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5180" windowHeight="8325" tabRatio="798"/>
  </bookViews>
  <sheets>
    <sheet name="Summ1" sheetId="4" r:id="rId1"/>
    <sheet name="Summ2" sheetId="5" r:id="rId2"/>
    <sheet name="Summ3" sheetId="6" r:id="rId3"/>
    <sheet name="Summ4" sheetId="7" r:id="rId4"/>
    <sheet name="Summ1-All DC removed" sheetId="10" r:id="rId5"/>
    <sheet name="Summ2-All DC removed" sheetId="11" r:id="rId6"/>
    <sheet name="Summ3-All DC removed" sheetId="12" r:id="rId7"/>
    <sheet name="Summ4-All DC removed" sheetId="13" r:id="rId8"/>
    <sheet name="CIS History" sheetId="8" r:id="rId9"/>
    <sheet name="Performances" sheetId="9" r:id="rId10"/>
    <sheet name="EQAA" sheetId="19" r:id="rId11"/>
    <sheet name="EquA" sheetId="20" r:id="rId12"/>
    <sheet name="EquB" sheetId="21" r:id="rId13"/>
    <sheet name="FIX_Int" sheetId="22" r:id="rId14"/>
    <sheet name="WWSUM" sheetId="23" r:id="rId15"/>
    <sheet name="FORSUM" sheetId="24" r:id="rId16"/>
    <sheet name="Dom_Eq_Fin" sheetId="25" r:id="rId17"/>
    <sheet name="Dom_Eq_Gen (1)" sheetId="26" r:id="rId18"/>
    <sheet name="Dom_Eq_Gen (2)" sheetId="27" r:id="rId19"/>
    <sheet name="Dom_Eq_Growth" sheetId="28" r:id="rId20"/>
    <sheet name="Dom_Eq_Ind" sheetId="29" r:id="rId21"/>
    <sheet name="Dom_Eq_Large" sheetId="30" r:id="rId22"/>
    <sheet name="Dom_Eq_Res" sheetId="31" r:id="rId23"/>
    <sheet name="Dom_Eq_Small" sheetId="32" r:id="rId24"/>
    <sheet name="Dom_Eq_Value" sheetId="33" r:id="rId25"/>
    <sheet name="Dom_Eq_Varied" sheetId="34" r:id="rId26"/>
    <sheet name="Dom_AA_Flex" sheetId="35" r:id="rId27"/>
    <sheet name="Dom_AA_Low_Eq" sheetId="37" r:id="rId28"/>
    <sheet name="Dom_AA_Med_Eq" sheetId="38" r:id="rId29"/>
    <sheet name="Dom_AA_High_Eq" sheetId="36" r:id="rId30"/>
    <sheet name="Dom_AA_Variable" sheetId="40" r:id="rId31"/>
    <sheet name="Dom_AA_TARR" sheetId="39" r:id="rId32"/>
    <sheet name="Dom FI Bond" sheetId="41" r:id="rId33"/>
    <sheet name="Dom FI Income" sheetId="42" r:id="rId34"/>
    <sheet name="Dom FI Money" sheetId="43" r:id="rId35"/>
    <sheet name="Dom_FI_Varied" sheetId="44" r:id="rId36"/>
    <sheet name="Dom_Real_Gen" sheetId="45" r:id="rId37"/>
    <sheet name="WW_Eq_Gen" sheetId="53" r:id="rId38"/>
    <sheet name="WW_Eq_Tech" sheetId="50" r:id="rId39"/>
    <sheet name="WW_AA_Flex" sheetId="51" r:id="rId40"/>
    <sheet name="WW_FI_Varied" sheetId="54" r:id="rId41"/>
    <sheet name="For_Eq_Gen" sheetId="46" r:id="rId42"/>
    <sheet name="For_Eq_Varied" sheetId="52" r:id="rId43"/>
    <sheet name="For_AA_Flex" sheetId="47" r:id="rId44"/>
    <sheet name="For FI Bond" sheetId="48" r:id="rId45"/>
    <sheet name="For FI Varied" sheetId="49" r:id="rId46"/>
    <sheet name="FOF (1)" sheetId="14" r:id="rId47"/>
    <sheet name="FOF (2)" sheetId="15" r:id="rId48"/>
    <sheet name="FOF (3)" sheetId="16" r:id="rId49"/>
    <sheet name="FOF (4)" sheetId="17" r:id="rId50"/>
    <sheet name="FOF (5)" sheetId="18" r:id="rId51"/>
  </sheets>
  <calcPr calcId="145621"/>
</workbook>
</file>

<file path=xl/calcChain.xml><?xml version="1.0" encoding="utf-8"?>
<calcChain xmlns="http://schemas.openxmlformats.org/spreadsheetml/2006/main">
  <c r="G335" i="8" l="1"/>
  <c r="E335" i="8"/>
  <c r="F335" i="8" s="1"/>
  <c r="D335" i="8"/>
  <c r="G334" i="8"/>
  <c r="E334" i="8"/>
  <c r="F334" i="8" s="1"/>
  <c r="D334" i="8"/>
  <c r="G333" i="8"/>
  <c r="E333" i="8"/>
  <c r="F333" i="8" s="1"/>
  <c r="D333" i="8"/>
  <c r="D337" i="8" s="1"/>
  <c r="G329" i="8"/>
  <c r="E329" i="8"/>
  <c r="D329" i="8"/>
  <c r="F329" i="8" s="1"/>
  <c r="G328" i="8"/>
  <c r="E328" i="8"/>
  <c r="D328" i="8"/>
  <c r="F328" i="8" s="1"/>
  <c r="G327" i="8"/>
  <c r="E327" i="8"/>
  <c r="D327" i="8"/>
  <c r="F327" i="8" s="1"/>
  <c r="G326" i="8"/>
  <c r="E326" i="8"/>
  <c r="E330" i="8" s="1"/>
  <c r="D326" i="8"/>
  <c r="D330" i="8" s="1"/>
  <c r="G322" i="8"/>
  <c r="E322" i="8"/>
  <c r="D322" i="8"/>
  <c r="F322" i="8" s="1"/>
  <c r="G321" i="8"/>
  <c r="E321" i="8"/>
  <c r="D321" i="8"/>
  <c r="F321" i="8" s="1"/>
  <c r="G320" i="8"/>
  <c r="E320" i="8"/>
  <c r="D320" i="8"/>
  <c r="F320" i="8" s="1"/>
  <c r="G319" i="8"/>
  <c r="E319" i="8"/>
  <c r="E323" i="8" s="1"/>
  <c r="D319" i="8"/>
  <c r="D323" i="8" s="1"/>
  <c r="F316" i="8"/>
  <c r="E316" i="8"/>
  <c r="D316" i="8"/>
  <c r="F309" i="8"/>
  <c r="E309" i="8"/>
  <c r="D309" i="8"/>
  <c r="E302" i="8"/>
  <c r="D302" i="8"/>
  <c r="F300" i="8"/>
  <c r="F299" i="8"/>
  <c r="F302" i="8" s="1"/>
  <c r="F298" i="8"/>
  <c r="E295" i="8"/>
  <c r="D295" i="8"/>
  <c r="F294" i="8"/>
  <c r="F292" i="8"/>
  <c r="F295" i="8" s="1"/>
  <c r="F291" i="8"/>
  <c r="E288" i="8"/>
  <c r="D288" i="8"/>
  <c r="F287" i="8"/>
  <c r="F286" i="8"/>
  <c r="F285" i="8"/>
  <c r="F284" i="8"/>
  <c r="F288" i="8" s="1"/>
  <c r="E281" i="8"/>
  <c r="D281" i="8"/>
  <c r="F280" i="8"/>
  <c r="F279" i="8"/>
  <c r="F278" i="8"/>
  <c r="F277" i="8"/>
  <c r="F281" i="8" s="1"/>
  <c r="E274" i="8"/>
  <c r="D274" i="8"/>
  <c r="F273" i="8"/>
  <c r="F272" i="8"/>
  <c r="F274" i="8" s="1"/>
  <c r="F271" i="8"/>
  <c r="F270" i="8"/>
  <c r="E267" i="8"/>
  <c r="D267" i="8"/>
  <c r="F266" i="8"/>
  <c r="F265" i="8"/>
  <c r="F264" i="8"/>
  <c r="F267" i="8" s="1"/>
  <c r="F263" i="8"/>
  <c r="E260" i="8"/>
  <c r="D260" i="8"/>
  <c r="F259" i="8"/>
  <c r="F258" i="8"/>
  <c r="F257" i="8"/>
  <c r="F256" i="8"/>
  <c r="F260" i="8" s="1"/>
  <c r="E253" i="8"/>
  <c r="D253" i="8"/>
  <c r="F252" i="8"/>
  <c r="F251" i="8"/>
  <c r="F250" i="8"/>
  <c r="F249" i="8"/>
  <c r="F253" i="8" s="1"/>
  <c r="E246" i="8"/>
  <c r="D246" i="8"/>
  <c r="F245" i="8"/>
  <c r="F244" i="8"/>
  <c r="F246" i="8" s="1"/>
  <c r="F243" i="8"/>
  <c r="F242" i="8"/>
  <c r="E239" i="8"/>
  <c r="D239" i="8"/>
  <c r="F238" i="8"/>
  <c r="F237" i="8"/>
  <c r="F236" i="8"/>
  <c r="F239" i="8" s="1"/>
  <c r="F235" i="8"/>
  <c r="E232" i="8"/>
  <c r="D232" i="8"/>
  <c r="F231" i="8"/>
  <c r="F230" i="8"/>
  <c r="F229" i="8"/>
  <c r="F228" i="8"/>
  <c r="F232" i="8" s="1"/>
  <c r="E225" i="8"/>
  <c r="D225" i="8"/>
  <c r="F224" i="8"/>
  <c r="F223" i="8"/>
  <c r="F222" i="8"/>
  <c r="F221" i="8"/>
  <c r="F225" i="8" s="1"/>
  <c r="E218" i="8"/>
  <c r="D218" i="8"/>
  <c r="F217" i="8"/>
  <c r="F216" i="8"/>
  <c r="F218" i="8" s="1"/>
  <c r="F215" i="8"/>
  <c r="F214" i="8"/>
  <c r="E211" i="8"/>
  <c r="D211" i="8"/>
  <c r="F210" i="8"/>
  <c r="F209" i="8"/>
  <c r="F208" i="8"/>
  <c r="F211" i="8" s="1"/>
  <c r="F207" i="8"/>
  <c r="E204" i="8"/>
  <c r="D204" i="8"/>
  <c r="F203" i="8"/>
  <c r="F202" i="8"/>
  <c r="F201" i="8"/>
  <c r="F200" i="8"/>
  <c r="F204" i="8" s="1"/>
  <c r="D200" i="8"/>
  <c r="D197" i="8"/>
  <c r="E196" i="8"/>
  <c r="D196" i="8"/>
  <c r="F196" i="8" s="1"/>
  <c r="F195" i="8"/>
  <c r="E195" i="8"/>
  <c r="D195" i="8"/>
  <c r="E194" i="8"/>
  <c r="F194" i="8" s="1"/>
  <c r="D194" i="8"/>
  <c r="F193" i="8"/>
  <c r="F197" i="8" s="1"/>
  <c r="E193" i="8"/>
  <c r="E197" i="8" s="1"/>
  <c r="E189" i="8"/>
  <c r="F189" i="8" s="1"/>
  <c r="D189" i="8"/>
  <c r="E188" i="8"/>
  <c r="D188" i="8"/>
  <c r="F188" i="8" s="1"/>
  <c r="E187" i="8"/>
  <c r="D187" i="8"/>
  <c r="F187" i="8" s="1"/>
  <c r="F186" i="8"/>
  <c r="E186" i="8"/>
  <c r="E190" i="8" s="1"/>
  <c r="D186" i="8"/>
  <c r="D190" i="8" s="1"/>
  <c r="F182" i="8"/>
  <c r="E182" i="8"/>
  <c r="F181" i="8"/>
  <c r="E181" i="8"/>
  <c r="D181" i="8"/>
  <c r="E180" i="8"/>
  <c r="F180" i="8" s="1"/>
  <c r="D180" i="8"/>
  <c r="E179" i="8"/>
  <c r="D179" i="8"/>
  <c r="D183" i="8" s="1"/>
  <c r="F175" i="8"/>
  <c r="E175" i="8"/>
  <c r="D175" i="8"/>
  <c r="E174" i="8"/>
  <c r="F174" i="8" s="1"/>
  <c r="D174" i="8"/>
  <c r="E173" i="8"/>
  <c r="D173" i="8"/>
  <c r="D176" i="8" s="1"/>
  <c r="E172" i="8"/>
  <c r="F172" i="8" s="1"/>
  <c r="E169" i="8"/>
  <c r="D169" i="8"/>
  <c r="F168" i="8"/>
  <c r="F167" i="8"/>
  <c r="F166" i="8"/>
  <c r="F169" i="8" s="1"/>
  <c r="F165" i="8"/>
  <c r="G161" i="8"/>
  <c r="E161" i="8"/>
  <c r="E162" i="8" s="1"/>
  <c r="D161" i="8"/>
  <c r="D162" i="8" s="1"/>
  <c r="F160" i="8"/>
  <c r="F159" i="8"/>
  <c r="F158" i="8"/>
  <c r="F154" i="8"/>
  <c r="F153" i="8"/>
  <c r="G152" i="8"/>
  <c r="E152" i="8"/>
  <c r="D152" i="8"/>
  <c r="F152" i="8" s="1"/>
  <c r="G151" i="8"/>
  <c r="E151" i="8"/>
  <c r="E155" i="8" s="1"/>
  <c r="D151" i="8"/>
  <c r="D155" i="8" s="1"/>
  <c r="G147" i="8"/>
  <c r="E147" i="8"/>
  <c r="D147" i="8"/>
  <c r="F147" i="8" s="1"/>
  <c r="G146" i="8"/>
  <c r="E146" i="8"/>
  <c r="D146" i="8"/>
  <c r="D148" i="8" s="1"/>
  <c r="G145" i="8"/>
  <c r="F145" i="8"/>
  <c r="G144" i="8"/>
  <c r="E144" i="8"/>
  <c r="F144" i="8" s="1"/>
  <c r="D144" i="8"/>
  <c r="G140" i="8"/>
  <c r="E140" i="8"/>
  <c r="E141" i="8" s="1"/>
  <c r="D140" i="8"/>
  <c r="D141" i="8" s="1"/>
  <c r="F139" i="8"/>
  <c r="F138" i="8"/>
  <c r="F137" i="8"/>
  <c r="E134" i="8"/>
  <c r="D134" i="8"/>
  <c r="G133" i="8"/>
  <c r="F133" i="8"/>
  <c r="G132" i="8"/>
  <c r="F132" i="8"/>
  <c r="G131" i="8"/>
  <c r="F131" i="8"/>
  <c r="F134" i="8" s="1"/>
  <c r="F130" i="8"/>
  <c r="E127" i="8"/>
  <c r="D127" i="8"/>
  <c r="F126" i="8"/>
  <c r="F125" i="8"/>
  <c r="F124" i="8"/>
  <c r="F123" i="8"/>
  <c r="F127" i="8" s="1"/>
  <c r="E120" i="8"/>
  <c r="D120" i="8"/>
  <c r="F119" i="8"/>
  <c r="F118" i="8"/>
  <c r="F117" i="8"/>
  <c r="F116" i="8"/>
  <c r="F120" i="8" s="1"/>
  <c r="E113" i="8"/>
  <c r="D113" i="8"/>
  <c r="F112" i="8"/>
  <c r="F111" i="8"/>
  <c r="F113" i="8" s="1"/>
  <c r="F110" i="8"/>
  <c r="F109" i="8"/>
  <c r="E106" i="8"/>
  <c r="D106" i="8"/>
  <c r="F105" i="8"/>
  <c r="F104" i="8"/>
  <c r="F103" i="8"/>
  <c r="F106" i="8" s="1"/>
  <c r="F102" i="8"/>
  <c r="E99" i="8"/>
  <c r="D99" i="8"/>
  <c r="F98" i="8"/>
  <c r="F97" i="8"/>
  <c r="F96" i="8"/>
  <c r="F95" i="8"/>
  <c r="F99" i="8" s="1"/>
  <c r="E92" i="8"/>
  <c r="D92" i="8"/>
  <c r="F91" i="8"/>
  <c r="F90" i="8"/>
  <c r="F89" i="8"/>
  <c r="F88" i="8"/>
  <c r="F92" i="8" s="1"/>
  <c r="E85" i="8"/>
  <c r="D85" i="8"/>
  <c r="F84" i="8"/>
  <c r="F83" i="8"/>
  <c r="F85" i="8" s="1"/>
  <c r="F82" i="8"/>
  <c r="F81" i="8"/>
  <c r="E78" i="8"/>
  <c r="D78" i="8"/>
  <c r="F77" i="8"/>
  <c r="F76" i="8"/>
  <c r="F75" i="8"/>
  <c r="F78" i="8" s="1"/>
  <c r="F74" i="8"/>
  <c r="E71" i="8"/>
  <c r="D71" i="8"/>
  <c r="F70" i="8"/>
  <c r="F69" i="8"/>
  <c r="F68" i="8"/>
  <c r="F67" i="8"/>
  <c r="F71" i="8" s="1"/>
  <c r="E64" i="8"/>
  <c r="D64" i="8"/>
  <c r="F63" i="8"/>
  <c r="F62" i="8"/>
  <c r="F61" i="8"/>
  <c r="F60" i="8"/>
  <c r="F64" i="8" s="1"/>
  <c r="E57" i="8"/>
  <c r="D57" i="8"/>
  <c r="F56" i="8"/>
  <c r="F55" i="8"/>
  <c r="F57" i="8" s="1"/>
  <c r="F54" i="8"/>
  <c r="F53" i="8"/>
  <c r="E50" i="8"/>
  <c r="D50" i="8"/>
  <c r="F49" i="8"/>
  <c r="F48" i="8"/>
  <c r="F47" i="8"/>
  <c r="F50" i="8" s="1"/>
  <c r="F46" i="8"/>
  <c r="E43" i="8"/>
  <c r="D43" i="8"/>
  <c r="F42" i="8"/>
  <c r="F41" i="8"/>
  <c r="F40" i="8"/>
  <c r="F39" i="8"/>
  <c r="F43" i="8" s="1"/>
  <c r="E36" i="8"/>
  <c r="D36" i="8"/>
  <c r="F35" i="8"/>
  <c r="F34" i="8"/>
  <c r="F33" i="8"/>
  <c r="F32" i="8"/>
  <c r="F36" i="8" s="1"/>
  <c r="E29" i="8"/>
  <c r="D29" i="8"/>
  <c r="F28" i="8"/>
  <c r="F27" i="8"/>
  <c r="F29" i="8" s="1"/>
  <c r="F26" i="8"/>
  <c r="F25" i="8"/>
  <c r="F148" i="8" l="1"/>
  <c r="F190" i="8"/>
  <c r="F176" i="8"/>
  <c r="F337" i="8"/>
  <c r="F140" i="8"/>
  <c r="F141" i="8" s="1"/>
  <c r="E148" i="8"/>
  <c r="F151" i="8"/>
  <c r="F155" i="8" s="1"/>
  <c r="F161" i="8"/>
  <c r="F162" i="8" s="1"/>
  <c r="F173" i="8"/>
  <c r="E176" i="8"/>
  <c r="F179" i="8"/>
  <c r="F183" i="8" s="1"/>
  <c r="F326" i="8"/>
  <c r="F330" i="8" s="1"/>
  <c r="F146" i="8"/>
  <c r="F319" i="8"/>
  <c r="F323" i="8" s="1"/>
  <c r="E183" i="8"/>
  <c r="E337" i="8"/>
</calcChain>
</file>

<file path=xl/sharedStrings.xml><?xml version="1.0" encoding="utf-8"?>
<sst xmlns="http://schemas.openxmlformats.org/spreadsheetml/2006/main" count="13576" uniqueCount="2159">
  <si>
    <t>Quarter ended : 30 September 2012</t>
  </si>
  <si>
    <t>SOUTH AFRICAN COLLECTIVE INVESTMENTS INDUSTRY</t>
  </si>
  <si>
    <t>TOTAL ASSETS</t>
  </si>
  <si>
    <t>30/09/2012</t>
  </si>
  <si>
    <t>Rm</t>
  </si>
  <si>
    <t>%</t>
  </si>
  <si>
    <t>30/06/2012</t>
  </si>
  <si>
    <t>31/03/2012</t>
  </si>
  <si>
    <t>31/12/2011</t>
  </si>
  <si>
    <t>DOMESTIC FUNDS</t>
  </si>
  <si>
    <t>WORLDWIDE FUNDS</t>
  </si>
  <si>
    <t>FOREIGN FUNDS</t>
  </si>
  <si>
    <t>FUND OF FUNDS</t>
  </si>
  <si>
    <t>TOTAL</t>
  </si>
  <si>
    <t>SALES</t>
  </si>
  <si>
    <t>REPURCHASES</t>
  </si>
  <si>
    <t>NET INFLOW</t>
  </si>
  <si>
    <t>NO OF ACCOUNTS</t>
  </si>
  <si>
    <t>#</t>
  </si>
  <si>
    <t>NO OF FUNDS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</si>
  <si>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</si>
  <si>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</si>
  <si>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</si>
  <si>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</si>
  <si>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</si>
  <si>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</si>
  <si>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</si>
  <si>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</si>
  <si>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</si>
  <si>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</si>
  <si>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</si>
  <si>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</si>
  <si>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</si>
  <si>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</si>
  <si>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</si>
  <si>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</si>
  <si>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</si>
  <si>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</si>
  <si>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Asset Allocation</t>
  </si>
  <si>
    <t>Real Estate</t>
  </si>
  <si>
    <t>Fixed Interest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</si>
  <si>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</si>
  <si>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</si>
  <si>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</si>
  <si>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</si>
  <si>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</si>
  <si>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</si>
  <si>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</si>
  <si>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</si>
  <si>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</si>
  <si>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</si>
  <si>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</si>
  <si>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funds</t>
  </si>
  <si>
    <t>ASSET ALLOCATION FUNDS</t>
  </si>
  <si>
    <t>Prudential Low Equity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</si>
  <si>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</si>
  <si>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</si>
  <si>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</si>
  <si>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</si>
  <si>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</si>
  <si>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</si>
  <si>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</si>
  <si>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</si>
  <si>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</si>
  <si>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</si>
  <si>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</si>
  <si>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</si>
  <si>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WORLDWIDE AND FOREIGN SECTORS</t>
  </si>
  <si>
    <t>General Funds</t>
  </si>
  <si>
    <t>Varied Specialist</t>
  </si>
  <si>
    <t>Technology</t>
  </si>
  <si>
    <t>Varied Special  Funds</t>
  </si>
  <si>
    <t>Bond Funds</t>
  </si>
  <si>
    <t>NUMBER OF ACCOUNTS</t>
  </si>
  <si>
    <t>NUMBER OF FUNDS</t>
  </si>
  <si>
    <t>SUMMARY (DOUBLE COUNTING WITHIN FUND OF FUNDS REMOVED)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</si>
  <si>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</si>
  <si>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</si>
  <si>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</si>
  <si>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</si>
  <si>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</si>
  <si>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</si>
  <si>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</si>
  <si>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CIS MANAGERS</t>
  </si>
  <si>
    <t>(RM)</t>
  </si>
  <si>
    <t xml:space="preserve">DECEMBER </t>
  </si>
  <si>
    <t xml:space="preserve">MARCH </t>
  </si>
  <si>
    <t>JUNE</t>
  </si>
  <si>
    <t xml:space="preserve">SEPTEMBER </t>
  </si>
  <si>
    <t>`</t>
  </si>
  <si>
    <t>1990</t>
  </si>
  <si>
    <t>1991</t>
  </si>
  <si>
    <t xml:space="preserve"> </t>
  </si>
  <si>
    <t>1992</t>
  </si>
  <si>
    <t>1993</t>
  </si>
  <si>
    <t>1994</t>
  </si>
  <si>
    <t>1995</t>
  </si>
  <si>
    <t>1996</t>
  </si>
  <si>
    <t>MARCH</t>
  </si>
  <si>
    <t>UNIT TRUST SECTOR PERFORMANCE FOR LUMP SUM INVESTMENTS TO 30 SEPTEMBER 2012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</si>
  <si>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</si>
  <si>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</si>
  <si>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 (estimated for September 2012)</t>
  </si>
  <si>
    <t>DOMESTIC FUNDS (698)</t>
  </si>
  <si>
    <t>EQUITY FUNDS - General Funds (101)</t>
  </si>
  <si>
    <t>FTSE/JSE All Share Index</t>
  </si>
  <si>
    <t>Sector Average</t>
  </si>
  <si>
    <t>EQUITY - Growth Funds (3)</t>
  </si>
  <si>
    <t>EQUITY - Value Funds (11)</t>
  </si>
  <si>
    <t>EQUITY - Large Cap Funds (18)</t>
  </si>
  <si>
    <t>FTSE/JSE Top 40 Index</t>
  </si>
  <si>
    <t>EQUITY - Smaller Companies Funds (7)</t>
  </si>
  <si>
    <t>FTSE/JSE Midcap Index</t>
  </si>
  <si>
    <t>EQUITY - Varied Specialist Funds (5)</t>
  </si>
  <si>
    <t>EQUITY - Resources and Basic Ind Funds (11)</t>
  </si>
  <si>
    <t>FTSE/JSE Resources 20 Index</t>
  </si>
  <si>
    <t>EQUITY - Industrial Sector (7)</t>
  </si>
  <si>
    <t>FTSE/JSE Industrial Index</t>
  </si>
  <si>
    <t>EQUITY - Financial Sector (8)</t>
  </si>
  <si>
    <t>FTSE/JSE Financial Index</t>
  </si>
  <si>
    <t>ASSET ALLOCATION - Prudential Low Equity Funds (78)</t>
  </si>
  <si>
    <t>ASSET ALLOCATION - Prudential Medium Equity Funds (40)</t>
  </si>
  <si>
    <t>ASSET ALLOCATION - Prudential High Equity Funds (16)</t>
  </si>
  <si>
    <t>ASSET ALLOCATION - Variable Equity (88)</t>
  </si>
  <si>
    <t>ASSET ALLOCATION - Flexible Funds (66)</t>
  </si>
  <si>
    <t>ASSET ALLOCATION - Targeted Absolute Returns Funds (47)</t>
  </si>
  <si>
    <t>FIXED INTEREST - Bond Funds (18)</t>
  </si>
  <si>
    <t>All Bond Index</t>
  </si>
  <si>
    <t>FIXED INTEREST - Income Funds (13)</t>
  </si>
  <si>
    <t>FIXED INTEREST - Varied Specialist Funds (69)</t>
  </si>
  <si>
    <t>FIXED INTEREST - Money Market Funds (25)</t>
  </si>
  <si>
    <t>REAL ESTATE - General Funds (25)</t>
  </si>
  <si>
    <t>FTSE/JSE SA Listed Property Index</t>
  </si>
  <si>
    <t>WORLDWIDE FUNDS (24)</t>
  </si>
  <si>
    <t>EQUITY FUNDS - General Funds (1)</t>
  </si>
  <si>
    <t>EQUITY - Technology Sector (1)</t>
  </si>
  <si>
    <t>ASSET ALLOCATION - Flexible Funds (21)</t>
  </si>
  <si>
    <t>FOREIGN FUNDS (93)</t>
  </si>
  <si>
    <t>EQUITY - General Funds (28)</t>
  </si>
  <si>
    <t>Morgan Stanley Capital World Index (MSCI)</t>
  </si>
  <si>
    <t>EQUITY - Varied Specialist Funds (12)</t>
  </si>
  <si>
    <t>ASSET ALLOCATION - Flexible Funds (33)</t>
  </si>
  <si>
    <t>FIXED INTEREST - Bond Funds (6)</t>
  </si>
  <si>
    <t xml:space="preserve">JP Morgan Global Bond Index </t>
  </si>
  <si>
    <t>FIXED INTEREST - Varied Specialist Funds (14)</t>
  </si>
  <si>
    <t>All performances published are calculated on a NAV-NAV basis.</t>
  </si>
  <si>
    <t>NAV-NAV means that the initial charge and up-front compulsory charges are not included in these performance figures (previously referred to as S-S or sellers-to-sellers).</t>
  </si>
  <si>
    <t>Dividends are reinvested on the payment date. RNK means ranking.   Figures in brackets reflect negative rates of return. Fund of Funds are abbreviated as FoFs.</t>
  </si>
  <si>
    <t xml:space="preserve">FTSE/JSE Indices:   In the absence of the official JSE historic index data we have used 'best estimates' which were received from a major asset management company. </t>
  </si>
  <si>
    <t>FTSE/JSE Free Float Structure since June 2002, as supplied by the same company.</t>
  </si>
  <si>
    <t xml:space="preserve">Please note: Where funds have both A &amp; R classes, the A class performances are included for the period since inception, </t>
  </si>
  <si>
    <t xml:space="preserve">and the R class performances thereafter (i.e. for the longer periods when the A class did not exist). </t>
  </si>
  <si>
    <t>NB.  SHORT-TERM PERFORMANCE FIGURES SHOULD BE TREATED WITH THE UTMOST CAUTION BY ANYONE CONTEMPLATING A LONG-TERM INVESTMENT IN UNIT TRUSTS.</t>
  </si>
  <si>
    <t>STATISTICS COMPILED BY PROFILE MEDIA</t>
  </si>
  <si>
    <t>SUMMARY (DOUBLE COUNTING WITHIN ALL FUNDS REMOVED)</t>
  </si>
  <si>
    <t>SUMMARY (DOUBLE COUNTING NOT REMOVED)</t>
  </si>
  <si>
    <t>4D AGGRESSIVE FLEXIBLE FUND OF FUNDS</t>
  </si>
  <si>
    <t>4D CAUTIOUS FUND OF FUNDS</t>
  </si>
  <si>
    <t>4D MODERATE FUND OF FUNDS</t>
  </si>
  <si>
    <t>4I BALANCED FUND OF FUNDS</t>
  </si>
  <si>
    <t>4I STABLE FUND OF FUNDS</t>
  </si>
  <si>
    <t>AB&amp;A CONSERVATIVE BALANCED FUND OF FUNDS</t>
  </si>
  <si>
    <t>AB&amp;A MODERATE BALANCED FUND OF FUNDS</t>
  </si>
  <si>
    <t>ABSA ALLROUNDER FUND OF FUNDS</t>
  </si>
  <si>
    <t>ABSA CAUTIOUS FUND OF FUNDS</t>
  </si>
  <si>
    <t>ABSA FUNDISA FUND</t>
  </si>
  <si>
    <t>ABSA GROWTH FUND OF FUNDS</t>
  </si>
  <si>
    <t>ABSA MANAGED CPI + 3% FUND OF FUNDS</t>
  </si>
  <si>
    <t>ABSA MANAGED CPI + 4% FUND OF FUNDS</t>
  </si>
  <si>
    <t>ABSA MANAGED CPI + 5% FUND OF FUNDS</t>
  </si>
  <si>
    <t>ABSA MANAGED CPI + 6% FUND OF FUNDS</t>
  </si>
  <si>
    <t>ABSA PRUDENTIAL FUND OF FUNDS</t>
  </si>
  <si>
    <t>ADB BALANCED FUND OF FUNDS</t>
  </si>
  <si>
    <t>ADB FLEXIBLE PRUDENTIAL FUND OF FUNDS</t>
  </si>
  <si>
    <t>AIMS REAL INCOME FUND OF FUNDS</t>
  </si>
  <si>
    <t>ALEXANDER FORBES AGGRESSIVE FUND OF FUNDS</t>
  </si>
  <si>
    <t>ALEXANDER FORBES BALANCED FUND OF FUNDS</t>
  </si>
  <si>
    <t>ALEXANDER FORBES CONSERVATIVE FUND OF FUNDS</t>
  </si>
  <si>
    <t>ALEXANDER FORBES MODERATE FUND OF FUNDS</t>
  </si>
  <si>
    <t>ALEXANDER FORBES MODERATELY AGGRESSIVE FUND OF FUNDS</t>
  </si>
  <si>
    <t>ALLAN GRAY ORBIS GLOBAL EQUITY FEEDER FUND</t>
  </si>
  <si>
    <t>ALLAN GRAY ORBIS GLOBAL FUND OF FUNDS</t>
  </si>
  <si>
    <t>ALLAN GRAY ORBIS GLOBAL OPTIMAL FUND OF FUNDS</t>
  </si>
  <si>
    <t>ALUSI MANAGED FUND OF FUNDS</t>
  </si>
  <si>
    <t>AMITY CONSERVER FUND OF FUNDS</t>
  </si>
  <si>
    <t>AMITY FLEXIBLE GROWTH FUND OF FUNDS</t>
  </si>
  <si>
    <t>AMITY PRUDENT FUND OF FUNDS</t>
  </si>
  <si>
    <t>ANALYTICS BALANCED FUND OF FUNDS</t>
  </si>
  <si>
    <t>ANALYTICS CAUTIOUS FUND OF FUNDS</t>
  </si>
  <si>
    <t>ANALYTICS FLEXIBLE FUND OF FUNDS</t>
  </si>
  <si>
    <t>ANALYTICS MODERATE FUND OF FUNDS</t>
  </si>
  <si>
    <t>ANKH FOREIGN FLEXIBLE FUND OF FUNDS</t>
  </si>
  <si>
    <t>APS CAUTIOUS FUND OF FUNDS</t>
  </si>
  <si>
    <t>APS EQUITY FUND OF FUNDS</t>
  </si>
  <si>
    <t>APS MANAGED GROWTH FUND OF FUNDS</t>
  </si>
  <si>
    <t>APS MODERATE FUND OF FUNDS</t>
  </si>
  <si>
    <t>AS FORUM AGGRESSIVE FUND OF FUNDS</t>
  </si>
  <si>
    <t>AS FORUM CAUTIOUS FUND OF FUNDS</t>
  </si>
  <si>
    <t>AS FORUM MODERATE FUND OF FUNDS</t>
  </si>
  <si>
    <t>AVOCADO DEFENSIVE FUND OF FUNDS</t>
  </si>
  <si>
    <t>AVOCADO DYNAMIC FUND OF FUNDS</t>
  </si>
  <si>
    <t>BAROQUE MODERATO FUND OF FUNDS</t>
  </si>
  <si>
    <t>BASTION ABSOLUTE RETURN FUND OF FUNDS</t>
  </si>
  <si>
    <t>BASTION MODERATE FUND OF FUNDS</t>
  </si>
  <si>
    <t>BASTION WORLDWIDE FLEXIBLE FUND OF FUNDS</t>
  </si>
  <si>
    <t>BLUEALPHA INSTITUTIONAL WORLDWIDE FLEXIBLE FUND OF FUNDS</t>
  </si>
  <si>
    <t>BOE BALANCED FUND OF FUNDS</t>
  </si>
  <si>
    <t>BOE CONSERVATIVE FUND OF FUNDS</t>
  </si>
  <si>
    <t>BOE DEFENSIVE FUND OF FUNDS</t>
  </si>
  <si>
    <t>BOE ENHANCED HIGH GROWTH FUND OF FUNDS</t>
  </si>
  <si>
    <t>BOE GROWTH FUND OF FUNDS</t>
  </si>
  <si>
    <t>CAM ASCENDO FUND OF FUNDS</t>
  </si>
  <si>
    <t>CARINUS STRYDOM CS FLEXIBLE FUND OF FUNDS</t>
  </si>
  <si>
    <t>CARINUS STRYDOM CS MET AGGRESSIVE PRUDENTIAL FUND OF FUNDS</t>
  </si>
  <si>
    <t>CARINUS STRYDOM CS PRUDENTIAL FUND OF FUNDS</t>
  </si>
  <si>
    <t>CATALYST GLOBAL REAL ESTATE FEEDER FUND</t>
  </si>
  <si>
    <t>CELTIS CONSERVATIVE FUND OF FUNDS</t>
  </si>
  <si>
    <t>CELTIS FLEXIBLE FUND OF FUNDS</t>
  </si>
  <si>
    <t>CENTRAL FUNDISA FUND</t>
  </si>
  <si>
    <t>CORIS CAPITAL INTERNATIONAL BOND FEEDER FUND</t>
  </si>
  <si>
    <t>CORONATION WORLD EQUITY [ZAR] FUND OF FUNDS</t>
  </si>
  <si>
    <t>DESTINY MULTI ASSET PSG FUND OF FUNDS</t>
  </si>
  <si>
    <t>DESTINY PRUDENTIAL PSG FUND OF FUNDS</t>
  </si>
  <si>
    <t>DIBANISA CORE MANAGED FUND OF FUNDS</t>
  </si>
  <si>
    <t>DIBANISA MODERATE MANAGED FUND OF FUNDS</t>
  </si>
  <si>
    <t>DIBANISA STABLE MANAGED FUND OF FUNDS</t>
  </si>
  <si>
    <t>(Sheet 1 of 5)</t>
  </si>
  <si>
    <t>ASSET ALLOCATION</t>
  </si>
  <si>
    <t>Unit Trusts</t>
  </si>
  <si>
    <t>Liquid Assets</t>
  </si>
  <si>
    <t>Derivatives</t>
  </si>
  <si>
    <t>Other Assets</t>
  </si>
  <si>
    <t>Total Foreign Schemes</t>
  </si>
  <si>
    <t>Total Foreign Assets</t>
  </si>
  <si>
    <t>UNIT TRUST WEIGHTING</t>
  </si>
  <si>
    <t>4D Flexible Fund CI R</t>
  </si>
  <si>
    <t>4I Income Plus Fund</t>
  </si>
  <si>
    <t>ETF DB X-Trackers World</t>
  </si>
  <si>
    <t>CADIZ EQUITY LADDERS</t>
  </si>
  <si>
    <t>ABSA MULTI MANAGED ABS RTN PRUD FUND</t>
  </si>
  <si>
    <t>CENTRAL FUNDISA FUND B8</t>
  </si>
  <si>
    <t>FRANKLIN TEMPLETON GLOBAL I ACC USD</t>
  </si>
  <si>
    <t>ABSA MONEY MARKET FUND</t>
  </si>
  <si>
    <t>Allan Gray Bal Fund</t>
  </si>
  <si>
    <t>ABSA Absolute Fund Class R</t>
  </si>
  <si>
    <t>AF STRATEGIC GLOBAL AGGRESSIVE</t>
  </si>
  <si>
    <t>AF STRATEGIC GLOBAL BALANCED</t>
  </si>
  <si>
    <t>AF STRATEGIC GLOBAL MODERATE</t>
  </si>
  <si>
    <t>Orbis Global Equity Fund</t>
  </si>
  <si>
    <t>Orbis Optimal SA Fund (US$)</t>
  </si>
  <si>
    <t>36One Flexible Opportunity Fund Class A1</t>
  </si>
  <si>
    <t>ADVANTAGE FOCUS EQUITY B4</t>
  </si>
  <si>
    <t>GSF Global Franchise I Acc</t>
  </si>
  <si>
    <t>Armstrong Global Diversified Fund</t>
  </si>
  <si>
    <t>Investec Global Strategic Managed Fund</t>
  </si>
  <si>
    <t>ABSA Select Equity Class C</t>
  </si>
  <si>
    <t>Global Franchise I Acc GR</t>
  </si>
  <si>
    <t>Advantage Ultra Long Term Value Fund B4</t>
  </si>
  <si>
    <t>Momemtum Money Market B9</t>
  </si>
  <si>
    <t>Marriott Global Income Fund</t>
  </si>
  <si>
    <t>Allan Gray Equity Fund</t>
  </si>
  <si>
    <t>Coronation Balanced Plus Fund</t>
  </si>
  <si>
    <t>CORONATION GLOBAL EMERGING MARKETS FLEXIBLE FOF A</t>
  </si>
  <si>
    <t>Blue Alpha Global Equity Fund</t>
  </si>
  <si>
    <t>BOE BOND FUND</t>
  </si>
  <si>
    <t>ALLAN GRAY ORBIS GLOBAL OPTIMAL</t>
  </si>
  <si>
    <t>Coronation Global Emerging Markets Fund A</t>
  </si>
  <si>
    <t>ABSA MANAGED CLASS A</t>
  </si>
  <si>
    <t>CATALYST GLOBAL REAL</t>
  </si>
  <si>
    <t>ABSA Select Equity Fund R</t>
  </si>
  <si>
    <t>Coronation JIBAR Plus Fund</t>
  </si>
  <si>
    <t>ADELPHI EUR SEL EF CL D</t>
  </si>
  <si>
    <t>CORONATION MKT PLUS FUND</t>
  </si>
  <si>
    <t>CORONATION BAL PLUS FND A</t>
  </si>
  <si>
    <t>DIBANISA  BALANCED E</t>
  </si>
  <si>
    <t>Coronation Market Plus Fund</t>
  </si>
  <si>
    <t>Coronation Balanced Defensive Fund A</t>
  </si>
  <si>
    <t>4i Opportunity Fund</t>
  </si>
  <si>
    <t>ETF Satrix Dividend Plus Portfolio</t>
  </si>
  <si>
    <t>METROPOLITAN GENERAL  EQUITY FUND</t>
  </si>
  <si>
    <t>INVESTEC GLOBAL STRATEGIC EQUITY FUND CLASS A</t>
  </si>
  <si>
    <t>ELEMENT BALANCED FND CLASS A</t>
  </si>
  <si>
    <t>CORONATION BALANCED PLUS B4</t>
  </si>
  <si>
    <t>Allan Gray Optimal Fund</t>
  </si>
  <si>
    <t>IS INFLATION LINKED BOND UT A</t>
  </si>
  <si>
    <t>IS ENHANCED INCOME UT CL A</t>
  </si>
  <si>
    <t>Orbis Japan Equity (US$) Fund</t>
  </si>
  <si>
    <t>Orbis Optimal SA Fund Euro</t>
  </si>
  <si>
    <t>Coronation Equity Fund</t>
  </si>
  <si>
    <t>Coronation Capital Plus</t>
  </si>
  <si>
    <t>Gsf Global Str Man I Acc</t>
  </si>
  <si>
    <t>Investec Global Strategy Fund  US Dollar Money Fund</t>
  </si>
  <si>
    <t>Imara Equity Class R</t>
  </si>
  <si>
    <t>ALLAN GRAY ORBIS GLOBAL FUND</t>
  </si>
  <si>
    <t>Atlantic Enhanced Income Fund</t>
  </si>
  <si>
    <t>Momentum Best Blend Flexible Income</t>
  </si>
  <si>
    <t>Cadiz Eq Ladder Fund</t>
  </si>
  <si>
    <t>Cadiz Inflation Plus Fund</t>
  </si>
  <si>
    <t>FOORD BALANCED FUND B1</t>
  </si>
  <si>
    <t>Coronation Global Managed Fund</t>
  </si>
  <si>
    <t>Contrarius Global Equity Fund Instl</t>
  </si>
  <si>
    <t>BOE CASH PLUS</t>
  </si>
  <si>
    <t>Investec Hi-Income Fund B</t>
  </si>
  <si>
    <t>CANTILLON GLBL EQ FD CL N</t>
  </si>
  <si>
    <t>METROPOLITAN VISIO ACTINIO PORTFOLIO</t>
  </si>
  <si>
    <t>FOORD BALANCED FUND</t>
  </si>
  <si>
    <t>DIBANISA ABSOLUTE REAL RET E</t>
  </si>
  <si>
    <t>Coronation Optimum Growth Fund</t>
  </si>
  <si>
    <t>Coronation Global Capital Plus Fund A</t>
  </si>
  <si>
    <t>Prime Flexible income Fund</t>
  </si>
  <si>
    <t>OLD MUTUAL GOLD FUND A</t>
  </si>
  <si>
    <t>ALLAN GRAY MONEY MARKET FUND</t>
  </si>
  <si>
    <t>INVESTEC OPPORTUNITY FUND CLASS B</t>
  </si>
  <si>
    <t>Coronation Top 20</t>
  </si>
  <si>
    <t>IS INSTITUTIONAL EQUITY UT A</t>
  </si>
  <si>
    <t>Orbis Japan Equity (Yen) Fund</t>
  </si>
  <si>
    <t>Gryphon Money Market</t>
  </si>
  <si>
    <t>ADVANTAGE VALUE B4</t>
  </si>
  <si>
    <t>DB X Trackers DJ EURO STOXX 50</t>
  </si>
  <si>
    <t>Analytics Managed Equity Fnd B</t>
  </si>
  <si>
    <t>Marriott International Growth Fund</t>
  </si>
  <si>
    <t>NEDBANK VALUE FUND CLASS A</t>
  </si>
  <si>
    <t>Momentum International Income Fund Class A</t>
  </si>
  <si>
    <t>Old Mutual Gold A</t>
  </si>
  <si>
    <t>Cadiz Mastermind Fund Class A</t>
  </si>
  <si>
    <t>Investec Opportunity B</t>
  </si>
  <si>
    <t>Investec Worldwide Equity Feeder Fund Class B</t>
  </si>
  <si>
    <t>Foord International Trust A</t>
  </si>
  <si>
    <t>BOE CORE EQUITY</t>
  </si>
  <si>
    <t>Spar Glob Val USD I</t>
  </si>
  <si>
    <t>Cadiz Absolute Yield</t>
  </si>
  <si>
    <t>Old Mutual Income Fund</t>
  </si>
  <si>
    <t>CF MORANT WRIGHT JPY</t>
  </si>
  <si>
    <t>PSG FLEXIBLE FUND</t>
  </si>
  <si>
    <t>PRUDENTIAL BAL FD-B</t>
  </si>
  <si>
    <t>Coronation Strategic Income Fund</t>
  </si>
  <si>
    <t>Prime Income Plus Fund Class B</t>
  </si>
  <si>
    <t>OM VALUE FUND A</t>
  </si>
  <si>
    <t>NEDGROUP INVESTMENTS GLOBAL EQUITY FEEDER CLASS A</t>
  </si>
  <si>
    <t>ABSA MULTI MANAGED BOND FD CL C</t>
  </si>
  <si>
    <t>OLD MUTUAL ENHANCED INCOME FUND CLASS A</t>
  </si>
  <si>
    <t>Investec Opportunity Fund Class E</t>
  </si>
  <si>
    <t>Momentum Income Plus Fund Class A</t>
  </si>
  <si>
    <t>IS PROPERTY EQUITY UNIT TRST A</t>
  </si>
  <si>
    <t>Investec Africa Fund</t>
  </si>
  <si>
    <t>Enhanced SA Property Tracker Fund  Class D</t>
  </si>
  <si>
    <t>OM SA Quoted Property Fnd B</t>
  </si>
  <si>
    <t>Atlantic Enhanced Inc Fund A</t>
  </si>
  <si>
    <t>Prudential Money Mkt Fnd A</t>
  </si>
  <si>
    <t>Imf Diversified Income Fund A</t>
  </si>
  <si>
    <t>Orbis Optimal SA Fund US $ Class</t>
  </si>
  <si>
    <t>Nedgroup Global Equity Feeder</t>
  </si>
  <si>
    <t>Rand Merchant Bank Money Market Fund</t>
  </si>
  <si>
    <t>Coronation Bond Fund</t>
  </si>
  <si>
    <t>Metropolitan Global Property Class BA</t>
  </si>
  <si>
    <t>Kagiso Equity Alpha Fund</t>
  </si>
  <si>
    <t>Orbis Japan Equity USD Fund</t>
  </si>
  <si>
    <t>BOE PROPERTY</t>
  </si>
  <si>
    <t>BOE SMALL &amp; MID</t>
  </si>
  <si>
    <t>BlueBay All Season Fund</t>
  </si>
  <si>
    <t>STANLIB Income Fund B5</t>
  </si>
  <si>
    <t>CONTRARIUS GBL EQT FD</t>
  </si>
  <si>
    <t>PSG BALANCED FUND</t>
  </si>
  <si>
    <t>Investec Value Class B</t>
  </si>
  <si>
    <t>Investec Cautious Managed Fund Class B</t>
  </si>
  <si>
    <t>Stanlib SWIX 40 Fund</t>
  </si>
  <si>
    <t>ABSA MULTII MANAGED  EQUITY FUND CLASS C</t>
  </si>
  <si>
    <t>PRUDENTIAL BALANCED FUND CLASS B</t>
  </si>
  <si>
    <t>Prudential Inflation Plus  B</t>
  </si>
  <si>
    <t>Nedbank Flexible Income Class R</t>
  </si>
  <si>
    <t>IS REAL RETURN FOCUS UT A</t>
  </si>
  <si>
    <t>Investec Property Equity Fund</t>
  </si>
  <si>
    <t>Stanlib Bond Fund B3</t>
  </si>
  <si>
    <t>The Noble Focused Universal Fund of Funds USD</t>
  </si>
  <si>
    <t>Discovery Equity Fund Class A</t>
  </si>
  <si>
    <t>Investec Absolute Income Fund Class B</t>
  </si>
  <si>
    <t>NedGroup Investment Stable A2</t>
  </si>
  <si>
    <t>Nedgroup Investments Opportunity Fund  C</t>
  </si>
  <si>
    <t>Orbis SICAV  Asia exJapan Equity Fund</t>
  </si>
  <si>
    <t>CATALYST GLBL REAL EST FF CLB</t>
  </si>
  <si>
    <t>CORO GBL EM MT FD CLZ USD</t>
  </si>
  <si>
    <t>OLD MUTUAL GLOBAL RAFFI FEEDER FUND B1</t>
  </si>
  <si>
    <t>IS Superior Yield Unit Trust A</t>
  </si>
  <si>
    <t>Stanlib Flexible Income Fund Class B2</t>
  </si>
  <si>
    <t>Prudential Balanced Fund</t>
  </si>
  <si>
    <t>Investec Diversified Income Fund A</t>
  </si>
  <si>
    <t>INVESTEC PROPERTY EQUITY FUND CLASS A</t>
  </si>
  <si>
    <t>Prudential Global High Yield B</t>
  </si>
  <si>
    <t>Nedgroup Investments Property Fund Class A</t>
  </si>
  <si>
    <t>INVESTEC WORLDWIDE EQUITY FEEDER FUND A</t>
  </si>
  <si>
    <t>CORONATION TOP 20</t>
  </si>
  <si>
    <t>Coronation Property Equity Fund</t>
  </si>
  <si>
    <t>VULCAN VALUE PARTNERS</t>
  </si>
  <si>
    <t>Nedbank Flexible Income Class A</t>
  </si>
  <si>
    <t>Investec Value Fund Class A</t>
  </si>
  <si>
    <t>Momentum International Balanced Feeder Fund Class A</t>
  </si>
  <si>
    <t>Momentum International Conservative Feeder Funds Class A</t>
  </si>
  <si>
    <t>PRUDENTIAL ENHANCED SA PROP TRACKER FUND CLASS D</t>
  </si>
  <si>
    <t>PURE FIXED INTEREST UT A</t>
  </si>
  <si>
    <t>Visio Actinio Fund</t>
  </si>
  <si>
    <t>SIM Dividend + Index Fund B1 Hiport Class B</t>
  </si>
  <si>
    <t>Nedbank Rainmaker Fund A</t>
  </si>
  <si>
    <t>Sim Global Best Ideas Feeder Fund A1</t>
  </si>
  <si>
    <t>NEDGROUP INV STABLE FUND A2</t>
  </si>
  <si>
    <t>INVESTEC VALUE FUND CLASS B</t>
  </si>
  <si>
    <t>Investec Managed Fund Class B</t>
  </si>
  <si>
    <t>NEDGRP GLBL EQT FEED CL B</t>
  </si>
  <si>
    <t>Momentum Property Fund Class A</t>
  </si>
  <si>
    <t>Stanlib International Property Fund Class A</t>
  </si>
  <si>
    <t>STANLIB GLOBAL EQUITY FEEDER Class R</t>
  </si>
  <si>
    <t>NEDGROUP INVESTMENTS CASH PLUS</t>
  </si>
  <si>
    <t>Prudential Equity Fund</t>
  </si>
  <si>
    <t>Momentum SmallMidCap Fund Class A</t>
  </si>
  <si>
    <t>PSG Flexible Fund</t>
  </si>
  <si>
    <t>Peregrine Beta Equity Unit Trust Fund</t>
  </si>
  <si>
    <t>NEDGROUP INVESTMENTS GLOBAL EQUITY</t>
  </si>
  <si>
    <t>Momentum Best Blend Specialist Equity B7</t>
  </si>
  <si>
    <t>Prudential Money Market Fund A</t>
  </si>
  <si>
    <t>OLD MUTUAL INCOME FUND R</t>
  </si>
  <si>
    <t>NEDGROUP INVESTMENTS VALUE</t>
  </si>
  <si>
    <t>Nedbank Mananaged Fund A</t>
  </si>
  <si>
    <t>Stanlib Aggressive Income Fund B1</t>
  </si>
  <si>
    <t>Prudential Equity Fund B</t>
  </si>
  <si>
    <t>Momentum Inflation Linked Bond Portfolio Class A</t>
  </si>
  <si>
    <t>MOMENTUM OPPORTUNITY INCOME PLUS B2</t>
  </si>
  <si>
    <t>PRUDENTIAL EQUITY FUND CLASS B</t>
  </si>
  <si>
    <t>NEDGROUP INVESTMENTS RAINMAKER</t>
  </si>
  <si>
    <t>Momentum International Equity Feeder Fund Class A</t>
  </si>
  <si>
    <t>Stanlib Income Fund Class R</t>
  </si>
  <si>
    <t>Prudential High Yield Bond A</t>
  </si>
  <si>
    <t>Prudential Enhanced Income Fund B</t>
  </si>
  <si>
    <t>Satrix 40</t>
  </si>
  <si>
    <t>Stanlib Balanced Fund A</t>
  </si>
  <si>
    <t>Stanlib Income Fund Class B2</t>
  </si>
  <si>
    <t>TOTAL DOMESTIC UNIT TRUSTS</t>
  </si>
  <si>
    <t>TOTAL FOREIGN SCHEMES</t>
  </si>
  <si>
    <t>TOTAL UNIT TRUSTS</t>
  </si>
  <si>
    <t>Number Of Accounts</t>
  </si>
  <si>
    <t>Average balance per account</t>
  </si>
  <si>
    <t>DINAMIKA CONSERVATIVE FUND OF FUNDS</t>
  </si>
  <si>
    <t>DISCOVERY GLOBAL BALANCED FUND OF FUNDS</t>
  </si>
  <si>
    <t>DISCOVERY GLOBAL EQUITY FEEDER FUND</t>
  </si>
  <si>
    <t>DOTPORT CAUTIOUS FUND OF FUNDS</t>
  </si>
  <si>
    <t>DOTPORT DYNAMIC FLEXIBLE FUND OF FUNDS</t>
  </si>
  <si>
    <t>DOTPORT STABLE PRUDENTIAL FUND OF FUNDS</t>
  </si>
  <si>
    <t>DYNASTY WEALTH ACCUMULATOR FUND OF FUNDS</t>
  </si>
  <si>
    <t>DYNASTY WEALTH PRESERVER FUND OF FUNDS</t>
  </si>
  <si>
    <t>EFFICIENT FLEXIBLE FUND OF FUNDS</t>
  </si>
  <si>
    <t>EFFICIENT INFLATION PLUS 2 FUND OF FUNDS</t>
  </si>
  <si>
    <t>EFFICIENT INFLATION PLUS 4 FUND OF FUNDS</t>
  </si>
  <si>
    <t>EFFICIENT INFLATION PLUS 6 FUND OF FUNDS</t>
  </si>
  <si>
    <t>EFFICIENT PRUDENTIAL FUND OF FUNDS</t>
  </si>
  <si>
    <t>FG INTERNATIONAL FLEXIBLE FUND OF FUNDS</t>
  </si>
  <si>
    <t>FG JUPITER INCOME FUND OF FUNDS</t>
  </si>
  <si>
    <t>FG MERCURY EQUITY FUND OF FUNDS</t>
  </si>
  <si>
    <t>FG SATURN FLEXIBLE FUND OF FUNDS</t>
  </si>
  <si>
    <t>FG VENUS CAUTIOUS FUND OF FUNDS</t>
  </si>
  <si>
    <t>FINANCIAL ALLIANCE FLEXIBLE FUND OF FUNDS</t>
  </si>
  <si>
    <t>FINANCIAL ALLIANCE INFLATION PLUS 3% FUND OF FUNDS</t>
  </si>
  <si>
    <t>FINANCIAL ALLIANCE INFLATION PLUS 5% FUND OF FUNDS</t>
  </si>
  <si>
    <t>FLAGSHIP IP WORLDWIDE FLEXIBLE FUND OF FUNDS</t>
  </si>
  <si>
    <t>FOORD FLEXIBLE FUND OF FUNDS</t>
  </si>
  <si>
    <t>FOORD INTERNATIONAL FEEDER FUND</t>
  </si>
  <si>
    <t>GCI BALANCED FUND OF FUNDS</t>
  </si>
  <si>
    <t>GCI FLEXIBLE FUND OF FUNDS</t>
  </si>
  <si>
    <t>GCI MET STABLE FUND OF FUNDS</t>
  </si>
  <si>
    <t>GFA MANAGED FUND OF FUNDS</t>
  </si>
  <si>
    <t>GFA STABLE FUND OF FUNDS</t>
  </si>
  <si>
    <t>GRINDROD INTERNATIONAL ALLROUNDER FUND OF FUNDS</t>
  </si>
  <si>
    <t>GTC BALANCED WEALTH FUND OF FUNDS</t>
  </si>
  <si>
    <t>GTC CAPITAL PLUS FUND OF FUNDS</t>
  </si>
  <si>
    <t>GTC PROSPERITY WEALTH FUND OF FUNDS</t>
  </si>
  <si>
    <t>GTC WEALTH ACCUMULATOR FUND OF FUNDS</t>
  </si>
  <si>
    <t>GTC WEALTH PROTECTOR FUND OF FUNDS</t>
  </si>
  <si>
    <t>INSIGHT CAPITAL FLEXIBLE FUND OF FUNDS</t>
  </si>
  <si>
    <t>INVESTEC GLOBAL EQUITY FUND OF FUNDS</t>
  </si>
  <si>
    <t>INVESTEC GLOBAL OPPORTUNITY INCOME FUND OF FUNDS</t>
  </si>
  <si>
    <t>INVESTEC GLOBAL STRATEGIC MANAGED FEEDER FUND</t>
  </si>
  <si>
    <t>INVESTEC WEALTH &amp; INVESTMENT BALANCED FUND OF FUNDS</t>
  </si>
  <si>
    <t>INVESTEC WORLDWIDE EQUITY FEEDER FUND</t>
  </si>
  <si>
    <t>INVESTMENT SOLUTIONS GLOBAL EQUITY FEEDER FUND</t>
  </si>
  <si>
    <t>INVESTMENT SOLUTIONS GLOBAL FIXED INCOME FEEDER FUND</t>
  </si>
  <si>
    <t>INVESTMENT SOLUTIONS MULTI-MANAGER BALANCED FUND OF FUNDS</t>
  </si>
  <si>
    <t>INVESTMENT SOLUTIONS MULTI-MANAGER EQUITY FUND OF FUNDS</t>
  </si>
  <si>
    <t>INVESTMENT SOLUTIONS STABLE FUND OF FUNDS</t>
  </si>
  <si>
    <t>INVESTMENT SOLUTIONS US DOLLAR FEEDER FUND</t>
  </si>
  <si>
    <t>KRUGER BALANCED FUND OF FUNDS</t>
  </si>
  <si>
    <t>KRUGER FLEXIBLE FUND OF FUNDS</t>
  </si>
  <si>
    <t>KRUGER GLOBAL FUND OF FUNDS</t>
  </si>
  <si>
    <t>KRUGER PRUDENTIAL FUND OF FUNDS</t>
  </si>
  <si>
    <t>LYNX BALANCED FUND OF FUNDS</t>
  </si>
  <si>
    <t>LYNX CAUTIOUS FUND OF FUNDS</t>
  </si>
  <si>
    <t>LYNX GLOBAL DIVERSIFIED FUND OF FUNDS</t>
  </si>
  <si>
    <t>LYNX OPPORTUNITIES FUND OF FUNDS</t>
  </si>
  <si>
    <t>MAITLAND FLEXIBLE FUND OF FUNDS</t>
  </si>
  <si>
    <t>MARRIOTT FIRST WORLD EQUITY FEEDER FUND</t>
  </si>
  <si>
    <t>MARRIOTT HIGH INCOME FUND OF FUNDS</t>
  </si>
  <si>
    <t>MARRIOTT INTERNATIONAL GROWTH FEEDER FUND</t>
  </si>
  <si>
    <t>MARRIOTT INTERNATIONAL REAL ESTATE FEEDER FUND</t>
  </si>
  <si>
    <t>MARRIOTT PRUDENTIAL INCOME FUND OF FUNDS</t>
  </si>
  <si>
    <t>MARRIOTT WORLDWIDE FLEXIBLE FUND OF FUNDS</t>
  </si>
  <si>
    <t>MATADOR DEFENSIVE FUND OF FUNDS</t>
  </si>
  <si>
    <t>MATADOR EQUITY FUND OF FUNDS</t>
  </si>
  <si>
    <t>MATADOR FIXED INTEREST FUND OF FUNDS</t>
  </si>
  <si>
    <t>MET BALANCED FUND OF FUNDS</t>
  </si>
  <si>
    <t>MET FLEXIBLE FUND OF FUNDS</t>
  </si>
  <si>
    <t>MET G555 INSTITUTIONAL FLEXIBLE FUND OF FUNDS</t>
  </si>
  <si>
    <t>MET MANAGED FUND OF FUNDS</t>
  </si>
  <si>
    <t>(Sheet 2 of 5)</t>
  </si>
  <si>
    <t>Gsf Asian Equity A Acc</t>
  </si>
  <si>
    <t>Gsf Global Equity I Inc</t>
  </si>
  <si>
    <t>36ONE Target Return Fund</t>
  </si>
  <si>
    <t>EFFICIENT ACTIVE ALLOCATION FUND</t>
  </si>
  <si>
    <t>FGAM Global Balanced Fund IC Ltd</t>
  </si>
  <si>
    <t>ABSA Balanced Fund C</t>
  </si>
  <si>
    <t>CONTRARIUS GL ABS FUND</t>
  </si>
  <si>
    <t>Foord Global Equity Fund</t>
  </si>
  <si>
    <t>Foord International Trust</t>
  </si>
  <si>
    <t>Offshore Mutual GCI Glb FoF</t>
  </si>
  <si>
    <t>PLEX RAFI EN GBL STRAT FD</t>
  </si>
  <si>
    <t>GTC Active Equity</t>
  </si>
  <si>
    <t xml:space="preserve">GTC Wealth Preserver </t>
  </si>
  <si>
    <t>GTC Fixed Income Fund</t>
  </si>
  <si>
    <t>GSF Global Contrarian equity Fund I Acc</t>
  </si>
  <si>
    <t>Gsf Global Bond I Acc</t>
  </si>
  <si>
    <t>Absa Select Equity C</t>
  </si>
  <si>
    <t>RUSSELL INV COMP II PLC WORLD EQUITY FUND</t>
  </si>
  <si>
    <t>RUSSELL INV COM PLC GBL BOND</t>
  </si>
  <si>
    <t>ALLAN GRAY BALANCED FUND CLASS A</t>
  </si>
  <si>
    <t>ABSA SELECT EQUITY FUND</t>
  </si>
  <si>
    <t>ABSA Absolute Fund</t>
  </si>
  <si>
    <t>RUSSELL INV COM 3 USD LIQU FD2</t>
  </si>
  <si>
    <t>Coronation Balanced Fund</t>
  </si>
  <si>
    <t>36ONE Flexible Opportunity Fund</t>
  </si>
  <si>
    <t>Contrarius Global Equity Investor</t>
  </si>
  <si>
    <t>ALLAN GRAY EQUITY FUND - CLASS A</t>
  </si>
  <si>
    <t>MARRIOTT FIRST WORLD EQUITY ACC</t>
  </si>
  <si>
    <t>MARRIOTT CORE INCOME FUND</t>
  </si>
  <si>
    <t>MARRIOTT INT GROWTH FUND</t>
  </si>
  <si>
    <t>MARRIOTT INT REAL ESTATE DISTRIBUTING</t>
  </si>
  <si>
    <t>MARRIOTT FIRST WORLD EQUITY FUND-DIST</t>
  </si>
  <si>
    <t xml:space="preserve">SYM INF PLUS 2      </t>
  </si>
  <si>
    <t xml:space="preserve">INVESTEC W WIDE EQT </t>
  </si>
  <si>
    <t xml:space="preserve">SYM INC 1           </t>
  </si>
  <si>
    <t>Franklin Templeton US Small Mid Cap Funds</t>
  </si>
  <si>
    <t>Gsf Global Bond A Acc</t>
  </si>
  <si>
    <t>ABSA USD Income Fund R</t>
  </si>
  <si>
    <t>Nedbank Rainmaker Fund R</t>
  </si>
  <si>
    <t>EFFICIENT ACTIVE QUANT FUND</t>
  </si>
  <si>
    <t>Investec Global Strategy Fund  Global Strategic Managed AA</t>
  </si>
  <si>
    <t>Ned Entrepreneur Fund Class A</t>
  </si>
  <si>
    <t>CONTRARIUS GL EF IFC</t>
  </si>
  <si>
    <t>PLEXUS GLOBAL INC PLU</t>
  </si>
  <si>
    <t>GTC Wealth Preserver Plus</t>
  </si>
  <si>
    <t>GTC Value Fund</t>
  </si>
  <si>
    <t>Gsf Grade Corp Bond I Acc</t>
  </si>
  <si>
    <t>Coronation Strateg Income</t>
  </si>
  <si>
    <t>CORONATION BALANCED PLUS FUND</t>
  </si>
  <si>
    <t>CORONATION TOP 20 FUND</t>
  </si>
  <si>
    <t>CORONATION BALANCED DEFENSIVE FUND</t>
  </si>
  <si>
    <t>Old Mututal UK Money Market Fund A</t>
  </si>
  <si>
    <t>Nedgroup Investment Stable Fund Class C</t>
  </si>
  <si>
    <t>ALLAN GRAY-ORBIS GLOBAL EQUITY FUND</t>
  </si>
  <si>
    <t>MARRIOTT FIRST WORLD EQUITY DIST</t>
  </si>
  <si>
    <t>MARRIOTT MEDIUM TERM INCOME FUND</t>
  </si>
  <si>
    <t>MARRIOTT INT GROWTH FUND-ACCUM</t>
  </si>
  <si>
    <t>MARRIOTT INT GROWTH FUND - DIST</t>
  </si>
  <si>
    <t xml:space="preserve">SYM INF PLUS 3      </t>
  </si>
  <si>
    <t xml:space="preserve">SYM SAT EQ 2        </t>
  </si>
  <si>
    <t xml:space="preserve">SYM INC 2           </t>
  </si>
  <si>
    <t>Investec Global Strategy Fund  Global Equity Fund</t>
  </si>
  <si>
    <t>DB X Trackers Col In Usa</t>
  </si>
  <si>
    <t>Gsf Global Dynamic I Acc</t>
  </si>
  <si>
    <t>Coronation Industrial Fund</t>
  </si>
  <si>
    <t>EFFICIENT EQUITY FUND</t>
  </si>
  <si>
    <t>Nedbank Mining  Resources Fund Class A</t>
  </si>
  <si>
    <t>Investec Opportunity R</t>
  </si>
  <si>
    <t>Investec Opportunity Income Fund Class B</t>
  </si>
  <si>
    <t>FRANK - US EQUITY-A</t>
  </si>
  <si>
    <t>Foord Absolute Return Fund</t>
  </si>
  <si>
    <t>CORONATION GBL EMR MKT FD</t>
  </si>
  <si>
    <t>Prime Money Market</t>
  </si>
  <si>
    <t xml:space="preserve">GTC Wealth Accumulator Plus </t>
  </si>
  <si>
    <t>Gsf Global Opportunity Equity I Acc</t>
  </si>
  <si>
    <t>Inv Global Defensive Income Fund I Acc</t>
  </si>
  <si>
    <t>Coronation Top 20 Fund Class A</t>
  </si>
  <si>
    <t>FOORD BALANCED FUND CLASS B2</t>
  </si>
  <si>
    <t>INVESTEC VALUE FUND</t>
  </si>
  <si>
    <t>NEDGROUP INV STABLE FUND CLASS A</t>
  </si>
  <si>
    <t>OLD MUTUAL BALANCED FUND CLASS R</t>
  </si>
  <si>
    <t>Sanlam Small Cap Fund Class B2</t>
  </si>
  <si>
    <t>Catalyst Global Real Estate Feeder</t>
  </si>
  <si>
    <t>ALLAN GRAY-ORBIS GLOBAL FUND OF FUNDS</t>
  </si>
  <si>
    <t>MARRIOTT INT GROWTH FUND-DISTR</t>
  </si>
  <si>
    <t>MARRIOTT INT REAL ESTATE FUND - DIST</t>
  </si>
  <si>
    <t xml:space="preserve">SYM INF PLUS 4      </t>
  </si>
  <si>
    <t xml:space="preserve">SYM SAT EQ 3        </t>
  </si>
  <si>
    <t>NIF Global Equity Fund A</t>
  </si>
  <si>
    <t>Coronation Jibar Plus Fund Class A</t>
  </si>
  <si>
    <t>EFFICIENT FIXED INCOME FUND</t>
  </si>
  <si>
    <t>EFFICIENT MONEY MARKET FUND</t>
  </si>
  <si>
    <t>Prescient Balanced QuantPlus Fund B2</t>
  </si>
  <si>
    <t>FRANK TEMP ASIA GR FUND A</t>
  </si>
  <si>
    <t>GCI Worldwide Fund of Funds Class R</t>
  </si>
  <si>
    <t>GRINROD FLEX INCOME FUND</t>
  </si>
  <si>
    <t>MOMENTUM SMALL MID CAP FUND B2</t>
  </si>
  <si>
    <t>Merril Lynch Inv Mgr Hk46</t>
  </si>
  <si>
    <t>Foord Equity Fund Class B1</t>
  </si>
  <si>
    <t>SIM Global Best Ideas Feeder Fund B2</t>
  </si>
  <si>
    <t>Consilium Worldwide Class R</t>
  </si>
  <si>
    <t>AYLETT EQUITY FUND - CLASS A1</t>
  </si>
  <si>
    <t>MARRIOTT DIVIDEND GROWTH FUND</t>
  </si>
  <si>
    <t xml:space="preserve">SYM SATELITE EQUITY </t>
  </si>
  <si>
    <t>Sarasin CI Real Estate Equity GBP</t>
  </si>
  <si>
    <t>Gsf Global Gold A Acc</t>
  </si>
  <si>
    <t>Coronation World Equity ZAR Fund of Funds</t>
  </si>
  <si>
    <t>EFFICIENT PROPERTY FUND</t>
  </si>
  <si>
    <t>SIM Active Income Fund Class B5 F</t>
  </si>
  <si>
    <t>SIM Equally Weighted Top 40 B1</t>
  </si>
  <si>
    <t>Sanlam Balanced Fund Class B3</t>
  </si>
  <si>
    <t>Nedbank Value Fund Class R</t>
  </si>
  <si>
    <t>FRANK TEMP CHINA FD-AACC</t>
  </si>
  <si>
    <t>GRINROD GLBL PROP INC FD</t>
  </si>
  <si>
    <t>Msdw Investment Mgt Hk45</t>
  </si>
  <si>
    <t>Igfman Zar</t>
  </si>
  <si>
    <t>Satrix Div Plus Portfolio</t>
  </si>
  <si>
    <t>SIM Inflation Plus Fund B4</t>
  </si>
  <si>
    <t>Lynx Global Diversified FoF CB</t>
  </si>
  <si>
    <t>Satrix Rafi 40</t>
  </si>
  <si>
    <t>CADIZ ABSOLUTE YIELD FUND</t>
  </si>
  <si>
    <t xml:space="preserve">SYMM SATL EQTY 4 B1 </t>
  </si>
  <si>
    <t>Sarasin CI Real Estate Equity USD Fund</t>
  </si>
  <si>
    <t>Igsf Global Strategic Equity A Acc</t>
  </si>
  <si>
    <t>OLD MUTUAL MINING &amp; RESOURCES - CLASS A</t>
  </si>
  <si>
    <t>SIM Rafi 40 Index Fund Class B1 Hiport Class B</t>
  </si>
  <si>
    <t>Nedgroup Investments Opportunity Fund a1 Class</t>
  </si>
  <si>
    <t>FOORD EQUITY FUND B1</t>
  </si>
  <si>
    <t>FRANK TEMP KOREA FD-C AC</t>
  </si>
  <si>
    <t>Investec Gilt Fund A</t>
  </si>
  <si>
    <t>Standard Bank Property Income Class A</t>
  </si>
  <si>
    <t>Visio Actinio Portfolio</t>
  </si>
  <si>
    <t>CADIZ MONEY MARKET FUND</t>
  </si>
  <si>
    <t>EFFICIENT PRUDENTIAL FUND</t>
  </si>
  <si>
    <t>Prudential Enhanced SA Property Tracker Fund Class D</t>
  </si>
  <si>
    <t>FOORD INTERNATIONAL FEEDER B1</t>
  </si>
  <si>
    <t>FRANK TEMP THAI-B AC</t>
  </si>
  <si>
    <t>Rezco Value Trend</t>
  </si>
  <si>
    <t>Investec Value Fund A</t>
  </si>
  <si>
    <t>NEDGROUP INVESTMENTS BOND FUND - CLASS A</t>
  </si>
  <si>
    <t>Momentum Maximum Income Fund Class A</t>
  </si>
  <si>
    <t>Mazi Capital Equity Fund</t>
  </si>
  <si>
    <t>FRANK TEMP USD LIQ RES FD</t>
  </si>
  <si>
    <t>Nedbank Financial Fund A</t>
  </si>
  <si>
    <t>Investec Wealth And Investment Equity Fund</t>
  </si>
  <si>
    <t>Stanlib Balanced Fund B6</t>
  </si>
  <si>
    <t>Stanlib Alsi 40</t>
  </si>
  <si>
    <t>NEDGROUP OPTIMAL INCOME FUND - CALSS A1</t>
  </si>
  <si>
    <t>FRANKLIN BIO DISC FD A</t>
  </si>
  <si>
    <t>Nedgroup Inv Flexible Inc R</t>
  </si>
  <si>
    <t>NEDGROUP PROPERTY FUND - CLASS A1</t>
  </si>
  <si>
    <t>Nedbank Financial Fund Class R</t>
  </si>
  <si>
    <t>FRANKLIN MUT BEACON FD A</t>
  </si>
  <si>
    <t>Sesfikile Sci Property B2</t>
  </si>
  <si>
    <t>NEDGROUP RAINMAKER FUND - CLASS A2</t>
  </si>
  <si>
    <t>Nedbank Investments Cash Fund Class C</t>
  </si>
  <si>
    <t>FRANKLIN NAT RES FUND A</t>
  </si>
  <si>
    <t>PRUDENTIAL HIGH YIELD GLOBAL FUND</t>
  </si>
  <si>
    <t>Nedbank Global Equity Feeder Fund</t>
  </si>
  <si>
    <t>FRANKLIN TECHNOLOGY FD A</t>
  </si>
  <si>
    <t>Nedgroup Investment Bond Fund A</t>
  </si>
  <si>
    <t>FRANKLIN US OPP FD A</t>
  </si>
  <si>
    <t>Old Mutual ALSI 40 A</t>
  </si>
  <si>
    <t>FRANK-NATURAL RES-A ACCS</t>
  </si>
  <si>
    <t>Old Mutual Global Equity Fund Class A</t>
  </si>
  <si>
    <t>CMM FI VAR SPECIALIST FD</t>
  </si>
  <si>
    <t>COR PROP EQT FD A</t>
  </si>
  <si>
    <t>Sanlam Industrial Fund Class A</t>
  </si>
  <si>
    <t>SIM Active Income Fund Class  A1</t>
  </si>
  <si>
    <t>CORONATION M MARKET FD A</t>
  </si>
  <si>
    <t>Stanlib Global Bond Feeder</t>
  </si>
  <si>
    <t>CORONATION RESOURCES FUND</t>
  </si>
  <si>
    <t>Stanlib US Dollar Cash Fund A</t>
  </si>
  <si>
    <t>OLD MUTUAL MONEY MKT UT</t>
  </si>
  <si>
    <t>STD BANK CORP MM FD B3</t>
  </si>
  <si>
    <t>MET ODYSSEY BALANCED FUND OF FUNDS</t>
  </si>
  <si>
    <t>MET ODYSSEY CONSERVATIVE FUND OF FUNDS</t>
  </si>
  <si>
    <t>MET PRUDENTIAL FUND OF FUNDS</t>
  </si>
  <si>
    <t>MET STABLE FUND OF FUNDS</t>
  </si>
  <si>
    <t>MET WEALTH ACCUMULATOR FUND OF FUNDS</t>
  </si>
  <si>
    <t>MET WEALTH CREATOR FUND OF FUNDS</t>
  </si>
  <si>
    <t>MET WEALTH PRESERVER FUND OF FUNDS</t>
  </si>
  <si>
    <t>MET WORLDWIDE FLEXIBLE FUND OF FUNDS</t>
  </si>
  <si>
    <t>MIPLAN IP SARASIN EQUISAR FEEDER FUND</t>
  </si>
  <si>
    <t>MITONOPTIMAL IP DIVERSIFIED INCOME FUND OF FUNDS</t>
  </si>
  <si>
    <t>MITONOPTIMAL IP FLEXIBLE FUND OF FUNDS</t>
  </si>
  <si>
    <t>MITONOPTIMAL IP FOREIGN FLEXIBLE FEEDER FUND</t>
  </si>
  <si>
    <t>MITONOPTIMAL IP PRUDENTIAL FUND OF FUNDS</t>
  </si>
  <si>
    <t>MITONOPTIMAL IP WORLDWIDE FLEXIBLE FUND OF FUNDS</t>
  </si>
  <si>
    <t>MOMENTUM BEST BLEND BALANCED FUND  OF FUNDS</t>
  </si>
  <si>
    <t>MOMENTUM BEST BLEND STABLE FUND OF FUNDS</t>
  </si>
  <si>
    <t>MOMENTUM FACTOR 3 FUND OF FUNDS</t>
  </si>
  <si>
    <t>MOMENTUM FACTOR 5 FUND OF FUNDS</t>
  </si>
  <si>
    <t>MOMENTUM FACTOR 7 FUND OF FUNDS</t>
  </si>
  <si>
    <t>MOMENTUM FACTOR EQUITY FUND OF FUNDS</t>
  </si>
  <si>
    <t>MOMENTUM INTERNATIONAL BALANCED FEEDER FUND</t>
  </si>
  <si>
    <t>MOMENTUM INTERNATIONAL CONSERVATIVE FEEDER FUND</t>
  </si>
  <si>
    <t>MOMENTUM INTERNATIONAL EQUITY FEEDER FUND</t>
  </si>
  <si>
    <t>MOMENTUM MULTIFOCUS FUND OF FUNDS</t>
  </si>
  <si>
    <t>NEDGROUP INVESTMENTS FUNDISA FUND</t>
  </si>
  <si>
    <t>NEDGROUP INVESTMENTS GLOBAL BALANCED FEEDER FUND</t>
  </si>
  <si>
    <t>NEDGROUP INVESTMENTS GLOBAL CAUTIOUS FEEDER FUND</t>
  </si>
  <si>
    <t>NEDGROUP INVESTMENTS GLOBAL EQUITY FEEDER FUND</t>
  </si>
  <si>
    <t>NEDGROUP INVESTMENTS XS ACCELERATED FUND OF FUNDS</t>
  </si>
  <si>
    <t>NEDGROUP INVESTMENTS XS DIVERSIFIED FUND OF FUNDS</t>
  </si>
  <si>
    <t>NEDGROUP INVESTMENTS XS ENHANCED DIVERSIFIED FUND OF FUNDS</t>
  </si>
  <si>
    <t>NEDGROUP INVESTMENTS XS ENHANCED GUARDED FUND OF FUNDS</t>
  </si>
  <si>
    <t>NEDGROUP INVESTMENTS XS GUARDED FUND OF FUNDS</t>
  </si>
  <si>
    <t>NEFG INCOME PROVIDER FUND OF FUNDS</t>
  </si>
  <si>
    <t>NFB BALANCED FUND OF FUNDS</t>
  </si>
  <si>
    <t>NFB CAUTIOUS FUND OF FUNDS</t>
  </si>
  <si>
    <t>NFP ASSERTIVE FUND OF FUNDS</t>
  </si>
  <si>
    <t>NFP BALANCED FUND OF FUNDS</t>
  </si>
  <si>
    <t>NFP ENHANCED STABLE FUND OF FUNDS</t>
  </si>
  <si>
    <t>NFP STABLE FUND OF FUNDS</t>
  </si>
  <si>
    <t>NOBLE PP ALL WEATHER FUND OF FUNDS</t>
  </si>
  <si>
    <t>NOBLE PP BALANCED FUND OF FUNDS</t>
  </si>
  <si>
    <t>NOBLE PP STRATEGIC INCOME FUND OF FUNDS</t>
  </si>
  <si>
    <t>NOBLE PP WEALTH CREATOR FUND OF FUNDS</t>
  </si>
  <si>
    <t>NOVARE IP CAPITAL PRESERVER FUND OF FUNDS</t>
  </si>
  <si>
    <t>NOVARE IP WEALTH ACCUMULATOR FUND OF FUNDS</t>
  </si>
  <si>
    <t>NOVARE IP WORLDWIDE FLEXIBLE FUND OF FUNDS</t>
  </si>
  <si>
    <t>OASIS BALANCED STABLE FUND OF FUNDS</t>
  </si>
  <si>
    <t>OASIS CRESCENT BALANCED HIGH EQUITY FUND OF FUNDS</t>
  </si>
  <si>
    <t>OASIS CRESCENT BALANCED PROGRESSIVE FUND OF FUNDS</t>
  </si>
  <si>
    <t>OASIS CRESCENT BALANCED STABLE FUND OF FUNDS</t>
  </si>
  <si>
    <t>OASIS CRESCENT INTERNATIONAL FEEDER FUND</t>
  </si>
  <si>
    <t>OASIS CRESCENT INTERNATIONAL PROPERTY EQUITY FEEDER FUND</t>
  </si>
  <si>
    <t>OASIS CRESCENT WORLDWIDE FLEXIBLE FUND OF FUNDS</t>
  </si>
  <si>
    <t>OASIS INTERNATIONAL FEEDER FUND</t>
  </si>
  <si>
    <t>OLD MUTUAL GLOBAL BOND FEEDER FUND</t>
  </si>
  <si>
    <t>OLD MUTUAL GLOBAL FTSE RAFI ALL WORLD INDEX FEEDER FUND</t>
  </si>
  <si>
    <t>OLD MUTUAL GLOBAL INDEX FUND OF FUNDS</t>
  </si>
  <si>
    <t>OLD MUTUAL INTERNATIONAL GROWTH FUND OF FUNDS</t>
  </si>
  <si>
    <t>OLD MUTUAL UK MONEY MARKET FEEDER FUND</t>
  </si>
  <si>
    <t>OLD MUTUAL US DOLLAR FEEDER FUND</t>
  </si>
  <si>
    <t>OPN BALANCED FUND OF FUNDS</t>
  </si>
  <si>
    <t>OPN CONSERVATIVE FUND OF FUNDS</t>
  </si>
  <si>
    <t>OPN MANAGED FLEXIBLE FUND OF FUNDS</t>
  </si>
  <si>
    <t>OPN MODERATE FUND OF FUNDS</t>
  </si>
  <si>
    <t>PERSONAL TRUST ACTIVE FUND OF FUNDS</t>
  </si>
  <si>
    <t>PERSONAL TRUST MANAGED FUND</t>
  </si>
  <si>
    <t>PERSONAL TRUST PRUDENT FUND OF FUNDS</t>
  </si>
  <si>
    <t>PIONEER BALANCED FUND OF FUNDS</t>
  </si>
  <si>
    <t>(Sheet 3 of 5)</t>
  </si>
  <si>
    <t>Aylett Equity Fund Class A1</t>
  </si>
  <si>
    <t>Ankh Foreign Flexible FOF A</t>
  </si>
  <si>
    <t>SARASIN EQUI GL THEM</t>
  </si>
  <si>
    <t>MITONOPT OFF-INTL DVS IN</t>
  </si>
  <si>
    <t>MITONOPT OFF-EM MKT EQTY</t>
  </si>
  <si>
    <t>MITONOPTIMAL OFF-MNGD FLX</t>
  </si>
  <si>
    <t>36ONE Flex Opp Fund A1</t>
  </si>
  <si>
    <t>Momentum International Equity Feeder Fund A</t>
  </si>
  <si>
    <t>Advantage Active Bond F1</t>
  </si>
  <si>
    <t>Advantage Emer Mng Val F1</t>
  </si>
  <si>
    <t>Momentum Global Managed B</t>
  </si>
  <si>
    <t>Momentum Glb Cautious B</t>
  </si>
  <si>
    <t>Momentum Global Equity B</t>
  </si>
  <si>
    <t>NIF GLOBAL BALANCED FD A</t>
  </si>
  <si>
    <t>NIF GLOBAL CAUTIOUS FUND-A</t>
  </si>
  <si>
    <t>NIF GLOBAL EQUITY FUND-A</t>
  </si>
  <si>
    <t>DBX Trackers</t>
  </si>
  <si>
    <t>NEDBANK GLOBAL BAL FUND</t>
  </si>
  <si>
    <t>CORONATION MMKT FD B</t>
  </si>
  <si>
    <t>Coronation Balanced Plus</t>
  </si>
  <si>
    <t>Ankh Foreign Flexible Fund of Funds</t>
  </si>
  <si>
    <t>CATALYST SA PROPERTY EQUI</t>
  </si>
  <si>
    <t>GMMCAL - CLASS A</t>
  </si>
  <si>
    <t>CGPEFD</t>
  </si>
  <si>
    <t>IRCGFD</t>
  </si>
  <si>
    <t>IROGFD</t>
  </si>
  <si>
    <t xml:space="preserve">GLOBAL BOND FUND 2  </t>
  </si>
  <si>
    <t>RIC RAFI ALLWRLD IND</t>
  </si>
  <si>
    <t>BGI WORLD INDEX SUBF</t>
  </si>
  <si>
    <t xml:space="preserve">ASIAN SELECT        </t>
  </si>
  <si>
    <t>UK MONEY MARKET FUND</t>
  </si>
  <si>
    <t xml:space="preserve">NED INV USD FUND    </t>
  </si>
  <si>
    <t>BLACKROCK WRLD IND SUB FD</t>
  </si>
  <si>
    <t>DB X-TRACKERS COL IN WLD</t>
  </si>
  <si>
    <t>ACPI Liquid Unit Trust</t>
  </si>
  <si>
    <t>Coronation Money Market Fund</t>
  </si>
  <si>
    <t>ABSA INFLA BEATER FD CL B</t>
  </si>
  <si>
    <t>ABSA PROPERTY EQUITY FUND</t>
  </si>
  <si>
    <t>Advantage High Growth B4</t>
  </si>
  <si>
    <t>Advantage Ultra Long Term</t>
  </si>
  <si>
    <t>Advantage Emr Mngr Grt F1</t>
  </si>
  <si>
    <t>Advantage Focussed Eqt B4</t>
  </si>
  <si>
    <t>Allan Gray Stable Fund A</t>
  </si>
  <si>
    <t>NEDGROUP INVESTMENTS FLEXIBLE INCOME</t>
  </si>
  <si>
    <t>Foord Balanced Fund</t>
  </si>
  <si>
    <t>CORONATION BALANCED DEFENSIVE FUND A</t>
  </si>
  <si>
    <t>MOMENTUM BOND FUND(A)</t>
  </si>
  <si>
    <t>CMEDUD</t>
  </si>
  <si>
    <t>CMEAUD</t>
  </si>
  <si>
    <t>CLEDUD</t>
  </si>
  <si>
    <t xml:space="preserve">DBX TRACKER MSCI WI </t>
  </si>
  <si>
    <t xml:space="preserve">EUROPEAN EQUITY     </t>
  </si>
  <si>
    <t>NEDGROUP INV GLB EQ FD C</t>
  </si>
  <si>
    <t>Allan gray Equity Fund Class A</t>
  </si>
  <si>
    <t>Investec Global Strategy Franchise A Acc Income</t>
  </si>
  <si>
    <t>DW Real Income R</t>
  </si>
  <si>
    <t>Advantage Macro Value B4</t>
  </si>
  <si>
    <t>Coron Glb Emerg Flex Fund</t>
  </si>
  <si>
    <t>Advantage Focused EQT F1</t>
  </si>
  <si>
    <t>Investec Money Market Fund Class D</t>
  </si>
  <si>
    <t>NEDGROUP INVESTMENTS GROWTH</t>
  </si>
  <si>
    <t>PRESCIENT INC PROV FD B1</t>
  </si>
  <si>
    <t>MMCALL - CLASS C</t>
  </si>
  <si>
    <t>CMEDGD</t>
  </si>
  <si>
    <t>GLOBAL STRATEGIC BON</t>
  </si>
  <si>
    <t>PPS ENHANCED CASH FD B</t>
  </si>
  <si>
    <t>PPS EQUITY FUND B</t>
  </si>
  <si>
    <t>Investec Value Fund Class B</t>
  </si>
  <si>
    <t>Bateleur Flexible Fund A2</t>
  </si>
  <si>
    <t>Dynamic Wealth Optimal Fund</t>
  </si>
  <si>
    <t>Investec Money Market Fund</t>
  </si>
  <si>
    <t>ABSA US DOLLAR INCOME FD</t>
  </si>
  <si>
    <t>Advantage Property Eqt B4</t>
  </si>
  <si>
    <t>Advantage High Growth F1</t>
  </si>
  <si>
    <t>Advantage Macro Growth B4</t>
  </si>
  <si>
    <t>NEDGROUP INVESTMENTS MANAGED</t>
  </si>
  <si>
    <t>NEDGROUP INVESTMENTS PROPERTY</t>
  </si>
  <si>
    <t>Prudential Inflation Plus B</t>
  </si>
  <si>
    <t>Coronation Strat Inc</t>
  </si>
  <si>
    <t>INVESTEC OPPORTUNITY FUND CLASS B2</t>
  </si>
  <si>
    <t>PRESCIENT POS RET QT C B5</t>
  </si>
  <si>
    <t>INVESTEC VALUE A FD</t>
  </si>
  <si>
    <t>OASIS BOND UT FUND</t>
  </si>
  <si>
    <t>OCGINFA</t>
  </si>
  <si>
    <t xml:space="preserve">JAPANESE SELECT     </t>
  </si>
  <si>
    <t>PPS FLEXIBLE INC FD B</t>
  </si>
  <si>
    <t>Cadiz Money Market</t>
  </si>
  <si>
    <t>Dynamic Wealth Property Fund</t>
  </si>
  <si>
    <t>ATLANTIC ENHANCED IN FD</t>
  </si>
  <si>
    <t>Met Global Prop Fund B</t>
  </si>
  <si>
    <t>Advantage Macro Value F1</t>
  </si>
  <si>
    <t>NEDGROUP INVESTMENTS OPTIMAL INCOME</t>
  </si>
  <si>
    <t>STANLIB Balanced Fund B1 Class</t>
  </si>
  <si>
    <t>Investec Cautious Managed B</t>
  </si>
  <si>
    <t>NOBLE FLEXIBLE FUND</t>
  </si>
  <si>
    <t>SANLAM MONEY MARKET FUND</t>
  </si>
  <si>
    <t>OCIPEF - Class C</t>
  </si>
  <si>
    <t>OCEF - Class C</t>
  </si>
  <si>
    <t xml:space="preserve">NORTH AMERICAN EQ   </t>
  </si>
  <si>
    <t>PRESCIENT BAL QUANT FD B3</t>
  </si>
  <si>
    <t xml:space="preserve">Coronation Jibar Plus Fund </t>
  </si>
  <si>
    <t>Corporate Money Managers</t>
  </si>
  <si>
    <t>Dynamic Wealth Value Fund</t>
  </si>
  <si>
    <t>ATLANTIC REAL INC FUND</t>
  </si>
  <si>
    <t>CATALYST GLBL REAL EST FE</t>
  </si>
  <si>
    <t>Cadiz Absolute Yield A</t>
  </si>
  <si>
    <t>Mom Best Blend Flex IncB7</t>
  </si>
  <si>
    <t>Advantage Ultra Long F1</t>
  </si>
  <si>
    <t>RMB Gov Inflation Linked Bond</t>
  </si>
  <si>
    <t>NEDGROUP INVESTMENTS POSITIVE RETURN</t>
  </si>
  <si>
    <t>STANLIB Wealthbuilder R Class</t>
  </si>
  <si>
    <t>Old Mutual Balanced Fund Class A</t>
  </si>
  <si>
    <t>SIM ACTIVE INCOME FUND B2</t>
  </si>
  <si>
    <t>OGEN - Class C</t>
  </si>
  <si>
    <t>OCIF - Class C</t>
  </si>
  <si>
    <t xml:space="preserve">UK SELECT EQUITY    </t>
  </si>
  <si>
    <t>Coronation Top 20 Fund</t>
  </si>
  <si>
    <t>Coronation Top 20 B2</t>
  </si>
  <si>
    <t>DB X TRKS MSCI WORLD INDE</t>
  </si>
  <si>
    <t>Mom Best Blend Spec EqtB7</t>
  </si>
  <si>
    <t>Advantage Property Eqt F1</t>
  </si>
  <si>
    <t>Fair Tree Equity Fund B3</t>
  </si>
  <si>
    <t>Mom Best Blend Spec EqtB9</t>
  </si>
  <si>
    <t>Sanlam Index Fund</t>
  </si>
  <si>
    <t>NEDBANK INVESTMENT STABLE FUND CLASS C</t>
  </si>
  <si>
    <t>PRUDENTIAL HIGH YIELD GBL</t>
  </si>
  <si>
    <t>OIFF - Class C</t>
  </si>
  <si>
    <t>OCINFC</t>
  </si>
  <si>
    <t>Global High Yield Bond Fund of Funds</t>
  </si>
  <si>
    <t>MIPLAN IP PROTEC EQ FD B2</t>
  </si>
  <si>
    <t>Inv Worldwide EQT FFB</t>
  </si>
  <si>
    <t>Nedgrp Glb Eqt Feeder B</t>
  </si>
  <si>
    <t>Advantage Real Return F1</t>
  </si>
  <si>
    <t>Truffle Inst Equity E</t>
  </si>
  <si>
    <t>Momentum Equity Fund A</t>
  </si>
  <si>
    <t>OASIS CRES INT PROP EFF</t>
  </si>
  <si>
    <t>OPEF - Class C</t>
  </si>
  <si>
    <t>MITON OPT IP INT PLUS FD</t>
  </si>
  <si>
    <t>DB X-TRACKER MSCI JAPAN</t>
  </si>
  <si>
    <t>Prud Enhanced Prop Trk D</t>
  </si>
  <si>
    <t>Nedgrp Inv Quant Core Eqt</t>
  </si>
  <si>
    <t>NEFG Balanced Fund</t>
  </si>
  <si>
    <t>SIM Property Index Fund Class B1B</t>
  </si>
  <si>
    <t>Old Mutual Enhanced Income A</t>
  </si>
  <si>
    <t>STANLIB BALANCED CAUTIOUS FUND CLASS B1</t>
  </si>
  <si>
    <t>New Gold</t>
  </si>
  <si>
    <t>Old Mutual Growth Fund A</t>
  </si>
  <si>
    <t>Old Mutual Financial Services Trust Fund R</t>
  </si>
  <si>
    <t>OLD MUT INCOME FD CL R</t>
  </si>
  <si>
    <t>INVESTEC DIVERS INC FD A</t>
  </si>
  <si>
    <t>Mom Best Blend Flex IncB9</t>
  </si>
  <si>
    <t>Prud Glb High Yld Bnd FOF</t>
  </si>
  <si>
    <t>NEFG Flexible Fund Class R</t>
  </si>
  <si>
    <t>OLD MUTUAL STABLE GROWTH FUND A</t>
  </si>
  <si>
    <t>SIM VALUE FUND B6</t>
  </si>
  <si>
    <t>Zshares Govi</t>
  </si>
  <si>
    <t>Stanlib Institutional Property Fund Class B1</t>
  </si>
  <si>
    <t>OLD MUTUAL HIGH YIELD B</t>
  </si>
  <si>
    <t>Momentum Enhanced Yld A</t>
  </si>
  <si>
    <t>Old Mutual Real Income Class B</t>
  </si>
  <si>
    <t>Nedgroup Investments Bravata Worldwide Flexible Fund Class A</t>
  </si>
  <si>
    <t>Satrix RESI</t>
  </si>
  <si>
    <t>OLD MUTUAL SMALL CO FD A</t>
  </si>
  <si>
    <t>MOMENTUM INF LINK BOND FD</t>
  </si>
  <si>
    <t>Momentum Maximum Income A</t>
  </si>
  <si>
    <t>Momentum Inflation Linked Bond Portfolio A</t>
  </si>
  <si>
    <t>OLD MUTUAL TOP 40 FUND B</t>
  </si>
  <si>
    <t>Momentum Int Con Feed A</t>
  </si>
  <si>
    <t>Sim low Equity Fund</t>
  </si>
  <si>
    <t>MITONOPTIMAL IP FLEX</t>
  </si>
  <si>
    <t>PRUDENTIAL EN SA PROP FD</t>
  </si>
  <si>
    <t>OLD MUTUAL GOLD FUND CL A</t>
  </si>
  <si>
    <t>PSG EQUITY FUND</t>
  </si>
  <si>
    <t>STANLIB Flexible Income Fund Class A</t>
  </si>
  <si>
    <t>PSG MONEY MARKET FD CL B</t>
  </si>
  <si>
    <t>STANLIB Income Fund R Class</t>
  </si>
  <si>
    <t>RECM GLOBAL FEEDER FUND-A</t>
  </si>
  <si>
    <t>SATRIX DIV PLUS PF</t>
  </si>
  <si>
    <t>STANLIB INCOME FD CL B6</t>
  </si>
  <si>
    <t>SIM GBL IDEAS A1</t>
  </si>
  <si>
    <t>RMB GOV INFLATION-L BOND</t>
  </si>
  <si>
    <t>PIONEER STABLE FUND OF FUNDS</t>
  </si>
  <si>
    <t>PLATINUM BALANCED PRUDENTIAL FUND OF FUNDS</t>
  </si>
  <si>
    <t>PLATINUM INCOME PROVIDER FUND OF FUNDS</t>
  </si>
  <si>
    <t>PPS BALANCED FUND OF FUNDS</t>
  </si>
  <si>
    <t>PPS CONSERVATIVE FUND OF FUNDS</t>
  </si>
  <si>
    <t>PPS MANAGED FLEXIBLE FUND OF FUNDS</t>
  </si>
  <si>
    <t>PPS MODERATE FUND OF FUNDS</t>
  </si>
  <si>
    <t>PRESCIENT GLOBAL GROWTH FEEDER FUND</t>
  </si>
  <si>
    <t>PRESCIENT GLOBAL INCOME FEEDER FUND</t>
  </si>
  <si>
    <t>PRESCIENT GLOBAL POSITIVE RETURN FEEDER FUND</t>
  </si>
  <si>
    <t>PRESCIENT OPTIMISED BALANCED FUND OF FUNDS</t>
  </si>
  <si>
    <t>PRESCIENT OPTIMISED CONSERVATIVE FUND OF FUNDS</t>
  </si>
  <si>
    <t>PRESCIENT OPTIMISED GROWTH FUND OF FUNDS</t>
  </si>
  <si>
    <t>PRESCIENT OPTIMISED MODERATE FUND OF FUNDS</t>
  </si>
  <si>
    <t>PRESCIENT WEALTH BALANCED FUND OF FUNDS</t>
  </si>
  <si>
    <t>PRESCIENT WEALTH INCOME FUND</t>
  </si>
  <si>
    <t>PRIME CABERNET STABLE FUND OF FUNDS</t>
  </si>
  <si>
    <t>PRIME CHAMPAGNE FLEXIBLE FUND OF FUNDS</t>
  </si>
  <si>
    <t>PRIME CHARDONNAY MODERATE FUND OF FUNDS</t>
  </si>
  <si>
    <t>PRIME CLARET WORLDWIDE FLEXIBLE FUND OF FUNDS</t>
  </si>
  <si>
    <t>PRIME CLASSIC PORT CONSERVATIVE FUND OF FUNDS</t>
  </si>
  <si>
    <t>PRIME SHIRAZ PRUDENTIAL AGGRESSIVE FUND OF FUNDS</t>
  </si>
  <si>
    <t>PRUDENTIAL GLOBAL HIGH YIELD BOND FUND OF FUNDS</t>
  </si>
  <si>
    <t>PRUDENTIAL GLOBAL INCOME PLUS FUND OF FUNDS</t>
  </si>
  <si>
    <t>PRUDENTIAL GLOBAL VALUE FUND OF FUNDS</t>
  </si>
  <si>
    <t>PSG ALPHEN CAUTIOUS FUND OF FUNDS</t>
  </si>
  <si>
    <t>PSG ALPHEN EQUITY FUND OF FUNDS</t>
  </si>
  <si>
    <t>PSG ALPHEN FOREIGN FLEXIBLE FUND OF FUNDS</t>
  </si>
  <si>
    <t>PSG ALPHEN INCOME FUND OF FUNDS</t>
  </si>
  <si>
    <t>PSG ALPHEN MANAGED FUND OF FUNDS</t>
  </si>
  <si>
    <t>PSG GLOBAL EQUITY FEEDER FUND</t>
  </si>
  <si>
    <t>PSG KONSULT CREATOR FUND OF FUNDS</t>
  </si>
  <si>
    <t>PSG KONSULT INCOME FUND OF FUNDS</t>
  </si>
  <si>
    <t>PSG KONSULT INTERNATIONAL FLEXIBLE FUND OF FUNDS</t>
  </si>
  <si>
    <t>PSG KONSULT MODERATE FUND OF FUNDS</t>
  </si>
  <si>
    <t>PSG KONSULT PRESERVER FUND OF FUNDS</t>
  </si>
  <si>
    <t>QUANTUM BALANCED FUND OF FUNDS</t>
  </si>
  <si>
    <t>QUANTUM CAPITAL PLUS FUND OF FUNDS</t>
  </si>
  <si>
    <t>QUANTUM CONSERVATIVE FUND OF FUNDS</t>
  </si>
  <si>
    <t>QUANTUM WORLDWIDE FLEXIBLE FUND OF FUNDS</t>
  </si>
  <si>
    <t>RMB PRIVATE BANK DEFENSIVE FUND OF FUNDS</t>
  </si>
  <si>
    <t>RMB PRIVATE BANK GLOBAL FLEXIBLE FUND OF FUNDS</t>
  </si>
  <si>
    <t>RMB PRIVATE BANK GROWTH FUND OF FUNDS</t>
  </si>
  <si>
    <t>RMB PRIVATE BANK INCOME FUND OF FUNDS</t>
  </si>
  <si>
    <t>SANLAM ASIA PACIFIC FUND OF FUNDS</t>
  </si>
  <si>
    <t>SANLAM DIVIDEND INCOME FUND OF FUNDS</t>
  </si>
  <si>
    <t>SANLAM GLOBAL INDEX FUND OF FUNDS</t>
  </si>
  <si>
    <t>SANLAM INDIA OPPORTUNITIES FEEDER FUND</t>
  </si>
  <si>
    <t>SANLAM INTERNATIONAL CAUTIOUS FUND OF FUNDS</t>
  </si>
  <si>
    <t>SANLAM INTERNATIONAL MODERATE FUND OF FUNDS</t>
  </si>
  <si>
    <t>SANLAM MULTI MANAGED AGGRESSIVE FUND OF FUNDS</t>
  </si>
  <si>
    <t>SANLAM MULTI MANAGED CAUTIOUS FUND OF FUNDS</t>
  </si>
  <si>
    <t>SANLAM MULTI MANAGED CONSERVATIVE FUND OF FUNDS</t>
  </si>
  <si>
    <t>SANLAM MULTI MANAGED MODERATE AGGRESSIVE FUND OF FUNDS</t>
  </si>
  <si>
    <t>SANLAM MULTI MANAGED MODERATE FUND OF FUNDS</t>
  </si>
  <si>
    <t>S-BRO BALANCED FUND OF FUNDS</t>
  </si>
  <si>
    <t>S-BRO DEFENSIVE FUND OF FUNDS</t>
  </si>
  <si>
    <t>SELECT MANAGER CAUTIOUS MANAGED FUND OF FUNDS</t>
  </si>
  <si>
    <t>SELECT MANAGER DEFENSIVE EQUITY FUND OF FUNDS</t>
  </si>
  <si>
    <t>SELECT MANAGER FLEXIBLE GROWTH FUND OF FUNDS</t>
  </si>
  <si>
    <t>SELECT MANAGER GLOBAL GROWTH FUND OF FUNDS</t>
  </si>
  <si>
    <t>SELECT MANAGER PRUDENTIAL ACTIVE FUND OF FUNDS</t>
  </si>
  <si>
    <t>SIM GLOBAL BEST IDEAS FEEDER FUND</t>
  </si>
  <si>
    <t>SIM GLOBAL FINANCIAL FEEDER FUND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</si>
  <si>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</si>
  <si>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</si>
  <si>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</si>
  <si>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</si>
  <si>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</si>
  <si>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(Sheet 4 of 5)</t>
  </si>
  <si>
    <t>The Global Mutual Fund PCC Ltd  Platinum Global Fund</t>
  </si>
  <si>
    <t>Prescient Global Growth Fund B</t>
  </si>
  <si>
    <t>Prescient Global Income Fund B</t>
  </si>
  <si>
    <t>Prescient Global Positive Return (Euro) Fund B</t>
  </si>
  <si>
    <t>Prescient Balanced Quantplus Fund B3</t>
  </si>
  <si>
    <t>Coronation Top 20 Fund B2</t>
  </si>
  <si>
    <t>Coronation Strategic Income Fund Class B2</t>
  </si>
  <si>
    <t xml:space="preserve">Coronation Global Emerging Markets Flexible </t>
  </si>
  <si>
    <t>ECBF CLASS X ACCUM</t>
  </si>
  <si>
    <t>ISHARES MSCI DE INDEX</t>
  </si>
  <si>
    <t>NED INV STABLE FUND CL C</t>
  </si>
  <si>
    <t>ALLAN GRAY EQUITY FD</t>
  </si>
  <si>
    <t>PSG Global Equity Fund</t>
  </si>
  <si>
    <t>CORONATION GLBL MANAGE FD</t>
  </si>
  <si>
    <t>CORONATION CAPITAL PLUS</t>
  </si>
  <si>
    <t>Quantum Global Managed Fund A</t>
  </si>
  <si>
    <t>Advantage Real Return B2</t>
  </si>
  <si>
    <t>Ash REP AS Man Fund I</t>
  </si>
  <si>
    <t>Coronation Top20 Fund</t>
  </si>
  <si>
    <t>Momentum Income Plus B5</t>
  </si>
  <si>
    <t>8IP Asia Equity Opp Fnd Sanlam Class D</t>
  </si>
  <si>
    <t>Coronation Money Market Fund Class B</t>
  </si>
  <si>
    <t>Sanlam Universal Bond Fund Class C</t>
  </si>
  <si>
    <t>SIIP Indian Opp Fund</t>
  </si>
  <si>
    <t>Sanlam Universal Equity Fund Class C</t>
  </si>
  <si>
    <t>GinsGlobal Global Equity Index Fund</t>
  </si>
  <si>
    <t>Prescient Cash Quants Plus B3</t>
  </si>
  <si>
    <t>ABSA Absolute Fund Class C</t>
  </si>
  <si>
    <t>Abax Equity Fund</t>
  </si>
  <si>
    <t>Sanlam Global Best Ideas Fund Class B USD</t>
  </si>
  <si>
    <t>Sanlam Global Financial Fund Class B</t>
  </si>
  <si>
    <t>Sanlam Global Liquidity Fund Class B</t>
  </si>
  <si>
    <t>Prescient Equity Defender Fund - B3</t>
  </si>
  <si>
    <t>Foord Equity Fund Class R</t>
  </si>
  <si>
    <t>Coronation Preference Share Fund A</t>
  </si>
  <si>
    <t xml:space="preserve">Investec Worldwide Equity Feeder Fund </t>
  </si>
  <si>
    <t>Grindrod Diversified Preference Share Fund</t>
  </si>
  <si>
    <t>ISHARES EURO CORP BOND</t>
  </si>
  <si>
    <t>EURO CASH FUND A</t>
  </si>
  <si>
    <t>ISHARES MSCI KOREA</t>
  </si>
  <si>
    <t>PRUD INFLATION PLUS FD B</t>
  </si>
  <si>
    <t>CORONATION TOP 20 FUND A</t>
  </si>
  <si>
    <t>INVESTEC GS GL STR MAN AA</t>
  </si>
  <si>
    <t>CORONATION STRATEGIC</t>
  </si>
  <si>
    <t>FOORD INTL FEEDER FUND</t>
  </si>
  <si>
    <t>INVESTEC CAUTIOUS FD B</t>
  </si>
  <si>
    <t>BJM Multi-Managed Bond B3</t>
  </si>
  <si>
    <t>Ashb Sterling MMKT</t>
  </si>
  <si>
    <t>Momentum Small/Mid Cap B2</t>
  </si>
  <si>
    <t>Momentum Max Income B6</t>
  </si>
  <si>
    <t>8IP Asia Pacific Equ Fnd Sanlam Class D</t>
  </si>
  <si>
    <t>Sanlam World Equity Tracker Class C USD</t>
  </si>
  <si>
    <t>Sanlam MM Inst All Bond One Class B2</t>
  </si>
  <si>
    <t>IShares High Dividend Equity Fund</t>
  </si>
  <si>
    <t>Sanlam Universal Bond Fund Class B</t>
  </si>
  <si>
    <t>Prescient Equity Income Fund - B3</t>
  </si>
  <si>
    <t>Prescient Global Cautious Feeder Fund B3</t>
  </si>
  <si>
    <t>Nedgroup Investment Global Equity Feeder Fund Class A</t>
  </si>
  <si>
    <t>Prescient Income Provider Fund A2</t>
  </si>
  <si>
    <t>Nedgroup Investments Value Fund R</t>
  </si>
  <si>
    <t>Prescient Global Income Feeder Fund B3</t>
  </si>
  <si>
    <t>Nedgroup Investments Entrepreneur Fund R</t>
  </si>
  <si>
    <t>ISHARES IBOXX H/Y CORP</t>
  </si>
  <si>
    <t>ISHARES MSCI ACWI INDEX F</t>
  </si>
  <si>
    <t>M&amp;G ASIAN FUND GBP A</t>
  </si>
  <si>
    <t>PSG Stable fund</t>
  </si>
  <si>
    <t>NEDGROUP GLOBAL EQUITY FUND-A</t>
  </si>
  <si>
    <t>PSG OPTIMAL INCOME FUND</t>
  </si>
  <si>
    <t>INVESTEC OPP FD A CL</t>
  </si>
  <si>
    <t>PSG Konsult Enh Int D Class</t>
  </si>
  <si>
    <t>INVESTEC GLBL FEEDER FD-A</t>
  </si>
  <si>
    <t>BJM Multi-Managed Prop B1</t>
  </si>
  <si>
    <t>ASHBURTON DOLLAR INT EQT</t>
  </si>
  <si>
    <t>RMB Private Bank Eqt A</t>
  </si>
  <si>
    <t>Sanlam  Alternative Income Fund B5E MM</t>
  </si>
  <si>
    <t>Sanlam World Equity Tracker Fund Class B USD</t>
  </si>
  <si>
    <t>Sanlam Unv Global Prop Fund Class B</t>
  </si>
  <si>
    <t>Sanlam General Institutional Fund Class B3</t>
  </si>
  <si>
    <t>RE:CM Flexible Fund C</t>
  </si>
  <si>
    <t>Sanlam Multi Managed Inst Positive Return Fund B2</t>
  </si>
  <si>
    <t>iShares MSCI World</t>
  </si>
  <si>
    <t>Prescient Global Growth Feeder Fund B3</t>
  </si>
  <si>
    <t>Nedgroup Investments Entrepreneur Fund - Class R</t>
  </si>
  <si>
    <t>Prescient Money Market Fund B1</t>
  </si>
  <si>
    <t>Prime General Equity Fund Class B</t>
  </si>
  <si>
    <t>Nedgroup Investments Flexible Income Fund R</t>
  </si>
  <si>
    <t>ISHARES IBOXX I/G CORP</t>
  </si>
  <si>
    <t>M&amp;G EURO STRAT VALU GBP A</t>
  </si>
  <si>
    <t>SIM INFLATION PLUS FUND B</t>
  </si>
  <si>
    <t>PRUDENTIAL EQUITY FUND D</t>
  </si>
  <si>
    <t>SIM ACTIVE INCOME FUND B5</t>
  </si>
  <si>
    <t>NED INV VALUE FUND A</t>
  </si>
  <si>
    <t>STANLIB INCOME FUND CL B2</t>
  </si>
  <si>
    <t>Nedbank Global Equity Feeder Fund Class A</t>
  </si>
  <si>
    <t>Ashburton Dollar M M Fund</t>
  </si>
  <si>
    <t>Sanlam Money Market B6</t>
  </si>
  <si>
    <t>Sanlam Inst Growth Fund B2 Class F</t>
  </si>
  <si>
    <t>Sanlam Multi Managed Inst Positive Return Three B3</t>
  </si>
  <si>
    <t>Sanlam Global USD Liquidity Fund Class B</t>
  </si>
  <si>
    <t>Investec Africa Fund Class A</t>
  </si>
  <si>
    <t>Element Banlanced Fund A</t>
  </si>
  <si>
    <t>Stanlib Global Property Feeder Fund B1</t>
  </si>
  <si>
    <t>PSG Equity Fund Class D</t>
  </si>
  <si>
    <t>Sanlam Pan-Europe Fund</t>
  </si>
  <si>
    <t>Prescient Equity defender A2</t>
  </si>
  <si>
    <t>M&amp;G CORP BOND FUND GBP A</t>
  </si>
  <si>
    <t>M&amp;G HIGH INTEREST</t>
  </si>
  <si>
    <t>M&amp;G JAPAN FUND STERLING A</t>
  </si>
  <si>
    <t>PSG EQUITY FUND D</t>
  </si>
  <si>
    <t>RE:CM GLOBAL FUND</t>
  </si>
  <si>
    <t>Nedgroup Inv Global Cautious Feeder Fund A</t>
  </si>
  <si>
    <t>Element Earth Equity Fund Class A</t>
  </si>
  <si>
    <t>Chindia Equity Fund PC</t>
  </si>
  <si>
    <t>Sanlam Money Market Fund class E B4</t>
  </si>
  <si>
    <t>SMM Inflation Linked Bond Fund Class B3 C</t>
  </si>
  <si>
    <t>Coronation Preference Share A</t>
  </si>
  <si>
    <t>Prescient Income Provider Fund B3</t>
  </si>
  <si>
    <t>STRATEGIC CORP BOND A UNI</t>
  </si>
  <si>
    <t>M&amp;G RECOVERY FUND ACCUM</t>
  </si>
  <si>
    <t>M&amp;G NORTH AMERICA ACCUM</t>
  </si>
  <si>
    <t>SANLAM BALANCED FUND</t>
  </si>
  <si>
    <t>European Equity Fund PC</t>
  </si>
  <si>
    <t>Sanlam Multi Managed Inst General Equity Fund Two B3</t>
  </si>
  <si>
    <t>SMM Property Fund B2 A</t>
  </si>
  <si>
    <t>Sanlam Multi Managed Inst All Bond Two Class B2</t>
  </si>
  <si>
    <t>Sanlam Absolute Return Income Fund</t>
  </si>
  <si>
    <t>Liberty Bond Fund A</t>
  </si>
  <si>
    <t>Prescient Positive Return Quantplus Fund B3</t>
  </si>
  <si>
    <t>USIG-A</t>
  </si>
  <si>
    <t>Momentum Best Blend Specialist Equity B8</t>
  </si>
  <si>
    <t>Momentum Africa Eqt A</t>
  </si>
  <si>
    <t>Standard Bank Corporate MMF</t>
  </si>
  <si>
    <t>SMM Ins Positive Return Fund Four B3</t>
  </si>
  <si>
    <t>Select Manager Flexible Fund class A2 A</t>
  </si>
  <si>
    <t>Sanlam General Equity Fund Class A</t>
  </si>
  <si>
    <t>GRINDROD DIVERSIFIED PREFERENCE SHARE FUND</t>
  </si>
  <si>
    <t>PRU MONEY MARKET FUND A</t>
  </si>
  <si>
    <t>US DOLLAR CASH FUND A</t>
  </si>
  <si>
    <t>SANLAM GLOBAL FIN FUND C</t>
  </si>
  <si>
    <t>Sanlam Multi Managed Institutional All Bond Fund Three B2</t>
  </si>
  <si>
    <t>RE:CM Global Feeder Fund A</t>
  </si>
  <si>
    <t>Sanlam Money Market Fund</t>
  </si>
  <si>
    <t>Platinum Worldwide Flexible Fund Class BA</t>
  </si>
  <si>
    <t>Sanlam Value Ins fund class B2</t>
  </si>
  <si>
    <t>Sanlam Property Fund B2 D</t>
  </si>
  <si>
    <t>Quantum Core Income Fund Class R</t>
  </si>
  <si>
    <t>Truffle General Equity Fund</t>
  </si>
  <si>
    <t>Nedbank Postive Return A2</t>
  </si>
  <si>
    <t>Sanlam Value Fund</t>
  </si>
  <si>
    <t>SIM Active Income B3D</t>
  </si>
  <si>
    <t>SIM Active Income Fund B1B</t>
  </si>
  <si>
    <t>Truffle Balanced Class B</t>
  </si>
  <si>
    <t>SIM Bond Plus Fund B3 D</t>
  </si>
  <si>
    <t>SIM Enhanced Yield Fund Class B3 D</t>
  </si>
  <si>
    <t>SIM Top Choice Equity Fund class B1 B</t>
  </si>
  <si>
    <t>SIMPLISITI FLEXIBLE FUND OF FUNDS</t>
  </si>
  <si>
    <t>SIMPLISITI INCOME PLUS FUND OF FUNDS</t>
  </si>
  <si>
    <t>SIMPLISITI MANAGED PROTECTOR FUND OF FUNDS</t>
  </si>
  <si>
    <t>SIS INFLATION MATCHING FUND OF FUNDS</t>
  </si>
  <si>
    <t>SIS INFLATION PLUS 1-3 FUND OF FUNDS</t>
  </si>
  <si>
    <t>SIS INFLATION PLUS 3-5 FUND OF FUNDS</t>
  </si>
  <si>
    <t>SIS INFLATION PLUS 5-7 FUND OF FUNDS</t>
  </si>
  <si>
    <t>SIS INFLATION PLUS 7-9 FUND OF FUNDS</t>
  </si>
  <si>
    <t>SIS INTERNATIONAL FIXED INTEREST FUND OF FUNDS</t>
  </si>
  <si>
    <t>SIS INTERNATIONAL FLEXBLE FUND OF FUNDS</t>
  </si>
  <si>
    <t>SIS INTERNATIONAL GROWTH FUND OF FUNDS</t>
  </si>
  <si>
    <t>SKYBLUE CUMULUS MODERATE FUND OF FUNDS</t>
  </si>
  <si>
    <t>SKYBLUE KIMBERLITE CAUTIOUS FUND OF FUNDS</t>
  </si>
  <si>
    <t>SKYBLUE SOLAR FLEXIBLE FUND OF FUNDS</t>
  </si>
  <si>
    <t>SMMI ABSOLUTE SOLUTION 5 FUND OF FUNDS</t>
  </si>
  <si>
    <t>SMMI BALANCED FUND OF FUNDS</t>
  </si>
  <si>
    <t>SMMI DEFENSIVE FUND OF FUNDS</t>
  </si>
  <si>
    <t>SMMI EQUITY FUND OF FUNDS</t>
  </si>
  <si>
    <t>SMMI LONG-TERM GROWTH SOLUTION 7 FUND OF FUNDS</t>
  </si>
  <si>
    <t>SMMI PROTECTION SOLUTION 3 FUND OF FUNDS</t>
  </si>
  <si>
    <t>SOUTHERN CHARTER BALANCED FUND OF FUNDS</t>
  </si>
  <si>
    <t>SOUTHERN CHARTER DEFENSIVE FUND OF FUNDS</t>
  </si>
  <si>
    <t>SOUTHERN CHARTER GROWTH FUND OF FUNDS</t>
  </si>
  <si>
    <t>STANLIB AGGRESSIVE FUND OF FUNDS</t>
  </si>
  <si>
    <t>STANLIB BALANCED TRUSTEES FUND OF FUNDS</t>
  </si>
  <si>
    <t>STANLIB CONSERVATIVE FUND OF FUNDS</t>
  </si>
  <si>
    <t>STANLIB EURO CURRENCY FUND OF FUNDS</t>
  </si>
  <si>
    <t>STANLIB EUROPEAN EQUITY FEEDER FUND</t>
  </si>
  <si>
    <t>STANLIB GLOBAL BOND FEEDER FUND</t>
  </si>
  <si>
    <t>STANLIB GLOBAL EQUITY FEEDER FUND</t>
  </si>
  <si>
    <t>STANLIB GLOBAL PROPERTY FEEDER FUND</t>
  </si>
  <si>
    <t>STANLIB INTERNATIONAL AGGRESSIVE FUND OF FUNDS</t>
  </si>
  <si>
    <t>STANLIB INTERNATIONAL BALANCED FUND OF FUNDS</t>
  </si>
  <si>
    <t>STANLIB INTERNATIONAL CONSERVATIVE FUND OF FUNDS</t>
  </si>
  <si>
    <t>STANLIB MODERATE FUND OF FUNDS</t>
  </si>
  <si>
    <t>STANLIB MODERATELY AGGRESSIVE FUND OF FUNDS</t>
  </si>
  <si>
    <t>STANLIB MODERATELY CONSERVATIVE FUND OF FUNDS</t>
  </si>
  <si>
    <t>STANLIB MULTI MANAGER ALL STARS EQUITY FUND OF FUNDS</t>
  </si>
  <si>
    <t>STANLIB MULTI MANAGER GLOBAL EQUITY FEEDER FUND</t>
  </si>
  <si>
    <t>STANLIB MULTI MANAGER INFLATION + 1% FUND OF FUNDS</t>
  </si>
  <si>
    <t>STANLIB MULTI MANAGER INFLATION + 3% FUND OF FUNDS</t>
  </si>
  <si>
    <t>STANLIB MULTI MANAGER INFLATION + 5% FUND OF FUNDS</t>
  </si>
  <si>
    <t>STANLIB MULTI MANAGER LOW EQUITY FUND OF FUNDS</t>
  </si>
  <si>
    <t>STANLIB MULTI MANAGER MEDIUM EQUITY FUND OF FUNDS</t>
  </si>
  <si>
    <t>STANLIB US DOLLAR CASH FUND OF FUNDS</t>
  </si>
  <si>
    <t>STEWART ABSOLUTE RETURN BLEND FUND OF FUNDS</t>
  </si>
  <si>
    <t>STEWART MACRO EQUITY FUND OF FUNDS</t>
  </si>
  <si>
    <t>STRINGFELLOW FLEXIBLE FUND OF FUNDS</t>
  </si>
  <si>
    <t>STRINGFELLOW STABLE FUND OF FUNDS</t>
  </si>
  <si>
    <t>SYMMETRY BALANCED FUND OF FUNDS</t>
  </si>
  <si>
    <t>SYMMETRY CAUTIOUS FUND OF FUNDS</t>
  </si>
  <si>
    <t>SYMMETRY DEFENSIVE FUND OF FUNDS</t>
  </si>
  <si>
    <t>SYMMETRY EQUITY FUND OF FUNDS</t>
  </si>
  <si>
    <t>SYMMETRY FIXED INTEREST FUND OF FUNDS</t>
  </si>
  <si>
    <t>THIRD CIRCLE DEFENSIVE FUND OF FUNDS</t>
  </si>
  <si>
    <t>THRID CIRCLE FLEXIBLE FUND OF FUNDS</t>
  </si>
  <si>
    <t>VERSO LONG TERM INTERNATIONAL EQUITY FUND OF FUNDS</t>
  </si>
  <si>
    <t>VERSO MULTI MANAGER BALANCED FUND OF FUNDS</t>
  </si>
  <si>
    <t>VERSO MULTI MANAGER EQUITY FUND OF FUNDS</t>
  </si>
  <si>
    <t>VERSO MULTI MANAGER INCOME PLANNER FUND OF FUNDS</t>
  </si>
  <si>
    <t>VERSO MULTI MANAGER SECURE GROWTH FUND OF FUNDS</t>
  </si>
  <si>
    <t>VPFP CPI PLUS 2 FUND OF FUNDS</t>
  </si>
  <si>
    <t>VPFP CPI PLUS 4 FUND OF FUNDS</t>
  </si>
  <si>
    <t>VPFP CPI PLUS 6 FUND OF FUNDS</t>
  </si>
  <si>
    <t>X FUNDS MET BALANCED FUND OF FUNDS</t>
  </si>
  <si>
    <t>X FUNDS MET CONSERVATIVE FUND OF FUNDS</t>
  </si>
  <si>
    <t>(Sheet 5 of 5)</t>
  </si>
  <si>
    <t>Sanlam All Bond 1</t>
  </si>
  <si>
    <t>Investec High Income Fund Class B</t>
  </si>
  <si>
    <t>SIS Equity Fund</t>
  </si>
  <si>
    <t>Investec Euro Money Fund</t>
  </si>
  <si>
    <t>Catalyst Global Real Estate Fund</t>
  </si>
  <si>
    <t>Coronation Global Emerging Markets Fund</t>
  </si>
  <si>
    <t>ABSA Rand Protector Fund R</t>
  </si>
  <si>
    <t>Catalyst GIobal Real Estate Feeder Fund B</t>
  </si>
  <si>
    <t>STANLIB ALSI 40 Fund A Class</t>
  </si>
  <si>
    <t>Fidelity Euro Currency Fund</t>
  </si>
  <si>
    <t>FIDELITY INSTITUTIONAL PAN EUROPEAN EQUITY FUND</t>
  </si>
  <si>
    <t>STANLIB Global Bond Fund (USD)</t>
  </si>
  <si>
    <t>STANLIB High Alpha Origin Class B</t>
  </si>
  <si>
    <t>STANLIB GLOBAL PROPERTY FUND B</t>
  </si>
  <si>
    <t>Fidelity China Focus Fund (A-USD)</t>
  </si>
  <si>
    <t>Fidelity Emerging Markets Debt Fund - (USD)</t>
  </si>
  <si>
    <t>Class B Distributing Share Serfund</t>
  </si>
  <si>
    <t>ABSA RAND PROTECTOR FUND</t>
  </si>
  <si>
    <t>STANLIB Multi-Manager Global Equity Fund (USD)</t>
  </si>
  <si>
    <t>STANLIB Multi-Manager Global Bond Fund (USD)</t>
  </si>
  <si>
    <t>Coronation Strategic Inco</t>
  </si>
  <si>
    <t xml:space="preserve">SYM INF PLUS 1      </t>
  </si>
  <si>
    <t>Investec Global Strategy Fund Ltd</t>
  </si>
  <si>
    <t>VPFP Int Cautious IC A</t>
  </si>
  <si>
    <t>VPFP Int Growth IC A</t>
  </si>
  <si>
    <t>SMM Inflation Linked Bond Fund Class B1 A</t>
  </si>
  <si>
    <t>SIS Fixed Income fund</t>
  </si>
  <si>
    <t>SIS Fixed Income Fund</t>
  </si>
  <si>
    <t>Investec Sterling Money Fund</t>
  </si>
  <si>
    <t>Coronation Capital Plus Fund</t>
  </si>
  <si>
    <t>GinsGlobal Global Equity index Fund</t>
  </si>
  <si>
    <t>Prescient Cash Quantplus Fund B4</t>
  </si>
  <si>
    <t>Sanlam General Insitutional Fund Class B10</t>
  </si>
  <si>
    <t>Coronation Strategic Income B3  Fund</t>
  </si>
  <si>
    <t>STANLIB Bond Fund - Class R</t>
  </si>
  <si>
    <t>Fidelity Euro Fund Accumulating</t>
  </si>
  <si>
    <t>Fidelity Emerging Markets Fund</t>
  </si>
  <si>
    <t>Allan Gray Equity</t>
  </si>
  <si>
    <t>STANLIB Multi-Manager Absolute Income Fund B2</t>
  </si>
  <si>
    <t>Fidelity USD Fund : Accumulating Shares</t>
  </si>
  <si>
    <t>36ONE MET Equity Fund</t>
  </si>
  <si>
    <t xml:space="preserve">SYM INF PLUS 6      </t>
  </si>
  <si>
    <t>Boe Property Equity Fund</t>
  </si>
  <si>
    <t>Nedbank Growth Fund A</t>
  </si>
  <si>
    <t>Abax Equity Fund B1</t>
  </si>
  <si>
    <t>Allan Gray Money Mkt Fund</t>
  </si>
  <si>
    <t>SMM Institutional Positive Return Two Class B10C</t>
  </si>
  <si>
    <t>SIS Money Market Fund</t>
  </si>
  <si>
    <t>SIS Flexible Fund</t>
  </si>
  <si>
    <t>Investec US Dollar Money Fund</t>
  </si>
  <si>
    <t>Old Mutual Mining  Resources Fund A</t>
  </si>
  <si>
    <t>RE:CM Flexible Fund B</t>
  </si>
  <si>
    <t>Sanlam Growth Institutional Class B4</t>
  </si>
  <si>
    <t>STANLIB Financials Fund B1 Class</t>
  </si>
  <si>
    <t>STANLIB MM Equity Fund B1</t>
  </si>
  <si>
    <t>Coronation Equity Fund B2</t>
  </si>
  <si>
    <t>STANLIB Multi-Manager Equity Fund B2</t>
  </si>
  <si>
    <t>STANLIB USD Short Term Money Market (EUR)</t>
  </si>
  <si>
    <t>Prudential Enhanced Inc B</t>
  </si>
  <si>
    <t xml:space="preserve">SYMM INFL PLUS No7  </t>
  </si>
  <si>
    <t>Centaur Flexible Fund</t>
  </si>
  <si>
    <t>Bateleur Flexible Fund A1</t>
  </si>
  <si>
    <t>Verso Long Term Internat Equity FoFs  Class R A</t>
  </si>
  <si>
    <t>SMM Property Tracker</t>
  </si>
  <si>
    <t>SIS Inflation Linked Bond Fund</t>
  </si>
  <si>
    <t>SIS International Fixed Interest Fund of Funds</t>
  </si>
  <si>
    <t>SIM Global Best Ideas Feeder Fund B1 C</t>
  </si>
  <si>
    <t>Sanlam Multi Managed Ins Positive Return Fund Two B6</t>
  </si>
  <si>
    <t>Sanlam Value Institutional Fund Class B5</t>
  </si>
  <si>
    <t>STANLIB Growth Fund R Class</t>
  </si>
  <si>
    <t>STANLIB Multi National Fund A Class</t>
  </si>
  <si>
    <t>Fidelity European High Yield Fund - Acc. (EUR)</t>
  </si>
  <si>
    <t>Coronation Top20 Fund B2</t>
  </si>
  <si>
    <t>STANLIB Multi-Manager Flexible Property Fund B1</t>
  </si>
  <si>
    <t>STANLIB USD Short Term Money Market (USD)</t>
  </si>
  <si>
    <t>Fair Tree Equity Fund A1</t>
  </si>
  <si>
    <t xml:space="preserve">SYM INF PLUS 5      </t>
  </si>
  <si>
    <t>Verso Long Term SA Equity Fund  Class R A</t>
  </si>
  <si>
    <t>Metropolitan Verso Money Market Fund</t>
  </si>
  <si>
    <t>Element Earth Equity Fund</t>
  </si>
  <si>
    <t>SMMI Positive Return 3 class B10</t>
  </si>
  <si>
    <t>SIS International Flexible Fund of Funds</t>
  </si>
  <si>
    <t>Stanlib Enhanced Yield Fund Class B3</t>
  </si>
  <si>
    <t>Sanlam Multi Managed Institutional BAll Bond Fund Three B6</t>
  </si>
  <si>
    <t>SMM Institutional Gen B6 D</t>
  </si>
  <si>
    <t>STANLIB SA Equity Fund R Class</t>
  </si>
  <si>
    <t>FIDELITY FUNDS-GLOBAL OPPORTUNITIES FUND I-ACC USD</t>
  </si>
  <si>
    <t>Fidelity European Growth Fund</t>
  </si>
  <si>
    <t>Nedbank Entrepeneur R</t>
  </si>
  <si>
    <t>STANLIB Multi-Manager Real Return Fund B1</t>
  </si>
  <si>
    <t>Investment Solutions Superior Cash Fund C</t>
  </si>
  <si>
    <t>Foord Equity Fund B1</t>
  </si>
  <si>
    <t>Investec Emerging Companies Class B</t>
  </si>
  <si>
    <t>Momentum Opportunity Income C2</t>
  </si>
  <si>
    <t>Foord Equity Fund Class B</t>
  </si>
  <si>
    <t>SIS International Flexible Fund</t>
  </si>
  <si>
    <t>SIS International Growth Fund of Funds</t>
  </si>
  <si>
    <t>SMM Inst General Equity Fund One B7 Class E</t>
  </si>
  <si>
    <t>STANLIB Institutional Property Fund B1</t>
  </si>
  <si>
    <t>Fidelity European Smaller Companies Fund</t>
  </si>
  <si>
    <t>Fidelity Global Property Fund Acc. Class</t>
  </si>
  <si>
    <t>STANLIB Multi Manager Property Fund  B2</t>
  </si>
  <si>
    <t>Marriott Div Growth Fnd R</t>
  </si>
  <si>
    <t>Coronation Resources Fund</t>
  </si>
  <si>
    <t>Grindrod International Allrounder Fund of Funds</t>
  </si>
  <si>
    <t>SMM Property Fund B8 C</t>
  </si>
  <si>
    <t>SMM Inst All Bnd2 B6</t>
  </si>
  <si>
    <t>Investec Commodity Fund Class B</t>
  </si>
  <si>
    <t>STANLIB Resources Fund R Class</t>
  </si>
  <si>
    <t>Fidelity Instit Gbp Fund Class A Accshares</t>
  </si>
  <si>
    <t>Prudential Equity Fund Class B</t>
  </si>
  <si>
    <t>Momentum Top 25 Fund A</t>
  </si>
  <si>
    <t>Momentum Financials Fund Class A</t>
  </si>
  <si>
    <t>SIM PROPERTY INDEX FUND B3</t>
  </si>
  <si>
    <t>Momentum Money Market B9</t>
  </si>
  <si>
    <t>Grindrod Rafi Enhanced SA Stragety Fund B</t>
  </si>
  <si>
    <t>SIS Property Equity Fund</t>
  </si>
  <si>
    <t>SMM Inst B4 C</t>
  </si>
  <si>
    <t>Fidelity International Bond Fund</t>
  </si>
  <si>
    <t>Nedbank Entrep Fund R</t>
  </si>
  <si>
    <t>Flagship Flex Value</t>
  </si>
  <si>
    <t>Momentum Opportunity Inc</t>
  </si>
  <si>
    <t>Snl Abs Ret Inc B4</t>
  </si>
  <si>
    <t>STANLIB Small Cap Fund R Class</t>
  </si>
  <si>
    <t>Fidelity International Fund USD</t>
  </si>
  <si>
    <t>Nedgrp Invest Rainmaker R</t>
  </si>
  <si>
    <t>Xcede Property Fund Class R</t>
  </si>
  <si>
    <t>Sanlam Growth Institutional Fund B5</t>
  </si>
  <si>
    <t>STANLIB Value Fund B1 Class</t>
  </si>
  <si>
    <t>Fidelity Select Global Equities Fund</t>
  </si>
  <si>
    <t>Prudential High Yld Bnd B</t>
  </si>
  <si>
    <t>SMMI Positive Return B4 D</t>
  </si>
  <si>
    <t>Saffron MET Infl Lnked B</t>
  </si>
  <si>
    <t>SMM Institutional General Equity One Class B4C</t>
  </si>
  <si>
    <t>Fidelity Japan Fund</t>
  </si>
  <si>
    <t>Orbis Optimal SA (euro)</t>
  </si>
  <si>
    <t>Saffron Metropltn Top20 B</t>
  </si>
  <si>
    <t>SMMI GENERAL EQUITY FUND ONE B9</t>
  </si>
  <si>
    <t>Prudential Dividend Maximiser B</t>
  </si>
  <si>
    <t>Orbis Optimal SA (usd)</t>
  </si>
  <si>
    <t>Fidelity Portfolio Selector Global Growth Fund (US$)</t>
  </si>
  <si>
    <t>STANLIB Property Income  Fund Class B1</t>
  </si>
  <si>
    <t>Old Mutual Small Companies Fund Class A</t>
  </si>
  <si>
    <t>Stanlib Propery Inc B1</t>
  </si>
  <si>
    <t>Fidelity South East Asia Fund</t>
  </si>
  <si>
    <t>Prescient Global Income Feeder Fund B1</t>
  </si>
  <si>
    <t>Sanlam Financial Fund</t>
  </si>
  <si>
    <t>STANLIB International Property Fund  B1</t>
  </si>
  <si>
    <t>Stanlib Industrial R</t>
  </si>
  <si>
    <t>STANLIB FINANCIAL B1</t>
  </si>
  <si>
    <t>NET IN/(OUT) FLOW</t>
  </si>
  <si>
    <t>&gt; 12 Years</t>
  </si>
  <si>
    <t>7-12 Years</t>
  </si>
  <si>
    <t>3-7 Years</t>
  </si>
  <si>
    <t>1-3 Years</t>
  </si>
  <si>
    <t>6-12 Months</t>
  </si>
  <si>
    <t>3-6 Months</t>
  </si>
  <si>
    <t>0-3 Months</t>
  </si>
  <si>
    <t>Cash</t>
  </si>
  <si>
    <t>CAPITAL &amp; MONEY MARKET MATURITY SPREAD</t>
  </si>
  <si>
    <t>Average balance per Account</t>
  </si>
  <si>
    <t>Number of accounts</t>
  </si>
  <si>
    <t>TOTAL ASSETS HELD IN OTHER CIS</t>
  </si>
  <si>
    <t>Foreign Direct Funds</t>
  </si>
  <si>
    <t>Foreign Indirect Funds</t>
  </si>
  <si>
    <t>Domestic Funds</t>
  </si>
  <si>
    <t>TOTAL MONEY MARKET INSTRUMENTS</t>
  </si>
  <si>
    <t>TOTAL FOREIGN MONEY MARKET</t>
  </si>
  <si>
    <t>TOTAL DOMESTIC MONEY MARKET</t>
  </si>
  <si>
    <t>Public entity issued paper</t>
  </si>
  <si>
    <t>Other unlisted Money Market instruments</t>
  </si>
  <si>
    <t>Other listed Money Market instruments</t>
  </si>
  <si>
    <t>Government issued paper</t>
  </si>
  <si>
    <t>Financial institutions</t>
  </si>
  <si>
    <t>Corporate debt - non-convertible</t>
  </si>
  <si>
    <t>Corporate debt - convertible</t>
  </si>
  <si>
    <t>Cash on Call</t>
  </si>
  <si>
    <t>CAPITAL &amp; MONEY MARKET INSTRUMENTS</t>
  </si>
  <si>
    <t>TOTAL REAL ESTATE</t>
  </si>
  <si>
    <t>Listed Real Estate</t>
  </si>
  <si>
    <t>Non listed Real Estate</t>
  </si>
  <si>
    <t>TOTAL EQUITIES EXCL REAL ESTATE</t>
  </si>
  <si>
    <t>TOTAL FOREIGN EQUITIES</t>
  </si>
  <si>
    <t>TOTAL DOMESTIC EQUITIES EXCL REAL ESTATE</t>
  </si>
  <si>
    <t>Other Equities</t>
  </si>
  <si>
    <t>Specialist Securities</t>
  </si>
  <si>
    <t>Utilities</t>
  </si>
  <si>
    <t>Telecommunications</t>
  </si>
  <si>
    <t>Oil &amp; Gas</t>
  </si>
  <si>
    <t>Industrials</t>
  </si>
  <si>
    <t>Health Care</t>
  </si>
  <si>
    <t>Financials</t>
  </si>
  <si>
    <t>Consumer Services</t>
  </si>
  <si>
    <t>Consumer Goods</t>
  </si>
  <si>
    <t>Basic Materials</t>
  </si>
  <si>
    <t>Additional</t>
  </si>
  <si>
    <t>EQUITY SECTOR WEIGHTING</t>
  </si>
  <si>
    <t xml:space="preserve">Total Other assets </t>
  </si>
  <si>
    <t>Total assets held in other CIS</t>
  </si>
  <si>
    <t xml:space="preserve">Total Real Estate </t>
  </si>
  <si>
    <t>Total Money Market instruments</t>
  </si>
  <si>
    <t>Total Equities Excl Real Estate</t>
  </si>
  <si>
    <t>REAL ESTATE</t>
  </si>
  <si>
    <t>NET IN(OUT) FLOW</t>
  </si>
  <si>
    <t>Repurchase</t>
  </si>
  <si>
    <t>Sales</t>
  </si>
  <si>
    <t>TOTAL EQUITIES</t>
  </si>
  <si>
    <t>TOTAL DOMESTIC EQUITIES</t>
  </si>
  <si>
    <r>
      <t>Foreign</t>
    </r>
    <r>
      <rPr>
        <sz val="10"/>
        <rFont val="Arial"/>
      </rPr>
      <t>: Other assets</t>
    </r>
  </si>
  <si>
    <t xml:space="preserve">          Other Assets</t>
  </si>
  <si>
    <t xml:space="preserve">          Derivatives</t>
  </si>
  <si>
    <t>Domestic: Liquid assets</t>
  </si>
  <si>
    <t>Total domestic &amp; foreign equities</t>
  </si>
  <si>
    <t>DOMESTIC EQUITY, ASSET ALLOCATION AND REAL ESTATE FUND</t>
  </si>
  <si>
    <t>TOTAL UTILITIES</t>
  </si>
  <si>
    <t>Gas/ Water &amp; Multiutilities</t>
  </si>
  <si>
    <t>Electricity</t>
  </si>
  <si>
    <t>TOTAL TELECOMMUNICATIONS</t>
  </si>
  <si>
    <t>Mobile Telecommunications</t>
  </si>
  <si>
    <t>Fixed Line Telecommunications</t>
  </si>
  <si>
    <t>TOTAL TECHNOLOGY</t>
  </si>
  <si>
    <t>Technology Hardware &amp; Equipment</t>
  </si>
  <si>
    <t>Software &amp; Computer Services</t>
  </si>
  <si>
    <t>TOTAL SPECIALIST SECURITIES</t>
  </si>
  <si>
    <t>TOTAL OIL &amp; GAS</t>
  </si>
  <si>
    <t>Oil Equipment &amp; Services</t>
  </si>
  <si>
    <t>Oil &amp; Gas Producers</t>
  </si>
  <si>
    <t>TOTAL INDUSTRIALS</t>
  </si>
  <si>
    <t>Support Services</t>
  </si>
  <si>
    <t>Industrial Transportation</t>
  </si>
  <si>
    <t>Industrial Engineering</t>
  </si>
  <si>
    <t>General Industrials</t>
  </si>
  <si>
    <t>Electronic &amp; Electrical Equipment</t>
  </si>
  <si>
    <t>Construction &amp; Materials</t>
  </si>
  <si>
    <t>Aerospace &amp; Defense</t>
  </si>
  <si>
    <t>TOTAL HEALTH CARE</t>
  </si>
  <si>
    <t>Pharmaceuticals &amp; Biotechnology</t>
  </si>
  <si>
    <t>Health Care Equipment &amp; Services</t>
  </si>
  <si>
    <t>TOTAL FINANCIALS</t>
  </si>
  <si>
    <t>Nonlife Insurance</t>
  </si>
  <si>
    <t>Nonequity Investment Instruments</t>
  </si>
  <si>
    <t>Life Insurance</t>
  </si>
  <si>
    <t>General Financial</t>
  </si>
  <si>
    <t>Equity Investment Instruments</t>
  </si>
  <si>
    <t>Banks</t>
  </si>
  <si>
    <t>TOTAL CONSUMER SERVICES</t>
  </si>
  <si>
    <t>Travel &amp; Leisure</t>
  </si>
  <si>
    <t>Media</t>
  </si>
  <si>
    <t>General Retailers</t>
  </si>
  <si>
    <t>Food &amp; Drug Retailers</t>
  </si>
  <si>
    <t>TOTAL CONSUMER GOODS</t>
  </si>
  <si>
    <t>Tobacco</t>
  </si>
  <si>
    <t>Personal Goods</t>
  </si>
  <si>
    <t>Leisure Goods</t>
  </si>
  <si>
    <t>Household Goods</t>
  </si>
  <si>
    <t>Food Producers</t>
  </si>
  <si>
    <t>Beverages</t>
  </si>
  <si>
    <t>Automobiles &amp; Parts</t>
  </si>
  <si>
    <t>TOTAL BASIC MATERIALS</t>
  </si>
  <si>
    <t>Mining</t>
  </si>
  <si>
    <t>Industrial Metals</t>
  </si>
  <si>
    <t>Forestry &amp; Paper</t>
  </si>
  <si>
    <t>Chemicals</t>
  </si>
  <si>
    <t>TOTAL ADDITIONAL</t>
  </si>
  <si>
    <t>Warrants</t>
  </si>
  <si>
    <t>Preference Shares</t>
  </si>
  <si>
    <t>Kruger Rands</t>
  </si>
  <si>
    <t>Investment Products</t>
  </si>
  <si>
    <t>Exchange Traded Notes</t>
  </si>
  <si>
    <t>Exchange Traded Funds</t>
  </si>
  <si>
    <t>Deposit Notes</t>
  </si>
  <si>
    <t>Corporate Debt</t>
  </si>
  <si>
    <t>Collective Investment Schemes</t>
  </si>
  <si>
    <t>Varied Specialist Funds</t>
  </si>
  <si>
    <t>Value Funds</t>
  </si>
  <si>
    <t>Smaller Companies Funds</t>
  </si>
  <si>
    <t>Large Cap Funds</t>
  </si>
  <si>
    <t>DOMESTIC - EQUITY FUNDS</t>
  </si>
  <si>
    <t>Resources &amp; Basic Industries Funds</t>
  </si>
  <si>
    <t>Industrial Funds</t>
  </si>
  <si>
    <t>Growth Funds</t>
  </si>
  <si>
    <t>Financial Funds</t>
  </si>
  <si>
    <t>Repurchases</t>
  </si>
  <si>
    <t>Foreign Other</t>
  </si>
  <si>
    <t>Foreign Cash</t>
  </si>
  <si>
    <t>Foreign Bonds</t>
  </si>
  <si>
    <t xml:space="preserve">EQUITY SECTOR WEIGHING: </t>
  </si>
  <si>
    <t>Total Other assets</t>
  </si>
  <si>
    <t>BOND FUNDS</t>
  </si>
  <si>
    <t>INCOME FUNDS</t>
  </si>
  <si>
    <t>MONEY MARKET FUNDS</t>
  </si>
  <si>
    <t>DOMESTIC - FIXED INTEREST</t>
  </si>
  <si>
    <t>VARIED SPECIALIST FUNDS</t>
  </si>
  <si>
    <t>DOMESTIC - ASSET ALLOCATION</t>
  </si>
  <si>
    <t>VARIED SPECIALIST</t>
  </si>
  <si>
    <t>FLEXIBLE</t>
  </si>
  <si>
    <t>WORLDWIDE - ASSET ALLOCATION AND FIXED INTEREST FUNDS</t>
  </si>
  <si>
    <t>TOTAL OTHER EQUITIES</t>
  </si>
  <si>
    <t xml:space="preserve">           Other assets</t>
  </si>
  <si>
    <r>
      <t>Foreign</t>
    </r>
    <r>
      <rPr>
        <sz val="10"/>
        <rFont val="Arial"/>
      </rPr>
      <t>: Cash</t>
    </r>
  </si>
  <si>
    <t>Technology Funds</t>
  </si>
  <si>
    <t>WORLD WIDE - EQUITY FUNDS</t>
  </si>
  <si>
    <t>FOREIGN - FIXED INTEREST FUNDS</t>
  </si>
  <si>
    <t>FOREIGN - EQUITY FUNDS</t>
  </si>
  <si>
    <t>FLEXIBLE FUNDS</t>
  </si>
  <si>
    <t>FOREIGN - ASSET ALLOCATION FUNDS</t>
  </si>
  <si>
    <t>DOMESTIC - EQUITY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</si>
  <si>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</si>
  <si>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</si>
  <si>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</si>
  <si>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</si>
  <si>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</si>
  <si>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SATRIX FINI PORTFOLIO</t>
  </si>
  <si>
    <t>SIM FINANCIAL FUND</t>
  </si>
  <si>
    <t>STANLIB FINANCIALS FUND</t>
  </si>
  <si>
    <t>FINANCIAL</t>
  </si>
  <si>
    <t xml:space="preserve">               Derivatives</t>
  </si>
  <si>
    <t xml:space="preserve">               Other assets</t>
  </si>
  <si>
    <t>Foreign: Other assets</t>
  </si>
  <si>
    <t>Foreign Indirect Funds (Rand Denominated Foreign Funds)</t>
  </si>
  <si>
    <t>Foreign Direct Funds (FCIS)</t>
  </si>
  <si>
    <t>Institutional assets in retail funds</t>
  </si>
  <si>
    <t>FoF</t>
  </si>
  <si>
    <t>27FOUR SHARIAH ACTIVE EQUITY PRESCIENT FUND</t>
  </si>
  <si>
    <t>36ONE MET EQUITY FUND</t>
  </si>
  <si>
    <t>ABAX EQUITY PRESCIENT FUND</t>
  </si>
  <si>
    <t>ABSA GENERAL FUND</t>
  </si>
  <si>
    <t>ABSA MULTI-MANAGED EQUITY FUND</t>
  </si>
  <si>
    <t>ADVANTAGE FOCUSED EQUITY FUND</t>
  </si>
  <si>
    <t>ADVANTAGE KHATHALELA CORE EQUITY FUND</t>
  </si>
  <si>
    <t>AEON ENHANCED EQUITY FUND</t>
  </si>
  <si>
    <t>AFENA EQUITY FUND</t>
  </si>
  <si>
    <t>ALLAN GRAY EQUITY FUND</t>
  </si>
  <si>
    <t>ANALYTICS MANAGED EQUITY FUND</t>
  </si>
  <si>
    <t>AYLETT EQUITY FUND</t>
  </si>
  <si>
    <t>BETTABETA GREEN EXCHANGE TRADED FUND</t>
  </si>
  <si>
    <t>BJM MULTI MANAGER EQUITY FUND</t>
  </si>
  <si>
    <t>BOE CORE EQUITY FUND</t>
  </si>
  <si>
    <t>CAM DIVIDEND EQUITY FUND</t>
  </si>
  <si>
    <t>CANNON EQUITY FUND</t>
  </si>
  <si>
    <t>CAPSTONE EQUITY FUND</t>
  </si>
  <si>
    <t>CLUCASGRAY EQUITY FUND</t>
  </si>
  <si>
    <t>COMMUNITY GROWTH FUND</t>
  </si>
  <si>
    <t>CONTEGO B6 GROWTH PLUS FUND</t>
  </si>
  <si>
    <t>CORIS CAPITAL GENERAL EQUITY FUND</t>
  </si>
  <si>
    <t>CORONATION EQUITY FUND</t>
  </si>
  <si>
    <t>DISCOVERY EQUITY FUND</t>
  </si>
  <si>
    <t>EFFICIENT GENERAL EQUITY FUND</t>
  </si>
  <si>
    <t>ELEMENT EARTH EQUITY FUND</t>
  </si>
  <si>
    <t>ELEMENT ISLAMIC EQUITY FUND</t>
  </si>
  <si>
    <t>FAIRTREE EQUITY FUND</t>
  </si>
  <si>
    <t>FIRST AVENUE SANLAM COLLECTIVE INVESTMENTS EQUITY FUND</t>
  </si>
  <si>
    <t xml:space="preserve">FLAGSHIP IP EQUITY FUND </t>
  </si>
  <si>
    <t>FNB GROWTH FUND</t>
  </si>
  <si>
    <t>FOCUS IP WEALTH FUND</t>
  </si>
  <si>
    <t>FOORD EQUITY FUND</t>
  </si>
  <si>
    <t>GRINDROD RAFI ENHANCED SA STRATEGY FUND</t>
  </si>
  <si>
    <t>GRYPHON ALL SHARE TRACKER FUND</t>
  </si>
  <si>
    <t>GTC ACTIVE EQUITY FUND</t>
  </si>
  <si>
    <t>HARVARD HOUSE GENERAL EQUITY FUND</t>
  </si>
  <si>
    <t>HUYSAMER EQUITY FUND</t>
  </si>
  <si>
    <t>IMARA EQUITY FUND</t>
  </si>
  <si>
    <t>INVESTEC ACTIVE QUANTS FUND</t>
  </si>
  <si>
    <t>INVESTEC EQUITY FUND</t>
  </si>
  <si>
    <t>INVESTEC WEALTH &amp; INVESTMENT EQUITY FUND</t>
  </si>
  <si>
    <t>INVESTMENT SOLUTIONS INSTITUTIONAL EQUITY UNIT TRUST</t>
  </si>
  <si>
    <t>IP EQUITY FUND</t>
  </si>
  <si>
    <t>KAGISO EQUITY ALPHA FUND</t>
  </si>
  <si>
    <t>KAGISO ISLAMIC EQUITY FUND</t>
  </si>
  <si>
    <t>LION OF AFRICA GENERAL EQUITY FUND</t>
  </si>
  <si>
    <t>MAESTRO EQUITY FUND</t>
  </si>
  <si>
    <t>MAZI CAPITAL EQUITY FUND</t>
  </si>
  <si>
    <t>MELVILLE DOUGLAS HIGH ALPHA FUND</t>
  </si>
  <si>
    <t>MERGENCE EQUITY PRESCIENT FUND</t>
  </si>
  <si>
    <t>MET GENERAL EQUITY FUND</t>
  </si>
  <si>
    <t>MET OPTIMAL FUND</t>
  </si>
  <si>
    <t>MIPLAN IP BETA EQUITY FUND</t>
  </si>
  <si>
    <t>MOMENTUM BEST BLEND SPECIALIST EQUITY FUND</t>
  </si>
  <si>
    <t>MOMENTUM EQUITY FUND</t>
  </si>
  <si>
    <t>NEDGROUP INVESTMENTS QUANTS CORE EQUITY FUND</t>
  </si>
  <si>
    <t>NEDGROUP INVESTMENTS RAINMAKER FUND</t>
  </si>
  <si>
    <t>NEFG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</si>
  <si>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</si>
  <si>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</si>
  <si>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</si>
  <si>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</si>
  <si>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</si>
  <si>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</si>
  <si>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</si>
  <si>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</si>
  <si>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</si>
  <si>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GENERAL</t>
  </si>
  <si>
    <t>(SHEET 1 OF 2)</t>
  </si>
  <si>
    <t>OLD MUTUAL TOP COMPANIES FUND</t>
  </si>
  <si>
    <t>OLD MUTUAL UMBONO RAFI 40 TRACKER FUND</t>
  </si>
  <si>
    <t>PERSONAL TRUST SA EQUITY FUND</t>
  </si>
  <si>
    <t>PPS EQUITY FUND</t>
  </si>
  <si>
    <t>PRESCIENT EQUITY ACTIVE QUANTS FUND</t>
  </si>
  <si>
    <t>PRESCIENT EQUITY INCOME FUND</t>
  </si>
  <si>
    <t>PRESCIENT EQUITY QUANT FUND</t>
  </si>
  <si>
    <t>PRESCIENT LIVING PLANET FUND</t>
  </si>
  <si>
    <t>PRIME GENERAL EQUITY FUND</t>
  </si>
  <si>
    <t>PRUDENTIAL CORE VALUE FUND</t>
  </si>
  <si>
    <t>PRUDENTIAL EQUITY FUND</t>
  </si>
  <si>
    <t>RMB PRIVATE BANK EQUITY FUND</t>
  </si>
  <si>
    <t>SANLAM ALL SHARE INDEX FUND</t>
  </si>
  <si>
    <t>SANLAM GENERAL INSTITUTIONAL FUND</t>
  </si>
  <si>
    <t>SANLAM MULTI MANAGED EQUITY FUND</t>
  </si>
  <si>
    <t>SANLAM MULTI MANAGED INSTITUTIONAL AGGRESSIVE EQUITY FUND ONE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</si>
  <si>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</si>
  <si>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</si>
  <si>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</si>
  <si>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SASFIN EQUITY FUND</t>
  </si>
  <si>
    <t>SATRIX RAFI 40 TOTAL RETURN ETF</t>
  </si>
  <si>
    <t>SIM GENERAL EQUITY FUND</t>
  </si>
  <si>
    <t>SIM RAFI 40 INDEX FUND</t>
  </si>
  <si>
    <t>SIM TOP CHOICE EQUITY FUND</t>
  </si>
  <si>
    <t>SIS EQUITY FUND</t>
  </si>
  <si>
    <t>SPI EQUITY FUND</t>
  </si>
  <si>
    <t>STANLIB EQUITY FUND</t>
  </si>
  <si>
    <t>STANLIB INDEX FUND</t>
  </si>
  <si>
    <t>STANLIB MULTI MANAGER EQUITY FUND</t>
  </si>
  <si>
    <t>STANLIB NATIONBUILDER FUND</t>
  </si>
  <si>
    <t>STANLIB SA EQUITY FUND</t>
  </si>
  <si>
    <t>STANLIB SHARIAH EQUITY FUND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</si>
  <si>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</si>
  <si>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</si>
  <si>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</si>
  <si>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</si>
  <si>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TRUFFLE GENERAL EQUITY FUND</t>
  </si>
  <si>
    <t>TRUFFLE INSTITUTIONAL EQUITY FUND</t>
  </si>
  <si>
    <t>VERSO LONG TERM SA EQUITY FUND</t>
  </si>
  <si>
    <t>(SHEET 2 OF 2)</t>
  </si>
  <si>
    <t>ADVANTAGE EMERGING MANAGER GROWTH FUND</t>
  </si>
  <si>
    <t>ADVANTAGE HIGH GROWTH FUND</t>
  </si>
  <si>
    <t>ADVANTAGE MACRO GROWTH FUND</t>
  </si>
  <si>
    <t>INVESTEC GROWTH FUND</t>
  </si>
  <si>
    <t>NEDGROUP INVESTMENTS GROWTH FUND</t>
  </si>
  <si>
    <t>SANLAM GROWTH INSTITUTIONAL FUND</t>
  </si>
  <si>
    <t>STANLIB GROWTH FUND</t>
  </si>
  <si>
    <t>GROWTH</t>
  </si>
  <si>
    <t>CORONATION INDUSTRIAL FUND</t>
  </si>
  <si>
    <t>MOMENTUM INDUSTRIAL FUND</t>
  </si>
  <si>
    <t>NEWFUNDS ERAFI SA INDUSTRIAL 25 PORTTOLIO</t>
  </si>
  <si>
    <t>OLD MUTUAL INDUSTRIAL FUND</t>
  </si>
  <si>
    <t>SATRIX INDI PORTFOLIO</t>
  </si>
  <si>
    <t>SIM INDUSTRIAL FUND</t>
  </si>
  <si>
    <t>STANLIB INDUSTRIAL FUND</t>
  </si>
  <si>
    <t>INDUSTRIAL</t>
  </si>
  <si>
    <t>BETTABETA EQUALLY WEIGHTED TOP 40 FUND</t>
  </si>
  <si>
    <t>INTEGRE LARGE CAP FUND</t>
  </si>
  <si>
    <t>KAGISO TOP 40 TRACKER FUND</t>
  </si>
  <si>
    <t>MOMENTUM TOP 25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</si>
  <si>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</si>
  <si>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</si>
  <si>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</si>
  <si>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</si>
  <si>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</si>
  <si>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</si>
  <si>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RMB TOP 40 ETF</t>
  </si>
  <si>
    <t>SAFFRON MET TOP 20 FUND</t>
  </si>
  <si>
    <t>SATRIX 40 PORTFOLIO</t>
  </si>
  <si>
    <t>SATRIX SWIX TOP 40 PORTFOLIO</t>
  </si>
  <si>
    <t>SIM EQUALLY WEIGHTED TOP 40 INDEX FUND</t>
  </si>
  <si>
    <t>SIM INDEX FUND</t>
  </si>
  <si>
    <t>STANLIB ALSI 40 FUND</t>
  </si>
  <si>
    <t>STANLIB SWIX TOP 40 ETF</t>
  </si>
  <si>
    <t>STANLIB TOP 40 ETF</t>
  </si>
  <si>
    <t>LARGE CAP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</si>
  <si>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</si>
  <si>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</si>
  <si>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</si>
  <si>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</si>
  <si>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</si>
  <si>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</si>
  <si>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SATRIX RESI PORTFOLIO</t>
  </si>
  <si>
    <t>SIM RESOURCES FUND</t>
  </si>
  <si>
    <t>STANLIB GOLD AND PRECIOUS METALS FUND</t>
  </si>
  <si>
    <t>STANLIB RESOURCES FUND</t>
  </si>
  <si>
    <t>RESOURCES &amp; BASIC INDUSTRIES</t>
  </si>
  <si>
    <t>BOE SMALL &amp; MID CAP EQUITY FUND</t>
  </si>
  <si>
    <t>CORONATION SMALLER COMPANIES FUND</t>
  </si>
  <si>
    <t>INVESTEC EMERGING COMPANIES FUND</t>
  </si>
  <si>
    <t>MOMENTUM SMALL/MID-CAP FUND</t>
  </si>
  <si>
    <t>NEDGROUP INVESTMENTS ENTREPRENEUR FUND</t>
  </si>
  <si>
    <t>OLD MUTUAL SMALL COMPANIES FUND</t>
  </si>
  <si>
    <t>RMB MID CAP FUND</t>
  </si>
  <si>
    <t>SIM SMALL CAP FUND</t>
  </si>
  <si>
    <t>STANLIB SMALL CAP FUND</t>
  </si>
  <si>
    <t>SMALLER COMPANIES</t>
  </si>
  <si>
    <t>ADVANTAGE EMERGING MANAGER VALUE FUND</t>
  </si>
  <si>
    <t>ADVANTAGE MACRO VALUE FUND</t>
  </si>
  <si>
    <t>ADVANTAGE ULTRA LONG-TERM VALUE FUND</t>
  </si>
  <si>
    <t>ADVANTAGE VALUE FUND</t>
  </si>
  <si>
    <t>CADIZ MASTERMIND FUND</t>
  </si>
  <si>
    <t>GTC VALUE FUND</t>
  </si>
  <si>
    <t>INVESTEC SA VALUE FUND</t>
  </si>
  <si>
    <t>MET VALUE EQUITY FUND</t>
  </si>
  <si>
    <t>MET VALUE FUND</t>
  </si>
  <si>
    <t>MOMENTUM VALUE FUND</t>
  </si>
  <si>
    <t>NEDGROUP INVESTMENTS VALUE FUND</t>
  </si>
  <si>
    <t>OLD MUTUAL VALUE FUND</t>
  </si>
  <si>
    <t>PRUDENTIAL DIVIDEND MAXIMISER FUND</t>
  </si>
  <si>
    <t>SANLAM VALUE INSTITUTIONAL FUND</t>
  </si>
  <si>
    <t>SASFIN VALUE FUND</t>
  </si>
  <si>
    <t>SIM VALUE FUND</t>
  </si>
  <si>
    <t>STANLIB VALUE FUND</t>
  </si>
  <si>
    <t>VALUE</t>
  </si>
  <si>
    <t>PERSONAL TRUST HIGH YIELD GROWTH FUND</t>
  </si>
  <si>
    <t>SANLAM INSTITUTIONAL SPECIAL OPPORTUNITIES FUND</t>
  </si>
  <si>
    <t>SATRIX DIVIDEND PLUS PORTFOLIO</t>
  </si>
  <si>
    <t>SIM DIVIDEND + INDEX FUND</t>
  </si>
  <si>
    <t>36ONE FLEXIBLE OPPORTUNITY FUND</t>
  </si>
  <si>
    <t>4D FLEXIBLE FUND</t>
  </si>
  <si>
    <t>4I OPPORTUNITY FUND</t>
  </si>
  <si>
    <t>ABSA FLEXIBLE FUND</t>
  </si>
  <si>
    <t>ABSA INSTITUTIONAL FIDUCIARY FLEXIBLE GROWTH FUND</t>
  </si>
  <si>
    <t>BATELEUR FLEXIBLE FUND</t>
  </si>
  <si>
    <t>BLUEALPHA ALL SEASONS FUND</t>
  </si>
  <si>
    <t>CAM FORTIS INSTITUTIONAL FUND</t>
  </si>
  <si>
    <t>CAM OPTIMA INSTITUTIONAL FUND</t>
  </si>
  <si>
    <t>CAM UNIVERSUM INSTITUTIONAL FUND</t>
  </si>
  <si>
    <t>CANNON FLEXIBLE FUND</t>
  </si>
  <si>
    <t>CENTAUR FLEXIBLE FUND</t>
  </si>
  <si>
    <t>CLUCASGRAY FUTURE TITANS FUND</t>
  </si>
  <si>
    <t>CONSILIUM FLEXIBLE FUND</t>
  </si>
  <si>
    <t>CORONATION ABSOLUTE FUND</t>
  </si>
  <si>
    <t>CORONATION MARKET PLUS FUND</t>
  </si>
  <si>
    <t>ELEMENT FLEXIBLE FUND</t>
  </si>
  <si>
    <t>FLAGSHIP IP FLEXIBLE VALUE FUND</t>
  </si>
  <si>
    <t>GTC WEALTH ACCUMULATOR PLUS FUND</t>
  </si>
  <si>
    <t>HUYSAMER OPPORTUNITY FUND</t>
  </si>
  <si>
    <t>IMALIVEST FLEXIBLE FUND</t>
  </si>
  <si>
    <t>INVESTEC OPPORTUNITY FUND</t>
  </si>
  <si>
    <t>MELVILLE DOUGLAS DYNAMIC STRATEGY FUND</t>
  </si>
  <si>
    <t>MET FLEXIBLE FUND</t>
  </si>
  <si>
    <t>MIPLAN IP TRIATHLON FUND</t>
  </si>
  <si>
    <t>MOMENTUM HIGH TIDE FUND</t>
  </si>
  <si>
    <t>NEFG FLEXIBLE FUND</t>
  </si>
  <si>
    <t>NOBLE PP FLEXIBLE FUND</t>
  </si>
  <si>
    <t>OLD MUTUAL FLEXIBLE FUND</t>
  </si>
  <si>
    <t>PRESCIENT EQUITY DEFENDER FUND</t>
  </si>
  <si>
    <t>PRESCIENT PRIVATE CLIENTS FLEXIBLE FUND</t>
  </si>
  <si>
    <t>RCI FLEXIBLE MANAGED PORTFOLIO</t>
  </si>
  <si>
    <t>RECM FLEXIBLE EQUITY FUND</t>
  </si>
  <si>
    <t>REZCO VALUE TREND FUND</t>
  </si>
  <si>
    <t>SANLAM OPTIMISED INCOME FUND</t>
  </si>
  <si>
    <t>SASFIN MET FUND</t>
  </si>
  <si>
    <t>SEED FLEXIBLE FUND</t>
  </si>
  <si>
    <t>SELECT MANAGER FLEXIBLE FUND</t>
  </si>
  <si>
    <t>SIS FLEXIBLE FUND</t>
  </si>
  <si>
    <t>STANLIB QUANTS FUND</t>
  </si>
  <si>
    <t>TRUFFLE FLEXIBLE FUND</t>
  </si>
  <si>
    <t>VISIO ACTINIO PORTFOLIO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</si>
  <si>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</si>
  <si>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</si>
  <si>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</si>
  <si>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</si>
  <si>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</si>
  <si>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INVESTMENT SOLUTIONS PERFORMER MANAGED UNIT TRUST</t>
  </si>
  <si>
    <t>PRUDENTIAL HIGH EQUITY</t>
  </si>
  <si>
    <t>ABSA ABSOLUTE FUND</t>
  </si>
  <si>
    <t>ALLAN GRAY STABLE FUND</t>
  </si>
  <si>
    <t>ANKH STABLE FUND</t>
  </si>
  <si>
    <t>CADIZ STABLE FUND</t>
  </si>
  <si>
    <t>CONTEGO B2 PROTECTED INCOME FUND</t>
  </si>
  <si>
    <t>DISCOVERY CAUTIOUS BALANCED FUND</t>
  </si>
  <si>
    <t>GRAVITON SCI LOW EQUITY FUND</t>
  </si>
  <si>
    <t>GRINDROD ENDURANCE FUND</t>
  </si>
  <si>
    <t>INVESTEC CAUTIOUS MANAGED FUND</t>
  </si>
  <si>
    <t>KAGISO STABLE FUND</t>
  </si>
  <si>
    <t>MAPPS PROTECT PORTFOLIO</t>
  </si>
  <si>
    <t>MET CAUTIOUS FUND</t>
  </si>
  <si>
    <t>MOMENTUM CONSERVATIVE FUND</t>
  </si>
  <si>
    <t>NEDGROUP INVESTMENTS CORE GUARDED FUND</t>
  </si>
  <si>
    <t>NEDGROUP INVESTMENTS STABLE FUND</t>
  </si>
  <si>
    <t>OLD MUTUAL REAL INCOME FUND</t>
  </si>
  <si>
    <t>OLD MUTUAL STABLE GROWTH FUND</t>
  </si>
  <si>
    <t>PERSONAL TRUST CONSERVATIVE MANAGED FUND</t>
  </si>
  <si>
    <t>PSG STABLE FUND</t>
  </si>
  <si>
    <t>SIM LOW EQUITY FUND</t>
  </si>
  <si>
    <t>STANLIB BALANCED CAUTIOUS FUND</t>
  </si>
  <si>
    <t>SYGNIA CPI + 2% FUND</t>
  </si>
  <si>
    <t>PRUDENTIAL LOW EQUITY</t>
  </si>
  <si>
    <t>27FOUR SHARIAH BALANCED PRESCIENT FUND OF FUNDS</t>
  </si>
  <si>
    <t>ABAX ABSOLUTE BALANCED PRESCIENT FUND</t>
  </si>
  <si>
    <t>ABSA BALANCED FUND</t>
  </si>
  <si>
    <t>GRINDROD PACER FUND</t>
  </si>
  <si>
    <t>IP BALANCED PROTECTOR FUND</t>
  </si>
  <si>
    <t>MOMENTUM CAPITAL ENHANCER FUND</t>
  </si>
  <si>
    <t>NEFG BALANCED FUND</t>
  </si>
  <si>
    <t>OASIS BALANCED FUND</t>
  </si>
  <si>
    <t>SYGNIA CPI + 4% FUND</t>
  </si>
  <si>
    <t>PRUDENTIAL MEDIUM EQUITY</t>
  </si>
  <si>
    <t>ABSA INFLATION BEATER FUND</t>
  </si>
  <si>
    <t>ADVANTAGE REAL RETURN CORE FUND</t>
  </si>
  <si>
    <t>ALLAN GRAY OPTIMAL FUND</t>
  </si>
  <si>
    <t>ATLANTIC REAL INCOME FUND</t>
  </si>
  <si>
    <t>CADIZ EQUITY LADDER FUND</t>
  </si>
  <si>
    <t>CADIZ INFLATION PLUS FUND</t>
  </si>
  <si>
    <t>CONTEGO B5 PROTECTED EQUITY FUND</t>
  </si>
  <si>
    <t>CORONATION CAPITAL PLUS FUND</t>
  </si>
  <si>
    <t>CORONATION OPTIMUM INCOME FUND</t>
  </si>
  <si>
    <t>CORONATION SA CAPITAL PLUS FUND</t>
  </si>
  <si>
    <t>DIBANISA ABSOLUTE RETURN FUND</t>
  </si>
  <si>
    <t>DISCOVERY MODERATE BALANCED FUND</t>
  </si>
  <si>
    <t>ELEMENT REAL INCOME FUND</t>
  </si>
  <si>
    <t>FOORD ABSOLUTE RETURN FUND</t>
  </si>
  <si>
    <t>GTC WEALTH PRESERVER FUND</t>
  </si>
  <si>
    <t>GTC WEALTH PRESERVER PLUS FUND</t>
  </si>
  <si>
    <t>INVESTEC ABSOLUTE BALANCED FUND</t>
  </si>
  <si>
    <t>INVESTMENT SOLUTIONS REAL RETURN FOCUS FUND</t>
  </si>
  <si>
    <t>JMBUSHA REAL RETURN PORTFOLIO</t>
  </si>
  <si>
    <t>KAGISO PROTECTOR FUND</t>
  </si>
  <si>
    <t>LION OF AFRICA REAL RETURN CPI+5 FUND</t>
  </si>
  <si>
    <t>MET REAL INCOME FUND</t>
  </si>
  <si>
    <t>MIPLAN IP INFLATION PLUS 3 FUND</t>
  </si>
  <si>
    <t>MIPLAN IP INFLATION PLUS 5 FUND</t>
  </si>
  <si>
    <t>MIPLAN IP INFLATION PLUS 7 FUND</t>
  </si>
  <si>
    <t>MIPLAN IP PROTECTED EQUITY FUND</t>
  </si>
  <si>
    <t>MOMENTUM OPTIMAL YIELD FUND</t>
  </si>
  <si>
    <t>MOMENTUM POSITIVE RETURN FUND</t>
  </si>
  <si>
    <t>NEDGROUP INVESTMENTS OPTIMAL INCOME FUND</t>
  </si>
  <si>
    <t>NEDGROUP INVESTMENTS POSITIVE RETURN FUND</t>
  </si>
  <si>
    <t>ORANGE ABSOLUTE RETURN FUND</t>
  </si>
  <si>
    <t>PRESCIENT INCOME SAVER FUND</t>
  </si>
  <si>
    <t>PRESCIENT POSITIVE RETURN QUANTPLUS FUND</t>
  </si>
  <si>
    <t>PRIME ABSOLUTE RETURN FUND</t>
  </si>
  <si>
    <t>PRIME PROTECTED INCOME FUND</t>
  </si>
  <si>
    <t>PRUDENTIAL INFLATION PLUS FUND</t>
  </si>
  <si>
    <t>RMB PRIVATE BANK TARGETED INCOME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</si>
  <si>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</si>
  <si>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</si>
  <si>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</si>
  <si>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</si>
  <si>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SANLAM STABLE GROWTH FUND</t>
  </si>
  <si>
    <t>SEED ABSOLUTE RETURN FUND</t>
  </si>
  <si>
    <t>SIM INFLATION PLUS FUND</t>
  </si>
  <si>
    <t>STANLIB INFLATION PLUS 3% FUND</t>
  </si>
  <si>
    <t>STANLIB MEDICAL INVESTMENT FUND</t>
  </si>
  <si>
    <t>STANLIB MULTI MANAGER REAL RETURN FUND</t>
  </si>
  <si>
    <t>SYGNIA ALPHA PLUS FUND</t>
  </si>
  <si>
    <t>TARGETED ABSOLUTE AND REAL RETURN</t>
  </si>
  <si>
    <t>27FOUR ASSET SELECT PRESCIENT FUND OF FUNDS</t>
  </si>
  <si>
    <t>ABAX ABSOLUTE RETURN PRESCIENT FUND</t>
  </si>
  <si>
    <t>ABSA MANAGED FUND</t>
  </si>
  <si>
    <t>ABSA MULTI-MANAGED ABSOLUTE RETURN PRUDENTIAL FUND</t>
  </si>
  <si>
    <t>AFENA MANAGED FUND</t>
  </si>
  <si>
    <t>ALLAN GRAY BALANCED FUND</t>
  </si>
  <si>
    <t>ANKH PRUDENTIAL FUND</t>
  </si>
  <si>
    <t>BJM MULTI MANAGER PRUDENTIAL FLEXIBLE FUND</t>
  </si>
  <si>
    <t>BRACKENHAM MANAGED FUND</t>
  </si>
  <si>
    <t>CADIZ MANAGED FLEXIBLE FUND</t>
  </si>
  <si>
    <t>CAM BALANCED FUND</t>
  </si>
  <si>
    <t>CONTEGO B3 PROTECTED BALANCED FUND</t>
  </si>
  <si>
    <t>DIBANISA BALANCED FUND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</si>
  <si>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</si>
  <si>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</si>
  <si>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</si>
  <si>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</si>
  <si>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</si>
  <si>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</si>
  <si>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</si>
  <si>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</si>
  <si>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</si>
  <si>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ELEMENT BALANCED FUND</t>
  </si>
  <si>
    <t>ELEMENT ISLAMIC BALANCED FUND</t>
  </si>
  <si>
    <t>FLAGSHIP IP PRUDENTIAL VARIABLE FUND</t>
  </si>
  <si>
    <t>GRAVITON SCI BALANCED FUND</t>
  </si>
  <si>
    <t>GRINDROD SPRINTER FUND</t>
  </si>
  <si>
    <t>INVESTEC MANAGED FUND</t>
  </si>
  <si>
    <t>KAGISO BALANCED FUND</t>
  </si>
  <si>
    <t>KAGISO ISLAMIC BALANCED FUND</t>
  </si>
  <si>
    <t>MAPPS GROWTH PORTFOLIO</t>
  </si>
  <si>
    <t>MATADOR BALANCED FUND</t>
  </si>
  <si>
    <t>MET MANAGED FUND</t>
  </si>
  <si>
    <t>MOMENTUM BALANCED FUND</t>
  </si>
  <si>
    <t>NEDGROUP INVESTMENTS CORE DIVERSIFIED FUND</t>
  </si>
  <si>
    <t>NEDGROUP INVESTMENTS MANAGED FUND</t>
  </si>
  <si>
    <t>NEDGROUP INVESTMENTS OPPORTUNITY FUND</t>
  </si>
  <si>
    <t>OLD MUTUAL ALBARAKA SHARIAH BALANCED FUND</t>
  </si>
  <si>
    <t>OLD MUTUAL BALANCED FUND</t>
  </si>
  <si>
    <t>OLD MUTUAL CAPITAL BUILDER FUND</t>
  </si>
  <si>
    <t>OLD MUTUAL DYNAMIC FLOOR FUND</t>
  </si>
  <si>
    <t>PRESCIENT BALANCED QUANTPLUS FUND</t>
  </si>
  <si>
    <t>PRUDENTIAL BALANCED FUND</t>
  </si>
  <si>
    <t>RECM BALANCED FUND</t>
  </si>
  <si>
    <t>REZCO PRUDENTIAL FUND</t>
  </si>
  <si>
    <t>SASFIN MANAGED FUND</t>
  </si>
  <si>
    <t>SIM BALANCED FUND</t>
  </si>
  <si>
    <t>SIM MARKET ALLOCATOR FUND</t>
  </si>
  <si>
    <t>STANLIB BALANCED FUND</t>
  </si>
  <si>
    <t>STANLIB DYNAMIC RETURN FUND</t>
  </si>
  <si>
    <t>STANLIB INFLATION PLUS 5% FUND</t>
  </si>
  <si>
    <t>STANLIB MULTI MANAGER BALANCED FUND</t>
  </si>
  <si>
    <t>SYGNIA CPI + 6% FUND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</si>
  <si>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</si>
  <si>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</si>
  <si>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</si>
  <si>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</si>
  <si>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</si>
  <si>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</si>
  <si>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</si>
  <si>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TRUFFLE BALANCED FUND</t>
  </si>
  <si>
    <t>WARWICK MANAGED FUND</t>
  </si>
  <si>
    <t>PRUDENTIAL VARIABLE EQUITY</t>
  </si>
  <si>
    <t>ABSA BOND FUND</t>
  </si>
  <si>
    <t>ABSA MULTI-MANAGED BOND FUND</t>
  </si>
  <si>
    <t>ADVANTAGE ACTIVE BOND FUND</t>
  </si>
  <si>
    <t>ADVANTAGE MANAGED BOND FUND</t>
  </si>
  <si>
    <t>ALLAN GRAY BOND FUND</t>
  </si>
  <si>
    <t>BJM MULTI MANAGER BOND FUND</t>
  </si>
  <si>
    <t>COMMUNITY GROWTH GILT FUND</t>
  </si>
  <si>
    <t>CORONATION BOND FUND</t>
  </si>
  <si>
    <t>INVESTEC GILT FUND</t>
  </si>
  <si>
    <t>INVESTMENT SOLUTIONS PURE FIXED INTEREST FUND</t>
  </si>
  <si>
    <t>MOMENTUM BOND FUND</t>
  </si>
  <si>
    <t>NEDGROUP INVESTMENTS BOND FUND</t>
  </si>
  <si>
    <t>NEWFUNDS GOVI ETF PORTFOLIO</t>
  </si>
  <si>
    <t>NEWFUNDS ILBI ETF PORTFOLIO</t>
  </si>
  <si>
    <t>OASIS BOND FUND</t>
  </si>
  <si>
    <t>OLD MUTUAL BOND FUND</t>
  </si>
  <si>
    <t>PRESCIENT BOND QUANTPLUS FUND</t>
  </si>
  <si>
    <t xml:space="preserve">PRUDENTIAL HIGH YIELD BOND FUND </t>
  </si>
  <si>
    <t>SANLAM BOND INDEX FUND</t>
  </si>
  <si>
    <t>SANLAM MULTI MANAGED BOND FUND</t>
  </si>
  <si>
    <t>SANLAM MULTI MANAGED INSTITUTIONAL ALL BOND FUND ONE</t>
  </si>
  <si>
    <t>SANLAM MULTI MANAGED INSTITUTIONAL ALL BOND FUND THREE</t>
  </si>
  <si>
    <t>SANLAM MULTI MANAGED INSTITUTIONAL ALL BOND FUND TWO</t>
  </si>
  <si>
    <t>SIM BOND PLUS FUND</t>
  </si>
  <si>
    <t>STANLIB BOND FUND</t>
  </si>
  <si>
    <t>ZSHARES GOVI ETF</t>
  </si>
  <si>
    <t>Total Money Market Instruments</t>
  </si>
  <si>
    <t xml:space="preserve">Total assets held in other CIS </t>
  </si>
  <si>
    <t>Cash on call</t>
  </si>
  <si>
    <t>CORONATION JIBAR PLUS FUND</t>
  </si>
  <si>
    <t>INVESTEC STEFI PLUS FUND</t>
  </si>
  <si>
    <t>INVESTMENT SOLUTIONS INCOME FUND</t>
  </si>
  <si>
    <t>MOMENTUM MAXIMUM INCOME FUND</t>
  </si>
  <si>
    <t>OLD MUTUAL INCOME FUND</t>
  </si>
  <si>
    <t>PPS ENHANCED YIELD FUND</t>
  </si>
  <si>
    <t>SIM ENHANCED YIELD FUND</t>
  </si>
  <si>
    <t>STANDARD BANK FUNDISA FUND</t>
  </si>
  <si>
    <t>STANLIB ENHANCED YIELD FUND</t>
  </si>
  <si>
    <t>STANLIB EXTRA INCOME FUND</t>
  </si>
  <si>
    <t>STANLIB INCOME FUND</t>
  </si>
  <si>
    <t>ADVANTAGE MONEY MARKET FUND</t>
  </si>
  <si>
    <t>BJM MONEY MARKET FUND</t>
  </si>
  <si>
    <t>COMMUNITY GROWTH MONEY MARKET FUND</t>
  </si>
  <si>
    <t>CORONATION MONEY MARKET FUND</t>
  </si>
  <si>
    <t>DISCOVERY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</si>
  <si>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</si>
  <si>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</si>
  <si>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</si>
  <si>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</si>
  <si>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</si>
  <si>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MOMENTUM MONEY MARKET FUND</t>
  </si>
  <si>
    <t>NEDGROUP INVESTMENTS CORPORATE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</si>
  <si>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</si>
  <si>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</si>
  <si>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</si>
  <si>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</si>
  <si>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</si>
  <si>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</si>
  <si>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</si>
  <si>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</si>
  <si>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</si>
  <si>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</si>
  <si>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SELECT MANAGER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</si>
  <si>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</si>
  <si>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</si>
  <si>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</si>
  <si>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</si>
  <si>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</si>
  <si>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</si>
  <si>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VERSO MONEY MARKET FUND</t>
  </si>
  <si>
    <t>4I INCOME PLUS FUND</t>
  </si>
  <si>
    <t>ABAX DIVERSIFIED INCOME PRESCIENT FUND</t>
  </si>
  <si>
    <t>ABSA INCOME ENHANCER FUND</t>
  </si>
  <si>
    <t>ABSA INSTITUTIONAL FIDUCIARY FLEXIBLE INCOME FUND</t>
  </si>
  <si>
    <t>ADVANTAGE KHATHALELA SHORT TERM INCOME FUND</t>
  </si>
  <si>
    <t>ATLANTIC ENHANCED INCOME FUND</t>
  </si>
  <si>
    <t>ATLANTIC STABLE INCOME FUND</t>
  </si>
  <si>
    <t>BJM MULTI MANAGER INCOME FUND</t>
  </si>
  <si>
    <t>BOE INCOME FUND</t>
  </si>
  <si>
    <t>BOE PREFERENCE SHARE FUND</t>
  </si>
  <si>
    <t>CADIZ PROTECTED INCOME FUND</t>
  </si>
  <si>
    <t>CONTEGO B1 INCOME PLUS FUND</t>
  </si>
  <si>
    <t>CORONATION PREFERENCE SHARE FUND</t>
  </si>
  <si>
    <t>CORONATION STRATEGIC INCOME FUND</t>
  </si>
  <si>
    <t>DISCOVERY DIVERSIFIED INCOME FUND</t>
  </si>
  <si>
    <t>GRAVITON SCI FLEXIBLE INCOME FUND</t>
  </si>
  <si>
    <t>GRINDROD FLEXIBLE INCOME FUND</t>
  </si>
  <si>
    <t>GRYPHON DIVIDEND INCOME FUND</t>
  </si>
  <si>
    <t>GTC FIXED INCOME FUND</t>
  </si>
  <si>
    <t>HARVARD HOUSE FLEXIBLE INCOME FUND</t>
  </si>
  <si>
    <t>INVESTEC ABSOLUTE INCOME FUND</t>
  </si>
  <si>
    <t>INVESTEC CORPORATE BOND FUND</t>
  </si>
  <si>
    <t>INVESTEC DIVERSIFIED INCOME FUND</t>
  </si>
  <si>
    <t>INVESTEC FLEXIBLE BOND FUND</t>
  </si>
  <si>
    <t>INVESTEC HIGH INCOME FUND</t>
  </si>
  <si>
    <t>INVESTEC OPPORTUNITY INCOME FUND</t>
  </si>
  <si>
    <t>INVESTMENT SOLUTIONS ENHANCED INCOME FUND</t>
  </si>
  <si>
    <t>INVESTMENT SOLUTIONS INFLATION LINKED BOND FUND</t>
  </si>
  <si>
    <t>INVESTMENT SOLUTIONS YIELD UNIT TRUST FUND</t>
  </si>
  <si>
    <t>MARRIOTT INCOME FUND</t>
  </si>
  <si>
    <t>MET ENHANCED INCOME FUND</t>
  </si>
  <si>
    <t>MIPLAN IP ENHANCED INCOME FUND</t>
  </si>
  <si>
    <t>MITONOPTIMAL IP INTEREST FUND</t>
  </si>
  <si>
    <t>MOMENTUM BEST BLEND FLEXIBLE INCOME FUND</t>
  </si>
  <si>
    <t>MOMENTUM DIVERSIFIED YIELD FUND</t>
  </si>
  <si>
    <t>MOMENTUM ENHANCED YIELD FUND</t>
  </si>
  <si>
    <t>MOMENTUM INCOME PLUS FUND</t>
  </si>
  <si>
    <t>MOMENTUM INFLATION LINKED BOND FUND</t>
  </si>
  <si>
    <t>MOMENTUM OPPORTUNITY INCOME FUND</t>
  </si>
  <si>
    <t>NEDGROUP INVESTMENTS CORE INCOME FUND</t>
  </si>
  <si>
    <t>NEDGROUP INVESTMENTS FLEXIBLE INCOME FUND</t>
  </si>
  <si>
    <t>OLD MUTUAL DIVIDEND INCOME FUND</t>
  </si>
  <si>
    <t>OLD MUTUAL ENHANCED INCOME FUND</t>
  </si>
  <si>
    <t>OLD MUTUAL INTEREST PLUS FUND</t>
  </si>
  <si>
    <t>PAN AFRICAN IP INCOME HUNTER FUND</t>
  </si>
  <si>
    <t>PERSONAL TRUST INCOME FUND</t>
  </si>
  <si>
    <t>PPS FLEXIBLE INCOME FUND</t>
  </si>
  <si>
    <t>PRESCIENT INCOME PROVIDER FUND</t>
  </si>
  <si>
    <t>PRESCIENT YIELD QUANTPLUS FUND</t>
  </si>
  <si>
    <t>PRIME INCOME PLUS FUND</t>
  </si>
  <si>
    <t>PRUDENTIAL DIVIDEND INCOME FUND</t>
  </si>
  <si>
    <t>PRUDENTIAL ENHANCED INCOME FUND</t>
  </si>
  <si>
    <t>PRUDENTIAL HIGH INTEREST FUND</t>
  </si>
  <si>
    <t>PSG INCOME FUND</t>
  </si>
  <si>
    <t>PSG KONSULT ENHANCED INTEREST FUND</t>
  </si>
  <si>
    <t>PSG PREFERRED DIVIDEND FUND</t>
  </si>
  <si>
    <t>QUANTUM CORE INCOME FUND</t>
  </si>
  <si>
    <t>RMB GOVERNMENT INFLATION LINKED BOND ETF</t>
  </si>
  <si>
    <t>RMB PRIVATE BANK INCOME FUND</t>
  </si>
  <si>
    <t>SAFFRON MET INFLATION BOND FUND</t>
  </si>
  <si>
    <t>SANLAM ALTERNATIVE INCOME FUND</t>
  </si>
  <si>
    <t>SANLAM MULTI MANAGED INFLATION LINKED BOND FUND</t>
  </si>
  <si>
    <t>SIM ABSOLUTE RETURN INCOME FUND</t>
  </si>
  <si>
    <t>SIM ACTIVE INCOME FUND</t>
  </si>
  <si>
    <t>SIS FIXED INCOME FUND</t>
  </si>
  <si>
    <t>SIS INFLATION LINKED BOND FUND</t>
  </si>
  <si>
    <t>STANLIB AGGRESSIVE INCOME FUND</t>
  </si>
  <si>
    <t>STANLIB FLEXIBLE INCOME FUND</t>
  </si>
  <si>
    <t>STANLIB MULTI MANAGER ABSOLUTE INCOME FUND</t>
  </si>
  <si>
    <t>STANLIB PRUDENTIAL BOND FUND</t>
  </si>
  <si>
    <t>SYMMETRY INCOME FUND NO. 1</t>
  </si>
  <si>
    <t>SYMMETRY INCOME FUND NO. 2</t>
  </si>
  <si>
    <t>DOMESTIC - REAL ESTATE</t>
  </si>
  <si>
    <t>ADVANTAGE PROPERTY EQUITY FUND</t>
  </si>
  <si>
    <t>BJM MULTI MANAGER PROPERTY FUND</t>
  </si>
  <si>
    <t>BOE PROPERTY EQUITY FUND</t>
  </si>
  <si>
    <t>CATALYST SA PROPERTY EQUITY FUND</t>
  </si>
  <si>
    <t>CORONATION PROPERTY EQUITY FUND</t>
  </si>
  <si>
    <t>DISCOVERY FLEXIBLE PROPERTY FUND</t>
  </si>
  <si>
    <t>INVESTEC PROPERTY EQUITY FUND</t>
  </si>
  <si>
    <t>INVESTMENT SOLUTIONS PROPERTY EQUITY UNIT TRUST</t>
  </si>
  <si>
    <t>MARRIOTT PROPERTY EQUITY FUND</t>
  </si>
  <si>
    <t>MARRIOTT PROPERTY INCOME FUND</t>
  </si>
  <si>
    <t>MET PROPERTY FUND</t>
  </si>
  <si>
    <t>MOMENTUM PROPERTY FUND</t>
  </si>
  <si>
    <t>NEDGROUP INVESTMENTS PROPERTY FUND</t>
  </si>
  <si>
    <t>OASIS PROPERTY EQUITY FUND</t>
  </si>
  <si>
    <t>OLD MUTUAL SA QUOTED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</si>
  <si>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</si>
  <si>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</si>
  <si>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</si>
  <si>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</si>
  <si>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SANLAM MULTI MANAGED PROPERTY FUND</t>
  </si>
  <si>
    <t>SESFIKILI SCI PROPERTY FUND</t>
  </si>
  <si>
    <t>SIM PROPERTY FUND</t>
  </si>
  <si>
    <t>SIM PROPERTY INDEX FUND</t>
  </si>
  <si>
    <t>SIS PROPERTY EQUITY FUND</t>
  </si>
  <si>
    <t>STANLIB INSTITUTIONAL PROPERTY FUND</t>
  </si>
  <si>
    <t>STANLIB MULTI MANAGER FLEXIBLE PROPERTY FUND</t>
  </si>
  <si>
    <t>STANLIB MULTI MANAGER PROPERTY FUND</t>
  </si>
  <si>
    <t>STANLIB PROPERTY INCOME FUND</t>
  </si>
  <si>
    <t>X FUNDS MET PROPERTY FUND</t>
  </si>
  <si>
    <t>FOREIGN - EQUITY</t>
  </si>
  <si>
    <t>ABSA INTERNATIONAL FUND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</si>
  <si>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</si>
  <si>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</si>
  <si>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</si>
  <si>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</si>
  <si>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 xml:space="preserve">DB X-TRACKERS MSCI WORLD ETF </t>
  </si>
  <si>
    <t>ELEMENT GLOBAL EQUITY FUND</t>
  </si>
  <si>
    <t>OLD MUTUAL GLOBAL EQUITY FUND</t>
  </si>
  <si>
    <t>PRESCIENT AFRICA EQUITY FUND</t>
  </si>
  <si>
    <t>SANLAM GLOBAL EQUITY FUND</t>
  </si>
  <si>
    <t>STANLIB AFRICA EQUITY FUND</t>
  </si>
  <si>
    <t>Foreign: Cash</t>
  </si>
  <si>
    <t>FOREIGN - ASSET ALLOCATION</t>
  </si>
  <si>
    <t>CORONATION GLOBAL CAPITAL PLUS (ZAR) FUND</t>
  </si>
  <si>
    <t>CORONATION GLOBAL EMERGING MARKETS FLEXIBLE FUND</t>
  </si>
  <si>
    <t>CORONATION GLOBAL MANAGED FUND</t>
  </si>
  <si>
    <t>INVESTEC AFRICA FUND</t>
  </si>
  <si>
    <t>KAGISO GLOBAL FLEXIBLE FUND</t>
  </si>
  <si>
    <t>RECM GLOBAL FEEDER FUND</t>
  </si>
  <si>
    <t>Total Equities</t>
  </si>
  <si>
    <t>FOREIGN - FIXED INTEREST</t>
  </si>
  <si>
    <t>ABSA GLOBAL BOND FUND</t>
  </si>
  <si>
    <t>ABSA EURO INCOME FUND</t>
  </si>
  <si>
    <t>ABSA STERLING INCOME FUND</t>
  </si>
  <si>
    <t>ABSA US DOLLAR INCOME FUND</t>
  </si>
  <si>
    <t>GLACIER INTERNATIONAL MULTI-CURRENCY FUND</t>
  </si>
  <si>
    <t>MARRIOTT GLOBAL INCOME FUND</t>
  </si>
  <si>
    <t>MOMENTUM INTERNATIONAL INCOME FUND</t>
  </si>
  <si>
    <t>PRIME FLEXIBLE INCOME FUND</t>
  </si>
  <si>
    <t>WORLD WIDE - EQUITY</t>
  </si>
  <si>
    <t>STANLIB GLOBAL SCIENCE &amp; TECHNOLOGY FUND</t>
  </si>
  <si>
    <t>TECHNOLOGY</t>
  </si>
  <si>
    <t>WORLD WIDE - ASSET ALLOCATION</t>
  </si>
  <si>
    <t>BLUEALPHA OYSTER WORLDWIDE INSTITUTIONAL FLEX FUND</t>
  </si>
  <si>
    <t>CONSILIUM WORLDWIDE FLEXIBLE FUND</t>
  </si>
  <si>
    <t>CORONATION OPTIMUM GROWTH FUND</t>
  </si>
  <si>
    <t>FLAGSHIP IP WORLDWIDE FLEXIBLE FUND</t>
  </si>
  <si>
    <t>GCI WORLDWIDE FLEXIBLE FUND</t>
  </si>
  <si>
    <t>IMALIVEST WORLDWIDE FLEXIBLE FUND</t>
  </si>
  <si>
    <t>NEDGROUP INVESTMENTS BRAVATA WORLDWIDE FLEXIBLE FUND</t>
  </si>
  <si>
    <t>PLATINUM WORLDWIDE FLEXIBLE FUND</t>
  </si>
  <si>
    <t>RECM GLOBAL FLEXIBLE FUND</t>
  </si>
  <si>
    <t>RECM INSTITUTIONAL WORLDWIDE FLEXIBLE FUND</t>
  </si>
  <si>
    <t>ROOTSTOCK WORLDWIDE FLEXIBLE FUND</t>
  </si>
  <si>
    <t>GRINDROD GLOBAL PROPERTY INCOME FUND</t>
  </si>
  <si>
    <t>MET GLOBAL PROPERTY FUND</t>
  </si>
  <si>
    <t>MOMENTUM AFRICA EQUITY FUND</t>
  </si>
  <si>
    <t>OLD MUTUAL GLOBAL EMERGING MARKETS FUND</t>
  </si>
  <si>
    <t>SANLAM PAN EUROPE FUND</t>
  </si>
  <si>
    <t>STANLIB AFRICA PROPERTY FUND</t>
  </si>
  <si>
    <t>STANLIB MULTI NATIONAL FUND</t>
  </si>
  <si>
    <t>WORLD WIDE - FIXED INTEREST</t>
  </si>
  <si>
    <t>OASIS CRESCENT INCOME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</si>
</sst>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#,##0,,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  <numFmt numFmtId="168" formatCode="0_);\(0\)"/>
    <numFmt numFmtId="169" formatCode="0.00_);\(0.00\)"/>
    <numFmt numFmtId="170" formatCode="#,##0.0"/>
  </numFmts>
  <fonts count="11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sz val="11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b/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5" fontId="6" fillId="0" borderId="0" applyFont="0" applyFill="0" applyBorder="0" applyAlignment="0" applyProtection="0"/>
  </cellStyleXfs>
  <cellXfs count="334">
    <xf numFmtId="0" fontId="0" fillId="0" borderId="0" xfId="0"/>
    <xf numFmtId="0" fontId="1" fillId="0" borderId="0" xfId="0" applyFont="1"/>
    <xf numFmtId="0" fontId="1" fillId="0" borderId="4" xfId="0" quotePrefix="1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3" fontId="0" fillId="0" borderId="0" xfId="0" applyNumberFormat="1"/>
    <xf numFmtId="0" fontId="0" fillId="0" borderId="4" xfId="0" applyBorder="1"/>
    <xf numFmtId="3" fontId="0" fillId="0" borderId="4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0" borderId="8" xfId="0" applyNumberFormat="1" applyBorder="1"/>
    <xf numFmtId="0" fontId="0" fillId="0" borderId="11" xfId="0" applyBorder="1"/>
    <xf numFmtId="3" fontId="0" fillId="0" borderId="11" xfId="0" applyNumberFormat="1" applyBorder="1"/>
    <xf numFmtId="0" fontId="0" fillId="0" borderId="12" xfId="0" applyBorder="1"/>
    <xf numFmtId="0" fontId="1" fillId="0" borderId="12" xfId="0" quotePrefix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2" xfId="0" applyBorder="1" applyAlignment="1">
      <alignment horizontal="center"/>
    </xf>
    <xf numFmtId="3" fontId="0" fillId="0" borderId="10" xfId="0" applyNumberFormat="1" applyBorder="1"/>
    <xf numFmtId="0" fontId="0" fillId="0" borderId="17" xfId="0" applyBorder="1"/>
    <xf numFmtId="0" fontId="0" fillId="0" borderId="18" xfId="0" applyBorder="1"/>
    <xf numFmtId="0" fontId="2" fillId="0" borderId="0" xfId="0" applyFont="1"/>
    <xf numFmtId="0" fontId="3" fillId="0" borderId="0" xfId="0" applyFont="1"/>
    <xf numFmtId="0" fontId="3" fillId="0" borderId="9" xfId="0" applyFont="1" applyBorder="1"/>
    <xf numFmtId="0" fontId="1" fillId="0" borderId="9" xfId="0" applyFont="1" applyBorder="1"/>
    <xf numFmtId="0" fontId="1" fillId="0" borderId="8" xfId="0" applyFont="1" applyBorder="1"/>
    <xf numFmtId="0" fontId="4" fillId="0" borderId="0" xfId="0" applyFont="1"/>
    <xf numFmtId="0" fontId="5" fillId="0" borderId="0" xfId="0" applyFont="1"/>
    <xf numFmtId="164" fontId="0" fillId="0" borderId="0" xfId="0" applyNumberFormat="1"/>
    <xf numFmtId="164" fontId="0" fillId="0" borderId="17" xfId="0" applyNumberFormat="1" applyBorder="1"/>
    <xf numFmtId="164" fontId="0" fillId="0" borderId="12" xfId="0" applyNumberFormat="1" applyBorder="1"/>
    <xf numFmtId="164" fontId="1" fillId="0" borderId="12" xfId="0" quotePrefix="1" applyNumberFormat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/>
    <xf numFmtId="164" fontId="0" fillId="0" borderId="16" xfId="0" applyNumberFormat="1" applyBorder="1"/>
    <xf numFmtId="164" fontId="0" fillId="0" borderId="7" xfId="0" applyNumberFormat="1" applyBorder="1"/>
    <xf numFmtId="164" fontId="1" fillId="0" borderId="4" xfId="0" quotePrefix="1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3" fontId="0" fillId="0" borderId="17" xfId="0" applyNumberFormat="1" applyBorder="1"/>
    <xf numFmtId="3" fontId="0" fillId="0" borderId="12" xfId="0" applyNumberFormat="1" applyBorder="1"/>
    <xf numFmtId="3" fontId="1" fillId="0" borderId="12" xfId="0" quotePrefix="1" applyNumberFormat="1" applyFon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5" xfId="0" applyNumberFormat="1" applyBorder="1"/>
    <xf numFmtId="3" fontId="0" fillId="0" borderId="16" xfId="0" applyNumberFormat="1" applyBorder="1"/>
    <xf numFmtId="3" fontId="0" fillId="0" borderId="12" xfId="0" applyNumberFormat="1" applyBorder="1" applyAlignment="1">
      <alignment horizontal="center"/>
    </xf>
    <xf numFmtId="3" fontId="0" fillId="0" borderId="7" xfId="0" applyNumberFormat="1" applyBorder="1"/>
    <xf numFmtId="3" fontId="1" fillId="0" borderId="4" xfId="0" quotePrefix="1" applyNumberFormat="1" applyFon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1" fillId="0" borderId="0" xfId="0" applyNumberFormat="1" applyFont="1"/>
    <xf numFmtId="164" fontId="0" fillId="0" borderId="9" xfId="0" applyNumberFormat="1" applyBorder="1"/>
    <xf numFmtId="164" fontId="0" fillId="0" borderId="8" xfId="0" applyNumberFormat="1" applyBorder="1"/>
    <xf numFmtId="0" fontId="0" fillId="0" borderId="6" xfId="0" applyBorder="1"/>
    <xf numFmtId="0" fontId="0" fillId="0" borderId="14" xfId="0" applyBorder="1"/>
    <xf numFmtId="164" fontId="0" fillId="0" borderId="6" xfId="0" applyNumberFormat="1" applyBorder="1"/>
    <xf numFmtId="164" fontId="0" fillId="0" borderId="14" xfId="0" applyNumberFormat="1" applyBorder="1"/>
    <xf numFmtId="0" fontId="0" fillId="0" borderId="19" xfId="0" applyBorder="1"/>
    <xf numFmtId="0" fontId="0" fillId="0" borderId="20" xfId="0" applyBorder="1"/>
    <xf numFmtId="0" fontId="1" fillId="0" borderId="19" xfId="0" applyFont="1" applyBorder="1"/>
    <xf numFmtId="0" fontId="0" fillId="0" borderId="21" xfId="0" applyBorder="1"/>
    <xf numFmtId="0" fontId="1" fillId="0" borderId="21" xfId="0" applyFont="1" applyBorder="1"/>
    <xf numFmtId="0" fontId="0" fillId="0" borderId="22" xfId="0" applyBorder="1"/>
    <xf numFmtId="0" fontId="6" fillId="0" borderId="0" xfId="1" applyFont="1"/>
    <xf numFmtId="0" fontId="7" fillId="0" borderId="0" xfId="1" applyFont="1" applyAlignment="1"/>
    <xf numFmtId="166" fontId="8" fillId="0" borderId="0" xfId="2" applyNumberFormat="1" applyFont="1" applyAlignment="1"/>
    <xf numFmtId="166" fontId="6" fillId="0" borderId="0" xfId="2" applyNumberFormat="1" applyFont="1" applyAlignment="1"/>
    <xf numFmtId="167" fontId="7" fillId="0" borderId="0" xfId="2" applyNumberFormat="1" applyFont="1" applyAlignment="1">
      <alignment horizontal="left"/>
    </xf>
    <xf numFmtId="167" fontId="6" fillId="0" borderId="0" xfId="2" applyNumberFormat="1" applyFont="1" applyAlignment="1"/>
    <xf numFmtId="0" fontId="6" fillId="0" borderId="0" xfId="1" applyFont="1" applyAlignment="1"/>
    <xf numFmtId="166" fontId="7" fillId="0" borderId="0" xfId="2" applyNumberFormat="1" applyFont="1" applyAlignment="1"/>
    <xf numFmtId="167" fontId="7" fillId="0" borderId="0" xfId="2" applyNumberFormat="1" applyFont="1" applyAlignment="1"/>
    <xf numFmtId="0" fontId="7" fillId="0" borderId="23" xfId="1" applyFont="1" applyBorder="1" applyAlignment="1"/>
    <xf numFmtId="166" fontId="7" fillId="0" borderId="24" xfId="2" applyNumberFormat="1" applyFont="1" applyBorder="1" applyAlignment="1">
      <alignment horizontal="center"/>
    </xf>
    <xf numFmtId="166" fontId="7" fillId="0" borderId="25" xfId="2" applyNumberFormat="1" applyFont="1" applyBorder="1" applyAlignment="1">
      <alignment horizontal="center"/>
    </xf>
    <xf numFmtId="167" fontId="7" fillId="0" borderId="25" xfId="2" applyNumberFormat="1" applyFont="1" applyBorder="1" applyAlignment="1">
      <alignment horizontal="center"/>
    </xf>
    <xf numFmtId="167" fontId="7" fillId="0" borderId="26" xfId="2" applyNumberFormat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27" xfId="1" applyFont="1" applyBorder="1" applyAlignment="1"/>
    <xf numFmtId="166" fontId="7" fillId="0" borderId="28" xfId="2" applyNumberFormat="1" applyFont="1" applyBorder="1" applyAlignment="1">
      <alignment horizontal="center"/>
    </xf>
    <xf numFmtId="166" fontId="7" fillId="0" borderId="29" xfId="2" applyNumberFormat="1" applyFont="1" applyBorder="1" applyAlignment="1">
      <alignment horizontal="center"/>
    </xf>
    <xf numFmtId="167" fontId="7" fillId="0" borderId="29" xfId="2" applyNumberFormat="1" applyFont="1" applyBorder="1" applyAlignment="1">
      <alignment horizontal="center"/>
    </xf>
    <xf numFmtId="167" fontId="7" fillId="0" borderId="30" xfId="2" applyNumberFormat="1" applyFont="1" applyBorder="1" applyAlignment="1">
      <alignment horizontal="center"/>
    </xf>
    <xf numFmtId="0" fontId="7" fillId="0" borderId="31" xfId="1" applyFont="1" applyBorder="1" applyAlignment="1"/>
    <xf numFmtId="166" fontId="7" fillId="0" borderId="32" xfId="2" applyNumberFormat="1" applyFont="1" applyBorder="1" applyAlignment="1">
      <alignment horizontal="center"/>
    </xf>
    <xf numFmtId="166" fontId="7" fillId="0" borderId="33" xfId="2" applyNumberFormat="1" applyFont="1" applyBorder="1" applyAlignment="1">
      <alignment horizontal="center"/>
    </xf>
    <xf numFmtId="167" fontId="7" fillId="0" borderId="33" xfId="2" applyNumberFormat="1" applyFont="1" applyBorder="1" applyAlignment="1">
      <alignment horizontal="center"/>
    </xf>
    <xf numFmtId="167" fontId="7" fillId="0" borderId="34" xfId="2" applyNumberFormat="1" applyFont="1" applyBorder="1" applyAlignment="1">
      <alignment horizontal="center"/>
    </xf>
    <xf numFmtId="166" fontId="7" fillId="0" borderId="35" xfId="2" applyNumberFormat="1" applyFont="1" applyBorder="1" applyAlignment="1">
      <alignment horizontal="center"/>
    </xf>
    <xf numFmtId="1" fontId="7" fillId="0" borderId="27" xfId="1" applyNumberFormat="1" applyFont="1" applyBorder="1" applyAlignment="1">
      <alignment horizontal="center"/>
    </xf>
    <xf numFmtId="166" fontId="8" fillId="0" borderId="36" xfId="2" applyNumberFormat="1" applyFont="1" applyBorder="1" applyAlignment="1"/>
    <xf numFmtId="167" fontId="8" fillId="0" borderId="36" xfId="2" applyNumberFormat="1" applyFont="1" applyBorder="1" applyAlignment="1"/>
    <xf numFmtId="167" fontId="8" fillId="0" borderId="30" xfId="2" applyNumberFormat="1" applyFont="1" applyBorder="1" applyAlignment="1"/>
    <xf numFmtId="166" fontId="8" fillId="0" borderId="37" xfId="2" applyNumberFormat="1" applyFont="1" applyBorder="1" applyAlignment="1"/>
    <xf numFmtId="167" fontId="8" fillId="0" borderId="37" xfId="2" applyNumberFormat="1" applyFont="1" applyBorder="1" applyAlignment="1"/>
    <xf numFmtId="167" fontId="8" fillId="0" borderId="34" xfId="2" applyNumberFormat="1" applyFont="1" applyBorder="1" applyAlignment="1"/>
    <xf numFmtId="1" fontId="7" fillId="0" borderId="23" xfId="1" applyNumberFormat="1" applyFont="1" applyBorder="1" applyAlignment="1">
      <alignment horizontal="center"/>
    </xf>
    <xf numFmtId="166" fontId="8" fillId="0" borderId="28" xfId="2" applyNumberFormat="1" applyFont="1" applyBorder="1" applyAlignment="1"/>
    <xf numFmtId="166" fontId="8" fillId="0" borderId="29" xfId="2" applyNumberFormat="1" applyFont="1" applyBorder="1" applyAlignment="1"/>
    <xf numFmtId="167" fontId="8" fillId="0" borderId="29" xfId="2" applyNumberFormat="1" applyFont="1" applyBorder="1" applyAlignment="1"/>
    <xf numFmtId="0" fontId="6" fillId="0" borderId="0" xfId="1" applyFont="1" applyBorder="1" applyAlignment="1"/>
    <xf numFmtId="166" fontId="8" fillId="0" borderId="24" xfId="2" applyNumberFormat="1" applyFont="1" applyBorder="1" applyAlignment="1"/>
    <xf numFmtId="166" fontId="8" fillId="0" borderId="25" xfId="2" applyNumberFormat="1" applyFont="1" applyBorder="1" applyAlignment="1"/>
    <xf numFmtId="167" fontId="8" fillId="0" borderId="25" xfId="2" applyNumberFormat="1" applyFont="1" applyBorder="1" applyAlignment="1"/>
    <xf numFmtId="167" fontId="8" fillId="0" borderId="26" xfId="2" applyNumberFormat="1" applyFont="1" applyBorder="1" applyAlignment="1"/>
    <xf numFmtId="166" fontId="8" fillId="0" borderId="32" xfId="2" applyNumberFormat="1" applyFont="1" applyBorder="1" applyAlignment="1"/>
    <xf numFmtId="166" fontId="8" fillId="0" borderId="33" xfId="2" applyNumberFormat="1" applyFont="1" applyBorder="1" applyAlignment="1"/>
    <xf numFmtId="167" fontId="8" fillId="0" borderId="33" xfId="2" applyNumberFormat="1" applyFont="1" applyBorder="1" applyAlignment="1"/>
    <xf numFmtId="0" fontId="7" fillId="0" borderId="0" xfId="1" applyFont="1" applyBorder="1" applyAlignment="1">
      <alignment horizontal="left"/>
    </xf>
    <xf numFmtId="168" fontId="8" fillId="0" borderId="0" xfId="1" applyNumberFormat="1" applyFont="1" applyBorder="1" applyAlignment="1"/>
    <xf numFmtId="168" fontId="8" fillId="0" borderId="0" xfId="1" applyNumberFormat="1" applyFont="1" applyBorder="1" applyAlignment="1">
      <alignment horizontal="right"/>
    </xf>
    <xf numFmtId="166" fontId="8" fillId="0" borderId="38" xfId="2" applyNumberFormat="1" applyFont="1" applyBorder="1" applyAlignment="1"/>
    <xf numFmtId="166" fontId="8" fillId="0" borderId="10" xfId="2" applyNumberFormat="1" applyFont="1" applyBorder="1" applyAlignment="1"/>
    <xf numFmtId="167" fontId="8" fillId="0" borderId="10" xfId="2" applyNumberFormat="1" applyFont="1" applyBorder="1" applyAlignment="1"/>
    <xf numFmtId="167" fontId="8" fillId="0" borderId="39" xfId="2" applyNumberFormat="1" applyFont="1" applyBorder="1" applyAlignment="1"/>
    <xf numFmtId="166" fontId="6" fillId="0" borderId="38" xfId="2" applyNumberFormat="1" applyFont="1" applyBorder="1" applyAlignment="1"/>
    <xf numFmtId="166" fontId="6" fillId="0" borderId="10" xfId="2" applyNumberFormat="1" applyFont="1" applyBorder="1" applyAlignment="1"/>
    <xf numFmtId="167" fontId="6" fillId="0" borderId="10" xfId="2" applyNumberFormat="1" applyFont="1" applyBorder="1" applyAlignment="1"/>
    <xf numFmtId="43" fontId="6" fillId="0" borderId="0" xfId="1" applyNumberFormat="1" applyFont="1" applyAlignment="1"/>
    <xf numFmtId="169" fontId="6" fillId="0" borderId="0" xfId="1" applyNumberFormat="1" applyFont="1" applyAlignment="1"/>
    <xf numFmtId="169" fontId="1" fillId="0" borderId="0" xfId="1" applyNumberFormat="1" applyFont="1" applyAlignment="1">
      <alignment horizontal="centerContinuous"/>
    </xf>
    <xf numFmtId="169" fontId="6" fillId="0" borderId="0" xfId="1" applyNumberFormat="1" applyFont="1" applyAlignment="1">
      <alignment horizontal="centerContinuous"/>
    </xf>
    <xf numFmtId="169" fontId="2" fillId="0" borderId="0" xfId="1" applyNumberFormat="1" applyFont="1"/>
    <xf numFmtId="169" fontId="6" fillId="0" borderId="0" xfId="1" applyNumberFormat="1" applyFont="1"/>
    <xf numFmtId="169" fontId="2" fillId="0" borderId="6" xfId="1" applyNumberFormat="1" applyFont="1" applyBorder="1"/>
    <xf numFmtId="168" fontId="1" fillId="0" borderId="41" xfId="1" applyNumberFormat="1" applyFont="1" applyBorder="1" applyAlignment="1">
      <alignment horizontal="center"/>
    </xf>
    <xf numFmtId="168" fontId="1" fillId="0" borderId="42" xfId="1" applyNumberFormat="1" applyFont="1" applyBorder="1" applyAlignment="1">
      <alignment horizontal="center"/>
    </xf>
    <xf numFmtId="168" fontId="1" fillId="0" borderId="43" xfId="1" applyNumberFormat="1" applyFont="1" applyBorder="1" applyAlignment="1">
      <alignment horizontal="center"/>
    </xf>
    <xf numFmtId="168" fontId="1" fillId="0" borderId="0" xfId="1" applyNumberFormat="1" applyFont="1" applyBorder="1" applyAlignment="1">
      <alignment horizontal="center"/>
    </xf>
    <xf numFmtId="169" fontId="9" fillId="0" borderId="0" xfId="1" applyNumberFormat="1" applyFont="1" applyBorder="1"/>
    <xf numFmtId="169" fontId="1" fillId="0" borderId="0" xfId="1" applyNumberFormat="1" applyFont="1" applyBorder="1" applyAlignment="1">
      <alignment horizontal="center"/>
    </xf>
    <xf numFmtId="169" fontId="1" fillId="0" borderId="0" xfId="1" applyNumberFormat="1" applyFont="1" applyAlignment="1">
      <alignment horizontal="center"/>
    </xf>
    <xf numFmtId="169" fontId="9" fillId="0" borderId="0" xfId="1" applyNumberFormat="1" applyFont="1"/>
    <xf numFmtId="169" fontId="3" fillId="0" borderId="0" xfId="1" applyNumberFormat="1" applyFont="1" applyBorder="1"/>
    <xf numFmtId="169" fontId="6" fillId="0" borderId="0" xfId="1" applyNumberFormat="1" applyFont="1" applyBorder="1"/>
    <xf numFmtId="169" fontId="6" fillId="0" borderId="0" xfId="1" applyNumberFormat="1" applyFont="1" applyAlignment="1">
      <alignment horizontal="left"/>
    </xf>
    <xf numFmtId="169" fontId="1" fillId="0" borderId="0" xfId="1" applyNumberFormat="1" applyFont="1" applyAlignment="1"/>
    <xf numFmtId="170" fontId="0" fillId="0" borderId="0" xfId="0" applyNumberFormat="1"/>
    <xf numFmtId="170" fontId="0" fillId="0" borderId="5" xfId="0" applyNumberFormat="1" applyBorder="1"/>
    <xf numFmtId="170" fontId="0" fillId="2" borderId="5" xfId="0" applyNumberFormat="1" applyFill="1" applyBorder="1"/>
    <xf numFmtId="3" fontId="0" fillId="2" borderId="5" xfId="0" applyNumberFormat="1" applyFill="1" applyBorder="1"/>
    <xf numFmtId="3" fontId="0" fillId="0" borderId="5" xfId="0" applyNumberFormat="1" applyBorder="1"/>
    <xf numFmtId="0" fontId="0" fillId="0" borderId="42" xfId="0" applyBorder="1"/>
    <xf numFmtId="170" fontId="0" fillId="0" borderId="42" xfId="0" applyNumberFormat="1" applyBorder="1"/>
    <xf numFmtId="170" fontId="0" fillId="2" borderId="42" xfId="0" applyNumberFormat="1" applyFill="1" applyBorder="1"/>
    <xf numFmtId="3" fontId="0" fillId="2" borderId="42" xfId="0" applyNumberFormat="1" applyFill="1" applyBorder="1"/>
    <xf numFmtId="3" fontId="0" fillId="0" borderId="42" xfId="0" applyNumberFormat="1" applyBorder="1"/>
    <xf numFmtId="0" fontId="0" fillId="0" borderId="44" xfId="0" applyBorder="1"/>
    <xf numFmtId="170" fontId="0" fillId="0" borderId="44" xfId="0" quotePrefix="1" applyNumberFormat="1" applyBorder="1"/>
    <xf numFmtId="0" fontId="0" fillId="2" borderId="44" xfId="0" applyFill="1" applyBorder="1"/>
    <xf numFmtId="170" fontId="0" fillId="2" borderId="44" xfId="0" quotePrefix="1" applyNumberFormat="1" applyFill="1" applyBorder="1"/>
    <xf numFmtId="3" fontId="0" fillId="2" borderId="44" xfId="0" quotePrefix="1" applyNumberFormat="1" applyFill="1" applyBorder="1"/>
    <xf numFmtId="3" fontId="0" fillId="0" borderId="44" xfId="0" quotePrefix="1" applyNumberFormat="1" applyBorder="1"/>
    <xf numFmtId="0" fontId="0" fillId="2" borderId="0" xfId="0" applyFill="1"/>
    <xf numFmtId="170" fontId="0" fillId="2" borderId="0" xfId="0" applyNumberFormat="1" applyFill="1"/>
    <xf numFmtId="3" fontId="0" fillId="2" borderId="0" xfId="0" applyNumberFormat="1" applyFill="1"/>
    <xf numFmtId="0" fontId="0" fillId="0" borderId="45" xfId="0" applyBorder="1"/>
    <xf numFmtId="170" fontId="0" fillId="0" borderId="45" xfId="0" applyNumberFormat="1" applyBorder="1"/>
    <xf numFmtId="0" fontId="0" fillId="2" borderId="45" xfId="0" applyFill="1" applyBorder="1"/>
    <xf numFmtId="170" fontId="0" fillId="2" borderId="45" xfId="0" applyNumberFormat="1" applyFill="1" applyBorder="1"/>
    <xf numFmtId="3" fontId="0" fillId="2" borderId="45" xfId="0" applyNumberFormat="1" applyFill="1" applyBorder="1"/>
    <xf numFmtId="3" fontId="0" fillId="0" borderId="45" xfId="0" applyNumberFormat="1" applyBorder="1"/>
    <xf numFmtId="0" fontId="0" fillId="0" borderId="46" xfId="0" applyBorder="1"/>
    <xf numFmtId="170" fontId="0" fillId="0" borderId="46" xfId="0" applyNumberFormat="1" applyBorder="1"/>
    <xf numFmtId="0" fontId="0" fillId="2" borderId="46" xfId="0" applyFill="1" applyBorder="1"/>
    <xf numFmtId="170" fontId="0" fillId="2" borderId="46" xfId="0" applyNumberFormat="1" applyFill="1" applyBorder="1"/>
    <xf numFmtId="3" fontId="0" fillId="2" borderId="46" xfId="0" applyNumberFormat="1" applyFill="1" applyBorder="1"/>
    <xf numFmtId="3" fontId="0" fillId="0" borderId="46" xfId="0" applyNumberFormat="1" applyBorder="1"/>
    <xf numFmtId="0" fontId="0" fillId="0" borderId="47" xfId="0" applyBorder="1"/>
    <xf numFmtId="170" fontId="0" fillId="0" borderId="47" xfId="0" applyNumberFormat="1" applyBorder="1"/>
    <xf numFmtId="0" fontId="0" fillId="2" borderId="47" xfId="0" applyFill="1" applyBorder="1"/>
    <xf numFmtId="170" fontId="0" fillId="2" borderId="47" xfId="0" applyNumberFormat="1" applyFill="1" applyBorder="1"/>
    <xf numFmtId="3" fontId="0" fillId="2" borderId="47" xfId="0" applyNumberFormat="1" applyFill="1" applyBorder="1"/>
    <xf numFmtId="3" fontId="0" fillId="0" borderId="47" xfId="0" applyNumberFormat="1" applyBorder="1"/>
    <xf numFmtId="170" fontId="0" fillId="0" borderId="44" xfId="0" applyNumberFormat="1" applyBorder="1"/>
    <xf numFmtId="0" fontId="0" fillId="0" borderId="48" xfId="0" applyBorder="1"/>
    <xf numFmtId="164" fontId="0" fillId="0" borderId="49" xfId="0" applyNumberFormat="1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164" fontId="0" fillId="0" borderId="52" xfId="0" applyNumberFormat="1" applyBorder="1"/>
    <xf numFmtId="0" fontId="0" fillId="0" borderId="52" xfId="0" applyBorder="1"/>
    <xf numFmtId="0" fontId="0" fillId="0" borderId="53" xfId="0" applyBorder="1"/>
    <xf numFmtId="3" fontId="0" fillId="0" borderId="48" xfId="0" applyNumberFormat="1" applyBorder="1"/>
    <xf numFmtId="3" fontId="0" fillId="0" borderId="49" xfId="0" applyNumberFormat="1" applyBorder="1"/>
    <xf numFmtId="3" fontId="0" fillId="0" borderId="50" xfId="0" applyNumberFormat="1" applyBorder="1"/>
    <xf numFmtId="0" fontId="0" fillId="0" borderId="54" xfId="0" applyBorder="1"/>
    <xf numFmtId="164" fontId="0" fillId="0" borderId="55" xfId="0" applyNumberFormat="1" applyBorder="1"/>
    <xf numFmtId="0" fontId="0" fillId="0" borderId="55" xfId="0" applyBorder="1"/>
    <xf numFmtId="0" fontId="0" fillId="0" borderId="56" xfId="0" applyBorder="1"/>
    <xf numFmtId="0" fontId="1" fillId="0" borderId="22" xfId="0" applyFont="1" applyBorder="1"/>
    <xf numFmtId="3" fontId="0" fillId="0" borderId="54" xfId="0" applyNumberFormat="1" applyBorder="1"/>
    <xf numFmtId="3" fontId="0" fillId="0" borderId="55" xfId="0" applyNumberFormat="1" applyBorder="1"/>
    <xf numFmtId="3" fontId="0" fillId="0" borderId="56" xfId="0" applyNumberFormat="1" applyBorder="1"/>
    <xf numFmtId="3" fontId="0" fillId="0" borderId="51" xfId="0" applyNumberFormat="1" applyBorder="1"/>
    <xf numFmtId="3" fontId="0" fillId="0" borderId="52" xfId="0" applyNumberFormat="1" applyBorder="1"/>
    <xf numFmtId="3" fontId="0" fillId="0" borderId="22" xfId="0" applyNumberFormat="1" applyBorder="1"/>
    <xf numFmtId="0" fontId="1" fillId="0" borderId="54" xfId="0" applyFont="1" applyBorder="1" applyAlignment="1">
      <alignment horizontal="center"/>
    </xf>
    <xf numFmtId="164" fontId="1" fillId="0" borderId="55" xfId="0" applyNumberFormat="1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0" fillId="0" borderId="59" xfId="0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0" xfId="0" applyBorder="1"/>
    <xf numFmtId="0" fontId="0" fillId="0" borderId="61" xfId="0" applyBorder="1"/>
    <xf numFmtId="164" fontId="0" fillId="0" borderId="62" xfId="0" applyNumberFormat="1" applyBorder="1"/>
    <xf numFmtId="0" fontId="0" fillId="0" borderId="62" xfId="0" applyBorder="1"/>
    <xf numFmtId="164" fontId="0" fillId="0" borderId="63" xfId="0" applyNumberFormat="1" applyBorder="1"/>
    <xf numFmtId="0" fontId="0" fillId="0" borderId="63" xfId="0" applyBorder="1"/>
    <xf numFmtId="3" fontId="0" fillId="0" borderId="61" xfId="0" applyNumberFormat="1" applyBorder="1"/>
    <xf numFmtId="3" fontId="0" fillId="0" borderId="62" xfId="0" applyNumberFormat="1" applyBorder="1"/>
    <xf numFmtId="3" fontId="0" fillId="0" borderId="18" xfId="0" applyNumberFormat="1" applyBorder="1"/>
    <xf numFmtId="3" fontId="0" fillId="0" borderId="63" xfId="0" applyNumberFormat="1" applyBorder="1"/>
    <xf numFmtId="3" fontId="0" fillId="0" borderId="60" xfId="0" applyNumberFormat="1" applyBorder="1"/>
    <xf numFmtId="3" fontId="0" fillId="0" borderId="53" xfId="0" applyNumberFormat="1" applyBorder="1"/>
    <xf numFmtId="3" fontId="0" fillId="0" borderId="9" xfId="0" applyNumberFormat="1" applyBorder="1"/>
    <xf numFmtId="0" fontId="10" fillId="0" borderId="19" xfId="0" applyFont="1" applyBorder="1"/>
    <xf numFmtId="0" fontId="0" fillId="0" borderId="64" xfId="0" quotePrefix="1" applyBorder="1" applyAlignment="1">
      <alignment horizontal="center"/>
    </xf>
    <xf numFmtId="164" fontId="1" fillId="0" borderId="65" xfId="0" quotePrefix="1" applyNumberFormat="1" applyFont="1" applyBorder="1" applyAlignment="1">
      <alignment horizontal="center"/>
    </xf>
    <xf numFmtId="0" fontId="0" fillId="0" borderId="65" xfId="0" quotePrefix="1" applyBorder="1" applyAlignment="1">
      <alignment horizontal="center"/>
    </xf>
    <xf numFmtId="164" fontId="1" fillId="0" borderId="0" xfId="0" applyNumberFormat="1" applyFont="1"/>
    <xf numFmtId="0" fontId="0" fillId="0" borderId="50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64" xfId="0" quotePrefix="1" applyFont="1" applyBorder="1" applyAlignment="1">
      <alignment horizontal="center"/>
    </xf>
    <xf numFmtId="0" fontId="1" fillId="0" borderId="65" xfId="0" quotePrefix="1" applyFont="1" applyBorder="1" applyAlignment="1">
      <alignment horizontal="center"/>
    </xf>
    <xf numFmtId="0" fontId="0" fillId="0" borderId="69" xfId="0" applyBorder="1"/>
    <xf numFmtId="0" fontId="0" fillId="0" borderId="66" xfId="0" applyBorder="1"/>
    <xf numFmtId="164" fontId="0" fillId="0" borderId="44" xfId="0" applyNumberFormat="1" applyBorder="1"/>
    <xf numFmtId="0" fontId="0" fillId="0" borderId="70" xfId="0" applyBorder="1"/>
    <xf numFmtId="0" fontId="1" fillId="0" borderId="59" xfId="0" applyFont="1" applyBorder="1"/>
    <xf numFmtId="164" fontId="1" fillId="0" borderId="42" xfId="0" applyNumberFormat="1" applyFont="1" applyBorder="1"/>
    <xf numFmtId="0" fontId="1" fillId="0" borderId="42" xfId="0" applyFont="1" applyBorder="1"/>
    <xf numFmtId="0" fontId="1" fillId="0" borderId="67" xfId="0" applyFont="1" applyBorder="1"/>
    <xf numFmtId="0" fontId="1" fillId="0" borderId="71" xfId="0" applyFont="1" applyBorder="1"/>
    <xf numFmtId="164" fontId="1" fillId="0" borderId="5" xfId="0" applyNumberFormat="1" applyFont="1" applyBorder="1"/>
    <xf numFmtId="0" fontId="1" fillId="0" borderId="5" xfId="0" applyFont="1" applyBorder="1"/>
    <xf numFmtId="0" fontId="1" fillId="0" borderId="20" xfId="0" applyFont="1" applyBorder="1"/>
    <xf numFmtId="0" fontId="1" fillId="0" borderId="50" xfId="0" applyFont="1" applyBorder="1"/>
    <xf numFmtId="3" fontId="1" fillId="0" borderId="48" xfId="0" applyNumberFormat="1" applyFont="1" applyBorder="1"/>
    <xf numFmtId="164" fontId="1" fillId="0" borderId="49" xfId="0" applyNumberFormat="1" applyFont="1" applyBorder="1"/>
    <xf numFmtId="3" fontId="1" fillId="0" borderId="49" xfId="0" applyNumberFormat="1" applyFont="1" applyBorder="1"/>
    <xf numFmtId="0" fontId="1" fillId="0" borderId="48" xfId="0" applyFont="1" applyBorder="1"/>
    <xf numFmtId="0" fontId="1" fillId="0" borderId="64" xfId="0" applyFont="1" applyBorder="1" applyAlignment="1">
      <alignment horizontal="center"/>
    </xf>
    <xf numFmtId="164" fontId="1" fillId="0" borderId="65" xfId="0" applyNumberFormat="1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164" fontId="1" fillId="0" borderId="72" xfId="0" applyNumberFormat="1" applyFont="1" applyBorder="1" applyAlignment="1">
      <alignment horizontal="center"/>
    </xf>
    <xf numFmtId="0" fontId="0" fillId="0" borderId="59" xfId="0" applyBorder="1"/>
    <xf numFmtId="164" fontId="0" fillId="0" borderId="42" xfId="0" applyNumberFormat="1" applyBorder="1"/>
    <xf numFmtId="164" fontId="0" fillId="0" borderId="68" xfId="0" applyNumberFormat="1" applyBorder="1"/>
    <xf numFmtId="164" fontId="0" fillId="0" borderId="73" xfId="0" applyNumberFormat="1" applyBorder="1"/>
    <xf numFmtId="164" fontId="0" fillId="0" borderId="0" xfId="0" applyNumberFormat="1" applyBorder="1"/>
    <xf numFmtId="164" fontId="1" fillId="0" borderId="73" xfId="0" applyNumberFormat="1" applyFont="1" applyBorder="1"/>
    <xf numFmtId="0" fontId="0" fillId="0" borderId="58" xfId="0" applyBorder="1"/>
    <xf numFmtId="164" fontId="0" fillId="0" borderId="1" xfId="0" applyNumberFormat="1" applyBorder="1"/>
    <xf numFmtId="0" fontId="0" fillId="0" borderId="1" xfId="0" applyBorder="1"/>
    <xf numFmtId="0" fontId="1" fillId="0" borderId="74" xfId="0" applyFont="1" applyBorder="1"/>
    <xf numFmtId="164" fontId="1" fillId="0" borderId="41" xfId="0" applyNumberFormat="1" applyFont="1" applyBorder="1"/>
    <xf numFmtId="0" fontId="1" fillId="0" borderId="41" xfId="0" applyFont="1" applyBorder="1"/>
    <xf numFmtId="0" fontId="1" fillId="0" borderId="75" xfId="0" applyFont="1" applyBorder="1"/>
    <xf numFmtId="164" fontId="1" fillId="0" borderId="6" xfId="0" applyNumberFormat="1" applyFont="1" applyBorder="1"/>
    <xf numFmtId="0" fontId="1" fillId="0" borderId="6" xfId="0" applyFont="1" applyBorder="1"/>
    <xf numFmtId="3" fontId="0" fillId="0" borderId="69" xfId="0" applyNumberFormat="1" applyBorder="1"/>
    <xf numFmtId="164" fontId="1" fillId="0" borderId="76" xfId="0" applyNumberFormat="1" applyFont="1" applyBorder="1" applyAlignment="1">
      <alignment horizontal="center"/>
    </xf>
    <xf numFmtId="0" fontId="1" fillId="0" borderId="76" xfId="0" applyFont="1" applyBorder="1" applyAlignment="1">
      <alignment horizontal="center"/>
    </xf>
    <xf numFmtId="164" fontId="0" fillId="0" borderId="57" xfId="0" applyNumberFormat="1" applyBorder="1"/>
    <xf numFmtId="0" fontId="1" fillId="0" borderId="49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quotePrefix="1" applyFont="1" applyBorder="1" applyAlignment="1">
      <alignment horizontal="center"/>
    </xf>
    <xf numFmtId="169" fontId="1" fillId="0" borderId="0" xfId="1" applyNumberFormat="1" applyFont="1" applyAlignment="1">
      <alignment horizontal="center"/>
    </xf>
    <xf numFmtId="169" fontId="2" fillId="0" borderId="5" xfId="1" applyNumberFormat="1" applyFont="1" applyBorder="1" applyAlignment="1">
      <alignment horizontal="center"/>
    </xf>
    <xf numFmtId="169" fontId="2" fillId="0" borderId="40" xfId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58" xfId="0" quotePrefix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8" xfId="0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6" xfId="0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44" xfId="0" quotePrefix="1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3" xfId="0" applyBorder="1" applyAlignment="1">
      <alignment horizontal="center"/>
    </xf>
    <xf numFmtId="0" fontId="1" fillId="0" borderId="77" xfId="0" quotePrefix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 vertical="top" wrapText="1"/>
    </xf>
    <xf numFmtId="0" fontId="0" fillId="2" borderId="42" xfId="0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3" fontId="1" fillId="0" borderId="5" xfId="0" applyNumberFormat="1" applyFont="1" applyBorder="1"/>
    <xf numFmtId="0" fontId="1" fillId="0" borderId="5" xfId="0" applyFont="1" applyBorder="1" applyAlignment="1">
      <alignment horizontal="left" vertical="top" wrapText="1"/>
    </xf>
    <xf numFmtId="3" fontId="1" fillId="0" borderId="42" xfId="0" applyNumberFormat="1" applyFont="1" applyBorder="1"/>
    <xf numFmtId="0" fontId="1" fillId="0" borderId="42" xfId="0" applyFont="1" applyBorder="1" applyAlignment="1">
      <alignment horizontal="left" vertical="top" wrapText="1"/>
    </xf>
    <xf numFmtId="164" fontId="1" fillId="0" borderId="44" xfId="0" applyNumberFormat="1" applyFont="1" applyBorder="1"/>
    <xf numFmtId="3" fontId="1" fillId="0" borderId="44" xfId="0" quotePrefix="1" applyNumberFormat="1" applyFont="1" applyBorder="1"/>
    <xf numFmtId="0" fontId="10" fillId="0" borderId="0" xfId="0" applyFont="1"/>
    <xf numFmtId="0" fontId="1" fillId="0" borderId="73" xfId="0" applyFont="1" applyBorder="1"/>
    <xf numFmtId="3" fontId="1" fillId="0" borderId="73" xfId="0" applyNumberFormat="1" applyFont="1" applyBorder="1"/>
    <xf numFmtId="0" fontId="1" fillId="0" borderId="5" xfId="0" applyFont="1" applyBorder="1"/>
    <xf numFmtId="0" fontId="1" fillId="0" borderId="44" xfId="0" applyFont="1" applyBorder="1"/>
    <xf numFmtId="0" fontId="6" fillId="0" borderId="0" xfId="0" applyFont="1"/>
  </cellXfs>
  <cellStyles count="3">
    <cellStyle name="Comma_30SEP2009ASISACISstats1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3"/>
  <sheetViews>
    <sheetView tabSelected="1" zoomScale="85" zoomScaleNormal="85" workbookViewId="0"/>
  </sheetViews>
  <sheetFormatPr defaultRowHeight="12.75" x14ac:dyDescent="0.2"/>
  <cols>
    <col min="1" max="1" width="45.42578125" customWidth="1"/>
    <col min="2" max="2" width="9.140625" style="31"/>
    <col min="3" max="3" width="4" bestFit="1" customWidth="1"/>
    <col min="4" max="4" width="9.140625" style="31"/>
    <col min="5" max="5" width="4" bestFit="1" customWidth="1"/>
    <col min="6" max="6" width="9.140625" style="31"/>
    <col min="7" max="7" width="4" bestFit="1" customWidth="1"/>
    <col min="8" max="8" width="9.140625" style="3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5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9.28515625" style="5" bestFit="1" customWidth="1"/>
    <col min="41" max="49" width="4" bestFit="1" customWidth="1"/>
  </cols>
  <sheetData>
    <row r="1" spans="1:50" x14ac:dyDescent="0.2">
      <c r="A1" s="1" t="s">
        <v>75</v>
      </c>
      <c r="AN1" s="54" t="s">
        <v>0</v>
      </c>
    </row>
    <row r="2" spans="1:50" x14ac:dyDescent="0.2">
      <c r="A2" s="1" t="s">
        <v>1</v>
      </c>
    </row>
    <row r="3" spans="1:50" ht="13.5" thickBot="1" x14ac:dyDescent="0.25"/>
    <row r="4" spans="1:50" ht="13.5" thickTop="1" x14ac:dyDescent="0.2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77" t="s">
        <v>2</v>
      </c>
      <c r="C5" s="282"/>
      <c r="D5" s="282"/>
      <c r="E5" s="282"/>
      <c r="F5" s="282"/>
      <c r="G5" s="282"/>
      <c r="H5" s="282"/>
      <c r="I5" s="282"/>
      <c r="J5" s="277" t="s">
        <v>14</v>
      </c>
      <c r="K5" s="278"/>
      <c r="L5" s="278"/>
      <c r="M5" s="278"/>
      <c r="N5" s="278"/>
      <c r="O5" s="278"/>
      <c r="P5" s="278"/>
      <c r="Q5" s="278"/>
      <c r="R5" s="277" t="s">
        <v>15</v>
      </c>
      <c r="S5" s="278"/>
      <c r="T5" s="278"/>
      <c r="U5" s="278"/>
      <c r="V5" s="278"/>
      <c r="W5" s="278"/>
      <c r="X5" s="278"/>
      <c r="Y5" s="278"/>
      <c r="Z5" s="277" t="s">
        <v>16</v>
      </c>
      <c r="AA5" s="278"/>
      <c r="AB5" s="278"/>
      <c r="AC5" s="278"/>
      <c r="AD5" s="278"/>
      <c r="AE5" s="278"/>
      <c r="AF5" s="278"/>
      <c r="AG5" s="278"/>
      <c r="AH5" s="277" t="s">
        <v>17</v>
      </c>
      <c r="AI5" s="278"/>
      <c r="AJ5" s="278"/>
      <c r="AK5" s="278"/>
      <c r="AL5" s="278"/>
      <c r="AM5" s="278"/>
      <c r="AN5" s="278"/>
      <c r="AO5" s="278"/>
      <c r="AP5" s="277" t="s">
        <v>19</v>
      </c>
      <c r="AQ5" s="278"/>
      <c r="AR5" s="278"/>
      <c r="AS5" s="278"/>
      <c r="AT5" s="278"/>
      <c r="AU5" s="278"/>
      <c r="AV5" s="278"/>
      <c r="AW5" s="278"/>
      <c r="AX5" s="15"/>
    </row>
    <row r="6" spans="1:50" x14ac:dyDescent="0.2">
      <c r="B6" s="33"/>
      <c r="J6" s="33"/>
      <c r="R6" s="33"/>
      <c r="Z6" s="33"/>
      <c r="AH6" s="45"/>
      <c r="AP6" s="15"/>
      <c r="AX6" s="15"/>
    </row>
    <row r="7" spans="1:50" x14ac:dyDescent="0.2">
      <c r="B7" s="279" t="s">
        <v>3</v>
      </c>
      <c r="C7" s="280"/>
      <c r="D7" s="281" t="s">
        <v>6</v>
      </c>
      <c r="E7" s="280"/>
      <c r="F7" s="281" t="s">
        <v>7</v>
      </c>
      <c r="G7" s="280"/>
      <c r="H7" s="281" t="s">
        <v>8</v>
      </c>
      <c r="I7" s="280"/>
      <c r="J7" s="279" t="s">
        <v>3</v>
      </c>
      <c r="K7" s="280"/>
      <c r="L7" s="281" t="s">
        <v>6</v>
      </c>
      <c r="M7" s="280"/>
      <c r="N7" s="281" t="s">
        <v>7</v>
      </c>
      <c r="O7" s="280"/>
      <c r="P7" s="281" t="s">
        <v>8</v>
      </c>
      <c r="Q7" s="280"/>
      <c r="R7" s="279" t="s">
        <v>3</v>
      </c>
      <c r="S7" s="280"/>
      <c r="T7" s="281" t="s">
        <v>6</v>
      </c>
      <c r="U7" s="280"/>
      <c r="V7" s="281" t="s">
        <v>7</v>
      </c>
      <c r="W7" s="280"/>
      <c r="X7" s="281" t="s">
        <v>8</v>
      </c>
      <c r="Y7" s="280"/>
      <c r="Z7" s="279" t="s">
        <v>3</v>
      </c>
      <c r="AA7" s="280"/>
      <c r="AB7" s="281" t="s">
        <v>6</v>
      </c>
      <c r="AC7" s="280"/>
      <c r="AD7" s="281" t="s">
        <v>7</v>
      </c>
      <c r="AE7" s="280"/>
      <c r="AF7" s="281" t="s">
        <v>8</v>
      </c>
      <c r="AG7" s="280"/>
      <c r="AH7" s="279" t="s">
        <v>3</v>
      </c>
      <c r="AI7" s="280"/>
      <c r="AJ7" s="281" t="s">
        <v>6</v>
      </c>
      <c r="AK7" s="280"/>
      <c r="AL7" s="281" t="s">
        <v>7</v>
      </c>
      <c r="AM7" s="280"/>
      <c r="AN7" s="281" t="s">
        <v>8</v>
      </c>
      <c r="AO7" s="280"/>
      <c r="AP7" s="279" t="s">
        <v>3</v>
      </c>
      <c r="AQ7" s="280"/>
      <c r="AR7" s="281" t="s">
        <v>6</v>
      </c>
      <c r="AS7" s="280"/>
      <c r="AT7" s="281" t="s">
        <v>7</v>
      </c>
      <c r="AU7" s="280"/>
      <c r="AV7" s="281" t="s">
        <v>8</v>
      </c>
      <c r="AW7" s="280"/>
      <c r="AX7" s="15"/>
    </row>
    <row r="8" spans="1:50" x14ac:dyDescent="0.2">
      <c r="B8" s="34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46" t="s">
        <v>18</v>
      </c>
      <c r="AI8" s="2" t="s">
        <v>5</v>
      </c>
      <c r="AJ8" s="52" t="s">
        <v>18</v>
      </c>
      <c r="AK8" s="2" t="s">
        <v>5</v>
      </c>
      <c r="AL8" s="52" t="s">
        <v>18</v>
      </c>
      <c r="AM8" s="2" t="s">
        <v>5</v>
      </c>
      <c r="AN8" s="5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t="s">
        <v>9</v>
      </c>
      <c r="B11" s="33">
        <v>1085459880525.48</v>
      </c>
      <c r="C11" s="7">
        <v>94.406800367242198</v>
      </c>
      <c r="D11" s="41">
        <v>997832200214.18994</v>
      </c>
      <c r="E11" s="7">
        <v>94.515934088774401</v>
      </c>
      <c r="F11" s="41">
        <v>977276511751.81995</v>
      </c>
      <c r="G11" s="7">
        <v>94.464716955554195</v>
      </c>
      <c r="H11" s="41">
        <v>955620974957.56995</v>
      </c>
      <c r="I11" s="7">
        <v>94.517404787606907</v>
      </c>
      <c r="J11" s="33">
        <v>291695917505.59998</v>
      </c>
      <c r="K11" s="7">
        <v>98.251814044611905</v>
      </c>
      <c r="L11" s="41">
        <v>237026634435.85001</v>
      </c>
      <c r="M11" s="7">
        <v>98.067577237379297</v>
      </c>
      <c r="N11" s="41">
        <v>242125652919.51999</v>
      </c>
      <c r="O11" s="7">
        <v>97.3926448331503</v>
      </c>
      <c r="P11" s="41">
        <v>231135803583.07001</v>
      </c>
      <c r="Q11" s="7">
        <v>98.004581675726897</v>
      </c>
      <c r="R11" s="33">
        <v>230067251403.31</v>
      </c>
      <c r="S11" s="7">
        <v>98.446090770407196</v>
      </c>
      <c r="T11" s="41">
        <v>222316570734.17999</v>
      </c>
      <c r="U11" s="7">
        <v>98.0425461095207</v>
      </c>
      <c r="V11" s="41">
        <v>242755095763.35001</v>
      </c>
      <c r="W11" s="7">
        <v>97.929249038534607</v>
      </c>
      <c r="X11" s="41">
        <v>219238951754.57001</v>
      </c>
      <c r="Y11" s="7">
        <v>97.958670606764798</v>
      </c>
      <c r="Z11" s="33">
        <v>61628666102.290001</v>
      </c>
      <c r="AA11" s="7">
        <v>97.533280302374095</v>
      </c>
      <c r="AB11" s="41">
        <v>14710063701.67</v>
      </c>
      <c r="AC11" s="7">
        <v>98.447440723305604</v>
      </c>
      <c r="AD11" s="41">
        <v>-629442843.83000004</v>
      </c>
      <c r="AE11" s="7">
        <v>-87.483891599147498</v>
      </c>
      <c r="AF11" s="41">
        <v>11896851828.5</v>
      </c>
      <c r="AG11" s="7">
        <v>98.858416444802401</v>
      </c>
      <c r="AH11" s="45">
        <v>1549707</v>
      </c>
      <c r="AI11" s="7">
        <v>92.979444657770998</v>
      </c>
      <c r="AJ11" s="7">
        <v>1647194</v>
      </c>
      <c r="AK11" s="7">
        <v>93.908362618041494</v>
      </c>
      <c r="AL11" s="7">
        <v>1435264</v>
      </c>
      <c r="AM11" s="7">
        <v>92.741516519815207</v>
      </c>
      <c r="AN11" s="7">
        <v>1558128</v>
      </c>
      <c r="AO11" s="7">
        <v>92.6191348014856</v>
      </c>
      <c r="AP11" s="15">
        <v>825</v>
      </c>
      <c r="AQ11" s="7">
        <v>85.580912863070495</v>
      </c>
      <c r="AR11" s="6">
        <v>814</v>
      </c>
      <c r="AS11" s="7">
        <v>85.594111461619306</v>
      </c>
      <c r="AT11" s="6">
        <v>807</v>
      </c>
      <c r="AU11" s="7">
        <v>85.396825396825406</v>
      </c>
      <c r="AV11" s="6">
        <v>804</v>
      </c>
      <c r="AW11" s="7">
        <v>84.899683210137297</v>
      </c>
      <c r="AX11" s="15"/>
    </row>
    <row r="12" spans="1:50" x14ac:dyDescent="0.2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10</v>
      </c>
      <c r="B14" s="33">
        <v>7620444775.0900002</v>
      </c>
      <c r="C14" s="7">
        <v>0.66278065315803003</v>
      </c>
      <c r="D14" s="41">
        <v>7152974712.1899996</v>
      </c>
      <c r="E14" s="7">
        <v>0.67753885502081201</v>
      </c>
      <c r="F14" s="41">
        <v>6733859158.5799999</v>
      </c>
      <c r="G14" s="7">
        <v>0.65090288345676295</v>
      </c>
      <c r="H14" s="41">
        <v>8083419937.8699999</v>
      </c>
      <c r="I14" s="7">
        <v>0.79950513263879897</v>
      </c>
      <c r="J14" s="33">
        <v>523235442.33999997</v>
      </c>
      <c r="K14" s="7">
        <v>0.176241175474638</v>
      </c>
      <c r="L14" s="41">
        <v>327554101.13</v>
      </c>
      <c r="M14" s="7">
        <v>0.13552247910215501</v>
      </c>
      <c r="N14" s="41">
        <v>646542083.87</v>
      </c>
      <c r="O14" s="7">
        <v>0.26006514710345802</v>
      </c>
      <c r="P14" s="41">
        <v>410085277.77999997</v>
      </c>
      <c r="Q14" s="7">
        <v>0.17388148212943899</v>
      </c>
      <c r="R14" s="33">
        <v>354895121.11000001</v>
      </c>
      <c r="S14" s="7">
        <v>0.15186010652825599</v>
      </c>
      <c r="T14" s="41">
        <v>237331229.28999999</v>
      </c>
      <c r="U14" s="7">
        <v>0.104664073910693</v>
      </c>
      <c r="V14" s="41">
        <v>655672367.40999997</v>
      </c>
      <c r="W14" s="7">
        <v>0.26450321198766602</v>
      </c>
      <c r="X14" s="41">
        <v>602024551.38</v>
      </c>
      <c r="Y14" s="7">
        <v>0.26899200280722702</v>
      </c>
      <c r="Z14" s="33">
        <v>168340321.22999999</v>
      </c>
      <c r="AA14" s="7">
        <v>0.26641471858997801</v>
      </c>
      <c r="AB14" s="41">
        <v>90222871.840000004</v>
      </c>
      <c r="AC14" s="7">
        <v>0.60381865146827496</v>
      </c>
      <c r="AD14" s="41">
        <v>-9130283.5399999991</v>
      </c>
      <c r="AE14" s="7">
        <v>-1.26898374222929</v>
      </c>
      <c r="AF14" s="41">
        <v>-191939273.59999999</v>
      </c>
      <c r="AG14" s="7">
        <v>-1.5949440167192599</v>
      </c>
      <c r="AH14" s="45">
        <v>10118</v>
      </c>
      <c r="AI14" s="7">
        <v>0.60706057406163005</v>
      </c>
      <c r="AJ14" s="7">
        <v>10092</v>
      </c>
      <c r="AK14" s="7">
        <v>0.57535614842045002</v>
      </c>
      <c r="AL14" s="7">
        <v>10082</v>
      </c>
      <c r="AM14" s="7">
        <v>0.65146200946500299</v>
      </c>
      <c r="AN14" s="7">
        <v>22120</v>
      </c>
      <c r="AO14" s="7">
        <v>1.3148696781065901</v>
      </c>
      <c r="AP14" s="15">
        <v>33</v>
      </c>
      <c r="AQ14" s="7">
        <v>3.4232365145228201</v>
      </c>
      <c r="AR14" s="6">
        <v>33</v>
      </c>
      <c r="AS14" s="7">
        <v>3.4700315457413198</v>
      </c>
      <c r="AT14" s="6">
        <v>34</v>
      </c>
      <c r="AU14" s="7">
        <v>3.5978835978835999</v>
      </c>
      <c r="AV14" s="6">
        <v>38</v>
      </c>
      <c r="AW14" s="7">
        <v>4.0126715945089799</v>
      </c>
      <c r="AX14" s="15"/>
    </row>
    <row r="15" spans="1:50" x14ac:dyDescent="0.2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 x14ac:dyDescent="0.2">
      <c r="A17" t="s">
        <v>11</v>
      </c>
      <c r="B17" s="33">
        <v>56688416255.169998</v>
      </c>
      <c r="C17" s="7">
        <v>4.9304189795997999</v>
      </c>
      <c r="D17" s="41">
        <v>50743903809.669998</v>
      </c>
      <c r="E17" s="7">
        <v>4.8065270562048097</v>
      </c>
      <c r="F17" s="41">
        <v>50530930061.93</v>
      </c>
      <c r="G17" s="7">
        <v>4.8843801609890001</v>
      </c>
      <c r="H17" s="41">
        <v>47348518697.540001</v>
      </c>
      <c r="I17" s="7">
        <v>4.6830900797543302</v>
      </c>
      <c r="J17" s="33">
        <v>4666884569.04</v>
      </c>
      <c r="K17" s="7">
        <v>1.5719447799134301</v>
      </c>
      <c r="L17" s="41">
        <v>4343058517.5799999</v>
      </c>
      <c r="M17" s="7">
        <v>1.7969002835185801</v>
      </c>
      <c r="N17" s="41">
        <v>5835544661.4700003</v>
      </c>
      <c r="O17" s="7">
        <v>2.3472900197462501</v>
      </c>
      <c r="P17" s="41">
        <v>4295945909.5299997</v>
      </c>
      <c r="Q17" s="7">
        <v>1.82153684214364</v>
      </c>
      <c r="R17" s="33">
        <v>3276570817.0999999</v>
      </c>
      <c r="S17" s="7">
        <v>1.4020491230645999</v>
      </c>
      <c r="T17" s="41">
        <v>4201297239.3699999</v>
      </c>
      <c r="U17" s="7">
        <v>1.8527898165685699</v>
      </c>
      <c r="V17" s="41">
        <v>4477475827.7200003</v>
      </c>
      <c r="W17" s="7">
        <v>1.80624774947777</v>
      </c>
      <c r="X17" s="41">
        <v>3966625815.0100002</v>
      </c>
      <c r="Y17" s="7">
        <v>1.77233739042795</v>
      </c>
      <c r="Z17" s="33">
        <v>1390313751.9400001</v>
      </c>
      <c r="AA17" s="7">
        <v>2.2003049790358999</v>
      </c>
      <c r="AB17" s="41">
        <v>141761278.21000001</v>
      </c>
      <c r="AC17" s="7">
        <v>0.94874062522615799</v>
      </c>
      <c r="AD17" s="41">
        <v>1358068833.75</v>
      </c>
      <c r="AE17" s="7">
        <v>188.75287534137701</v>
      </c>
      <c r="AF17" s="41">
        <v>329320094.51999998</v>
      </c>
      <c r="AG17" s="7">
        <v>2.73652757191687</v>
      </c>
      <c r="AH17" s="45">
        <v>106895</v>
      </c>
      <c r="AI17" s="7">
        <v>6.4134947681674204</v>
      </c>
      <c r="AJ17" s="7">
        <v>96758</v>
      </c>
      <c r="AK17" s="7">
        <v>5.5162812335380398</v>
      </c>
      <c r="AL17" s="7">
        <v>102250</v>
      </c>
      <c r="AM17" s="7">
        <v>6.6070214707197499</v>
      </c>
      <c r="AN17" s="7">
        <v>102048</v>
      </c>
      <c r="AO17" s="7">
        <v>6.06599552040782</v>
      </c>
      <c r="AP17" s="15">
        <v>106</v>
      </c>
      <c r="AQ17" s="7">
        <v>10.9958506224066</v>
      </c>
      <c r="AR17" s="6">
        <v>104</v>
      </c>
      <c r="AS17" s="7">
        <v>10.9358569926393</v>
      </c>
      <c r="AT17" s="6">
        <v>104</v>
      </c>
      <c r="AU17" s="7">
        <v>11.005291005290999</v>
      </c>
      <c r="AV17" s="6">
        <v>105</v>
      </c>
      <c r="AW17" s="7">
        <v>11.0876451953537</v>
      </c>
      <c r="AX17" s="15"/>
    </row>
    <row r="18" spans="1:50" x14ac:dyDescent="0.2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 x14ac:dyDescent="0.2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10" t="s">
        <v>12</v>
      </c>
      <c r="B20" s="36">
        <v>159689424534.07999</v>
      </c>
      <c r="C20" s="11"/>
      <c r="D20" s="42">
        <v>148798632929.82001</v>
      </c>
      <c r="E20" s="11"/>
      <c r="F20" s="42">
        <v>145916049646.70999</v>
      </c>
      <c r="G20" s="11"/>
      <c r="H20" s="42">
        <v>139372333027.13</v>
      </c>
      <c r="I20" s="11"/>
      <c r="J20" s="36">
        <v>11563569537.1</v>
      </c>
      <c r="K20" s="11"/>
      <c r="L20" s="42">
        <v>10453114950.370001</v>
      </c>
      <c r="M20" s="11"/>
      <c r="N20" s="42">
        <v>11281671802.940001</v>
      </c>
      <c r="O20" s="11"/>
      <c r="P20" s="42">
        <v>12300100880.82</v>
      </c>
      <c r="Q20" s="11"/>
      <c r="R20" s="36">
        <v>8198187368.21</v>
      </c>
      <c r="S20" s="11"/>
      <c r="T20" s="42">
        <v>8351022503</v>
      </c>
      <c r="U20" s="11"/>
      <c r="V20" s="42">
        <v>8474964712.4399996</v>
      </c>
      <c r="W20" s="11"/>
      <c r="X20" s="42">
        <v>7949338311.5100002</v>
      </c>
      <c r="Y20" s="11"/>
      <c r="Z20" s="36">
        <v>3365382168.8899999</v>
      </c>
      <c r="AA20" s="11"/>
      <c r="AB20" s="42">
        <v>2102092447.3699999</v>
      </c>
      <c r="AC20" s="11"/>
      <c r="AD20" s="42">
        <v>2806707090.5</v>
      </c>
      <c r="AE20" s="11"/>
      <c r="AF20" s="42">
        <v>4350762569.3100004</v>
      </c>
      <c r="AG20" s="11"/>
      <c r="AH20" s="48">
        <v>171812</v>
      </c>
      <c r="AI20" s="11"/>
      <c r="AJ20" s="21">
        <v>167988</v>
      </c>
      <c r="AK20" s="11"/>
      <c r="AL20" s="21">
        <v>156134</v>
      </c>
      <c r="AM20" s="11"/>
      <c r="AN20" s="21">
        <v>195369</v>
      </c>
      <c r="AO20" s="11"/>
      <c r="AP20" s="18">
        <v>346</v>
      </c>
      <c r="AQ20" s="21">
        <v>35.8921161825726</v>
      </c>
      <c r="AR20" s="11">
        <v>346</v>
      </c>
      <c r="AS20" s="21">
        <v>36.382754994742399</v>
      </c>
      <c r="AT20" s="11">
        <v>342</v>
      </c>
      <c r="AU20" s="21">
        <v>36.190476190476197</v>
      </c>
      <c r="AV20" s="11">
        <v>350</v>
      </c>
      <c r="AW20" s="21">
        <v>36.958817317845799</v>
      </c>
      <c r="AX20" s="15"/>
    </row>
    <row r="21" spans="1:50" x14ac:dyDescent="0.2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 x14ac:dyDescent="0.2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 x14ac:dyDescent="0.25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 x14ac:dyDescent="0.25">
      <c r="A24" s="9" t="s">
        <v>13</v>
      </c>
      <c r="B24" s="37">
        <v>1149768741555.74</v>
      </c>
      <c r="C24" s="14">
        <v>100</v>
      </c>
      <c r="D24" s="43">
        <v>1055729078736.05</v>
      </c>
      <c r="E24" s="14">
        <v>100</v>
      </c>
      <c r="F24" s="43">
        <v>1034541300972.33</v>
      </c>
      <c r="G24" s="14">
        <v>100</v>
      </c>
      <c r="H24" s="43">
        <v>1011052913592.98</v>
      </c>
      <c r="I24" s="14">
        <v>100</v>
      </c>
      <c r="J24" s="37">
        <v>296886037516.97998</v>
      </c>
      <c r="K24" s="14">
        <v>100</v>
      </c>
      <c r="L24" s="43">
        <v>241697247054.56</v>
      </c>
      <c r="M24" s="14">
        <v>100</v>
      </c>
      <c r="N24" s="43">
        <v>248607739664.85999</v>
      </c>
      <c r="O24" s="14">
        <v>100</v>
      </c>
      <c r="P24" s="43">
        <v>235841834770.38</v>
      </c>
      <c r="Q24" s="14">
        <v>100</v>
      </c>
      <c r="R24" s="37">
        <v>233698717341.51999</v>
      </c>
      <c r="S24" s="14">
        <v>100</v>
      </c>
      <c r="T24" s="43">
        <v>226755199202.84</v>
      </c>
      <c r="U24" s="14">
        <v>100</v>
      </c>
      <c r="V24" s="43">
        <v>247888243958.48001</v>
      </c>
      <c r="W24" s="14">
        <v>100</v>
      </c>
      <c r="X24" s="43">
        <v>223807602120.95999</v>
      </c>
      <c r="Y24" s="14">
        <v>100</v>
      </c>
      <c r="Z24" s="37">
        <v>63187320175.459999</v>
      </c>
      <c r="AA24" s="14">
        <v>100</v>
      </c>
      <c r="AB24" s="43">
        <v>14942047851.719999</v>
      </c>
      <c r="AC24" s="14">
        <v>100</v>
      </c>
      <c r="AD24" s="43">
        <v>719495706.38</v>
      </c>
      <c r="AE24" s="14">
        <v>100</v>
      </c>
      <c r="AF24" s="43">
        <v>12034232649.42</v>
      </c>
      <c r="AG24" s="14">
        <v>100</v>
      </c>
      <c r="AH24" s="49">
        <v>1666720</v>
      </c>
      <c r="AI24" s="14">
        <v>100</v>
      </c>
      <c r="AJ24" s="14">
        <v>1754044</v>
      </c>
      <c r="AK24" s="14">
        <v>100</v>
      </c>
      <c r="AL24" s="14">
        <v>1547596</v>
      </c>
      <c r="AM24" s="14">
        <v>100</v>
      </c>
      <c r="AN24" s="14">
        <v>1682296</v>
      </c>
      <c r="AO24" s="14">
        <v>100</v>
      </c>
      <c r="AP24" s="19">
        <v>964</v>
      </c>
      <c r="AQ24" s="14">
        <v>100</v>
      </c>
      <c r="AR24" s="13">
        <v>951</v>
      </c>
      <c r="AS24" s="14">
        <v>100</v>
      </c>
      <c r="AT24" s="13">
        <v>945</v>
      </c>
      <c r="AU24" s="14">
        <v>100</v>
      </c>
      <c r="AV24" s="13">
        <v>947</v>
      </c>
      <c r="AW24" s="14">
        <v>100</v>
      </c>
      <c r="AX24" s="15"/>
    </row>
    <row r="25" spans="1:50" ht="13.5" thickTop="1" x14ac:dyDescent="0.2"/>
    <row r="28" spans="1:50" ht="13.5" thickBot="1" x14ac:dyDescent="0.25">
      <c r="A28" s="1" t="s">
        <v>20</v>
      </c>
    </row>
    <row r="29" spans="1:50" ht="13.5" thickTop="1" x14ac:dyDescent="0.2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 x14ac:dyDescent="0.2">
      <c r="B30" s="277" t="s">
        <v>2</v>
      </c>
      <c r="C30" s="282"/>
      <c r="D30" s="282"/>
      <c r="E30" s="282"/>
      <c r="F30" s="282"/>
      <c r="G30" s="282"/>
      <c r="H30" s="282"/>
      <c r="I30" s="282"/>
      <c r="J30" s="277" t="s">
        <v>14</v>
      </c>
      <c r="K30" s="278"/>
      <c r="L30" s="278"/>
      <c r="M30" s="278"/>
      <c r="N30" s="278"/>
      <c r="O30" s="278"/>
      <c r="P30" s="278"/>
      <c r="Q30" s="278"/>
      <c r="R30" s="277" t="s">
        <v>15</v>
      </c>
      <c r="S30" s="278"/>
      <c r="T30" s="278"/>
      <c r="U30" s="278"/>
      <c r="V30" s="278"/>
      <c r="W30" s="278"/>
      <c r="X30" s="278"/>
      <c r="Y30" s="278"/>
      <c r="Z30" s="277" t="s">
        <v>16</v>
      </c>
      <c r="AA30" s="278"/>
      <c r="AB30" s="278"/>
      <c r="AC30" s="278"/>
      <c r="AD30" s="278"/>
      <c r="AE30" s="278"/>
      <c r="AF30" s="278"/>
      <c r="AG30" s="278"/>
      <c r="AH30" s="45"/>
    </row>
    <row r="31" spans="1:50" x14ac:dyDescent="0.2">
      <c r="B31" s="33"/>
      <c r="J31" s="33"/>
      <c r="R31" s="33"/>
      <c r="Z31" s="33"/>
      <c r="AH31" s="45"/>
    </row>
    <row r="32" spans="1:50" x14ac:dyDescent="0.2">
      <c r="B32" s="279" t="s">
        <v>3</v>
      </c>
      <c r="C32" s="280"/>
      <c r="D32" s="281" t="s">
        <v>6</v>
      </c>
      <c r="E32" s="280"/>
      <c r="F32" s="281" t="s">
        <v>7</v>
      </c>
      <c r="G32" s="280"/>
      <c r="H32" s="281" t="s">
        <v>8</v>
      </c>
      <c r="I32" s="280"/>
      <c r="J32" s="279" t="s">
        <v>3</v>
      </c>
      <c r="K32" s="280"/>
      <c r="L32" s="281" t="s">
        <v>6</v>
      </c>
      <c r="M32" s="280"/>
      <c r="N32" s="281" t="s">
        <v>7</v>
      </c>
      <c r="O32" s="280"/>
      <c r="P32" s="281" t="s">
        <v>8</v>
      </c>
      <c r="Q32" s="280"/>
      <c r="R32" s="279" t="s">
        <v>3</v>
      </c>
      <c r="S32" s="280"/>
      <c r="T32" s="281" t="s">
        <v>6</v>
      </c>
      <c r="U32" s="280"/>
      <c r="V32" s="281" t="s">
        <v>7</v>
      </c>
      <c r="W32" s="280"/>
      <c r="X32" s="281" t="s">
        <v>8</v>
      </c>
      <c r="Y32" s="280"/>
      <c r="Z32" s="279" t="s">
        <v>3</v>
      </c>
      <c r="AA32" s="280"/>
      <c r="AB32" s="281" t="s">
        <v>6</v>
      </c>
      <c r="AC32" s="280"/>
      <c r="AD32" s="281" t="s">
        <v>7</v>
      </c>
      <c r="AE32" s="280"/>
      <c r="AF32" s="281" t="s">
        <v>8</v>
      </c>
      <c r="AG32" s="280"/>
      <c r="AH32" s="45"/>
    </row>
    <row r="33" spans="1:34" x14ac:dyDescent="0.2">
      <c r="B33" s="34" t="s">
        <v>4</v>
      </c>
      <c r="C33" s="2" t="s">
        <v>5</v>
      </c>
      <c r="D33" s="39" t="s">
        <v>4</v>
      </c>
      <c r="E33" s="2" t="s">
        <v>5</v>
      </c>
      <c r="F33" s="39" t="s">
        <v>4</v>
      </c>
      <c r="G33" s="2" t="s">
        <v>5</v>
      </c>
      <c r="H33" s="39" t="s">
        <v>4</v>
      </c>
      <c r="I33" s="2" t="s">
        <v>5</v>
      </c>
      <c r="J33" s="34" t="s">
        <v>4</v>
      </c>
      <c r="K33" s="2" t="s">
        <v>5</v>
      </c>
      <c r="L33" s="39" t="s">
        <v>4</v>
      </c>
      <c r="M33" s="2" t="s">
        <v>5</v>
      </c>
      <c r="N33" s="39" t="s">
        <v>4</v>
      </c>
      <c r="O33" s="2" t="s">
        <v>5</v>
      </c>
      <c r="P33" s="39" t="s">
        <v>4</v>
      </c>
      <c r="Q33" s="2" t="s">
        <v>5</v>
      </c>
      <c r="R33" s="34" t="s">
        <v>4</v>
      </c>
      <c r="S33" s="2" t="s">
        <v>5</v>
      </c>
      <c r="T33" s="39" t="s">
        <v>4</v>
      </c>
      <c r="U33" s="2" t="s">
        <v>5</v>
      </c>
      <c r="V33" s="39" t="s">
        <v>4</v>
      </c>
      <c r="W33" s="2" t="s">
        <v>5</v>
      </c>
      <c r="X33" s="39" t="s">
        <v>4</v>
      </c>
      <c r="Y33" s="2" t="s">
        <v>5</v>
      </c>
      <c r="Z33" s="34" t="s">
        <v>4</v>
      </c>
      <c r="AA33" s="2" t="s">
        <v>5</v>
      </c>
      <c r="AB33" s="39" t="s">
        <v>4</v>
      </c>
      <c r="AC33" s="2" t="s">
        <v>5</v>
      </c>
      <c r="AD33" s="39" t="s">
        <v>4</v>
      </c>
      <c r="AE33" s="2" t="s">
        <v>5</v>
      </c>
      <c r="AF33" s="39" t="s">
        <v>4</v>
      </c>
      <c r="AG33" s="2" t="s">
        <v>5</v>
      </c>
      <c r="AH33" s="50"/>
    </row>
    <row r="34" spans="1:34" x14ac:dyDescent="0.2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 x14ac:dyDescent="0.2">
      <c r="A35" s="24" t="s">
        <v>21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 x14ac:dyDescent="0.2">
      <c r="A36" s="25" t="s">
        <v>22</v>
      </c>
      <c r="B36" s="33">
        <v>567218299804.64001</v>
      </c>
      <c r="C36" s="7">
        <v>49.333300000000001</v>
      </c>
      <c r="D36" s="41">
        <v>536614154942.29999</v>
      </c>
      <c r="E36" s="7">
        <v>50.828800000000001</v>
      </c>
      <c r="F36" s="41">
        <v>530365959775.48999</v>
      </c>
      <c r="G36" s="7">
        <v>51.265799999999999</v>
      </c>
      <c r="H36" s="41">
        <v>528345635957.64001</v>
      </c>
      <c r="I36" s="7">
        <v>52.256999999999998</v>
      </c>
      <c r="J36" s="33">
        <v>204182301456.32999</v>
      </c>
      <c r="K36" s="7">
        <v>68.774600000000007</v>
      </c>
      <c r="L36" s="41">
        <v>169327073751.14999</v>
      </c>
      <c r="M36" s="7">
        <v>70.057500000000005</v>
      </c>
      <c r="N36" s="41">
        <v>183489841647.76001</v>
      </c>
      <c r="O36" s="7">
        <v>73.807000000000002</v>
      </c>
      <c r="P36" s="41">
        <v>162475844816.47</v>
      </c>
      <c r="Q36" s="7">
        <v>68.891900000000007</v>
      </c>
      <c r="R36" s="33">
        <v>151410974640.89001</v>
      </c>
      <c r="S36" s="7">
        <v>64.789000000000001</v>
      </c>
      <c r="T36" s="41">
        <v>161339443186.53</v>
      </c>
      <c r="U36" s="7">
        <v>71.151399999999995</v>
      </c>
      <c r="V36" s="41">
        <v>183754888829.76001</v>
      </c>
      <c r="W36" s="7">
        <v>74.128100000000003</v>
      </c>
      <c r="X36" s="41">
        <v>151466419914.14001</v>
      </c>
      <c r="Y36" s="7">
        <v>67.677099999999996</v>
      </c>
      <c r="Z36" s="33">
        <v>52771326815.440002</v>
      </c>
      <c r="AA36" s="7">
        <v>83.515699999999995</v>
      </c>
      <c r="AB36" s="41">
        <v>7987630564.6199999</v>
      </c>
      <c r="AC36" s="7">
        <v>53.4574</v>
      </c>
      <c r="AD36" s="41">
        <v>-265047182</v>
      </c>
      <c r="AE36" s="7">
        <v>-36.837899999999998</v>
      </c>
      <c r="AF36" s="41">
        <v>11009424902.33</v>
      </c>
      <c r="AG36" s="7">
        <v>91.484200000000001</v>
      </c>
      <c r="AH36" s="45"/>
    </row>
    <row r="37" spans="1:34" x14ac:dyDescent="0.2">
      <c r="A37" s="25" t="s">
        <v>23</v>
      </c>
      <c r="B37" s="33">
        <v>29069045332.23</v>
      </c>
      <c r="C37" s="7">
        <v>2.5283000000000002</v>
      </c>
      <c r="D37" s="41">
        <v>34973036682.059998</v>
      </c>
      <c r="E37" s="7">
        <v>3.3127</v>
      </c>
      <c r="F37" s="41">
        <v>33585658034.919998</v>
      </c>
      <c r="G37" s="7">
        <v>3.2464</v>
      </c>
      <c r="H37" s="41">
        <v>40248213974.190002</v>
      </c>
      <c r="I37" s="7">
        <v>3.9807999999999999</v>
      </c>
      <c r="J37" s="33">
        <v>4451415672.0900002</v>
      </c>
      <c r="K37" s="7">
        <v>1.4994000000000001</v>
      </c>
      <c r="L37" s="41">
        <v>4121893372.6399999</v>
      </c>
      <c r="M37" s="7">
        <v>1.7054</v>
      </c>
      <c r="N37" s="41">
        <v>2341718906.8699999</v>
      </c>
      <c r="O37" s="7">
        <v>0.94189999999999996</v>
      </c>
      <c r="P37" s="41">
        <v>4813948859.6099997</v>
      </c>
      <c r="Q37" s="7">
        <v>2.0411999999999999</v>
      </c>
      <c r="R37" s="33">
        <v>1613808623.1700001</v>
      </c>
      <c r="S37" s="7">
        <v>0.69059999999999999</v>
      </c>
      <c r="T37" s="41">
        <v>1947295599.6700001</v>
      </c>
      <c r="U37" s="7">
        <v>0.85880000000000001</v>
      </c>
      <c r="V37" s="41">
        <v>2372499359.3899999</v>
      </c>
      <c r="W37" s="7">
        <v>0.95709999999999995</v>
      </c>
      <c r="X37" s="41">
        <v>3833708302.71</v>
      </c>
      <c r="Y37" s="7">
        <v>1.7129000000000001</v>
      </c>
      <c r="Z37" s="33">
        <v>2837607048.9200001</v>
      </c>
      <c r="AA37" s="7">
        <v>4.4908000000000001</v>
      </c>
      <c r="AB37" s="41">
        <v>2174597772.9699998</v>
      </c>
      <c r="AC37" s="7">
        <v>14.5535</v>
      </c>
      <c r="AD37" s="41">
        <v>-30780452.52</v>
      </c>
      <c r="AE37" s="7">
        <v>-4.2781000000000002</v>
      </c>
      <c r="AF37" s="41">
        <v>980240556.89999998</v>
      </c>
      <c r="AG37" s="7">
        <v>8.1454000000000004</v>
      </c>
      <c r="AH37" s="45"/>
    </row>
    <row r="38" spans="1:34" x14ac:dyDescent="0.2">
      <c r="A38" s="1" t="s">
        <v>24</v>
      </c>
      <c r="B38" s="33">
        <v>596287345136.87</v>
      </c>
      <c r="C38" s="7">
        <v>51.861499999999999</v>
      </c>
      <c r="D38" s="41">
        <v>571587191624.35999</v>
      </c>
      <c r="E38" s="7">
        <v>54.141500000000001</v>
      </c>
      <c r="F38" s="41">
        <v>563951617810.41003</v>
      </c>
      <c r="G38" s="7">
        <v>54.5122</v>
      </c>
      <c r="H38" s="41">
        <v>568593849931.82996</v>
      </c>
      <c r="I38" s="7">
        <v>56.2378</v>
      </c>
      <c r="J38" s="33">
        <v>208633717128.42001</v>
      </c>
      <c r="K38" s="7">
        <v>70.274000000000001</v>
      </c>
      <c r="L38" s="41">
        <v>173448967123.79001</v>
      </c>
      <c r="M38" s="7">
        <v>71.762900000000002</v>
      </c>
      <c r="N38" s="41">
        <v>185831560554.63</v>
      </c>
      <c r="O38" s="7">
        <v>74.748900000000006</v>
      </c>
      <c r="P38" s="41">
        <v>167289793676.07999</v>
      </c>
      <c r="Q38" s="7">
        <v>70.933000000000007</v>
      </c>
      <c r="R38" s="33">
        <v>153024783264.06</v>
      </c>
      <c r="S38" s="7">
        <v>65.479500000000002</v>
      </c>
      <c r="T38" s="41">
        <v>163286738786.20001</v>
      </c>
      <c r="U38" s="7">
        <v>72.010099999999994</v>
      </c>
      <c r="V38" s="41">
        <v>186127388189.14999</v>
      </c>
      <c r="W38" s="7">
        <v>75.0852</v>
      </c>
      <c r="X38" s="41">
        <v>155300128216.85001</v>
      </c>
      <c r="Y38" s="7">
        <v>69.39</v>
      </c>
      <c r="Z38" s="33">
        <v>55608933864.360001</v>
      </c>
      <c r="AA38" s="7">
        <v>88.006500000000003</v>
      </c>
      <c r="AB38" s="41">
        <v>10162228337.59</v>
      </c>
      <c r="AC38" s="7">
        <v>68.010900000000007</v>
      </c>
      <c r="AD38" s="41">
        <v>-295827634.51999998</v>
      </c>
      <c r="AE38" s="7">
        <v>-41.116</v>
      </c>
      <c r="AF38" s="41">
        <v>11989665459.23</v>
      </c>
      <c r="AG38" s="7">
        <v>99.6297</v>
      </c>
      <c r="AH38" s="45"/>
    </row>
    <row r="39" spans="1:34" x14ac:dyDescent="0.2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 x14ac:dyDescent="0.2">
      <c r="A40" s="24" t="s">
        <v>25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 x14ac:dyDescent="0.2">
      <c r="A41" s="25" t="s">
        <v>26</v>
      </c>
      <c r="B41" s="33">
        <v>143899204811.78</v>
      </c>
      <c r="C41" s="7">
        <v>12.515499999999999</v>
      </c>
      <c r="D41" s="41">
        <v>133147552616.05</v>
      </c>
      <c r="E41" s="7">
        <v>12.6119</v>
      </c>
      <c r="F41" s="41">
        <v>129462375785.17</v>
      </c>
      <c r="G41" s="7">
        <v>12.513999999999999</v>
      </c>
      <c r="H41" s="41">
        <v>127857637360.33</v>
      </c>
      <c r="I41" s="7">
        <v>12.646000000000001</v>
      </c>
      <c r="J41" s="33">
        <v>82654724005.199997</v>
      </c>
      <c r="K41" s="7">
        <v>27.840599999999998</v>
      </c>
      <c r="L41" s="41">
        <v>64436335597.330002</v>
      </c>
      <c r="M41" s="7">
        <v>26.6599</v>
      </c>
      <c r="N41" s="41">
        <v>60678910952.760002</v>
      </c>
      <c r="O41" s="7">
        <v>24.407499999999999</v>
      </c>
      <c r="P41" s="41">
        <v>67576926925.860001</v>
      </c>
      <c r="Q41" s="7">
        <v>28.653500000000001</v>
      </c>
      <c r="R41" s="33">
        <v>75131104634.440002</v>
      </c>
      <c r="S41" s="7">
        <v>32.148699999999998</v>
      </c>
      <c r="T41" s="41">
        <v>61424718740.559998</v>
      </c>
      <c r="U41" s="7">
        <v>27.0886</v>
      </c>
      <c r="V41" s="41">
        <v>60576459224.650002</v>
      </c>
      <c r="W41" s="7">
        <v>24.437000000000001</v>
      </c>
      <c r="X41" s="41">
        <v>67783493148.190002</v>
      </c>
      <c r="Y41" s="7">
        <v>30.2865</v>
      </c>
      <c r="Z41" s="33">
        <v>7523619370.7600002</v>
      </c>
      <c r="AA41" s="7">
        <v>11.9068</v>
      </c>
      <c r="AB41" s="41">
        <v>3011616856.77</v>
      </c>
      <c r="AC41" s="7">
        <v>20.1553</v>
      </c>
      <c r="AD41" s="41">
        <v>102451728.11</v>
      </c>
      <c r="AE41" s="7">
        <v>14.2394</v>
      </c>
      <c r="AF41" s="41">
        <v>-206566222.33000001</v>
      </c>
      <c r="AG41" s="7">
        <v>-1.7164999999999999</v>
      </c>
      <c r="AH41" s="45"/>
    </row>
    <row r="42" spans="1:34" x14ac:dyDescent="0.2">
      <c r="A42" s="25" t="s">
        <v>23</v>
      </c>
      <c r="B42" s="33">
        <v>37013913266.790001</v>
      </c>
      <c r="C42" s="7">
        <v>3.2191999999999998</v>
      </c>
      <c r="D42" s="41">
        <v>29894802104.139999</v>
      </c>
      <c r="E42" s="7">
        <v>2.8317000000000001</v>
      </c>
      <c r="F42" s="41">
        <v>28029794190.950001</v>
      </c>
      <c r="G42" s="7">
        <v>2.7094</v>
      </c>
      <c r="H42" s="41">
        <v>27514983034.369999</v>
      </c>
      <c r="I42" s="7">
        <v>2.7214</v>
      </c>
      <c r="J42" s="33">
        <v>5597596383.3599997</v>
      </c>
      <c r="K42" s="7">
        <v>1.8854</v>
      </c>
      <c r="L42" s="41">
        <v>3811944333.4400001</v>
      </c>
      <c r="M42" s="7">
        <v>1.5771999999999999</v>
      </c>
      <c r="N42" s="41">
        <v>2097268157.47</v>
      </c>
      <c r="O42" s="7">
        <v>0.84360000000000002</v>
      </c>
      <c r="P42" s="41">
        <v>975114168.44000006</v>
      </c>
      <c r="Q42" s="7">
        <v>0.41349999999999998</v>
      </c>
      <c r="R42" s="33">
        <v>5542829443.0200005</v>
      </c>
      <c r="S42" s="7">
        <v>2.3717999999999999</v>
      </c>
      <c r="T42" s="41">
        <v>2043741676.0799999</v>
      </c>
      <c r="U42" s="7">
        <v>0.90129999999999999</v>
      </c>
      <c r="V42" s="41">
        <v>1184396544.6800001</v>
      </c>
      <c r="W42" s="7">
        <v>0.4778</v>
      </c>
      <c r="X42" s="41">
        <v>723980755.91999996</v>
      </c>
      <c r="Y42" s="7">
        <v>0.32350000000000001</v>
      </c>
      <c r="Z42" s="33">
        <v>54766940.340000004</v>
      </c>
      <c r="AA42" s="7">
        <v>8.6699999999999999E-2</v>
      </c>
      <c r="AB42" s="41">
        <v>1768202657.3599999</v>
      </c>
      <c r="AC42" s="7">
        <v>11.8337</v>
      </c>
      <c r="AD42" s="41">
        <v>912871612.78999996</v>
      </c>
      <c r="AE42" s="7">
        <v>126.8766</v>
      </c>
      <c r="AF42" s="41">
        <v>251133412.52000001</v>
      </c>
      <c r="AG42" s="7">
        <v>2.0868000000000002</v>
      </c>
      <c r="AH42" s="45"/>
    </row>
    <row r="43" spans="1:34" x14ac:dyDescent="0.2">
      <c r="A43" s="26" t="s">
        <v>27</v>
      </c>
      <c r="B43" s="36">
        <v>372568278299.78998</v>
      </c>
      <c r="C43" s="21">
        <v>32.403799999999997</v>
      </c>
      <c r="D43" s="42">
        <v>321099532356.84998</v>
      </c>
      <c r="E43" s="21">
        <v>30.414999999999999</v>
      </c>
      <c r="F43" s="42">
        <v>313097513171.47998</v>
      </c>
      <c r="G43" s="21">
        <v>30.264399999999998</v>
      </c>
      <c r="H43" s="42">
        <v>287086443249.84003</v>
      </c>
      <c r="I43" s="21">
        <v>28.3948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 x14ac:dyDescent="0.2">
      <c r="A44" s="27" t="s">
        <v>24</v>
      </c>
      <c r="B44" s="36">
        <v>553481396378.35999</v>
      </c>
      <c r="C44" s="21">
        <v>48.138500000000001</v>
      </c>
      <c r="D44" s="42">
        <v>484141887077.03998</v>
      </c>
      <c r="E44" s="21">
        <v>45.858499999999999</v>
      </c>
      <c r="F44" s="42">
        <v>470589683147.59998</v>
      </c>
      <c r="G44" s="21">
        <v>45.4878</v>
      </c>
      <c r="H44" s="42">
        <v>442459063644.53998</v>
      </c>
      <c r="I44" s="21">
        <v>43.7622</v>
      </c>
      <c r="J44" s="36">
        <v>88252320388.559998</v>
      </c>
      <c r="K44" s="21">
        <v>29.725999999999999</v>
      </c>
      <c r="L44" s="42">
        <v>68248279930.769997</v>
      </c>
      <c r="M44" s="21">
        <v>28.237100000000002</v>
      </c>
      <c r="N44" s="42">
        <v>62776179110.230003</v>
      </c>
      <c r="O44" s="21">
        <v>25.251100000000001</v>
      </c>
      <c r="P44" s="42">
        <v>68552041094.300003</v>
      </c>
      <c r="Q44" s="21">
        <v>29.067</v>
      </c>
      <c r="R44" s="36">
        <v>80673934077.460007</v>
      </c>
      <c r="S44" s="21">
        <v>34.520499999999998</v>
      </c>
      <c r="T44" s="42">
        <v>63468460416.639999</v>
      </c>
      <c r="U44" s="21">
        <v>27.989899999999999</v>
      </c>
      <c r="V44" s="42">
        <v>61760855769.330002</v>
      </c>
      <c r="W44" s="21">
        <v>24.9148</v>
      </c>
      <c r="X44" s="42">
        <v>68507473904.110001</v>
      </c>
      <c r="Y44" s="21">
        <v>30.61</v>
      </c>
      <c r="Z44" s="36">
        <v>7578386311.1000004</v>
      </c>
      <c r="AA44" s="21">
        <v>11.993499999999999</v>
      </c>
      <c r="AB44" s="42">
        <v>4779819514.1300001</v>
      </c>
      <c r="AC44" s="21">
        <v>31.989100000000001</v>
      </c>
      <c r="AD44" s="42">
        <v>1015323340.9</v>
      </c>
      <c r="AE44" s="21">
        <v>141.11600000000001</v>
      </c>
      <c r="AF44" s="42">
        <v>44567190.189999998</v>
      </c>
      <c r="AG44" s="21">
        <v>0.37030000000000002</v>
      </c>
      <c r="AH44" s="45"/>
    </row>
    <row r="45" spans="1:34" x14ac:dyDescent="0.2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 x14ac:dyDescent="0.25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 x14ac:dyDescent="0.25">
      <c r="A47" s="28" t="s">
        <v>13</v>
      </c>
      <c r="B47" s="37">
        <v>1149768741515.23</v>
      </c>
      <c r="C47" s="14">
        <v>100</v>
      </c>
      <c r="D47" s="43">
        <v>1055729078701.4</v>
      </c>
      <c r="E47" s="14">
        <v>100</v>
      </c>
      <c r="F47" s="43">
        <v>1034541300958.01</v>
      </c>
      <c r="G47" s="14">
        <v>100</v>
      </c>
      <c r="H47" s="43">
        <v>1011052913576.37</v>
      </c>
      <c r="I47" s="14">
        <v>100</v>
      </c>
      <c r="J47" s="37">
        <v>296886037516.97998</v>
      </c>
      <c r="K47" s="14">
        <v>100</v>
      </c>
      <c r="L47" s="43">
        <v>241697247054.56</v>
      </c>
      <c r="M47" s="14">
        <v>100</v>
      </c>
      <c r="N47" s="43">
        <v>248607739664.85999</v>
      </c>
      <c r="O47" s="14">
        <v>100</v>
      </c>
      <c r="P47" s="43">
        <v>235841834770.38</v>
      </c>
      <c r="Q47" s="14">
        <v>100</v>
      </c>
      <c r="R47" s="37">
        <v>233698717341.51999</v>
      </c>
      <c r="S47" s="14">
        <v>100</v>
      </c>
      <c r="T47" s="43">
        <v>226755199202.84</v>
      </c>
      <c r="U47" s="14">
        <v>100</v>
      </c>
      <c r="V47" s="43">
        <v>247888243958.48001</v>
      </c>
      <c r="W47" s="14">
        <v>100</v>
      </c>
      <c r="X47" s="43">
        <v>223807602120.95999</v>
      </c>
      <c r="Y47" s="14">
        <v>100</v>
      </c>
      <c r="Z47" s="37">
        <v>63187320175.459999</v>
      </c>
      <c r="AA47" s="14">
        <v>100</v>
      </c>
      <c r="AB47" s="43">
        <v>14942047851.719999</v>
      </c>
      <c r="AC47" s="14">
        <v>100</v>
      </c>
      <c r="AD47" s="43">
        <v>719495706.38</v>
      </c>
      <c r="AE47" s="14">
        <v>100</v>
      </c>
      <c r="AF47" s="43">
        <v>12034232649.42</v>
      </c>
      <c r="AG47" s="14">
        <v>100</v>
      </c>
      <c r="AH47" s="45"/>
    </row>
    <row r="48" spans="1:34" ht="13.5" thickTop="1" x14ac:dyDescent="0.2"/>
    <row r="51" spans="1:1" ht="15" x14ac:dyDescent="0.25">
      <c r="A51" s="29" t="s">
        <v>28</v>
      </c>
    </row>
    <row r="53" spans="1:1" ht="14.25" x14ac:dyDescent="0.2">
      <c r="A53" s="30" t="s">
        <v>29</v>
      </c>
    </row>
    <row r="55" spans="1:1" ht="15" x14ac:dyDescent="0.25">
      <c r="A55" s="29" t="s">
        <v>30</v>
      </c>
    </row>
    <row r="57" spans="1:1" ht="14.25" x14ac:dyDescent="0.2">
      <c r="A57" s="30" t="s">
        <v>31</v>
      </c>
    </row>
    <row r="58" spans="1:1" ht="14.25" x14ac:dyDescent="0.2">
      <c r="A58" s="30" t="s">
        <v>32</v>
      </c>
    </row>
    <row r="59" spans="1:1" ht="14.25" x14ac:dyDescent="0.2">
      <c r="A59" s="30" t="s">
        <v>33</v>
      </c>
    </row>
    <row r="61" spans="1:1" ht="15" x14ac:dyDescent="0.25">
      <c r="A61" s="29" t="s">
        <v>34</v>
      </c>
    </row>
    <row r="62" spans="1:1" ht="14.25" x14ac:dyDescent="0.2">
      <c r="A62" s="30" t="s">
        <v>35</v>
      </c>
    </row>
    <row r="63" spans="1:1" ht="14.25" x14ac:dyDescent="0.2">
      <c r="A63" s="30" t="s">
        <v>36</v>
      </c>
    </row>
  </sheetData>
  <mergeCells count="50">
    <mergeCell ref="R30:Y30"/>
    <mergeCell ref="R32:S32"/>
    <mergeCell ref="T32:U32"/>
    <mergeCell ref="V32:W32"/>
    <mergeCell ref="X32:Y32"/>
    <mergeCell ref="Z30:AG30"/>
    <mergeCell ref="Z32:AA32"/>
    <mergeCell ref="AB32:AC32"/>
    <mergeCell ref="AD32:AE32"/>
    <mergeCell ref="AF32:AG32"/>
    <mergeCell ref="B30:I30"/>
    <mergeCell ref="B32:C32"/>
    <mergeCell ref="D32:E32"/>
    <mergeCell ref="F32:G32"/>
    <mergeCell ref="H32:I32"/>
    <mergeCell ref="J30:Q30"/>
    <mergeCell ref="J32:K32"/>
    <mergeCell ref="L32:M32"/>
    <mergeCell ref="N32:O32"/>
    <mergeCell ref="P32:Q32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25" right="0.25" top="0.75" bottom="0.75" header="0.3" footer="0.3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7"/>
  <sheetViews>
    <sheetView zoomScale="85" zoomScaleNormal="85" workbookViewId="0"/>
  </sheetViews>
  <sheetFormatPr defaultRowHeight="12.75" x14ac:dyDescent="0.2"/>
  <cols>
    <col min="1" max="1" width="45.42578125" customWidth="1"/>
    <col min="2" max="2" width="9.140625" style="31"/>
    <col min="3" max="3" width="4" bestFit="1" customWidth="1"/>
    <col min="4" max="4" width="9.140625" style="31"/>
    <col min="5" max="5" width="4" bestFit="1" customWidth="1"/>
    <col min="6" max="6" width="9.140625" style="31"/>
    <col min="7" max="7" width="4" bestFit="1" customWidth="1"/>
    <col min="8" max="8" width="9.140625" style="3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.5703125" bestFit="1" customWidth="1"/>
    <col min="30" max="30" width="7.140625" style="31" bestFit="1" customWidth="1"/>
    <col min="31" max="31" width="6.140625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.140625" bestFit="1" customWidth="1"/>
    <col min="41" max="49" width="4" bestFit="1" customWidth="1"/>
  </cols>
  <sheetData>
    <row r="1" spans="1:50" x14ac:dyDescent="0.2">
      <c r="A1" s="1" t="s">
        <v>75</v>
      </c>
      <c r="AN1" s="1" t="s">
        <v>0</v>
      </c>
    </row>
    <row r="2" spans="1:50" x14ac:dyDescent="0.2">
      <c r="A2" s="1" t="s">
        <v>1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82" t="s">
        <v>2</v>
      </c>
      <c r="C5" s="282"/>
      <c r="D5" s="282"/>
      <c r="E5" s="282"/>
      <c r="F5" s="282"/>
      <c r="G5" s="282"/>
      <c r="H5" s="282"/>
      <c r="I5" s="282"/>
      <c r="J5" s="277" t="s">
        <v>14</v>
      </c>
      <c r="K5" s="282"/>
      <c r="L5" s="282"/>
      <c r="M5" s="282"/>
      <c r="N5" s="282"/>
      <c r="O5" s="282"/>
      <c r="P5" s="282"/>
      <c r="Q5" s="282"/>
      <c r="R5" s="277" t="s">
        <v>15</v>
      </c>
      <c r="S5" s="282"/>
      <c r="T5" s="282"/>
      <c r="U5" s="282"/>
      <c r="V5" s="282"/>
      <c r="W5" s="282"/>
      <c r="X5" s="282"/>
      <c r="Y5" s="282"/>
      <c r="Z5" s="277" t="s">
        <v>16</v>
      </c>
      <c r="AA5" s="282"/>
      <c r="AB5" s="282"/>
      <c r="AC5" s="282"/>
      <c r="AD5" s="282"/>
      <c r="AE5" s="282"/>
      <c r="AF5" s="282"/>
      <c r="AG5" s="282"/>
      <c r="AH5" s="277" t="s">
        <v>17</v>
      </c>
      <c r="AI5" s="282"/>
      <c r="AJ5" s="282"/>
      <c r="AK5" s="282"/>
      <c r="AL5" s="282"/>
      <c r="AM5" s="282"/>
      <c r="AN5" s="282"/>
      <c r="AO5" s="282"/>
      <c r="AP5" s="277" t="s">
        <v>19</v>
      </c>
      <c r="AQ5" s="282"/>
      <c r="AR5" s="282"/>
      <c r="AS5" s="282"/>
      <c r="AT5" s="282"/>
      <c r="AU5" s="282"/>
      <c r="AV5" s="282"/>
      <c r="AW5" s="282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281" t="s">
        <v>3</v>
      </c>
      <c r="C7" s="283"/>
      <c r="D7" s="281" t="s">
        <v>6</v>
      </c>
      <c r="E7" s="283"/>
      <c r="F7" s="281" t="s">
        <v>7</v>
      </c>
      <c r="G7" s="283"/>
      <c r="H7" s="281" t="s">
        <v>8</v>
      </c>
      <c r="I7" s="283"/>
      <c r="J7" s="279" t="s">
        <v>3</v>
      </c>
      <c r="K7" s="283"/>
      <c r="L7" s="281" t="s">
        <v>6</v>
      </c>
      <c r="M7" s="283"/>
      <c r="N7" s="281" t="s">
        <v>7</v>
      </c>
      <c r="O7" s="283"/>
      <c r="P7" s="281" t="s">
        <v>8</v>
      </c>
      <c r="Q7" s="283"/>
      <c r="R7" s="279" t="s">
        <v>3</v>
      </c>
      <c r="S7" s="283"/>
      <c r="T7" s="281" t="s">
        <v>6</v>
      </c>
      <c r="U7" s="283"/>
      <c r="V7" s="281" t="s">
        <v>7</v>
      </c>
      <c r="W7" s="283"/>
      <c r="X7" s="281" t="s">
        <v>8</v>
      </c>
      <c r="Y7" s="283"/>
      <c r="Z7" s="279" t="s">
        <v>3</v>
      </c>
      <c r="AA7" s="283"/>
      <c r="AB7" s="281" t="s">
        <v>6</v>
      </c>
      <c r="AC7" s="283"/>
      <c r="AD7" s="281" t="s">
        <v>7</v>
      </c>
      <c r="AE7" s="283"/>
      <c r="AF7" s="281" t="s">
        <v>8</v>
      </c>
      <c r="AG7" s="283"/>
      <c r="AH7" s="279" t="s">
        <v>3</v>
      </c>
      <c r="AI7" s="283"/>
      <c r="AJ7" s="281" t="s">
        <v>6</v>
      </c>
      <c r="AK7" s="283"/>
      <c r="AL7" s="281" t="s">
        <v>7</v>
      </c>
      <c r="AM7" s="283"/>
      <c r="AN7" s="281" t="s">
        <v>8</v>
      </c>
      <c r="AO7" s="283"/>
      <c r="AP7" s="279" t="s">
        <v>3</v>
      </c>
      <c r="AQ7" s="283"/>
      <c r="AR7" s="281" t="s">
        <v>6</v>
      </c>
      <c r="AS7" s="283"/>
      <c r="AT7" s="281" t="s">
        <v>7</v>
      </c>
      <c r="AU7" s="283"/>
      <c r="AV7" s="281" t="s">
        <v>8</v>
      </c>
      <c r="AW7" s="283"/>
      <c r="AX7" s="15"/>
    </row>
    <row r="8" spans="1:50" x14ac:dyDescent="0.2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9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t="s">
        <v>37</v>
      </c>
      <c r="B13" s="41">
        <v>234638063256.45999</v>
      </c>
      <c r="C13" s="7">
        <v>21.616465745640401</v>
      </c>
      <c r="D13" s="41">
        <v>225022018363.23999</v>
      </c>
      <c r="E13" s="7">
        <v>22.551088080234098</v>
      </c>
      <c r="F13" s="41">
        <v>226414537613.01001</v>
      </c>
      <c r="G13" s="7">
        <v>23.167909480107099</v>
      </c>
      <c r="H13" s="41">
        <v>214330293484.70001</v>
      </c>
      <c r="I13" s="7">
        <v>22.428378939068001</v>
      </c>
      <c r="J13" s="33">
        <v>14858709642.110001</v>
      </c>
      <c r="K13" s="7">
        <v>5.0939038739973901</v>
      </c>
      <c r="L13" s="41">
        <v>14572251595.620001</v>
      </c>
      <c r="M13" s="7">
        <v>6.1479384501676799</v>
      </c>
      <c r="N13" s="41">
        <v>14167153317.870001</v>
      </c>
      <c r="O13" s="7">
        <v>5.85115750728776</v>
      </c>
      <c r="P13" s="41">
        <v>14085201939.440001</v>
      </c>
      <c r="Q13" s="7">
        <v>6.0939074436288196</v>
      </c>
      <c r="R13" s="33">
        <v>15743394358.530001</v>
      </c>
      <c r="S13" s="7">
        <v>6.8429532071610204</v>
      </c>
      <c r="T13" s="41">
        <v>14371204986.690001</v>
      </c>
      <c r="U13" s="7">
        <v>6.4642977080972504</v>
      </c>
      <c r="V13" s="41">
        <v>12719358089.48</v>
      </c>
      <c r="W13" s="7">
        <v>5.2395843842056697</v>
      </c>
      <c r="X13" s="41">
        <v>12016833021.27</v>
      </c>
      <c r="Y13" s="7">
        <v>5.4811578531548601</v>
      </c>
      <c r="Z13" s="33">
        <v>-884684716.41999996</v>
      </c>
      <c r="AA13" s="7">
        <v>-1.43550846119502</v>
      </c>
      <c r="AB13" s="41">
        <v>201046608.93000001</v>
      </c>
      <c r="AC13" s="7">
        <v>1.3667283365141101</v>
      </c>
      <c r="AD13" s="41">
        <v>1447795228.3900001</v>
      </c>
      <c r="AE13" s="7">
        <v>-230.01218340660299</v>
      </c>
      <c r="AF13" s="41">
        <v>2068368918.1700001</v>
      </c>
      <c r="AG13" s="7">
        <v>17.385850878759602</v>
      </c>
      <c r="AH13" s="15">
        <v>796101</v>
      </c>
      <c r="AI13" s="7">
        <v>51.371065627244398</v>
      </c>
      <c r="AJ13" s="6">
        <v>745019</v>
      </c>
      <c r="AK13" s="7">
        <v>45.229584371968301</v>
      </c>
      <c r="AL13" s="6">
        <v>754590</v>
      </c>
      <c r="AM13" s="7">
        <v>52.574996655667498</v>
      </c>
      <c r="AN13" s="6">
        <v>833529</v>
      </c>
      <c r="AO13" s="7">
        <v>53.495540802809501</v>
      </c>
      <c r="AP13" s="15">
        <v>214</v>
      </c>
      <c r="AQ13" s="7">
        <v>25.939393939393899</v>
      </c>
      <c r="AR13" s="6">
        <v>209</v>
      </c>
      <c r="AS13" s="7">
        <v>25.675675675675699</v>
      </c>
      <c r="AT13" s="6">
        <v>209</v>
      </c>
      <c r="AU13" s="7">
        <v>25.898389095415101</v>
      </c>
      <c r="AV13" s="6">
        <v>208</v>
      </c>
      <c r="AW13" s="7">
        <v>25.870646766169202</v>
      </c>
      <c r="AX13" s="15"/>
    </row>
    <row r="14" spans="1:50" x14ac:dyDescent="0.2">
      <c r="A14" s="10" t="s">
        <v>38</v>
      </c>
      <c r="B14" s="42">
        <v>361918977609.75</v>
      </c>
      <c r="C14" s="21">
        <v>33.342455497714198</v>
      </c>
      <c r="D14" s="42">
        <v>330521894534.08002</v>
      </c>
      <c r="E14" s="21">
        <v>33.123995644070398</v>
      </c>
      <c r="F14" s="42">
        <v>312789037261.81</v>
      </c>
      <c r="G14" s="21">
        <v>32.006196148224099</v>
      </c>
      <c r="H14" s="42">
        <v>283042127232.06</v>
      </c>
      <c r="I14" s="21">
        <v>29.618659976004299</v>
      </c>
      <c r="J14" s="36">
        <v>44846598184.040001</v>
      </c>
      <c r="K14" s="21">
        <v>15.3744346398605</v>
      </c>
      <c r="L14" s="42">
        <v>40722228831.889999</v>
      </c>
      <c r="M14" s="21">
        <v>17.180444268979901</v>
      </c>
      <c r="N14" s="42">
        <v>43730482833.449997</v>
      </c>
      <c r="O14" s="21">
        <v>18.061069657904302</v>
      </c>
      <c r="P14" s="42">
        <v>29754380376.5</v>
      </c>
      <c r="Q14" s="21">
        <v>12.873116114097099</v>
      </c>
      <c r="R14" s="36">
        <v>25737569040.439999</v>
      </c>
      <c r="S14" s="21">
        <v>11.18697636602</v>
      </c>
      <c r="T14" s="42">
        <v>25426351761.52</v>
      </c>
      <c r="U14" s="21">
        <v>11.4370025039302</v>
      </c>
      <c r="V14" s="42">
        <v>22740804631.630001</v>
      </c>
      <c r="W14" s="21">
        <v>9.3677970219825504</v>
      </c>
      <c r="X14" s="42">
        <v>17513676111.84</v>
      </c>
      <c r="Y14" s="21">
        <v>7.9883962095594798</v>
      </c>
      <c r="Z14" s="36">
        <v>19109029143.599998</v>
      </c>
      <c r="AA14" s="21">
        <v>31.006721956115701</v>
      </c>
      <c r="AB14" s="42">
        <v>15295877070.370001</v>
      </c>
      <c r="AC14" s="21">
        <v>103.982398584946</v>
      </c>
      <c r="AD14" s="42">
        <v>20989678201.82</v>
      </c>
      <c r="AE14" s="21">
        <v>-3334.6440280587099</v>
      </c>
      <c r="AF14" s="42">
        <v>12240704264.66</v>
      </c>
      <c r="AG14" s="21">
        <v>102.890280900501</v>
      </c>
      <c r="AH14" s="18">
        <v>307743</v>
      </c>
      <c r="AI14" s="21">
        <v>19.858140925994402</v>
      </c>
      <c r="AJ14" s="11">
        <v>296036</v>
      </c>
      <c r="AK14" s="21">
        <v>17.972139286568598</v>
      </c>
      <c r="AL14" s="11">
        <v>285572</v>
      </c>
      <c r="AM14" s="21">
        <v>19.896827343262299</v>
      </c>
      <c r="AN14" s="11">
        <v>289540</v>
      </c>
      <c r="AO14" s="21">
        <v>18.582555476828599</v>
      </c>
      <c r="AP14" s="18">
        <v>417</v>
      </c>
      <c r="AQ14" s="21">
        <v>50.545454545454497</v>
      </c>
      <c r="AR14" s="11">
        <v>412</v>
      </c>
      <c r="AS14" s="21">
        <v>50.614250614250601</v>
      </c>
      <c r="AT14" s="11">
        <v>405</v>
      </c>
      <c r="AU14" s="21">
        <v>50.185873605947897</v>
      </c>
      <c r="AV14" s="11">
        <v>409</v>
      </c>
      <c r="AW14" s="21">
        <v>50.870646766169202</v>
      </c>
      <c r="AX14" s="15"/>
    </row>
    <row r="15" spans="1:50" x14ac:dyDescent="0.2">
      <c r="A15" s="10" t="s">
        <v>39</v>
      </c>
      <c r="B15" s="42">
        <v>45409587944.779999</v>
      </c>
      <c r="C15" s="21">
        <v>4.1834423141274302</v>
      </c>
      <c r="D15" s="42">
        <v>40418433802.730003</v>
      </c>
      <c r="E15" s="21">
        <v>4.0506243228123902</v>
      </c>
      <c r="F15" s="42">
        <v>36190913308.519997</v>
      </c>
      <c r="G15" s="21">
        <v>3.7032419047548699</v>
      </c>
      <c r="H15" s="42">
        <v>32329698796.439999</v>
      </c>
      <c r="I15" s="21">
        <v>3.3831089567572001</v>
      </c>
      <c r="J15" s="36">
        <v>5559118619.0100002</v>
      </c>
      <c r="K15" s="21">
        <v>1.9057923972841599</v>
      </c>
      <c r="L15" s="42">
        <v>3534750451.5</v>
      </c>
      <c r="M15" s="21">
        <v>1.4912882933654701</v>
      </c>
      <c r="N15" s="42">
        <v>4393444003.71</v>
      </c>
      <c r="O15" s="21">
        <v>1.8145305756471599</v>
      </c>
      <c r="P15" s="42">
        <v>2649976342.9200001</v>
      </c>
      <c r="Q15" s="21">
        <v>1.14650188410451</v>
      </c>
      <c r="R15" s="36">
        <v>4072287810.0599999</v>
      </c>
      <c r="S15" s="21">
        <v>1.77004236162288</v>
      </c>
      <c r="T15" s="42">
        <v>1925669484.78</v>
      </c>
      <c r="U15" s="21">
        <v>0.86618351408563599</v>
      </c>
      <c r="V15" s="42">
        <v>2344349682.8899999</v>
      </c>
      <c r="W15" s="21">
        <v>0.96572624995497203</v>
      </c>
      <c r="X15" s="42">
        <v>1480865233.96</v>
      </c>
      <c r="Y15" s="21">
        <v>0.67545717679665496</v>
      </c>
      <c r="Z15" s="36">
        <v>1486830808.95</v>
      </c>
      <c r="AA15" s="21">
        <v>2.4125636704227702</v>
      </c>
      <c r="AB15" s="42">
        <v>1609080966.72</v>
      </c>
      <c r="AC15" s="21">
        <v>10.9386403713352</v>
      </c>
      <c r="AD15" s="42">
        <v>2049094320.8199999</v>
      </c>
      <c r="AE15" s="21">
        <v>-325.54096704822001</v>
      </c>
      <c r="AF15" s="42">
        <v>1169111108.96</v>
      </c>
      <c r="AG15" s="21">
        <v>9.8270628718707496</v>
      </c>
      <c r="AH15" s="18">
        <v>46040</v>
      </c>
      <c r="AI15" s="21">
        <v>2.97088417358894</v>
      </c>
      <c r="AJ15" s="11">
        <v>40707</v>
      </c>
      <c r="AK15" s="21">
        <v>2.4712936059747701</v>
      </c>
      <c r="AL15" s="11">
        <v>40751</v>
      </c>
      <c r="AM15" s="21">
        <v>2.8392685944885399</v>
      </c>
      <c r="AN15" s="11">
        <v>39829</v>
      </c>
      <c r="AO15" s="21">
        <v>2.5562084758119998</v>
      </c>
      <c r="AP15" s="18">
        <v>31</v>
      </c>
      <c r="AQ15" s="21">
        <v>3.75757575757576</v>
      </c>
      <c r="AR15" s="11">
        <v>30</v>
      </c>
      <c r="AS15" s="21">
        <v>3.68550368550369</v>
      </c>
      <c r="AT15" s="11">
        <v>30</v>
      </c>
      <c r="AU15" s="21">
        <v>3.71747211895911</v>
      </c>
      <c r="AV15" s="11">
        <v>30</v>
      </c>
      <c r="AW15" s="21">
        <v>3.7313432835820901</v>
      </c>
      <c r="AX15" s="15"/>
    </row>
    <row r="16" spans="1:50" x14ac:dyDescent="0.2">
      <c r="A16" s="10" t="s">
        <v>40</v>
      </c>
      <c r="B16" s="42">
        <v>443493251714.48999</v>
      </c>
      <c r="C16" s="21">
        <v>40.857636442517901</v>
      </c>
      <c r="D16" s="42">
        <v>401869853514.14001</v>
      </c>
      <c r="E16" s="21">
        <v>40.274291952883097</v>
      </c>
      <c r="F16" s="42">
        <v>401882023568.47998</v>
      </c>
      <c r="G16" s="21">
        <v>41.122652466913898</v>
      </c>
      <c r="H16" s="42">
        <v>425918855444.37</v>
      </c>
      <c r="I16" s="21">
        <v>44.569852128170503</v>
      </c>
      <c r="J16" s="36">
        <v>226431491060.44</v>
      </c>
      <c r="K16" s="21">
        <v>77.625869088857897</v>
      </c>
      <c r="L16" s="42">
        <v>178197403556.84</v>
      </c>
      <c r="M16" s="21">
        <v>75.180328987486902</v>
      </c>
      <c r="N16" s="42">
        <v>179834572764.48999</v>
      </c>
      <c r="O16" s="21">
        <v>74.273242259160796</v>
      </c>
      <c r="P16" s="42">
        <v>184646244924.20999</v>
      </c>
      <c r="Q16" s="21">
        <v>79.886474558169596</v>
      </c>
      <c r="R16" s="36">
        <v>184514000194.28</v>
      </c>
      <c r="S16" s="21">
        <v>80.200028065196193</v>
      </c>
      <c r="T16" s="42">
        <v>180593344501.19</v>
      </c>
      <c r="U16" s="21">
        <v>81.232516273886901</v>
      </c>
      <c r="V16" s="42">
        <v>204950583359.35001</v>
      </c>
      <c r="W16" s="21">
        <v>84.426892343856807</v>
      </c>
      <c r="X16" s="42">
        <v>188227577387.5</v>
      </c>
      <c r="Y16" s="21">
        <v>85.854988760488993</v>
      </c>
      <c r="Z16" s="36">
        <v>41917490866.160004</v>
      </c>
      <c r="AA16" s="21">
        <v>68.016222834656503</v>
      </c>
      <c r="AB16" s="42">
        <v>-2395940944.3499999</v>
      </c>
      <c r="AC16" s="21">
        <v>-16.2877672927956</v>
      </c>
      <c r="AD16" s="42">
        <v>-25116010594.860001</v>
      </c>
      <c r="AE16" s="21">
        <v>3990.1971785135302</v>
      </c>
      <c r="AF16" s="42">
        <v>-3581332463.29</v>
      </c>
      <c r="AG16" s="21">
        <v>-30.103194651131101</v>
      </c>
      <c r="AH16" s="18">
        <v>399823</v>
      </c>
      <c r="AI16" s="21">
        <v>25.7999092731723</v>
      </c>
      <c r="AJ16" s="11">
        <v>565432</v>
      </c>
      <c r="AK16" s="21">
        <v>34.3269827354884</v>
      </c>
      <c r="AL16" s="11">
        <v>354351</v>
      </c>
      <c r="AM16" s="21">
        <v>24.688907406581599</v>
      </c>
      <c r="AN16" s="11">
        <v>395230</v>
      </c>
      <c r="AO16" s="21">
        <v>25.365695244549901</v>
      </c>
      <c r="AP16" s="18">
        <v>163</v>
      </c>
      <c r="AQ16" s="21">
        <v>19.7575757575758</v>
      </c>
      <c r="AR16" s="11">
        <v>163</v>
      </c>
      <c r="AS16" s="21">
        <v>20.02457002457</v>
      </c>
      <c r="AT16" s="11">
        <v>163</v>
      </c>
      <c r="AU16" s="21">
        <v>20.198265179677801</v>
      </c>
      <c r="AV16" s="11">
        <v>157</v>
      </c>
      <c r="AW16" s="21">
        <v>19.527363184079601</v>
      </c>
      <c r="AX16" s="15"/>
    </row>
    <row r="17" spans="1:50" ht="13.5" thickBot="1" x14ac:dyDescent="0.25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 x14ac:dyDescent="0.25">
      <c r="A18" s="9" t="s">
        <v>41</v>
      </c>
      <c r="B18" s="43">
        <v>1085459880525.48</v>
      </c>
      <c r="C18" s="14">
        <v>100</v>
      </c>
      <c r="D18" s="43">
        <v>997832200214.18994</v>
      </c>
      <c r="E18" s="14">
        <v>100</v>
      </c>
      <c r="F18" s="43">
        <v>977276511751.81995</v>
      </c>
      <c r="G18" s="14">
        <v>100</v>
      </c>
      <c r="H18" s="43">
        <v>955620974957.56995</v>
      </c>
      <c r="I18" s="14">
        <v>100</v>
      </c>
      <c r="J18" s="37">
        <v>291695917505.59998</v>
      </c>
      <c r="K18" s="14">
        <v>100</v>
      </c>
      <c r="L18" s="43">
        <v>237026634435.85001</v>
      </c>
      <c r="M18" s="14">
        <v>100</v>
      </c>
      <c r="N18" s="43">
        <v>242125652919.51999</v>
      </c>
      <c r="O18" s="14">
        <v>100</v>
      </c>
      <c r="P18" s="43">
        <v>231135803583.07001</v>
      </c>
      <c r="Q18" s="14">
        <v>100</v>
      </c>
      <c r="R18" s="37">
        <v>230067251403.31</v>
      </c>
      <c r="S18" s="14">
        <v>100</v>
      </c>
      <c r="T18" s="43">
        <v>222316570734.17999</v>
      </c>
      <c r="U18" s="14">
        <v>100</v>
      </c>
      <c r="V18" s="43">
        <v>242755095763.35001</v>
      </c>
      <c r="W18" s="14">
        <v>100</v>
      </c>
      <c r="X18" s="43">
        <v>219238951754.57001</v>
      </c>
      <c r="Y18" s="14">
        <v>100</v>
      </c>
      <c r="Z18" s="37">
        <v>61628666102.290001</v>
      </c>
      <c r="AA18" s="14">
        <v>100</v>
      </c>
      <c r="AB18" s="43">
        <v>14710063701.67</v>
      </c>
      <c r="AC18" s="14">
        <v>100</v>
      </c>
      <c r="AD18" s="43">
        <v>-629442843.83000004</v>
      </c>
      <c r="AE18" s="14">
        <v>100</v>
      </c>
      <c r="AF18" s="43">
        <v>11896851828.5</v>
      </c>
      <c r="AG18" s="14">
        <v>100</v>
      </c>
      <c r="AH18" s="19">
        <v>1549707</v>
      </c>
      <c r="AI18" s="14">
        <v>100</v>
      </c>
      <c r="AJ18" s="13">
        <v>1647194</v>
      </c>
      <c r="AK18" s="14">
        <v>100</v>
      </c>
      <c r="AL18" s="13">
        <v>1435264</v>
      </c>
      <c r="AM18" s="14">
        <v>100</v>
      </c>
      <c r="AN18" s="13">
        <v>1558128</v>
      </c>
      <c r="AO18" s="14">
        <v>100</v>
      </c>
      <c r="AP18" s="19">
        <v>825</v>
      </c>
      <c r="AQ18" s="14">
        <v>100</v>
      </c>
      <c r="AR18" s="13">
        <v>814</v>
      </c>
      <c r="AS18" s="14">
        <v>100</v>
      </c>
      <c r="AT18" s="13">
        <v>807</v>
      </c>
      <c r="AU18" s="14">
        <v>100</v>
      </c>
      <c r="AV18" s="13">
        <v>804</v>
      </c>
      <c r="AW18" s="14">
        <v>100</v>
      </c>
      <c r="AX18" s="15"/>
    </row>
    <row r="19" spans="1:50" ht="13.5" thickTop="1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1" t="s">
        <v>42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10" t="s">
        <v>37</v>
      </c>
      <c r="B24" s="42">
        <v>349854989.26999998</v>
      </c>
      <c r="C24" s="21">
        <v>4.59100485070923</v>
      </c>
      <c r="D24" s="42">
        <v>314429609.19999999</v>
      </c>
      <c r="E24" s="21">
        <v>4.3957880721170897</v>
      </c>
      <c r="F24" s="42">
        <v>309311255.69999999</v>
      </c>
      <c r="G24" s="21">
        <v>4.5933728106844702</v>
      </c>
      <c r="H24" s="42">
        <v>349442342.04000002</v>
      </c>
      <c r="I24" s="21">
        <v>4.3229517299094899</v>
      </c>
      <c r="J24" s="36">
        <v>20041988.199999999</v>
      </c>
      <c r="K24" s="21">
        <v>3.8303957603423702</v>
      </c>
      <c r="L24" s="42">
        <v>11891982.51</v>
      </c>
      <c r="M24" s="21">
        <v>3.63053995323975</v>
      </c>
      <c r="N24" s="42">
        <v>47520074.740000002</v>
      </c>
      <c r="O24" s="21">
        <v>7.3498811485804003</v>
      </c>
      <c r="P24" s="42">
        <v>10692010.130000001</v>
      </c>
      <c r="Q24" s="21">
        <v>2.6072650517671101</v>
      </c>
      <c r="R24" s="36">
        <v>13146306.26</v>
      </c>
      <c r="S24" s="21">
        <v>3.7042792301236802</v>
      </c>
      <c r="T24" s="42">
        <v>6905042.9500000002</v>
      </c>
      <c r="U24" s="21">
        <v>2.9094540026009699</v>
      </c>
      <c r="V24" s="42">
        <v>24879974.98</v>
      </c>
      <c r="W24" s="21">
        <v>3.79457427469141</v>
      </c>
      <c r="X24" s="42">
        <v>23151923.559999999</v>
      </c>
      <c r="Y24" s="21">
        <v>3.8456776400446899</v>
      </c>
      <c r="Z24" s="36">
        <v>6895681.9400000004</v>
      </c>
      <c r="AA24" s="21">
        <v>4.0962746712230498</v>
      </c>
      <c r="AB24" s="42">
        <v>4986939.5599999996</v>
      </c>
      <c r="AC24" s="21">
        <v>5.5273562659851603</v>
      </c>
      <c r="AD24" s="42">
        <v>22640099.760000002</v>
      </c>
      <c r="AE24" s="21">
        <v>-247.96710486386499</v>
      </c>
      <c r="AF24" s="42">
        <v>-12459913.43</v>
      </c>
      <c r="AG24" s="21">
        <v>6.4915914269668296</v>
      </c>
      <c r="AH24" s="18">
        <v>2969</v>
      </c>
      <c r="AI24" s="21">
        <v>29.343743822889898</v>
      </c>
      <c r="AJ24" s="11">
        <v>3001</v>
      </c>
      <c r="AK24" s="21">
        <v>29.736424891002802</v>
      </c>
      <c r="AL24" s="11">
        <v>3009</v>
      </c>
      <c r="AM24" s="21">
        <v>29.8452687958738</v>
      </c>
      <c r="AN24" s="11">
        <v>7540</v>
      </c>
      <c r="AO24" s="21">
        <v>34.0867992766727</v>
      </c>
      <c r="AP24" s="18">
        <v>2</v>
      </c>
      <c r="AQ24" s="21">
        <v>6.0606060606060597</v>
      </c>
      <c r="AR24" s="11">
        <v>2</v>
      </c>
      <c r="AS24" s="21">
        <v>6.0606060606060597</v>
      </c>
      <c r="AT24" s="11">
        <v>2</v>
      </c>
      <c r="AU24" s="21">
        <v>5.8823529411764701</v>
      </c>
      <c r="AV24" s="11">
        <v>4</v>
      </c>
      <c r="AW24" s="21">
        <v>10.526315789473699</v>
      </c>
      <c r="AX24" s="15"/>
    </row>
    <row r="25" spans="1:50" x14ac:dyDescent="0.2">
      <c r="A25" s="10" t="s">
        <v>38</v>
      </c>
      <c r="B25" s="42">
        <v>6534987979.8199997</v>
      </c>
      <c r="C25" s="21">
        <v>85.755991581775106</v>
      </c>
      <c r="D25" s="42">
        <v>6195969424.7600002</v>
      </c>
      <c r="E25" s="21">
        <v>86.620876964669193</v>
      </c>
      <c r="F25" s="42">
        <v>5883669711.9700003</v>
      </c>
      <c r="G25" s="21">
        <v>87.374410028657607</v>
      </c>
      <c r="H25" s="42">
        <v>7269467524.6099997</v>
      </c>
      <c r="I25" s="21">
        <v>89.930593492406402</v>
      </c>
      <c r="J25" s="36">
        <v>364291413.67000002</v>
      </c>
      <c r="K25" s="21">
        <v>69.622847420431896</v>
      </c>
      <c r="L25" s="42">
        <v>182326545.97999999</v>
      </c>
      <c r="M25" s="21">
        <v>55.663032565004599</v>
      </c>
      <c r="N25" s="42">
        <v>442430201.02999997</v>
      </c>
      <c r="O25" s="21">
        <v>68.430224739857707</v>
      </c>
      <c r="P25" s="42">
        <v>257723836.62</v>
      </c>
      <c r="Q25" s="21">
        <v>62.846400635299602</v>
      </c>
      <c r="R25" s="36">
        <v>293980988.31999999</v>
      </c>
      <c r="S25" s="21">
        <v>82.836018539933804</v>
      </c>
      <c r="T25" s="42">
        <v>195792197.34</v>
      </c>
      <c r="U25" s="21">
        <v>82.497443731165006</v>
      </c>
      <c r="V25" s="42">
        <v>556927556.03999996</v>
      </c>
      <c r="W25" s="21">
        <v>84.939915683795505</v>
      </c>
      <c r="X25" s="42">
        <v>530987230.25999999</v>
      </c>
      <c r="Y25" s="21">
        <v>88.200261773848993</v>
      </c>
      <c r="Z25" s="36">
        <v>70310425.349999994</v>
      </c>
      <c r="AA25" s="21">
        <v>41.766835679216904</v>
      </c>
      <c r="AB25" s="42">
        <v>-13465651.359999999</v>
      </c>
      <c r="AC25" s="21">
        <v>-14.9248755724378</v>
      </c>
      <c r="AD25" s="42">
        <v>-114497355.01000001</v>
      </c>
      <c r="AE25" s="21">
        <v>1254.0394228545499</v>
      </c>
      <c r="AF25" s="42">
        <v>-273263393.63999999</v>
      </c>
      <c r="AG25" s="21">
        <v>142.36971335500601</v>
      </c>
      <c r="AH25" s="18">
        <v>5572</v>
      </c>
      <c r="AI25" s="21">
        <v>55.0701719707452</v>
      </c>
      <c r="AJ25" s="11">
        <v>5617</v>
      </c>
      <c r="AK25" s="21">
        <v>55.6579468886247</v>
      </c>
      <c r="AL25" s="11">
        <v>5748</v>
      </c>
      <c r="AM25" s="21">
        <v>57.012497520333298</v>
      </c>
      <c r="AN25" s="11">
        <v>13406</v>
      </c>
      <c r="AO25" s="21">
        <v>60.605786618444803</v>
      </c>
      <c r="AP25" s="18">
        <v>30</v>
      </c>
      <c r="AQ25" s="21">
        <v>90.909090909090907</v>
      </c>
      <c r="AR25" s="11">
        <v>30</v>
      </c>
      <c r="AS25" s="21">
        <v>90.909090909090907</v>
      </c>
      <c r="AT25" s="11">
        <v>31</v>
      </c>
      <c r="AU25" s="21">
        <v>91.176470588235304</v>
      </c>
      <c r="AV25" s="11">
        <v>33</v>
      </c>
      <c r="AW25" s="21">
        <v>86.842105263157904</v>
      </c>
      <c r="AX25" s="15"/>
    </row>
    <row r="26" spans="1:50" x14ac:dyDescent="0.2">
      <c r="A26" s="10" t="s">
        <v>40</v>
      </c>
      <c r="B26" s="42">
        <v>735601806</v>
      </c>
      <c r="C26" s="21">
        <v>9.6530035675156807</v>
      </c>
      <c r="D26" s="42">
        <v>642575678.23000002</v>
      </c>
      <c r="E26" s="21">
        <v>8.9833349632137196</v>
      </c>
      <c r="F26" s="42">
        <v>540878190.90999997</v>
      </c>
      <c r="G26" s="21">
        <v>8.0322171606579502</v>
      </c>
      <c r="H26" s="42">
        <v>464510071.22000003</v>
      </c>
      <c r="I26" s="21">
        <v>5.7464547776841002</v>
      </c>
      <c r="J26" s="36">
        <v>138902040.47</v>
      </c>
      <c r="K26" s="21">
        <v>26.546756819225799</v>
      </c>
      <c r="L26" s="42">
        <v>133335572.64</v>
      </c>
      <c r="M26" s="21">
        <v>40.706427481755597</v>
      </c>
      <c r="N26" s="42">
        <v>156591808.09999999</v>
      </c>
      <c r="O26" s="21">
        <v>24.219894111561899</v>
      </c>
      <c r="P26" s="42">
        <v>141669431.03</v>
      </c>
      <c r="Q26" s="21">
        <v>34.546334312933297</v>
      </c>
      <c r="R26" s="36">
        <v>47767826.530000001</v>
      </c>
      <c r="S26" s="21">
        <v>13.4597022299426</v>
      </c>
      <c r="T26" s="42">
        <v>34633989</v>
      </c>
      <c r="U26" s="21">
        <v>14.593102266234</v>
      </c>
      <c r="V26" s="42">
        <v>73864836.390000001</v>
      </c>
      <c r="W26" s="21">
        <v>11.2655100415131</v>
      </c>
      <c r="X26" s="42">
        <v>47885397.560000002</v>
      </c>
      <c r="Y26" s="21">
        <v>7.9540605861063201</v>
      </c>
      <c r="Z26" s="36">
        <v>91134213.939999998</v>
      </c>
      <c r="AA26" s="21">
        <v>54.136889649559997</v>
      </c>
      <c r="AB26" s="42">
        <v>98701583.640000001</v>
      </c>
      <c r="AC26" s="21">
        <v>109.39751930645301</v>
      </c>
      <c r="AD26" s="42">
        <v>82726971.709999993</v>
      </c>
      <c r="AE26" s="21">
        <v>-906.07231799068495</v>
      </c>
      <c r="AF26" s="42">
        <v>93784033.469999999</v>
      </c>
      <c r="AG26" s="21">
        <v>-48.8613047819725</v>
      </c>
      <c r="AH26" s="18">
        <v>1577</v>
      </c>
      <c r="AI26" s="21">
        <v>15.5860842063649</v>
      </c>
      <c r="AJ26" s="11">
        <v>1474</v>
      </c>
      <c r="AK26" s="21">
        <v>14.6056282203726</v>
      </c>
      <c r="AL26" s="11">
        <v>1325</v>
      </c>
      <c r="AM26" s="21">
        <v>13.142233683792901</v>
      </c>
      <c r="AN26" s="11">
        <v>1174</v>
      </c>
      <c r="AO26" s="21">
        <v>5.3074141048824597</v>
      </c>
      <c r="AP26" s="18">
        <v>1</v>
      </c>
      <c r="AQ26" s="21">
        <v>3.0303030303030298</v>
      </c>
      <c r="AR26" s="11">
        <v>1</v>
      </c>
      <c r="AS26" s="21">
        <v>3.0303030303030298</v>
      </c>
      <c r="AT26" s="11">
        <v>1</v>
      </c>
      <c r="AU26" s="21">
        <v>2.9411764705882399</v>
      </c>
      <c r="AV26" s="11">
        <v>1</v>
      </c>
      <c r="AW26" s="21">
        <v>2.6315789473684199</v>
      </c>
      <c r="AX26" s="15"/>
    </row>
    <row r="27" spans="1:50" ht="13.5" thickBot="1" x14ac:dyDescent="0.25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 x14ac:dyDescent="0.25">
      <c r="A28" s="9" t="s">
        <v>41</v>
      </c>
      <c r="B28" s="43">
        <v>7620444775.0900002</v>
      </c>
      <c r="C28" s="14">
        <v>100</v>
      </c>
      <c r="D28" s="43">
        <v>7152974712.1899996</v>
      </c>
      <c r="E28" s="14">
        <v>100</v>
      </c>
      <c r="F28" s="43">
        <v>6733859158.5799999</v>
      </c>
      <c r="G28" s="14">
        <v>100</v>
      </c>
      <c r="H28" s="43">
        <v>8083419937.8699999</v>
      </c>
      <c r="I28" s="14">
        <v>100</v>
      </c>
      <c r="J28" s="37">
        <v>523235442.33999997</v>
      </c>
      <c r="K28" s="14">
        <v>100</v>
      </c>
      <c r="L28" s="43">
        <v>327554101.13</v>
      </c>
      <c r="M28" s="14">
        <v>100</v>
      </c>
      <c r="N28" s="43">
        <v>646542083.87</v>
      </c>
      <c r="O28" s="14">
        <v>100</v>
      </c>
      <c r="P28" s="43">
        <v>410085277.77999997</v>
      </c>
      <c r="Q28" s="14">
        <v>100</v>
      </c>
      <c r="R28" s="37">
        <v>354895121.11000001</v>
      </c>
      <c r="S28" s="14">
        <v>100</v>
      </c>
      <c r="T28" s="43">
        <v>237331229.28999999</v>
      </c>
      <c r="U28" s="14">
        <v>100</v>
      </c>
      <c r="V28" s="43">
        <v>655672367.40999997</v>
      </c>
      <c r="W28" s="14">
        <v>100</v>
      </c>
      <c r="X28" s="43">
        <v>602024551.38</v>
      </c>
      <c r="Y28" s="14">
        <v>100</v>
      </c>
      <c r="Z28" s="37">
        <v>168340321.22999999</v>
      </c>
      <c r="AA28" s="14">
        <v>100</v>
      </c>
      <c r="AB28" s="43">
        <v>90222871.840000004</v>
      </c>
      <c r="AC28" s="14">
        <v>100</v>
      </c>
      <c r="AD28" s="43">
        <v>-9130283.5399999991</v>
      </c>
      <c r="AE28" s="14">
        <v>100</v>
      </c>
      <c r="AF28" s="43">
        <v>-191939273.59999999</v>
      </c>
      <c r="AG28" s="14">
        <v>100</v>
      </c>
      <c r="AH28" s="19">
        <v>10118</v>
      </c>
      <c r="AI28" s="14">
        <v>100</v>
      </c>
      <c r="AJ28" s="13">
        <v>10092</v>
      </c>
      <c r="AK28" s="14">
        <v>100</v>
      </c>
      <c r="AL28" s="13">
        <v>10082</v>
      </c>
      <c r="AM28" s="14">
        <v>100</v>
      </c>
      <c r="AN28" s="13">
        <v>22120</v>
      </c>
      <c r="AO28" s="14">
        <v>100</v>
      </c>
      <c r="AP28" s="19">
        <v>33</v>
      </c>
      <c r="AQ28" s="14">
        <v>100</v>
      </c>
      <c r="AR28" s="13">
        <v>33</v>
      </c>
      <c r="AS28" s="14">
        <v>100</v>
      </c>
      <c r="AT28" s="13">
        <v>34</v>
      </c>
      <c r="AU28" s="14">
        <v>100</v>
      </c>
      <c r="AV28" s="13">
        <v>38</v>
      </c>
      <c r="AW28" s="14">
        <v>100</v>
      </c>
      <c r="AX28" s="15"/>
    </row>
    <row r="29" spans="1:50" ht="13.5" thickTop="1" x14ac:dyDescent="0.2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 x14ac:dyDescent="0.2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1" t="s">
        <v>11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10" t="s">
        <v>37</v>
      </c>
      <c r="B34" s="42">
        <v>29011737145.419998</v>
      </c>
      <c r="C34" s="21">
        <v>51.177540425243599</v>
      </c>
      <c r="D34" s="42">
        <v>25730998855.16</v>
      </c>
      <c r="E34" s="21">
        <v>50.707566669824402</v>
      </c>
      <c r="F34" s="42">
        <v>26306859781.130001</v>
      </c>
      <c r="G34" s="21">
        <v>52.060905565934902</v>
      </c>
      <c r="H34" s="42">
        <v>24607232074.02</v>
      </c>
      <c r="I34" s="21">
        <v>51.970436987078301</v>
      </c>
      <c r="J34" s="36">
        <v>2981353282.4499998</v>
      </c>
      <c r="K34" s="21">
        <v>63.883158847086698</v>
      </c>
      <c r="L34" s="42">
        <v>2156840310.8899999</v>
      </c>
      <c r="M34" s="21">
        <v>49.661783329869003</v>
      </c>
      <c r="N34" s="42">
        <v>3689881951.0799999</v>
      </c>
      <c r="O34" s="21">
        <v>63.231149192344702</v>
      </c>
      <c r="P34" s="42">
        <v>2678693590.4000001</v>
      </c>
      <c r="Q34" s="21">
        <v>62.353987848349398</v>
      </c>
      <c r="R34" s="36">
        <v>2043344987.48</v>
      </c>
      <c r="S34" s="21">
        <v>62.362301977910803</v>
      </c>
      <c r="T34" s="42">
        <v>2334014943.8400002</v>
      </c>
      <c r="U34" s="21">
        <v>55.554625413506699</v>
      </c>
      <c r="V34" s="42">
        <v>3228372149.3800001</v>
      </c>
      <c r="W34" s="21">
        <v>72.102503142355005</v>
      </c>
      <c r="X34" s="42">
        <v>2521563152.77</v>
      </c>
      <c r="Y34" s="21">
        <v>63.569473662683798</v>
      </c>
      <c r="Z34" s="36">
        <v>938008294.97000003</v>
      </c>
      <c r="AA34" s="21">
        <v>67.467382356042506</v>
      </c>
      <c r="AB34" s="42">
        <v>-177174632.94999999</v>
      </c>
      <c r="AC34" s="21">
        <v>-124.980978717997</v>
      </c>
      <c r="AD34" s="42">
        <v>461509801.69999999</v>
      </c>
      <c r="AE34" s="21">
        <v>33.982798973866799</v>
      </c>
      <c r="AF34" s="42">
        <v>157130437.63</v>
      </c>
      <c r="AG34" s="21">
        <v>47.7135893754146</v>
      </c>
      <c r="AH34" s="18">
        <v>85814</v>
      </c>
      <c r="AI34" s="21">
        <v>80.278778240329302</v>
      </c>
      <c r="AJ34" s="11">
        <v>75682</v>
      </c>
      <c r="AK34" s="21">
        <v>78.217821782178206</v>
      </c>
      <c r="AL34" s="11">
        <v>86474</v>
      </c>
      <c r="AM34" s="21">
        <v>84.571149144254306</v>
      </c>
      <c r="AN34" s="11">
        <v>84165</v>
      </c>
      <c r="AO34" s="21">
        <v>82.475893697083706</v>
      </c>
      <c r="AP34" s="18">
        <v>46</v>
      </c>
      <c r="AQ34" s="21">
        <v>43.396226415094297</v>
      </c>
      <c r="AR34" s="11">
        <v>45</v>
      </c>
      <c r="AS34" s="21">
        <v>43.269230769230802</v>
      </c>
      <c r="AT34" s="11">
        <v>45</v>
      </c>
      <c r="AU34" s="21">
        <v>43.269230769230802</v>
      </c>
      <c r="AV34" s="11">
        <v>46</v>
      </c>
      <c r="AW34" s="21">
        <v>43.809523809523803</v>
      </c>
      <c r="AX34" s="15"/>
    </row>
    <row r="35" spans="1:50" x14ac:dyDescent="0.2">
      <c r="A35" s="10" t="s">
        <v>38</v>
      </c>
      <c r="B35" s="42">
        <v>25203358159.77</v>
      </c>
      <c r="C35" s="21">
        <v>44.459450139377402</v>
      </c>
      <c r="D35" s="42">
        <v>22817142531.450001</v>
      </c>
      <c r="E35" s="21">
        <v>44.965288080775998</v>
      </c>
      <c r="F35" s="42">
        <v>22062274915.68</v>
      </c>
      <c r="G35" s="21">
        <v>43.660931806797898</v>
      </c>
      <c r="H35" s="42">
        <v>20631620008.41</v>
      </c>
      <c r="I35" s="21">
        <v>43.573950307091501</v>
      </c>
      <c r="J35" s="36">
        <v>1320645151.76</v>
      </c>
      <c r="K35" s="21">
        <v>28.298217627261</v>
      </c>
      <c r="L35" s="42">
        <v>1938757489.0999999</v>
      </c>
      <c r="M35" s="21">
        <v>44.6403722457854</v>
      </c>
      <c r="N35" s="42">
        <v>1845767330.3399999</v>
      </c>
      <c r="O35" s="21">
        <v>31.629735310346199</v>
      </c>
      <c r="P35" s="42">
        <v>1354360277.5999999</v>
      </c>
      <c r="Q35" s="21">
        <v>31.5264741717424</v>
      </c>
      <c r="R35" s="36">
        <v>1069814808.22</v>
      </c>
      <c r="S35" s="21">
        <v>32.650440595905202</v>
      </c>
      <c r="T35" s="42">
        <v>1560659279.5999999</v>
      </c>
      <c r="U35" s="21">
        <v>37.147080786743501</v>
      </c>
      <c r="V35" s="42">
        <v>1075140243.1600001</v>
      </c>
      <c r="W35" s="21">
        <v>24.0121953647146</v>
      </c>
      <c r="X35" s="42">
        <v>983679362.64999998</v>
      </c>
      <c r="Y35" s="21">
        <v>24.798894791832499</v>
      </c>
      <c r="Z35" s="36">
        <v>250830343.53999999</v>
      </c>
      <c r="AA35" s="21">
        <v>18.041276164462801</v>
      </c>
      <c r="AB35" s="42">
        <v>378098209.5</v>
      </c>
      <c r="AC35" s="21">
        <v>266.71472934936401</v>
      </c>
      <c r="AD35" s="42">
        <v>770627087.17999995</v>
      </c>
      <c r="AE35" s="21">
        <v>56.7443319534907</v>
      </c>
      <c r="AF35" s="42">
        <v>370680914.94999999</v>
      </c>
      <c r="AG35" s="21">
        <v>112.559458447346</v>
      </c>
      <c r="AH35" s="18">
        <v>15190</v>
      </c>
      <c r="AI35" s="21">
        <v>14.210206277187901</v>
      </c>
      <c r="AJ35" s="11">
        <v>15120</v>
      </c>
      <c r="AK35" s="21">
        <v>15.6266148535522</v>
      </c>
      <c r="AL35" s="11">
        <v>13139</v>
      </c>
      <c r="AM35" s="21">
        <v>12.849877750611199</v>
      </c>
      <c r="AN35" s="11">
        <v>15076</v>
      </c>
      <c r="AO35" s="21">
        <v>14.7734399498275</v>
      </c>
      <c r="AP35" s="18">
        <v>38</v>
      </c>
      <c r="AQ35" s="21">
        <v>35.849056603773597</v>
      </c>
      <c r="AR35" s="11">
        <v>38</v>
      </c>
      <c r="AS35" s="21">
        <v>36.538461538461497</v>
      </c>
      <c r="AT35" s="11">
        <v>38</v>
      </c>
      <c r="AU35" s="21">
        <v>36.538461538461497</v>
      </c>
      <c r="AV35" s="11">
        <v>38</v>
      </c>
      <c r="AW35" s="21">
        <v>36.190476190476197</v>
      </c>
      <c r="AX35" s="15"/>
    </row>
    <row r="36" spans="1:50" x14ac:dyDescent="0.2">
      <c r="A36" s="10" t="s">
        <v>40</v>
      </c>
      <c r="B36" s="42">
        <v>2473320949.98</v>
      </c>
      <c r="C36" s="21">
        <v>4.3630094353790199</v>
      </c>
      <c r="D36" s="42">
        <v>2195762423.0599999</v>
      </c>
      <c r="E36" s="21">
        <v>4.3271452493995204</v>
      </c>
      <c r="F36" s="42">
        <v>2161795365.1199999</v>
      </c>
      <c r="G36" s="21">
        <v>4.2781626272671698</v>
      </c>
      <c r="H36" s="42">
        <v>2109666615.1099999</v>
      </c>
      <c r="I36" s="21">
        <v>4.4556127058302399</v>
      </c>
      <c r="J36" s="36">
        <v>364886134.82999998</v>
      </c>
      <c r="K36" s="21">
        <v>7.8186235256523302</v>
      </c>
      <c r="L36" s="42">
        <v>247460717.59</v>
      </c>
      <c r="M36" s="21">
        <v>5.6978444243456297</v>
      </c>
      <c r="N36" s="42">
        <v>299895380.05000001</v>
      </c>
      <c r="O36" s="21">
        <v>5.1391154973091204</v>
      </c>
      <c r="P36" s="42">
        <v>262892041.53</v>
      </c>
      <c r="Q36" s="21">
        <v>6.1195379799081699</v>
      </c>
      <c r="R36" s="36">
        <v>163411021.40000001</v>
      </c>
      <c r="S36" s="21">
        <v>4.9872574261840796</v>
      </c>
      <c r="T36" s="42">
        <v>306623015.93000001</v>
      </c>
      <c r="U36" s="21">
        <v>7.2982937997497999</v>
      </c>
      <c r="V36" s="42">
        <v>173963435.18000001</v>
      </c>
      <c r="W36" s="21">
        <v>3.88530149293033</v>
      </c>
      <c r="X36" s="42">
        <v>461383299.58999997</v>
      </c>
      <c r="Y36" s="21">
        <v>11.6316315454836</v>
      </c>
      <c r="Z36" s="36">
        <v>201475113.43000001</v>
      </c>
      <c r="AA36" s="21">
        <v>14.4913414794947</v>
      </c>
      <c r="AB36" s="42">
        <v>-59162298.340000004</v>
      </c>
      <c r="AC36" s="21">
        <v>-41.733750631367101</v>
      </c>
      <c r="AD36" s="42">
        <v>125931944.87</v>
      </c>
      <c r="AE36" s="21">
        <v>9.2728690726424698</v>
      </c>
      <c r="AF36" s="42">
        <v>-198491258.06</v>
      </c>
      <c r="AG36" s="21">
        <v>-60.273047822760603</v>
      </c>
      <c r="AH36" s="18">
        <v>5891</v>
      </c>
      <c r="AI36" s="21">
        <v>5.5110154824828097</v>
      </c>
      <c r="AJ36" s="11">
        <v>5956</v>
      </c>
      <c r="AK36" s="21">
        <v>6.1555633642696197</v>
      </c>
      <c r="AL36" s="11">
        <v>2637</v>
      </c>
      <c r="AM36" s="21">
        <v>2.57897310513447</v>
      </c>
      <c r="AN36" s="11">
        <v>2807</v>
      </c>
      <c r="AO36" s="21">
        <v>2.7506663530887399</v>
      </c>
      <c r="AP36" s="18">
        <v>22</v>
      </c>
      <c r="AQ36" s="21">
        <v>20.754716981132098</v>
      </c>
      <c r="AR36" s="11">
        <v>21</v>
      </c>
      <c r="AS36" s="21">
        <v>20.192307692307701</v>
      </c>
      <c r="AT36" s="11">
        <v>21</v>
      </c>
      <c r="AU36" s="21">
        <v>20.192307692307701</v>
      </c>
      <c r="AV36" s="11">
        <v>21</v>
      </c>
      <c r="AW36" s="21">
        <v>20</v>
      </c>
      <c r="AX36" s="15"/>
    </row>
    <row r="37" spans="1:50" ht="13.5" thickBot="1" x14ac:dyDescent="0.25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 x14ac:dyDescent="0.25">
      <c r="A38" s="9" t="s">
        <v>41</v>
      </c>
      <c r="B38" s="43">
        <v>56688416255.169998</v>
      </c>
      <c r="C38" s="14">
        <v>100</v>
      </c>
      <c r="D38" s="43">
        <v>50743903809.669998</v>
      </c>
      <c r="E38" s="14">
        <v>100</v>
      </c>
      <c r="F38" s="43">
        <v>50530930061.93</v>
      </c>
      <c r="G38" s="14">
        <v>100</v>
      </c>
      <c r="H38" s="43">
        <v>47348518697.540001</v>
      </c>
      <c r="I38" s="14">
        <v>100</v>
      </c>
      <c r="J38" s="37">
        <v>4666884569.04</v>
      </c>
      <c r="K38" s="14">
        <v>100</v>
      </c>
      <c r="L38" s="43">
        <v>4343058517.5799999</v>
      </c>
      <c r="M38" s="14">
        <v>100</v>
      </c>
      <c r="N38" s="43">
        <v>5835544661.4700003</v>
      </c>
      <c r="O38" s="14">
        <v>100</v>
      </c>
      <c r="P38" s="43">
        <v>4295945909.5299997</v>
      </c>
      <c r="Q38" s="14">
        <v>100</v>
      </c>
      <c r="R38" s="37">
        <v>3276570817.0999999</v>
      </c>
      <c r="S38" s="14">
        <v>100</v>
      </c>
      <c r="T38" s="43">
        <v>4201297239.3699999</v>
      </c>
      <c r="U38" s="14">
        <v>100</v>
      </c>
      <c r="V38" s="43">
        <v>4477475827.7200003</v>
      </c>
      <c r="W38" s="14">
        <v>100</v>
      </c>
      <c r="X38" s="43">
        <v>3966625815.0100002</v>
      </c>
      <c r="Y38" s="14">
        <v>100</v>
      </c>
      <c r="Z38" s="37">
        <v>1390313751.9400001</v>
      </c>
      <c r="AA38" s="14">
        <v>100</v>
      </c>
      <c r="AB38" s="43">
        <v>141761278.21000001</v>
      </c>
      <c r="AC38" s="14">
        <v>100</v>
      </c>
      <c r="AD38" s="43">
        <v>1358068833.75</v>
      </c>
      <c r="AE38" s="14">
        <v>100</v>
      </c>
      <c r="AF38" s="43">
        <v>329320094.51999998</v>
      </c>
      <c r="AG38" s="14">
        <v>100</v>
      </c>
      <c r="AH38" s="19">
        <v>106895</v>
      </c>
      <c r="AI38" s="14">
        <v>100</v>
      </c>
      <c r="AJ38" s="13">
        <v>96758</v>
      </c>
      <c r="AK38" s="14">
        <v>100</v>
      </c>
      <c r="AL38" s="13">
        <v>102250</v>
      </c>
      <c r="AM38" s="14">
        <v>100</v>
      </c>
      <c r="AN38" s="13">
        <v>102048</v>
      </c>
      <c r="AO38" s="14">
        <v>100</v>
      </c>
      <c r="AP38" s="19">
        <v>106</v>
      </c>
      <c r="AQ38" s="14">
        <v>100</v>
      </c>
      <c r="AR38" s="13">
        <v>104</v>
      </c>
      <c r="AS38" s="14">
        <v>100</v>
      </c>
      <c r="AT38" s="13">
        <v>104</v>
      </c>
      <c r="AU38" s="14">
        <v>100</v>
      </c>
      <c r="AV38" s="13">
        <v>105</v>
      </c>
      <c r="AW38" s="14">
        <v>100</v>
      </c>
      <c r="AX38" s="15"/>
    </row>
    <row r="39" spans="1:50" ht="13.5" thickTop="1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 x14ac:dyDescent="0.2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 x14ac:dyDescent="0.2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 x14ac:dyDescent="0.25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 x14ac:dyDescent="0.25">
      <c r="A46" s="28" t="s">
        <v>13</v>
      </c>
      <c r="B46" s="56">
        <v>1149768741555.74</v>
      </c>
      <c r="C46" s="12">
        <v>100</v>
      </c>
      <c r="D46" s="56">
        <v>1055729078736.05</v>
      </c>
      <c r="E46" s="12">
        <v>100</v>
      </c>
      <c r="F46" s="56">
        <v>1034541300972.33</v>
      </c>
      <c r="G46" s="12">
        <v>100</v>
      </c>
      <c r="H46" s="56">
        <v>1011052913592.98</v>
      </c>
      <c r="I46" s="12">
        <v>100</v>
      </c>
      <c r="J46" s="37">
        <v>296886037516.97998</v>
      </c>
      <c r="K46" s="12">
        <v>100</v>
      </c>
      <c r="L46" s="56">
        <v>241697247054.56</v>
      </c>
      <c r="M46" s="12">
        <v>100</v>
      </c>
      <c r="N46" s="56">
        <v>248607739664.85999</v>
      </c>
      <c r="O46" s="12">
        <v>100</v>
      </c>
      <c r="P46" s="56">
        <v>235841834770.38</v>
      </c>
      <c r="Q46" s="12">
        <v>100</v>
      </c>
      <c r="R46" s="37">
        <v>233698717341.51999</v>
      </c>
      <c r="S46" s="12">
        <v>100</v>
      </c>
      <c r="T46" s="56">
        <v>226755199202.84</v>
      </c>
      <c r="U46" s="12">
        <v>100</v>
      </c>
      <c r="V46" s="56">
        <v>247888243958.48001</v>
      </c>
      <c r="W46" s="12">
        <v>100</v>
      </c>
      <c r="X46" s="56">
        <v>223807602120.95999</v>
      </c>
      <c r="Y46" s="12">
        <v>100</v>
      </c>
      <c r="Z46" s="37">
        <v>63187320175.459999</v>
      </c>
      <c r="AA46" s="12">
        <v>100</v>
      </c>
      <c r="AB46" s="56">
        <v>14942047851.719999</v>
      </c>
      <c r="AC46" s="12">
        <v>100</v>
      </c>
      <c r="AD46" s="56">
        <v>719495706.38</v>
      </c>
      <c r="AE46" s="12">
        <v>100</v>
      </c>
      <c r="AF46" s="56">
        <v>12034232649.42</v>
      </c>
      <c r="AG46" s="12">
        <v>100</v>
      </c>
      <c r="AH46" s="19">
        <v>1666720</v>
      </c>
      <c r="AI46" s="12">
        <v>100</v>
      </c>
      <c r="AJ46" s="9">
        <v>1754044</v>
      </c>
      <c r="AK46" s="12">
        <v>100</v>
      </c>
      <c r="AL46" s="9">
        <v>1547596</v>
      </c>
      <c r="AM46" s="12">
        <v>100</v>
      </c>
      <c r="AN46" s="9">
        <v>1682296</v>
      </c>
      <c r="AO46" s="12">
        <v>100</v>
      </c>
      <c r="AP46" s="19">
        <v>964</v>
      </c>
      <c r="AQ46" s="12">
        <v>100</v>
      </c>
      <c r="AR46" s="9">
        <v>951</v>
      </c>
      <c r="AS46" s="12">
        <v>100</v>
      </c>
      <c r="AT46" s="9">
        <v>945</v>
      </c>
      <c r="AU46" s="12">
        <v>100</v>
      </c>
      <c r="AV46" s="9">
        <v>947</v>
      </c>
      <c r="AW46" s="12">
        <v>100</v>
      </c>
      <c r="AX46" s="15"/>
    </row>
    <row r="47" spans="1:50" ht="13.5" thickTop="1" x14ac:dyDescent="0.2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25" right="0.25" top="0.75" bottom="0.75" header="0.3" footer="0.3"/>
  <pageSetup paperSize="9" scale="4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0"/>
  <sheetViews>
    <sheetView zoomScale="85" zoomScaleNormal="85" workbookViewId="0"/>
  </sheetViews>
  <sheetFormatPr defaultRowHeight="12.75" x14ac:dyDescent="0.2"/>
  <cols>
    <col min="1" max="1" width="45.42578125" customWidth="1"/>
    <col min="2" max="2" width="9.140625" style="3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7.140625" style="31" bestFit="1" customWidth="1"/>
    <col min="31" max="31" width="6.140625" bestFit="1" customWidth="1"/>
    <col min="32" max="32" width="7.1406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.140625" bestFit="1" customWidth="1"/>
    <col min="41" max="49" width="4" bestFit="1" customWidth="1"/>
  </cols>
  <sheetData>
    <row r="1" spans="1:50" x14ac:dyDescent="0.2">
      <c r="A1" s="1" t="s">
        <v>75</v>
      </c>
      <c r="AN1" s="1" t="s">
        <v>0</v>
      </c>
    </row>
    <row r="2" spans="1:50" x14ac:dyDescent="0.2">
      <c r="A2" s="1" t="s">
        <v>9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82" t="s">
        <v>2</v>
      </c>
      <c r="C5" s="282"/>
      <c r="D5" s="282"/>
      <c r="E5" s="282"/>
      <c r="F5" s="282"/>
      <c r="G5" s="282"/>
      <c r="H5" s="282"/>
      <c r="I5" s="282"/>
      <c r="J5" s="277" t="s">
        <v>14</v>
      </c>
      <c r="K5" s="282"/>
      <c r="L5" s="282"/>
      <c r="M5" s="282"/>
      <c r="N5" s="282"/>
      <c r="O5" s="282"/>
      <c r="P5" s="282"/>
      <c r="Q5" s="282"/>
      <c r="R5" s="277" t="s">
        <v>15</v>
      </c>
      <c r="S5" s="278"/>
      <c r="T5" s="278"/>
      <c r="U5" s="278"/>
      <c r="V5" s="278"/>
      <c r="W5" s="278"/>
      <c r="X5" s="278"/>
      <c r="Y5" s="278"/>
      <c r="Z5" s="277" t="s">
        <v>16</v>
      </c>
      <c r="AA5" s="278"/>
      <c r="AB5" s="278"/>
      <c r="AC5" s="278"/>
      <c r="AD5" s="278"/>
      <c r="AE5" s="278"/>
      <c r="AF5" s="278"/>
      <c r="AG5" s="278"/>
      <c r="AH5" s="277" t="s">
        <v>17</v>
      </c>
      <c r="AI5" s="278"/>
      <c r="AJ5" s="278"/>
      <c r="AK5" s="278"/>
      <c r="AL5" s="278"/>
      <c r="AM5" s="278"/>
      <c r="AN5" s="278"/>
      <c r="AO5" s="278"/>
      <c r="AP5" s="277" t="s">
        <v>19</v>
      </c>
      <c r="AQ5" s="278"/>
      <c r="AR5" s="278"/>
      <c r="AS5" s="278"/>
      <c r="AT5" s="278"/>
      <c r="AU5" s="278"/>
      <c r="AV5" s="278"/>
      <c r="AW5" s="278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281" t="s">
        <v>3</v>
      </c>
      <c r="C7" s="283"/>
      <c r="D7" s="281" t="s">
        <v>6</v>
      </c>
      <c r="E7" s="283"/>
      <c r="F7" s="281" t="s">
        <v>7</v>
      </c>
      <c r="G7" s="283"/>
      <c r="H7" s="281" t="s">
        <v>8</v>
      </c>
      <c r="I7" s="283"/>
      <c r="J7" s="279" t="s">
        <v>3</v>
      </c>
      <c r="K7" s="283"/>
      <c r="L7" s="281" t="s">
        <v>6</v>
      </c>
      <c r="M7" s="283"/>
      <c r="N7" s="281" t="s">
        <v>7</v>
      </c>
      <c r="O7" s="283"/>
      <c r="P7" s="281" t="s">
        <v>8</v>
      </c>
      <c r="Q7" s="283"/>
      <c r="R7" s="279" t="s">
        <v>3</v>
      </c>
      <c r="S7" s="283"/>
      <c r="T7" s="281" t="s">
        <v>6</v>
      </c>
      <c r="U7" s="283"/>
      <c r="V7" s="281" t="s">
        <v>7</v>
      </c>
      <c r="W7" s="283"/>
      <c r="X7" s="281" t="s">
        <v>8</v>
      </c>
      <c r="Y7" s="283"/>
      <c r="Z7" s="279" t="s">
        <v>3</v>
      </c>
      <c r="AA7" s="283"/>
      <c r="AB7" s="281" t="s">
        <v>6</v>
      </c>
      <c r="AC7" s="283"/>
      <c r="AD7" s="281" t="s">
        <v>7</v>
      </c>
      <c r="AE7" s="283"/>
      <c r="AF7" s="281" t="s">
        <v>8</v>
      </c>
      <c r="AG7" s="283"/>
      <c r="AH7" s="279" t="s">
        <v>3</v>
      </c>
      <c r="AI7" s="283"/>
      <c r="AJ7" s="281" t="s">
        <v>6</v>
      </c>
      <c r="AK7" s="283"/>
      <c r="AL7" s="281" t="s">
        <v>7</v>
      </c>
      <c r="AM7" s="283"/>
      <c r="AN7" s="281" t="s">
        <v>8</v>
      </c>
      <c r="AO7" s="283"/>
      <c r="AP7" s="279" t="s">
        <v>3</v>
      </c>
      <c r="AQ7" s="283"/>
      <c r="AR7" s="281" t="s">
        <v>6</v>
      </c>
      <c r="AS7" s="283"/>
      <c r="AT7" s="281" t="s">
        <v>7</v>
      </c>
      <c r="AU7" s="283"/>
      <c r="AV7" s="281" t="s">
        <v>8</v>
      </c>
      <c r="AW7" s="283"/>
      <c r="AX7" s="15"/>
    </row>
    <row r="8" spans="1:50" x14ac:dyDescent="0.2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43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t="s">
        <v>44</v>
      </c>
      <c r="B12" s="41">
        <v>152058951693.38</v>
      </c>
      <c r="C12" s="7">
        <v>14.008712290662199</v>
      </c>
      <c r="D12" s="41">
        <v>146275476578.67999</v>
      </c>
      <c r="E12" s="7">
        <v>14.6593261419386</v>
      </c>
      <c r="F12" s="41">
        <v>146744008867.76001</v>
      </c>
      <c r="G12" s="7">
        <v>15.0156078758829</v>
      </c>
      <c r="H12" s="41">
        <v>139194683062.88</v>
      </c>
      <c r="I12" s="7">
        <v>14.5658882245715</v>
      </c>
      <c r="J12" s="33">
        <v>9494311372.7800007</v>
      </c>
      <c r="K12" s="7">
        <v>3.2548660447391198</v>
      </c>
      <c r="L12" s="41">
        <v>8320164600.4799995</v>
      </c>
      <c r="M12" s="7">
        <v>3.5102234904034799</v>
      </c>
      <c r="N12" s="41">
        <v>8445981072.9799995</v>
      </c>
      <c r="O12" s="7">
        <v>3.4882636230979398</v>
      </c>
      <c r="P12" s="41">
        <v>9938962731.9899998</v>
      </c>
      <c r="Q12" s="7">
        <v>4.3000532924436996</v>
      </c>
      <c r="R12" s="33">
        <v>10761821588.77</v>
      </c>
      <c r="S12" s="7">
        <v>4.6776851216883699</v>
      </c>
      <c r="T12" s="41">
        <v>8302160807.8000002</v>
      </c>
      <c r="U12" s="7">
        <v>3.7343868612145599</v>
      </c>
      <c r="V12" s="41">
        <v>7588357714.6400003</v>
      </c>
      <c r="W12" s="7">
        <v>3.1259313798452699</v>
      </c>
      <c r="X12" s="41">
        <v>8008802058.1099997</v>
      </c>
      <c r="Y12" s="7">
        <v>3.6530014370236401</v>
      </c>
      <c r="Z12" s="33">
        <v>-1267510215.99</v>
      </c>
      <c r="AA12" s="7">
        <v>-2.05668935603151</v>
      </c>
      <c r="AB12" s="41">
        <v>18003792.68</v>
      </c>
      <c r="AC12" s="7">
        <v>0.122390990583923</v>
      </c>
      <c r="AD12" s="41">
        <v>857623358.34000003</v>
      </c>
      <c r="AE12" s="7">
        <v>-136.25118892790601</v>
      </c>
      <c r="AF12" s="41">
        <v>1930160673.8800001</v>
      </c>
      <c r="AG12" s="7">
        <v>16.224129725278399</v>
      </c>
      <c r="AH12" s="15">
        <v>559791</v>
      </c>
      <c r="AI12" s="7">
        <v>36.122376681527498</v>
      </c>
      <c r="AJ12" s="6">
        <v>517174</v>
      </c>
      <c r="AK12" s="7">
        <v>31.3972731809368</v>
      </c>
      <c r="AL12" s="6">
        <v>533516</v>
      </c>
      <c r="AM12" s="7">
        <v>37.171976723446001</v>
      </c>
      <c r="AN12" s="6">
        <v>593533</v>
      </c>
      <c r="AO12" s="7">
        <v>38.092698417588302</v>
      </c>
      <c r="AP12" s="15">
        <v>128</v>
      </c>
      <c r="AQ12" s="7">
        <v>15.5151515151515</v>
      </c>
      <c r="AR12" s="6">
        <v>125</v>
      </c>
      <c r="AS12" s="7">
        <v>15.3562653562654</v>
      </c>
      <c r="AT12" s="6">
        <v>124</v>
      </c>
      <c r="AU12" s="7">
        <v>15.365551425031001</v>
      </c>
      <c r="AV12" s="6">
        <v>124</v>
      </c>
      <c r="AW12" s="7">
        <v>15.4228855721393</v>
      </c>
      <c r="AX12" s="15"/>
    </row>
    <row r="13" spans="1:50" x14ac:dyDescent="0.2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45</v>
      </c>
      <c r="B14" s="41">
        <v>6499925862</v>
      </c>
      <c r="C14" s="7">
        <v>0.59881769732966394</v>
      </c>
      <c r="D14" s="41">
        <v>6189986254.8599997</v>
      </c>
      <c r="E14" s="7">
        <v>0.62034340578819602</v>
      </c>
      <c r="F14" s="41">
        <v>6817325625.1300001</v>
      </c>
      <c r="G14" s="7">
        <v>0.697584106765196</v>
      </c>
      <c r="H14" s="41">
        <v>6411600278.9799995</v>
      </c>
      <c r="I14" s="7">
        <v>0.67093549084820803</v>
      </c>
      <c r="J14" s="33">
        <v>211298774.63999999</v>
      </c>
      <c r="K14" s="7">
        <v>7.2438029454403793E-2</v>
      </c>
      <c r="L14" s="41">
        <v>281447873.31</v>
      </c>
      <c r="M14" s="7">
        <v>0.118741032618498</v>
      </c>
      <c r="N14" s="41">
        <v>213673993.19999999</v>
      </c>
      <c r="O14" s="7">
        <v>8.8249217141408404E-2</v>
      </c>
      <c r="P14" s="41">
        <v>174323586.65000001</v>
      </c>
      <c r="Q14" s="7">
        <v>7.5420416892421502E-2</v>
      </c>
      <c r="R14" s="33">
        <v>290072472.12</v>
      </c>
      <c r="S14" s="7">
        <v>0.126081600206324</v>
      </c>
      <c r="T14" s="41">
        <v>529940408.97000003</v>
      </c>
      <c r="U14" s="7">
        <v>0.23837197884976399</v>
      </c>
      <c r="V14" s="41">
        <v>587547739.63999999</v>
      </c>
      <c r="W14" s="7">
        <v>0.24203312305038999</v>
      </c>
      <c r="X14" s="41">
        <v>519479025.19</v>
      </c>
      <c r="Y14" s="7">
        <v>0.236946501081404</v>
      </c>
      <c r="Z14" s="33">
        <v>-78773697.480000004</v>
      </c>
      <c r="AA14" s="7">
        <v>-0.12781989691169501</v>
      </c>
      <c r="AB14" s="41">
        <v>-248492535.66</v>
      </c>
      <c r="AC14" s="7">
        <v>-1.6892689297585399</v>
      </c>
      <c r="AD14" s="41">
        <v>-373873746.44</v>
      </c>
      <c r="AE14" s="7">
        <v>59.397568834856102</v>
      </c>
      <c r="AF14" s="41">
        <v>-345155438.54000002</v>
      </c>
      <c r="AG14" s="7">
        <v>-2.9012333978401599</v>
      </c>
      <c r="AH14" s="15">
        <v>38470</v>
      </c>
      <c r="AI14" s="7">
        <v>2.4824047384441101</v>
      </c>
      <c r="AJ14" s="6">
        <v>38918</v>
      </c>
      <c r="AK14" s="7">
        <v>2.36268466252305</v>
      </c>
      <c r="AL14" s="6">
        <v>29196</v>
      </c>
      <c r="AM14" s="7">
        <v>2.0341902256309599</v>
      </c>
      <c r="AN14" s="6">
        <v>40921</v>
      </c>
      <c r="AO14" s="7">
        <v>2.62629257673311</v>
      </c>
      <c r="AP14" s="15">
        <v>7</v>
      </c>
      <c r="AQ14" s="7">
        <v>0.84848484848484895</v>
      </c>
      <c r="AR14" s="6">
        <v>7</v>
      </c>
      <c r="AS14" s="7">
        <v>0.85995085995085996</v>
      </c>
      <c r="AT14" s="6">
        <v>8</v>
      </c>
      <c r="AU14" s="7">
        <v>0.99132589838909502</v>
      </c>
      <c r="AV14" s="6">
        <v>7</v>
      </c>
      <c r="AW14" s="7">
        <v>0.87064676616915404</v>
      </c>
      <c r="AX14" s="15"/>
    </row>
    <row r="15" spans="1:50" x14ac:dyDescent="0.2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t="s">
        <v>46</v>
      </c>
      <c r="B16" s="41">
        <v>27737122886.77</v>
      </c>
      <c r="C16" s="7">
        <v>2.55533376999086</v>
      </c>
      <c r="D16" s="41">
        <v>26802778128.130001</v>
      </c>
      <c r="E16" s="7">
        <v>2.68610074142493</v>
      </c>
      <c r="F16" s="41">
        <v>28035648907.439999</v>
      </c>
      <c r="G16" s="7">
        <v>2.8687529650318302</v>
      </c>
      <c r="H16" s="41">
        <v>26810010575.779999</v>
      </c>
      <c r="I16" s="7">
        <v>2.8055067101232698</v>
      </c>
      <c r="J16" s="33">
        <v>1862828410.8900001</v>
      </c>
      <c r="K16" s="7">
        <v>0.63861998029308598</v>
      </c>
      <c r="L16" s="41">
        <v>3062013166.21</v>
      </c>
      <c r="M16" s="7">
        <v>1.29184349830471</v>
      </c>
      <c r="N16" s="41">
        <v>2110777946.5899999</v>
      </c>
      <c r="O16" s="7">
        <v>0.87176964569367599</v>
      </c>
      <c r="P16" s="41">
        <v>1551857485.8800001</v>
      </c>
      <c r="Q16" s="7">
        <v>0.67140506222882301</v>
      </c>
      <c r="R16" s="33">
        <v>1652385396.28</v>
      </c>
      <c r="S16" s="7">
        <v>0.718218427960159</v>
      </c>
      <c r="T16" s="41">
        <v>3294743465.96</v>
      </c>
      <c r="U16" s="7">
        <v>1.4820053471855099</v>
      </c>
      <c r="V16" s="41">
        <v>2035145968.8900001</v>
      </c>
      <c r="W16" s="7">
        <v>0.83835355236948905</v>
      </c>
      <c r="X16" s="41">
        <v>1669005910.9000001</v>
      </c>
      <c r="Y16" s="7">
        <v>0.76127252823594604</v>
      </c>
      <c r="Z16" s="33">
        <v>210443014.61000001</v>
      </c>
      <c r="AA16" s="7">
        <v>0.34146936469582401</v>
      </c>
      <c r="AB16" s="41">
        <v>-232730299.75</v>
      </c>
      <c r="AC16" s="7">
        <v>-1.58211619249194</v>
      </c>
      <c r="AD16" s="41">
        <v>75631977.700000003</v>
      </c>
      <c r="AE16" s="7">
        <v>-12.0157022105134</v>
      </c>
      <c r="AF16" s="41">
        <v>-117148425.02</v>
      </c>
      <c r="AG16" s="7">
        <v>-0.98470105124248197</v>
      </c>
      <c r="AH16" s="15">
        <v>27048</v>
      </c>
      <c r="AI16" s="7">
        <v>1.7453621878200201</v>
      </c>
      <c r="AJ16" s="6">
        <v>18266</v>
      </c>
      <c r="AK16" s="7">
        <v>1.10891613252598</v>
      </c>
      <c r="AL16" s="6">
        <v>26386</v>
      </c>
      <c r="AM16" s="7">
        <v>1.8384074288772001</v>
      </c>
      <c r="AN16" s="6">
        <v>27739</v>
      </c>
      <c r="AO16" s="7">
        <v>1.78027735847119</v>
      </c>
      <c r="AP16" s="15">
        <v>18</v>
      </c>
      <c r="AQ16" s="7">
        <v>2.1818181818181799</v>
      </c>
      <c r="AR16" s="6">
        <v>18</v>
      </c>
      <c r="AS16" s="7">
        <v>2.2113022113022098</v>
      </c>
      <c r="AT16" s="6">
        <v>18</v>
      </c>
      <c r="AU16" s="7">
        <v>2.2304832713754599</v>
      </c>
      <c r="AV16" s="6">
        <v>17</v>
      </c>
      <c r="AW16" s="7">
        <v>2.1144278606965199</v>
      </c>
      <c r="AX16" s="15"/>
    </row>
    <row r="17" spans="1:50" x14ac:dyDescent="0.2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t="s">
        <v>47</v>
      </c>
      <c r="B18" s="41">
        <v>27402190681.93</v>
      </c>
      <c r="C18" s="7">
        <v>2.52447752087018</v>
      </c>
      <c r="D18" s="41">
        <v>25727843207.959999</v>
      </c>
      <c r="E18" s="7">
        <v>2.57837371879133</v>
      </c>
      <c r="F18" s="41">
        <v>24964298813.380001</v>
      </c>
      <c r="G18" s="7">
        <v>2.5544764980210299</v>
      </c>
      <c r="H18" s="41">
        <v>23430576706.139999</v>
      </c>
      <c r="I18" s="7">
        <v>2.45186923687818</v>
      </c>
      <c r="J18" s="33">
        <v>1536107995.1199999</v>
      </c>
      <c r="K18" s="7">
        <v>0.52661278507283504</v>
      </c>
      <c r="L18" s="41">
        <v>1348830923.48</v>
      </c>
      <c r="M18" s="7">
        <v>0.56906301972787499</v>
      </c>
      <c r="N18" s="41">
        <v>1766544583.0699999</v>
      </c>
      <c r="O18" s="7">
        <v>0.729598273363121</v>
      </c>
      <c r="P18" s="41">
        <v>1594754182.27</v>
      </c>
      <c r="Q18" s="7">
        <v>0.68996414988422505</v>
      </c>
      <c r="R18" s="33">
        <v>1517825063.6700001</v>
      </c>
      <c r="S18" s="7">
        <v>0.65973103708238701</v>
      </c>
      <c r="T18" s="41">
        <v>1026431166.05</v>
      </c>
      <c r="U18" s="7">
        <v>0.461698002384755</v>
      </c>
      <c r="V18" s="41">
        <v>1216803411.25</v>
      </c>
      <c r="W18" s="7">
        <v>0.50124731982401005</v>
      </c>
      <c r="X18" s="41">
        <v>778189716.84000003</v>
      </c>
      <c r="Y18" s="7">
        <v>0.35495048239017102</v>
      </c>
      <c r="Z18" s="33">
        <v>18282931.449999999</v>
      </c>
      <c r="AA18" s="7">
        <v>2.9666278059068098E-2</v>
      </c>
      <c r="AB18" s="41">
        <v>322399757.43000001</v>
      </c>
      <c r="AC18" s="7">
        <v>2.1916951820772801</v>
      </c>
      <c r="AD18" s="41">
        <v>549741171.82000005</v>
      </c>
      <c r="AE18" s="7">
        <v>-87.337742768662594</v>
      </c>
      <c r="AF18" s="41">
        <v>816564465.42999995</v>
      </c>
      <c r="AG18" s="7">
        <v>6.8637020717854504</v>
      </c>
      <c r="AH18" s="15">
        <v>52481</v>
      </c>
      <c r="AI18" s="7">
        <v>3.3865111275873399</v>
      </c>
      <c r="AJ18" s="6">
        <v>52051</v>
      </c>
      <c r="AK18" s="7">
        <v>3.15997994164622</v>
      </c>
      <c r="AL18" s="6">
        <v>50752</v>
      </c>
      <c r="AM18" s="7">
        <v>3.53607419958976</v>
      </c>
      <c r="AN18" s="6">
        <v>50545</v>
      </c>
      <c r="AO18" s="7">
        <v>3.24395685078504</v>
      </c>
      <c r="AP18" s="15">
        <v>21</v>
      </c>
      <c r="AQ18" s="7">
        <v>2.5454545454545499</v>
      </c>
      <c r="AR18" s="6">
        <v>20</v>
      </c>
      <c r="AS18" s="7">
        <v>2.45700245700246</v>
      </c>
      <c r="AT18" s="6">
        <v>19</v>
      </c>
      <c r="AU18" s="7">
        <v>2.3543990086741</v>
      </c>
      <c r="AV18" s="6">
        <v>17</v>
      </c>
      <c r="AW18" s="7">
        <v>2.1144278606965199</v>
      </c>
      <c r="AX18" s="15"/>
    </row>
    <row r="19" spans="1:50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t="s">
        <v>48</v>
      </c>
      <c r="B20" s="41">
        <v>5370774566.3599997</v>
      </c>
      <c r="C20" s="7">
        <v>0.49479254486678598</v>
      </c>
      <c r="D20" s="41">
        <v>4843167306.3000002</v>
      </c>
      <c r="E20" s="7">
        <v>0.48536891325619602</v>
      </c>
      <c r="F20" s="41">
        <v>4512120322.5299997</v>
      </c>
      <c r="G20" s="7">
        <v>0.46170354738617297</v>
      </c>
      <c r="H20" s="41">
        <v>3638433484.79</v>
      </c>
      <c r="I20" s="7">
        <v>0.38074022861956802</v>
      </c>
      <c r="J20" s="33">
        <v>876532474.04999995</v>
      </c>
      <c r="K20" s="7">
        <v>0.30049528342581999</v>
      </c>
      <c r="L20" s="41">
        <v>635946152.71000004</v>
      </c>
      <c r="M20" s="7">
        <v>0.26830155784965798</v>
      </c>
      <c r="N20" s="41">
        <v>847939969.30999994</v>
      </c>
      <c r="O20" s="7">
        <v>0.35020658037909203</v>
      </c>
      <c r="P20" s="41">
        <v>245015922.81999999</v>
      </c>
      <c r="Q20" s="7">
        <v>0.10600517921575101</v>
      </c>
      <c r="R20" s="33">
        <v>508477240.63</v>
      </c>
      <c r="S20" s="7">
        <v>0.221012437680074</v>
      </c>
      <c r="T20" s="41">
        <v>314853054.86000001</v>
      </c>
      <c r="U20" s="7">
        <v>0.14162374573349501</v>
      </c>
      <c r="V20" s="41">
        <v>424548758.06999999</v>
      </c>
      <c r="W20" s="7">
        <v>0.17488768123898499</v>
      </c>
      <c r="X20" s="41">
        <v>151938037.16999999</v>
      </c>
      <c r="Y20" s="7">
        <v>6.9302482954803193E-2</v>
      </c>
      <c r="Z20" s="33">
        <v>368055233.42000002</v>
      </c>
      <c r="AA20" s="7">
        <v>0.59721434309337396</v>
      </c>
      <c r="AB20" s="41">
        <v>321093097.85000002</v>
      </c>
      <c r="AC20" s="7">
        <v>2.1828124225835102</v>
      </c>
      <c r="AD20" s="41">
        <v>423391211.24000001</v>
      </c>
      <c r="AE20" s="7">
        <v>-67.264441146676901</v>
      </c>
      <c r="AF20" s="41">
        <v>93077885.650000006</v>
      </c>
      <c r="AG20" s="7">
        <v>0.78237408510899797</v>
      </c>
      <c r="AH20" s="15">
        <v>31227</v>
      </c>
      <c r="AI20" s="7">
        <v>2.01502606621768</v>
      </c>
      <c r="AJ20" s="6">
        <v>31071</v>
      </c>
      <c r="AK20" s="7">
        <v>1.88629876019461</v>
      </c>
      <c r="AL20" s="6">
        <v>28349</v>
      </c>
      <c r="AM20" s="7">
        <v>1.97517669223223</v>
      </c>
      <c r="AN20" s="6">
        <v>31213</v>
      </c>
      <c r="AO20" s="7">
        <v>2.00323721799493</v>
      </c>
      <c r="AP20" s="15">
        <v>9</v>
      </c>
      <c r="AQ20" s="7">
        <v>1.0909090909090899</v>
      </c>
      <c r="AR20" s="6">
        <v>8</v>
      </c>
      <c r="AS20" s="7">
        <v>0.98280098280098305</v>
      </c>
      <c r="AT20" s="6">
        <v>8</v>
      </c>
      <c r="AU20" s="7">
        <v>0.99132589838909502</v>
      </c>
      <c r="AV20" s="6">
        <v>8</v>
      </c>
      <c r="AW20" s="7">
        <v>0.99502487562189101</v>
      </c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t="s">
        <v>49</v>
      </c>
      <c r="B22" s="41">
        <v>4641394659.0699997</v>
      </c>
      <c r="C22" s="7">
        <v>0.42759707128218</v>
      </c>
      <c r="D22" s="41">
        <v>4352796108.7399998</v>
      </c>
      <c r="E22" s="7">
        <v>0.43622525989897398</v>
      </c>
      <c r="F22" s="41">
        <v>4135327703.0599999</v>
      </c>
      <c r="G22" s="7">
        <v>0.42314817283874001</v>
      </c>
      <c r="H22" s="41">
        <v>3733432396.27</v>
      </c>
      <c r="I22" s="7">
        <v>0.39068129458290402</v>
      </c>
      <c r="J22" s="33">
        <v>244717800.66999999</v>
      </c>
      <c r="K22" s="7">
        <v>8.3894832249512705E-2</v>
      </c>
      <c r="L22" s="41">
        <v>274234396.48000002</v>
      </c>
      <c r="M22" s="7">
        <v>0.115697713521819</v>
      </c>
      <c r="N22" s="41">
        <v>116732190.89</v>
      </c>
      <c r="O22" s="7">
        <v>4.8211409853709503E-2</v>
      </c>
      <c r="P22" s="41">
        <v>122963630.09</v>
      </c>
      <c r="Q22" s="7">
        <v>5.3199732877302598E-2</v>
      </c>
      <c r="R22" s="33">
        <v>41945617.759999998</v>
      </c>
      <c r="S22" s="7">
        <v>1.82318941544918E-2</v>
      </c>
      <c r="T22" s="41">
        <v>15767754.33</v>
      </c>
      <c r="U22" s="7">
        <v>7.0924782070578198E-3</v>
      </c>
      <c r="V22" s="41">
        <v>22158408.25</v>
      </c>
      <c r="W22" s="7">
        <v>9.1278859380159606E-3</v>
      </c>
      <c r="X22" s="41">
        <v>117313603.59999999</v>
      </c>
      <c r="Y22" s="7">
        <v>5.3509471132359897E-2</v>
      </c>
      <c r="Z22" s="33">
        <v>202772182.91</v>
      </c>
      <c r="AA22" s="7">
        <v>0.32902250808648498</v>
      </c>
      <c r="AB22" s="41">
        <v>258466642.15000001</v>
      </c>
      <c r="AC22" s="7">
        <v>1.7570735748796</v>
      </c>
      <c r="AD22" s="41">
        <v>94573782.640000001</v>
      </c>
      <c r="AE22" s="7">
        <v>-15.0249992619731</v>
      </c>
      <c r="AF22" s="41">
        <v>5650026.4900000002</v>
      </c>
      <c r="AG22" s="7">
        <v>4.7491778257377701E-2</v>
      </c>
      <c r="AH22" s="15">
        <v>1416</v>
      </c>
      <c r="AI22" s="7">
        <v>9.13721109861413E-2</v>
      </c>
      <c r="AJ22" s="6">
        <v>1105</v>
      </c>
      <c r="AK22" s="7">
        <v>6.7083780052622805E-2</v>
      </c>
      <c r="AL22" s="6">
        <v>1352</v>
      </c>
      <c r="AM22" s="7">
        <v>9.4198697939891204E-2</v>
      </c>
      <c r="AN22" s="6">
        <v>1296</v>
      </c>
      <c r="AO22" s="7">
        <v>8.3176735159114001E-2</v>
      </c>
      <c r="AP22" s="15">
        <v>5</v>
      </c>
      <c r="AQ22" s="7">
        <v>0.60606060606060597</v>
      </c>
      <c r="AR22" s="6">
        <v>5</v>
      </c>
      <c r="AS22" s="7">
        <v>0.614250614250614</v>
      </c>
      <c r="AT22" s="6">
        <v>6</v>
      </c>
      <c r="AU22" s="7">
        <v>0.74349442379182196</v>
      </c>
      <c r="AV22" s="6">
        <v>7</v>
      </c>
      <c r="AW22" s="7">
        <v>0.87064676616915404</v>
      </c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t="s">
        <v>50</v>
      </c>
      <c r="B24" s="41">
        <v>4642447548.2299995</v>
      </c>
      <c r="C24" s="7">
        <v>0.427694070644283</v>
      </c>
      <c r="D24" s="41">
        <v>4714388162.5299997</v>
      </c>
      <c r="E24" s="7">
        <v>0.47246302148978903</v>
      </c>
      <c r="F24" s="41">
        <v>5211247051.2299995</v>
      </c>
      <c r="G24" s="7">
        <v>0.53324181933816905</v>
      </c>
      <c r="H24" s="41">
        <v>5639649117.4300003</v>
      </c>
      <c r="I24" s="7">
        <v>0.590155434551905</v>
      </c>
      <c r="J24" s="33">
        <v>292335599.22000003</v>
      </c>
      <c r="K24" s="7">
        <v>0.100219297451905</v>
      </c>
      <c r="L24" s="41">
        <v>348195436.86000001</v>
      </c>
      <c r="M24" s="7">
        <v>0.14690139683615899</v>
      </c>
      <c r="N24" s="41">
        <v>373349683.29000002</v>
      </c>
      <c r="O24" s="7">
        <v>0.15419666556938399</v>
      </c>
      <c r="P24" s="41">
        <v>347554604.88</v>
      </c>
      <c r="Q24" s="7">
        <v>0.15036813833780999</v>
      </c>
      <c r="R24" s="33">
        <v>431844024.30000001</v>
      </c>
      <c r="S24" s="7">
        <v>0.18770338745125201</v>
      </c>
      <c r="T24" s="41">
        <v>602259761.09000003</v>
      </c>
      <c r="U24" s="7">
        <v>0.27090187614044797</v>
      </c>
      <c r="V24" s="41">
        <v>549677474.38</v>
      </c>
      <c r="W24" s="7">
        <v>0.22643292930742601</v>
      </c>
      <c r="X24" s="41">
        <v>571491739.79999995</v>
      </c>
      <c r="Y24" s="7">
        <v>0.260670713496096</v>
      </c>
      <c r="Z24" s="33">
        <v>-139508425.08000001</v>
      </c>
      <c r="AA24" s="7">
        <v>-0.226369373058386</v>
      </c>
      <c r="AB24" s="41">
        <v>-254064324.22999999</v>
      </c>
      <c r="AC24" s="7">
        <v>-1.72714632229061</v>
      </c>
      <c r="AD24" s="41">
        <v>-176327791.09</v>
      </c>
      <c r="AE24" s="7">
        <v>28.013312537972499</v>
      </c>
      <c r="AF24" s="41">
        <v>-223937134.91999999</v>
      </c>
      <c r="AG24" s="7">
        <v>-1.88232263583832</v>
      </c>
      <c r="AH24" s="15">
        <v>32664</v>
      </c>
      <c r="AI24" s="7">
        <v>2.10775327207014</v>
      </c>
      <c r="AJ24" s="6">
        <v>33379</v>
      </c>
      <c r="AK24" s="7">
        <v>2.0264158320149299</v>
      </c>
      <c r="AL24" s="6">
        <v>31868</v>
      </c>
      <c r="AM24" s="7">
        <v>2.2203580665299198</v>
      </c>
      <c r="AN24" s="6">
        <v>34698</v>
      </c>
      <c r="AO24" s="7">
        <v>2.2269030528942402</v>
      </c>
      <c r="AP24" s="15">
        <v>11</v>
      </c>
      <c r="AQ24" s="7">
        <v>1.3333333333333299</v>
      </c>
      <c r="AR24" s="6">
        <v>11</v>
      </c>
      <c r="AS24" s="7">
        <v>1.35135135135135</v>
      </c>
      <c r="AT24" s="6">
        <v>11</v>
      </c>
      <c r="AU24" s="7">
        <v>1.36307311028501</v>
      </c>
      <c r="AV24" s="6">
        <v>12</v>
      </c>
      <c r="AW24" s="7">
        <v>1.4925373134328399</v>
      </c>
      <c r="AX24" s="15"/>
    </row>
    <row r="25" spans="1:50" x14ac:dyDescent="0.2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 x14ac:dyDescent="0.2">
      <c r="A26" s="10" t="s">
        <v>51</v>
      </c>
      <c r="B26" s="42">
        <v>3881579231.8600001</v>
      </c>
      <c r="C26" s="21">
        <v>0.35759766910785301</v>
      </c>
      <c r="D26" s="42">
        <v>3658849134.9000001</v>
      </c>
      <c r="E26" s="21">
        <v>0.36667980188598898</v>
      </c>
      <c r="F26" s="42">
        <v>3576495121.8899999</v>
      </c>
      <c r="G26" s="21">
        <v>0.36596552550709999</v>
      </c>
      <c r="H26" s="42">
        <v>3233514799.7199998</v>
      </c>
      <c r="I26" s="21">
        <v>0.338367918291409</v>
      </c>
      <c r="J26" s="36">
        <v>251806122.09</v>
      </c>
      <c r="K26" s="21">
        <v>8.6324870174148305E-2</v>
      </c>
      <c r="L26" s="42">
        <v>187944724.97</v>
      </c>
      <c r="M26" s="21">
        <v>7.9292660682344598E-2</v>
      </c>
      <c r="N26" s="42">
        <v>195122961.09</v>
      </c>
      <c r="O26" s="21">
        <v>8.0587479574027995E-2</v>
      </c>
      <c r="P26" s="42">
        <v>80028545.689999998</v>
      </c>
      <c r="Q26" s="21">
        <v>3.4624036799749999E-2</v>
      </c>
      <c r="R26" s="36">
        <v>313562125.01999998</v>
      </c>
      <c r="S26" s="21">
        <v>0.13629150742116</v>
      </c>
      <c r="T26" s="42">
        <v>170619013.13</v>
      </c>
      <c r="U26" s="21">
        <v>7.6745972001343102E-2</v>
      </c>
      <c r="V26" s="42">
        <v>122585221.33</v>
      </c>
      <c r="W26" s="21">
        <v>5.0497486342985898E-2</v>
      </c>
      <c r="X26" s="42">
        <v>119824461.37</v>
      </c>
      <c r="Y26" s="21">
        <v>5.46547319310937E-2</v>
      </c>
      <c r="Z26" s="36">
        <v>-61756002.93</v>
      </c>
      <c r="AA26" s="21">
        <v>-0.10020661947720701</v>
      </c>
      <c r="AB26" s="42">
        <v>17325711.84</v>
      </c>
      <c r="AC26" s="21">
        <v>0.11778135153849199</v>
      </c>
      <c r="AD26" s="42">
        <v>72537739.760000005</v>
      </c>
      <c r="AE26" s="21">
        <v>-11.5241185869437</v>
      </c>
      <c r="AF26" s="42">
        <v>-39795915.68</v>
      </c>
      <c r="AG26" s="21">
        <v>-0.334507954320026</v>
      </c>
      <c r="AH26" s="18">
        <v>37207</v>
      </c>
      <c r="AI26" s="21">
        <v>2.40090546148401</v>
      </c>
      <c r="AJ26" s="11">
        <v>37130</v>
      </c>
      <c r="AK26" s="21">
        <v>2.2541364283745602</v>
      </c>
      <c r="AL26" s="11">
        <v>37111</v>
      </c>
      <c r="AM26" s="21">
        <v>2.5856567154196002</v>
      </c>
      <c r="AN26" s="11">
        <v>37333</v>
      </c>
      <c r="AO26" s="21">
        <v>2.3960162451351898</v>
      </c>
      <c r="AP26" s="18">
        <v>7</v>
      </c>
      <c r="AQ26" s="21">
        <v>0.84848484848484895</v>
      </c>
      <c r="AR26" s="11">
        <v>7</v>
      </c>
      <c r="AS26" s="21">
        <v>0.85995085995085996</v>
      </c>
      <c r="AT26" s="11">
        <v>7</v>
      </c>
      <c r="AU26" s="21">
        <v>0.86741016109045899</v>
      </c>
      <c r="AV26" s="11">
        <v>8</v>
      </c>
      <c r="AW26" s="21">
        <v>0.99502487562189101</v>
      </c>
      <c r="AX26" s="15"/>
    </row>
    <row r="27" spans="1:50" x14ac:dyDescent="0.2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x14ac:dyDescent="0.2">
      <c r="A28" s="10" t="s">
        <v>52</v>
      </c>
      <c r="B28" s="42">
        <v>2403676126.8600001</v>
      </c>
      <c r="C28" s="21">
        <v>0.22144311088645299</v>
      </c>
      <c r="D28" s="42">
        <v>2456733481.1399999</v>
      </c>
      <c r="E28" s="21">
        <v>0.24620707576009801</v>
      </c>
      <c r="F28" s="42">
        <v>2418065200.5900002</v>
      </c>
      <c r="G28" s="21">
        <v>0.247428969335965</v>
      </c>
      <c r="H28" s="42">
        <v>2238393062.71</v>
      </c>
      <c r="I28" s="21">
        <v>0.23423440060107401</v>
      </c>
      <c r="J28" s="36">
        <v>88771092.650000006</v>
      </c>
      <c r="K28" s="21">
        <v>3.0432751136565302E-2</v>
      </c>
      <c r="L28" s="42">
        <v>113474321.12</v>
      </c>
      <c r="M28" s="21">
        <v>4.7874080223128397E-2</v>
      </c>
      <c r="N28" s="42">
        <v>97030917.450000003</v>
      </c>
      <c r="O28" s="21">
        <v>4.0074612615397701E-2</v>
      </c>
      <c r="P28" s="42">
        <v>29741249.170000002</v>
      </c>
      <c r="Q28" s="21">
        <v>1.2867434949043299E-2</v>
      </c>
      <c r="R28" s="36">
        <v>225460829.97999999</v>
      </c>
      <c r="S28" s="21">
        <v>9.79977935168031E-2</v>
      </c>
      <c r="T28" s="42">
        <v>114429554.5</v>
      </c>
      <c r="U28" s="21">
        <v>5.14714463803157E-2</v>
      </c>
      <c r="V28" s="42">
        <v>172533393.03</v>
      </c>
      <c r="W28" s="21">
        <v>7.1073026289093594E-2</v>
      </c>
      <c r="X28" s="42">
        <v>80788468.290000007</v>
      </c>
      <c r="Y28" s="21">
        <v>3.6849504909346499E-2</v>
      </c>
      <c r="Z28" s="36">
        <v>-136689737.33000001</v>
      </c>
      <c r="AA28" s="21">
        <v>-0.22179570965096901</v>
      </c>
      <c r="AB28" s="42">
        <v>-955233.38</v>
      </c>
      <c r="AC28" s="21">
        <v>-6.4937406076056303E-3</v>
      </c>
      <c r="AD28" s="42">
        <v>-75502475.579999998</v>
      </c>
      <c r="AE28" s="21">
        <v>11.9951281232441</v>
      </c>
      <c r="AF28" s="42">
        <v>-51047219.119999997</v>
      </c>
      <c r="AG28" s="21">
        <v>-0.42908174242963798</v>
      </c>
      <c r="AH28" s="18">
        <v>15797</v>
      </c>
      <c r="AI28" s="21">
        <v>1.0193539811073999</v>
      </c>
      <c r="AJ28" s="11">
        <v>15925</v>
      </c>
      <c r="AK28" s="21">
        <v>0.96679565369956399</v>
      </c>
      <c r="AL28" s="11">
        <v>16060</v>
      </c>
      <c r="AM28" s="21">
        <v>1.1189579060019601</v>
      </c>
      <c r="AN28" s="11">
        <v>16251</v>
      </c>
      <c r="AO28" s="21">
        <v>1.0429823480484299</v>
      </c>
      <c r="AP28" s="18">
        <v>8</v>
      </c>
      <c r="AQ28" s="21">
        <v>0.96969696969696995</v>
      </c>
      <c r="AR28" s="11">
        <v>8</v>
      </c>
      <c r="AS28" s="21">
        <v>0.98280098280098305</v>
      </c>
      <c r="AT28" s="11">
        <v>8</v>
      </c>
      <c r="AU28" s="21">
        <v>0.99132589838909502</v>
      </c>
      <c r="AV28" s="11">
        <v>8</v>
      </c>
      <c r="AW28" s="21">
        <v>0.99502487562189101</v>
      </c>
      <c r="AX28" s="15"/>
    </row>
    <row r="29" spans="1:50" ht="13.5" thickBot="1" x14ac:dyDescent="0.25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 x14ac:dyDescent="0.25">
      <c r="A30" s="9" t="s">
        <v>41</v>
      </c>
      <c r="B30" s="43">
        <v>234638063256.45999</v>
      </c>
      <c r="C30" s="14">
        <v>21.616465745640401</v>
      </c>
      <c r="D30" s="43">
        <v>225022018363.23999</v>
      </c>
      <c r="E30" s="14">
        <v>22.551088080234098</v>
      </c>
      <c r="F30" s="43">
        <v>226414537613.01001</v>
      </c>
      <c r="G30" s="14">
        <v>23.167909480107099</v>
      </c>
      <c r="H30" s="43">
        <v>214330293484.70001</v>
      </c>
      <c r="I30" s="14">
        <v>22.428378939068001</v>
      </c>
      <c r="J30" s="37">
        <v>14858709642.110001</v>
      </c>
      <c r="K30" s="14">
        <v>5.0939038739973901</v>
      </c>
      <c r="L30" s="43">
        <v>14572251595.620001</v>
      </c>
      <c r="M30" s="14">
        <v>6.1479384501676799</v>
      </c>
      <c r="N30" s="43">
        <v>14167153317.870001</v>
      </c>
      <c r="O30" s="14">
        <v>5.85115750728776</v>
      </c>
      <c r="P30" s="43">
        <v>14085201939.440001</v>
      </c>
      <c r="Q30" s="14">
        <v>6.0939074436288196</v>
      </c>
      <c r="R30" s="37">
        <v>15743394358.530001</v>
      </c>
      <c r="S30" s="14">
        <v>6.8429532071610204</v>
      </c>
      <c r="T30" s="43">
        <v>14371204986.690001</v>
      </c>
      <c r="U30" s="14">
        <v>6.4642977080972504</v>
      </c>
      <c r="V30" s="43">
        <v>12719358089.48</v>
      </c>
      <c r="W30" s="14">
        <v>5.2395843842056697</v>
      </c>
      <c r="X30" s="43">
        <v>12016833021.27</v>
      </c>
      <c r="Y30" s="14">
        <v>5.4811578531548601</v>
      </c>
      <c r="Z30" s="37">
        <v>-884684716.41999996</v>
      </c>
      <c r="AA30" s="14">
        <v>-1.43550846119502</v>
      </c>
      <c r="AB30" s="43">
        <v>201046608.93000001</v>
      </c>
      <c r="AC30" s="14">
        <v>1.3667283365141101</v>
      </c>
      <c r="AD30" s="43">
        <v>1447795228.3900001</v>
      </c>
      <c r="AE30" s="14">
        <v>-230.01218340660299</v>
      </c>
      <c r="AF30" s="43">
        <v>2068368918.1700001</v>
      </c>
      <c r="AG30" s="14">
        <v>17.385850878759602</v>
      </c>
      <c r="AH30" s="19">
        <v>796101</v>
      </c>
      <c r="AI30" s="14">
        <v>51.371065627244398</v>
      </c>
      <c r="AJ30" s="13">
        <v>745019</v>
      </c>
      <c r="AK30" s="14">
        <v>45.229584371968301</v>
      </c>
      <c r="AL30" s="13">
        <v>754590</v>
      </c>
      <c r="AM30" s="14">
        <v>52.574996655667498</v>
      </c>
      <c r="AN30" s="13">
        <v>833529</v>
      </c>
      <c r="AO30" s="14">
        <v>53.495540802809501</v>
      </c>
      <c r="AP30" s="19">
        <v>214</v>
      </c>
      <c r="AQ30" s="14">
        <v>25.939393939393899</v>
      </c>
      <c r="AR30" s="13">
        <v>209</v>
      </c>
      <c r="AS30" s="14">
        <v>25.675675675675699</v>
      </c>
      <c r="AT30" s="13">
        <v>209</v>
      </c>
      <c r="AU30" s="14">
        <v>25.898389095415101</v>
      </c>
      <c r="AV30" s="13">
        <v>208</v>
      </c>
      <c r="AW30" s="14">
        <v>25.870646766169202</v>
      </c>
      <c r="AX30" s="15"/>
    </row>
    <row r="31" spans="1:50" ht="13.5" thickTop="1" x14ac:dyDescent="0.2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 x14ac:dyDescent="0.2">
      <c r="A32" s="1" t="s">
        <v>53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t="s">
        <v>54</v>
      </c>
      <c r="B34" s="41">
        <v>83447212462.800003</v>
      </c>
      <c r="C34" s="7">
        <v>7.6877288566761699</v>
      </c>
      <c r="D34" s="41">
        <v>73814507885.300003</v>
      </c>
      <c r="E34" s="7">
        <v>7.3974870593928896</v>
      </c>
      <c r="F34" s="41">
        <v>67648344838.550003</v>
      </c>
      <c r="G34" s="7">
        <v>6.9221294101591297</v>
      </c>
      <c r="H34" s="41">
        <v>61044219155.879997</v>
      </c>
      <c r="I34" s="7">
        <v>6.3879111860840396</v>
      </c>
      <c r="J34" s="33">
        <v>12131351820.77</v>
      </c>
      <c r="K34" s="7">
        <v>4.1589035336900499</v>
      </c>
      <c r="L34" s="41">
        <v>9154789755.2600002</v>
      </c>
      <c r="M34" s="7">
        <v>3.8623464308344202</v>
      </c>
      <c r="N34" s="41">
        <v>8416123004.8999996</v>
      </c>
      <c r="O34" s="7">
        <v>3.4759319813573999</v>
      </c>
      <c r="P34" s="41">
        <v>6227116269.9499998</v>
      </c>
      <c r="Q34" s="7">
        <v>2.6941374609286699</v>
      </c>
      <c r="R34" s="33">
        <v>4743178413.6599998</v>
      </c>
      <c r="S34" s="7">
        <v>2.0616486634793398</v>
      </c>
      <c r="T34" s="41">
        <v>4077983966.1599998</v>
      </c>
      <c r="U34" s="7">
        <v>1.83431399319126</v>
      </c>
      <c r="V34" s="41">
        <v>3280261238.0900002</v>
      </c>
      <c r="W34" s="7">
        <v>1.3512635966611199</v>
      </c>
      <c r="X34" s="41">
        <v>2755078793.25</v>
      </c>
      <c r="Y34" s="7">
        <v>1.25665570429027</v>
      </c>
      <c r="Z34" s="33">
        <v>7388173407.1099997</v>
      </c>
      <c r="AA34" s="7">
        <v>11.9882091798762</v>
      </c>
      <c r="AB34" s="41">
        <v>5076805789.1000004</v>
      </c>
      <c r="AC34" s="7">
        <v>34.512466377175798</v>
      </c>
      <c r="AD34" s="41">
        <v>5135861766.8100004</v>
      </c>
      <c r="AE34" s="7">
        <v>-815.93774830445</v>
      </c>
      <c r="AF34" s="41">
        <v>3472037476.6999998</v>
      </c>
      <c r="AG34" s="7">
        <v>29.1845063446316</v>
      </c>
      <c r="AH34" s="15">
        <v>69465</v>
      </c>
      <c r="AI34" s="7">
        <v>4.4824602328053</v>
      </c>
      <c r="AJ34" s="6">
        <v>63742</v>
      </c>
      <c r="AK34" s="7">
        <v>3.86973240553329</v>
      </c>
      <c r="AL34" s="6">
        <v>63018</v>
      </c>
      <c r="AM34" s="7">
        <v>4.3906904931775603</v>
      </c>
      <c r="AN34" s="6">
        <v>66387</v>
      </c>
      <c r="AO34" s="7">
        <v>4.2606897507778596</v>
      </c>
      <c r="AP34" s="15">
        <v>88</v>
      </c>
      <c r="AQ34" s="7">
        <v>10.6666666666667</v>
      </c>
      <c r="AR34" s="6">
        <v>87</v>
      </c>
      <c r="AS34" s="7">
        <v>10.6879606879607</v>
      </c>
      <c r="AT34" s="6">
        <v>84</v>
      </c>
      <c r="AU34" s="7">
        <v>10.4089219330855</v>
      </c>
      <c r="AV34" s="6">
        <v>86</v>
      </c>
      <c r="AW34" s="7">
        <v>10.6965174129353</v>
      </c>
      <c r="AX34" s="15"/>
    </row>
    <row r="35" spans="1:50" x14ac:dyDescent="0.2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 x14ac:dyDescent="0.2">
      <c r="A36" t="s">
        <v>55</v>
      </c>
      <c r="B36" s="41">
        <v>6710614068.4399996</v>
      </c>
      <c r="C36" s="7">
        <v>0.61822773819989896</v>
      </c>
      <c r="D36" s="41">
        <v>4655071509.8100004</v>
      </c>
      <c r="E36" s="7">
        <v>0.46651846961951798</v>
      </c>
      <c r="F36" s="41">
        <v>4697049929.3199997</v>
      </c>
      <c r="G36" s="7">
        <v>0.480626503639209</v>
      </c>
      <c r="H36" s="41">
        <v>4023560231.5900002</v>
      </c>
      <c r="I36" s="7">
        <v>0.42104143138639799</v>
      </c>
      <c r="J36" s="33">
        <v>1888569069.5699999</v>
      </c>
      <c r="K36" s="7">
        <v>0.64744446398833899</v>
      </c>
      <c r="L36" s="41">
        <v>141725209.97</v>
      </c>
      <c r="M36" s="7">
        <v>5.9792947027797902E-2</v>
      </c>
      <c r="N36" s="41">
        <v>260904207.88</v>
      </c>
      <c r="O36" s="7">
        <v>0.107755706482998</v>
      </c>
      <c r="P36" s="41">
        <v>734318432.33000004</v>
      </c>
      <c r="Q36" s="7">
        <v>0.317699993227612</v>
      </c>
      <c r="R36" s="33">
        <v>247584974.31999999</v>
      </c>
      <c r="S36" s="7">
        <v>0.107614174903138</v>
      </c>
      <c r="T36" s="41">
        <v>114844797.38</v>
      </c>
      <c r="U36" s="7">
        <v>5.1658226375449902E-2</v>
      </c>
      <c r="V36" s="41">
        <v>102308017.72</v>
      </c>
      <c r="W36" s="7">
        <v>4.2144539705042901E-2</v>
      </c>
      <c r="X36" s="41">
        <v>610894193.59000003</v>
      </c>
      <c r="Y36" s="7">
        <v>0.27864309179596602</v>
      </c>
      <c r="Z36" s="33">
        <v>1640984095.25</v>
      </c>
      <c r="AA36" s="7">
        <v>2.6626961104858702</v>
      </c>
      <c r="AB36" s="41">
        <v>26880412.59</v>
      </c>
      <c r="AC36" s="7">
        <v>0.18273484829945599</v>
      </c>
      <c r="AD36" s="41">
        <v>158596190.16</v>
      </c>
      <c r="AE36" s="7">
        <v>-25.1962813962555</v>
      </c>
      <c r="AF36" s="41">
        <v>123424238.73999999</v>
      </c>
      <c r="AG36" s="7">
        <v>1.0374529372915799</v>
      </c>
      <c r="AH36" s="15">
        <v>15629</v>
      </c>
      <c r="AI36" s="7">
        <v>1.00851322217684</v>
      </c>
      <c r="AJ36" s="6">
        <v>15092</v>
      </c>
      <c r="AK36" s="7">
        <v>0.91622480412143303</v>
      </c>
      <c r="AL36" s="6">
        <v>16000</v>
      </c>
      <c r="AM36" s="7">
        <v>1.11477749041291</v>
      </c>
      <c r="AN36" s="6">
        <v>28057</v>
      </c>
      <c r="AO36" s="7">
        <v>1.80068646478338</v>
      </c>
      <c r="AP36" s="15">
        <v>44</v>
      </c>
      <c r="AQ36" s="7">
        <v>5.3333333333333304</v>
      </c>
      <c r="AR36" s="6">
        <v>44</v>
      </c>
      <c r="AS36" s="7">
        <v>5.4054054054054097</v>
      </c>
      <c r="AT36" s="6">
        <v>43</v>
      </c>
      <c r="AU36" s="7">
        <v>5.3283767038413901</v>
      </c>
      <c r="AV36" s="6">
        <v>44</v>
      </c>
      <c r="AW36" s="7">
        <v>5.4726368159204002</v>
      </c>
      <c r="AX36" s="15"/>
    </row>
    <row r="37" spans="1:50" x14ac:dyDescent="0.2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 x14ac:dyDescent="0.2">
      <c r="A38" t="s">
        <v>56</v>
      </c>
      <c r="B38" s="41">
        <v>1337290023.3699999</v>
      </c>
      <c r="C38" s="7">
        <v>0.12320031788946501</v>
      </c>
      <c r="D38" s="41">
        <v>1197486073.9300001</v>
      </c>
      <c r="E38" s="7">
        <v>0.12000876236234399</v>
      </c>
      <c r="F38" s="41">
        <v>1158750781.4300001</v>
      </c>
      <c r="G38" s="7">
        <v>0.118569388243341</v>
      </c>
      <c r="H38" s="41">
        <v>1080597959.74</v>
      </c>
      <c r="I38" s="7">
        <v>0.113078091425105</v>
      </c>
      <c r="J38" s="33">
        <v>10522731</v>
      </c>
      <c r="K38" s="7">
        <v>3.6074317014731599E-3</v>
      </c>
      <c r="L38" s="41">
        <v>26746907</v>
      </c>
      <c r="M38" s="7">
        <v>1.1284346615164399E-2</v>
      </c>
      <c r="N38" s="41">
        <v>15961741</v>
      </c>
      <c r="O38" s="7">
        <v>6.59233782440455E-3</v>
      </c>
      <c r="P38" s="41">
        <v>13490308</v>
      </c>
      <c r="Q38" s="7">
        <v>5.8365289110873702E-3</v>
      </c>
      <c r="R38" s="33">
        <v>10217876</v>
      </c>
      <c r="S38" s="7">
        <v>4.4412561708263203E-3</v>
      </c>
      <c r="T38" s="41">
        <v>20068278</v>
      </c>
      <c r="U38" s="7">
        <v>9.0268925675339295E-3</v>
      </c>
      <c r="V38" s="41">
        <v>33323189</v>
      </c>
      <c r="W38" s="7">
        <v>1.3727081153627E-2</v>
      </c>
      <c r="X38" s="41">
        <v>1712599</v>
      </c>
      <c r="Y38" s="7">
        <v>7.8115635305408301E-4</v>
      </c>
      <c r="Z38" s="33">
        <v>304855</v>
      </c>
      <c r="AA38" s="7">
        <v>4.9466428414012399E-4</v>
      </c>
      <c r="AB38" s="41">
        <v>6678629</v>
      </c>
      <c r="AC38" s="7">
        <v>4.5401768037495203E-2</v>
      </c>
      <c r="AD38" s="41">
        <v>-17361448</v>
      </c>
      <c r="AE38" s="7">
        <v>2.7582247014454899</v>
      </c>
      <c r="AF38" s="41">
        <v>11777709</v>
      </c>
      <c r="AG38" s="7">
        <v>9.8998534820660899E-2</v>
      </c>
      <c r="AH38" s="15">
        <v>3044</v>
      </c>
      <c r="AI38" s="7">
        <v>0.196424227289417</v>
      </c>
      <c r="AJ38" s="6">
        <v>2918</v>
      </c>
      <c r="AK38" s="7">
        <v>0.177149746781496</v>
      </c>
      <c r="AL38" s="6">
        <v>2932</v>
      </c>
      <c r="AM38" s="7">
        <v>0.20428297511816601</v>
      </c>
      <c r="AN38" s="6">
        <v>3003</v>
      </c>
      <c r="AO38" s="7">
        <v>0.19273127753304001</v>
      </c>
      <c r="AP38" s="15">
        <v>16</v>
      </c>
      <c r="AQ38" s="7">
        <v>1.9393939393939399</v>
      </c>
      <c r="AR38" s="6">
        <v>16</v>
      </c>
      <c r="AS38" s="7">
        <v>1.9656019656019701</v>
      </c>
      <c r="AT38" s="6">
        <v>14</v>
      </c>
      <c r="AU38" s="7">
        <v>1.73482032218092</v>
      </c>
      <c r="AV38" s="6">
        <v>17</v>
      </c>
      <c r="AW38" s="7">
        <v>2.1144278606965199</v>
      </c>
      <c r="AX38" s="15"/>
    </row>
    <row r="39" spans="1:50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t="s">
        <v>57</v>
      </c>
      <c r="B40" s="41">
        <v>162962004149.10001</v>
      </c>
      <c r="C40" s="7">
        <v>15.0131761728687</v>
      </c>
      <c r="D40" s="41">
        <v>146703245992.14001</v>
      </c>
      <c r="E40" s="7">
        <v>14.702196016589699</v>
      </c>
      <c r="F40" s="41">
        <v>135966051183.53</v>
      </c>
      <c r="G40" s="7">
        <v>13.9127513603907</v>
      </c>
      <c r="H40" s="41">
        <v>119726588275.42</v>
      </c>
      <c r="I40" s="7">
        <v>12.5286689401869</v>
      </c>
      <c r="J40" s="33">
        <v>20364142766.02</v>
      </c>
      <c r="K40" s="7">
        <v>6.9812916615910598</v>
      </c>
      <c r="L40" s="41">
        <v>14916660197.4</v>
      </c>
      <c r="M40" s="7">
        <v>6.2932422058404196</v>
      </c>
      <c r="N40" s="41">
        <v>17041990872.190001</v>
      </c>
      <c r="O40" s="7">
        <v>7.0384904146668701</v>
      </c>
      <c r="P40" s="41">
        <v>9479275589.2900009</v>
      </c>
      <c r="Q40" s="7">
        <v>4.1011714508709396</v>
      </c>
      <c r="R40" s="33">
        <v>10021274336.9</v>
      </c>
      <c r="S40" s="7">
        <v>4.3558021733969499</v>
      </c>
      <c r="T40" s="41">
        <v>6142769973.3900003</v>
      </c>
      <c r="U40" s="7">
        <v>2.7630733746495202</v>
      </c>
      <c r="V40" s="41">
        <v>4952750753.9399996</v>
      </c>
      <c r="W40" s="7">
        <v>2.0402252477402998</v>
      </c>
      <c r="X40" s="41">
        <v>4762717203.0500002</v>
      </c>
      <c r="Y40" s="7">
        <v>2.1723864144277099</v>
      </c>
      <c r="Z40" s="33">
        <v>10342868429.120001</v>
      </c>
      <c r="AA40" s="7">
        <v>16.782560914028402</v>
      </c>
      <c r="AB40" s="41">
        <v>8773890224.0100002</v>
      </c>
      <c r="AC40" s="7">
        <v>59.645494417634097</v>
      </c>
      <c r="AD40" s="41">
        <v>12089240118.25</v>
      </c>
      <c r="AE40" s="7">
        <v>-1920.6255558789201</v>
      </c>
      <c r="AF40" s="41">
        <v>4716558386.2399998</v>
      </c>
      <c r="AG40" s="7">
        <v>39.645432709694298</v>
      </c>
      <c r="AH40" s="15">
        <v>111656</v>
      </c>
      <c r="AI40" s="7">
        <v>7.20497487589589</v>
      </c>
      <c r="AJ40" s="6">
        <v>109193</v>
      </c>
      <c r="AK40" s="7">
        <v>6.6290309459602197</v>
      </c>
      <c r="AL40" s="6">
        <v>95826</v>
      </c>
      <c r="AM40" s="7">
        <v>6.6765417372692397</v>
      </c>
      <c r="AN40" s="6">
        <v>81826</v>
      </c>
      <c r="AO40" s="7">
        <v>5.2515582801926399</v>
      </c>
      <c r="AP40" s="15">
        <v>112</v>
      </c>
      <c r="AQ40" s="7">
        <v>13.575757575757599</v>
      </c>
      <c r="AR40" s="6">
        <v>110</v>
      </c>
      <c r="AS40" s="7">
        <v>13.5135135135135</v>
      </c>
      <c r="AT40" s="6">
        <v>108</v>
      </c>
      <c r="AU40" s="7">
        <v>13.382899628252799</v>
      </c>
      <c r="AV40" s="6">
        <v>104</v>
      </c>
      <c r="AW40" s="7">
        <v>12.935323383084601</v>
      </c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 t="s">
        <v>58</v>
      </c>
      <c r="B42" s="42">
        <v>57667815844.68</v>
      </c>
      <c r="C42" s="21">
        <v>5.31275424171021</v>
      </c>
      <c r="D42" s="42">
        <v>55655476742.019997</v>
      </c>
      <c r="E42" s="21">
        <v>5.5776388785682904</v>
      </c>
      <c r="F42" s="42">
        <v>54192792468.209999</v>
      </c>
      <c r="G42" s="21">
        <v>5.5452875226752898</v>
      </c>
      <c r="H42" s="42">
        <v>48654008418.540001</v>
      </c>
      <c r="I42" s="21">
        <v>5.0913499905859902</v>
      </c>
      <c r="J42" s="36">
        <v>5014954278.1899996</v>
      </c>
      <c r="K42" s="21">
        <v>1.7192404751752199</v>
      </c>
      <c r="L42" s="42">
        <v>12306341144.219999</v>
      </c>
      <c r="M42" s="21">
        <v>5.1919655246805796</v>
      </c>
      <c r="N42" s="42">
        <v>12746842271.799999</v>
      </c>
      <c r="O42" s="21">
        <v>5.2645566952944503</v>
      </c>
      <c r="P42" s="42">
        <v>8984734390.3999996</v>
      </c>
      <c r="Q42" s="21">
        <v>3.8872101384201598</v>
      </c>
      <c r="R42" s="36">
        <v>5475566341.3400002</v>
      </c>
      <c r="S42" s="21">
        <v>2.3799851165002499</v>
      </c>
      <c r="T42" s="42">
        <v>10981182002.77</v>
      </c>
      <c r="U42" s="21">
        <v>4.9394347738028097</v>
      </c>
      <c r="V42" s="42">
        <v>9074312907.2900009</v>
      </c>
      <c r="W42" s="21">
        <v>3.7380524922682201</v>
      </c>
      <c r="X42" s="42">
        <v>5019554817.6700001</v>
      </c>
      <c r="Y42" s="21">
        <v>2.2895360416105301</v>
      </c>
      <c r="Z42" s="36">
        <v>-460612063.14999998</v>
      </c>
      <c r="AA42" s="21">
        <v>-0.74739904703678905</v>
      </c>
      <c r="AB42" s="42">
        <v>1325159141.45</v>
      </c>
      <c r="AC42" s="21">
        <v>9.0085207537174607</v>
      </c>
      <c r="AD42" s="42">
        <v>3672529364.5100002</v>
      </c>
      <c r="AE42" s="21">
        <v>-583.45716382500905</v>
      </c>
      <c r="AF42" s="42">
        <v>3965179572.73</v>
      </c>
      <c r="AG42" s="21">
        <v>33.329654179865003</v>
      </c>
      <c r="AH42" s="18">
        <v>54085</v>
      </c>
      <c r="AI42" s="21">
        <v>3.4900145640433999</v>
      </c>
      <c r="AJ42" s="11">
        <v>52050</v>
      </c>
      <c r="AK42" s="21">
        <v>3.1599192323429999</v>
      </c>
      <c r="AL42" s="11">
        <v>60690</v>
      </c>
      <c r="AM42" s="21">
        <v>4.2284903683224799</v>
      </c>
      <c r="AN42" s="11">
        <v>52541</v>
      </c>
      <c r="AO42" s="21">
        <v>3.3720592916628198</v>
      </c>
      <c r="AP42" s="18">
        <v>85</v>
      </c>
      <c r="AQ42" s="21">
        <v>10.303030303030299</v>
      </c>
      <c r="AR42" s="11">
        <v>84</v>
      </c>
      <c r="AS42" s="21">
        <v>10.3194103194103</v>
      </c>
      <c r="AT42" s="11">
        <v>84</v>
      </c>
      <c r="AU42" s="21">
        <v>10.4089219330855</v>
      </c>
      <c r="AV42" s="11">
        <v>86</v>
      </c>
      <c r="AW42" s="21">
        <v>10.6965174129353</v>
      </c>
      <c r="AX42" s="15"/>
    </row>
    <row r="43" spans="1:50" x14ac:dyDescent="0.2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 x14ac:dyDescent="0.2">
      <c r="A44" s="10" t="s">
        <v>59</v>
      </c>
      <c r="B44" s="42">
        <v>49794041061.360001</v>
      </c>
      <c r="C44" s="21">
        <v>4.5873681703698104</v>
      </c>
      <c r="D44" s="42">
        <v>48496106330.879997</v>
      </c>
      <c r="E44" s="21">
        <v>4.8601464575376596</v>
      </c>
      <c r="F44" s="42">
        <v>49126048060.769997</v>
      </c>
      <c r="G44" s="21">
        <v>5.0268319631164502</v>
      </c>
      <c r="H44" s="42">
        <v>48513153190.889999</v>
      </c>
      <c r="I44" s="21">
        <v>5.0766103363359099</v>
      </c>
      <c r="J44" s="36">
        <v>5437057518.4899998</v>
      </c>
      <c r="K44" s="21">
        <v>1.8639470737143999</v>
      </c>
      <c r="L44" s="42">
        <v>4175965618.04</v>
      </c>
      <c r="M44" s="21">
        <v>1.7618128139815501</v>
      </c>
      <c r="N44" s="42">
        <v>5248660735.6800003</v>
      </c>
      <c r="O44" s="21">
        <v>2.1677425222781301</v>
      </c>
      <c r="P44" s="42">
        <v>4315445386.5299997</v>
      </c>
      <c r="Q44" s="21">
        <v>1.8670605417386299</v>
      </c>
      <c r="R44" s="36">
        <v>5239747098.2200003</v>
      </c>
      <c r="S44" s="21">
        <v>2.2774849815694398</v>
      </c>
      <c r="T44" s="42">
        <v>4089502743.8200002</v>
      </c>
      <c r="U44" s="21">
        <v>1.83949524334367</v>
      </c>
      <c r="V44" s="42">
        <v>5297848525.5900002</v>
      </c>
      <c r="W44" s="21">
        <v>2.1823840644542498</v>
      </c>
      <c r="X44" s="42">
        <v>4363718505.2799997</v>
      </c>
      <c r="Y44" s="21">
        <v>1.99039380108195</v>
      </c>
      <c r="Z44" s="36">
        <v>197310420.27000001</v>
      </c>
      <c r="AA44" s="21">
        <v>0.32016013447785502</v>
      </c>
      <c r="AB44" s="42">
        <v>86462874.219999999</v>
      </c>
      <c r="AC44" s="21">
        <v>0.58778042008196096</v>
      </c>
      <c r="AD44" s="42">
        <v>-49187789.909999996</v>
      </c>
      <c r="AE44" s="21">
        <v>7.8144966444776403</v>
      </c>
      <c r="AF44" s="42">
        <v>-48273118.75</v>
      </c>
      <c r="AG44" s="21">
        <v>-0.40576380580244997</v>
      </c>
      <c r="AH44" s="18">
        <v>53864</v>
      </c>
      <c r="AI44" s="21">
        <v>3.47575380378355</v>
      </c>
      <c r="AJ44" s="11">
        <v>53041</v>
      </c>
      <c r="AK44" s="21">
        <v>3.2200821518291098</v>
      </c>
      <c r="AL44" s="11">
        <v>47106</v>
      </c>
      <c r="AM44" s="21">
        <v>3.2820442789619202</v>
      </c>
      <c r="AN44" s="11">
        <v>57726</v>
      </c>
      <c r="AO44" s="21">
        <v>3.70483041187887</v>
      </c>
      <c r="AP44" s="18">
        <v>72</v>
      </c>
      <c r="AQ44" s="21">
        <v>8.7272727272727302</v>
      </c>
      <c r="AR44" s="11">
        <v>71</v>
      </c>
      <c r="AS44" s="21">
        <v>8.7223587223587202</v>
      </c>
      <c r="AT44" s="11">
        <v>72</v>
      </c>
      <c r="AU44" s="21">
        <v>8.9219330855018608</v>
      </c>
      <c r="AV44" s="11">
        <v>72</v>
      </c>
      <c r="AW44" s="21">
        <v>8.9552238805970106</v>
      </c>
      <c r="AX44" s="15"/>
    </row>
    <row r="45" spans="1:50" ht="13.5" thickBot="1" x14ac:dyDescent="0.25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 x14ac:dyDescent="0.25">
      <c r="A46" s="9" t="s">
        <v>41</v>
      </c>
      <c r="B46" s="43">
        <v>361918977609.75</v>
      </c>
      <c r="C46" s="14">
        <v>33.342455497714198</v>
      </c>
      <c r="D46" s="43">
        <v>330521894534.08002</v>
      </c>
      <c r="E46" s="14">
        <v>33.123995644070398</v>
      </c>
      <c r="F46" s="43">
        <v>312789037261.81</v>
      </c>
      <c r="G46" s="14">
        <v>32.006196148224099</v>
      </c>
      <c r="H46" s="43">
        <v>283042127232.06</v>
      </c>
      <c r="I46" s="14">
        <v>29.618659976004299</v>
      </c>
      <c r="J46" s="37">
        <v>44846598184.040001</v>
      </c>
      <c r="K46" s="14">
        <v>15.3744346398605</v>
      </c>
      <c r="L46" s="43">
        <v>40722228831.889999</v>
      </c>
      <c r="M46" s="14">
        <v>17.180444268979901</v>
      </c>
      <c r="N46" s="43">
        <v>43730482833.449997</v>
      </c>
      <c r="O46" s="14">
        <v>18.061069657904302</v>
      </c>
      <c r="P46" s="43">
        <v>29754380376.5</v>
      </c>
      <c r="Q46" s="14">
        <v>12.873116114097099</v>
      </c>
      <c r="R46" s="37">
        <v>25737569040.439999</v>
      </c>
      <c r="S46" s="14">
        <v>11.18697636602</v>
      </c>
      <c r="T46" s="43">
        <v>25426351761.52</v>
      </c>
      <c r="U46" s="14">
        <v>11.4370025039302</v>
      </c>
      <c r="V46" s="43">
        <v>22740804631.630001</v>
      </c>
      <c r="W46" s="14">
        <v>9.3677970219825504</v>
      </c>
      <c r="X46" s="43">
        <v>17513676111.84</v>
      </c>
      <c r="Y46" s="14">
        <v>7.9883962095594798</v>
      </c>
      <c r="Z46" s="37">
        <v>19109029143.599998</v>
      </c>
      <c r="AA46" s="14">
        <v>31.006721956115701</v>
      </c>
      <c r="AB46" s="43">
        <v>15295877070.370001</v>
      </c>
      <c r="AC46" s="14">
        <v>103.982398584946</v>
      </c>
      <c r="AD46" s="43">
        <v>20989678201.82</v>
      </c>
      <c r="AE46" s="14">
        <v>-3334.6440280587099</v>
      </c>
      <c r="AF46" s="43">
        <v>12240704264.66</v>
      </c>
      <c r="AG46" s="14">
        <v>102.890280900501</v>
      </c>
      <c r="AH46" s="19">
        <v>307743</v>
      </c>
      <c r="AI46" s="14">
        <v>19.858140925994402</v>
      </c>
      <c r="AJ46" s="13">
        <v>296036</v>
      </c>
      <c r="AK46" s="14">
        <v>17.972139286568598</v>
      </c>
      <c r="AL46" s="13">
        <v>285572</v>
      </c>
      <c r="AM46" s="14">
        <v>19.896827343262299</v>
      </c>
      <c r="AN46" s="13">
        <v>289540</v>
      </c>
      <c r="AO46" s="14">
        <v>18.582555476828599</v>
      </c>
      <c r="AP46" s="19">
        <v>417</v>
      </c>
      <c r="AQ46" s="14">
        <v>50.545454545454497</v>
      </c>
      <c r="AR46" s="13">
        <v>412</v>
      </c>
      <c r="AS46" s="14">
        <v>50.614250614250601</v>
      </c>
      <c r="AT46" s="13">
        <v>405</v>
      </c>
      <c r="AU46" s="14">
        <v>50.185873605947897</v>
      </c>
      <c r="AV46" s="13">
        <v>409</v>
      </c>
      <c r="AW46" s="14">
        <v>50.870646766169202</v>
      </c>
      <c r="AX46" s="15"/>
    </row>
    <row r="47" spans="1:50" ht="13.5" thickTop="1" x14ac:dyDescent="0.2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 x14ac:dyDescent="0.2">
      <c r="A48" s="27" t="s">
        <v>60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x14ac:dyDescent="0.2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x14ac:dyDescent="0.2">
      <c r="A50" s="10" t="s">
        <v>44</v>
      </c>
      <c r="B50" s="42">
        <v>45409587944.779999</v>
      </c>
      <c r="C50" s="21">
        <v>4.1834423141274302</v>
      </c>
      <c r="D50" s="42">
        <v>40418433802.730003</v>
      </c>
      <c r="E50" s="21">
        <v>4.0506243228123902</v>
      </c>
      <c r="F50" s="42">
        <v>36190913308.519997</v>
      </c>
      <c r="G50" s="21">
        <v>3.7032419047548699</v>
      </c>
      <c r="H50" s="42">
        <v>32329698796.439999</v>
      </c>
      <c r="I50" s="21">
        <v>3.3831089567572001</v>
      </c>
      <c r="J50" s="36">
        <v>5559118619.0100002</v>
      </c>
      <c r="K50" s="21">
        <v>1.9057923972841599</v>
      </c>
      <c r="L50" s="42">
        <v>3534750451.5</v>
      </c>
      <c r="M50" s="21">
        <v>1.4912882933654701</v>
      </c>
      <c r="N50" s="42">
        <v>4393444003.71</v>
      </c>
      <c r="O50" s="21">
        <v>1.8145305756471599</v>
      </c>
      <c r="P50" s="42">
        <v>2649976342.9200001</v>
      </c>
      <c r="Q50" s="21">
        <v>1.14650188410451</v>
      </c>
      <c r="R50" s="36">
        <v>4072287810.0599999</v>
      </c>
      <c r="S50" s="21">
        <v>1.77004236162288</v>
      </c>
      <c r="T50" s="42">
        <v>1925669484.78</v>
      </c>
      <c r="U50" s="21">
        <v>0.86618351408563599</v>
      </c>
      <c r="V50" s="42">
        <v>2344349682.8899999</v>
      </c>
      <c r="W50" s="21">
        <v>0.96572624995497203</v>
      </c>
      <c r="X50" s="42">
        <v>1480865233.96</v>
      </c>
      <c r="Y50" s="21">
        <v>0.67545717679665496</v>
      </c>
      <c r="Z50" s="36">
        <v>1486830808.95</v>
      </c>
      <c r="AA50" s="21">
        <v>2.4125636704227702</v>
      </c>
      <c r="AB50" s="42">
        <v>1609080966.72</v>
      </c>
      <c r="AC50" s="21">
        <v>10.9386403713352</v>
      </c>
      <c r="AD50" s="42">
        <v>2049094320.8199999</v>
      </c>
      <c r="AE50" s="21">
        <v>-325.54096704822001</v>
      </c>
      <c r="AF50" s="42">
        <v>1169111108.96</v>
      </c>
      <c r="AG50" s="21">
        <v>9.8270628718707496</v>
      </c>
      <c r="AH50" s="18">
        <v>46040</v>
      </c>
      <c r="AI50" s="21">
        <v>2.97088417358894</v>
      </c>
      <c r="AJ50" s="11">
        <v>40707</v>
      </c>
      <c r="AK50" s="21">
        <v>2.4712936059747701</v>
      </c>
      <c r="AL50" s="11">
        <v>40751</v>
      </c>
      <c r="AM50" s="21">
        <v>2.8392685944885399</v>
      </c>
      <c r="AN50" s="11">
        <v>39829</v>
      </c>
      <c r="AO50" s="21">
        <v>2.5562084758119998</v>
      </c>
      <c r="AP50" s="18">
        <v>31</v>
      </c>
      <c r="AQ50" s="21">
        <v>3.75757575757576</v>
      </c>
      <c r="AR50" s="11">
        <v>30</v>
      </c>
      <c r="AS50" s="21">
        <v>3.68550368550369</v>
      </c>
      <c r="AT50" s="11">
        <v>30</v>
      </c>
      <c r="AU50" s="21">
        <v>3.71747211895911</v>
      </c>
      <c r="AV50" s="11">
        <v>30</v>
      </c>
      <c r="AW50" s="21">
        <v>3.7313432835820901</v>
      </c>
      <c r="AX50" s="15"/>
    </row>
    <row r="51" spans="1:50" ht="13.5" thickBot="1" x14ac:dyDescent="0.25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 x14ac:dyDescent="0.25">
      <c r="A52" s="9" t="s">
        <v>41</v>
      </c>
      <c r="B52" s="43">
        <v>45409587944.779999</v>
      </c>
      <c r="C52" s="14">
        <v>4.1834423141274302</v>
      </c>
      <c r="D52" s="43">
        <v>40418433802.730003</v>
      </c>
      <c r="E52" s="14">
        <v>4.0506243228123902</v>
      </c>
      <c r="F52" s="43">
        <v>36190913308.519997</v>
      </c>
      <c r="G52" s="14">
        <v>3.7032419047548699</v>
      </c>
      <c r="H52" s="43">
        <v>32329698796.439999</v>
      </c>
      <c r="I52" s="14">
        <v>3.3831089567572001</v>
      </c>
      <c r="J52" s="37">
        <v>5559118619.0100002</v>
      </c>
      <c r="K52" s="14">
        <v>1.9057923972841599</v>
      </c>
      <c r="L52" s="43">
        <v>3534750451.5</v>
      </c>
      <c r="M52" s="14">
        <v>1.4912882933654701</v>
      </c>
      <c r="N52" s="43">
        <v>4393444003.71</v>
      </c>
      <c r="O52" s="14">
        <v>1.8145305756471599</v>
      </c>
      <c r="P52" s="43">
        <v>2649976342.9200001</v>
      </c>
      <c r="Q52" s="14">
        <v>1.14650188410451</v>
      </c>
      <c r="R52" s="37">
        <v>4072287810.0599999</v>
      </c>
      <c r="S52" s="14">
        <v>1.77004236162288</v>
      </c>
      <c r="T52" s="43">
        <v>1925669484.78</v>
      </c>
      <c r="U52" s="14">
        <v>0.86618351408563599</v>
      </c>
      <c r="V52" s="43">
        <v>2344349682.8899999</v>
      </c>
      <c r="W52" s="14">
        <v>0.96572624995497203</v>
      </c>
      <c r="X52" s="43">
        <v>1480865233.96</v>
      </c>
      <c r="Y52" s="14">
        <v>0.67545717679665496</v>
      </c>
      <c r="Z52" s="37">
        <v>1486830808.95</v>
      </c>
      <c r="AA52" s="14">
        <v>2.4125636704227702</v>
      </c>
      <c r="AB52" s="43">
        <v>1609080966.72</v>
      </c>
      <c r="AC52" s="14">
        <v>10.9386403713352</v>
      </c>
      <c r="AD52" s="43">
        <v>2049094320.8199999</v>
      </c>
      <c r="AE52" s="14">
        <v>-325.54096704822001</v>
      </c>
      <c r="AF52" s="43">
        <v>1169111108.96</v>
      </c>
      <c r="AG52" s="14">
        <v>9.8270628718707496</v>
      </c>
      <c r="AH52" s="19">
        <v>46040</v>
      </c>
      <c r="AI52" s="14">
        <v>2.97088417358894</v>
      </c>
      <c r="AJ52" s="13">
        <v>40707</v>
      </c>
      <c r="AK52" s="14">
        <v>2.4712936059747701</v>
      </c>
      <c r="AL52" s="13">
        <v>40751</v>
      </c>
      <c r="AM52" s="14">
        <v>2.8392685944885399</v>
      </c>
      <c r="AN52" s="13">
        <v>39829</v>
      </c>
      <c r="AO52" s="14">
        <v>2.5562084758119998</v>
      </c>
      <c r="AP52" s="19">
        <v>31</v>
      </c>
      <c r="AQ52" s="14">
        <v>3.75757575757576</v>
      </c>
      <c r="AR52" s="13">
        <v>30</v>
      </c>
      <c r="AS52" s="14">
        <v>3.68550368550369</v>
      </c>
      <c r="AT52" s="13">
        <v>30</v>
      </c>
      <c r="AU52" s="14">
        <v>3.71747211895911</v>
      </c>
      <c r="AV52" s="13">
        <v>30</v>
      </c>
      <c r="AW52" s="14">
        <v>3.7313432835820901</v>
      </c>
      <c r="AX52" s="15"/>
    </row>
    <row r="53" spans="1:50" ht="13.5" thickTop="1" x14ac:dyDescent="0.2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 x14ac:dyDescent="0.2">
      <c r="A54" s="1" t="s">
        <v>61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 x14ac:dyDescent="0.2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 x14ac:dyDescent="0.2">
      <c r="A56" t="s">
        <v>62</v>
      </c>
      <c r="B56" s="41">
        <v>16828417524.620001</v>
      </c>
      <c r="C56" s="7">
        <v>1.55034910331953</v>
      </c>
      <c r="D56" s="41">
        <v>14722972664.780001</v>
      </c>
      <c r="E56" s="7">
        <v>1.47549584605705</v>
      </c>
      <c r="F56" s="41">
        <v>13945114497.16</v>
      </c>
      <c r="G56" s="7">
        <v>1.42693642274924</v>
      </c>
      <c r="H56" s="41">
        <v>13575880493.379999</v>
      </c>
      <c r="I56" s="7">
        <v>1.4206344198318599</v>
      </c>
      <c r="J56" s="33">
        <v>3297049340.4000001</v>
      </c>
      <c r="K56" s="7">
        <v>1.13030356015754</v>
      </c>
      <c r="L56" s="41">
        <v>1615890213.5799999</v>
      </c>
      <c r="M56" s="7">
        <v>0.68173360239704694</v>
      </c>
      <c r="N56" s="41">
        <v>2508631268.4899998</v>
      </c>
      <c r="O56" s="7">
        <v>1.03608652707437</v>
      </c>
      <c r="P56" s="41">
        <v>1461659025.5799999</v>
      </c>
      <c r="Q56" s="7">
        <v>0.63238105171130699</v>
      </c>
      <c r="R56" s="33">
        <v>1336214812.0899999</v>
      </c>
      <c r="S56" s="7">
        <v>0.58079313937106303</v>
      </c>
      <c r="T56" s="41">
        <v>1044973500.4299999</v>
      </c>
      <c r="U56" s="7">
        <v>0.47003851173984501</v>
      </c>
      <c r="V56" s="41">
        <v>2231413449.1900001</v>
      </c>
      <c r="W56" s="7">
        <v>0.91920354634503498</v>
      </c>
      <c r="X56" s="41">
        <v>889340232.92999995</v>
      </c>
      <c r="Y56" s="7">
        <v>0.40564882554518999</v>
      </c>
      <c r="Z56" s="33">
        <v>1960834528.3099999</v>
      </c>
      <c r="AA56" s="7">
        <v>3.18169230704336</v>
      </c>
      <c r="AB56" s="41">
        <v>570916713.14999998</v>
      </c>
      <c r="AC56" s="7">
        <v>3.8811301210421298</v>
      </c>
      <c r="AD56" s="41">
        <v>277217819.30000001</v>
      </c>
      <c r="AE56" s="7">
        <v>-44.041777902056999</v>
      </c>
      <c r="AF56" s="41">
        <v>572318792.64999998</v>
      </c>
      <c r="AG56" s="7">
        <v>4.8106742935047597</v>
      </c>
      <c r="AH56" s="15">
        <v>10469</v>
      </c>
      <c r="AI56" s="7">
        <v>0.67554705502394996</v>
      </c>
      <c r="AJ56" s="6">
        <v>9818</v>
      </c>
      <c r="AK56" s="7">
        <v>0.59604393896529495</v>
      </c>
      <c r="AL56" s="6">
        <v>9453</v>
      </c>
      <c r="AM56" s="7">
        <v>0.65862447605457997</v>
      </c>
      <c r="AN56" s="6">
        <v>9323</v>
      </c>
      <c r="AO56" s="7">
        <v>0.59834622059291698</v>
      </c>
      <c r="AP56" s="15">
        <v>27</v>
      </c>
      <c r="AQ56" s="7">
        <v>3.2727272727272698</v>
      </c>
      <c r="AR56" s="6">
        <v>28</v>
      </c>
      <c r="AS56" s="7">
        <v>3.4398034398034398</v>
      </c>
      <c r="AT56" s="6">
        <v>28</v>
      </c>
      <c r="AU56" s="7">
        <v>3.4696406443618302</v>
      </c>
      <c r="AV56" s="6">
        <v>27</v>
      </c>
      <c r="AW56" s="7">
        <v>3.3582089552238799</v>
      </c>
      <c r="AX56" s="15"/>
    </row>
    <row r="57" spans="1:50" x14ac:dyDescent="0.2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 x14ac:dyDescent="0.2">
      <c r="A58" s="10" t="s">
        <v>63</v>
      </c>
      <c r="B58" s="42">
        <v>35386773700.93</v>
      </c>
      <c r="C58" s="21">
        <v>3.2600720059592598</v>
      </c>
      <c r="D58" s="42">
        <v>29040798520.540001</v>
      </c>
      <c r="E58" s="21">
        <v>2.9103889926889801</v>
      </c>
      <c r="F58" s="42">
        <v>26095577130.279999</v>
      </c>
      <c r="G58" s="21">
        <v>2.6702347612450299</v>
      </c>
      <c r="H58" s="42">
        <v>23646164698.02</v>
      </c>
      <c r="I58" s="21">
        <v>2.4744292264064098</v>
      </c>
      <c r="J58" s="36">
        <v>10126973266.73</v>
      </c>
      <c r="K58" s="21">
        <v>3.47175694241096</v>
      </c>
      <c r="L58" s="42">
        <v>7084958107.1400003</v>
      </c>
      <c r="M58" s="21">
        <v>2.9890978809208502</v>
      </c>
      <c r="N58" s="42">
        <v>4169548375.3899999</v>
      </c>
      <c r="O58" s="21">
        <v>1.7220597343214701</v>
      </c>
      <c r="P58" s="42">
        <v>4895557498.7399998</v>
      </c>
      <c r="Q58" s="21">
        <v>2.1180437746333598</v>
      </c>
      <c r="R58" s="36">
        <v>4962977631.2299995</v>
      </c>
      <c r="S58" s="21">
        <v>2.1571856059295702</v>
      </c>
      <c r="T58" s="42">
        <v>4334387736.8000002</v>
      </c>
      <c r="U58" s="21">
        <v>1.94964672335764</v>
      </c>
      <c r="V58" s="42">
        <v>3221125451.1100001</v>
      </c>
      <c r="W58" s="21">
        <v>1.3269033306926401</v>
      </c>
      <c r="X58" s="42">
        <v>3007298865.9499998</v>
      </c>
      <c r="Y58" s="21">
        <v>1.3716991628917099</v>
      </c>
      <c r="Z58" s="36">
        <v>5163995635.5</v>
      </c>
      <c r="AA58" s="21">
        <v>8.3792104585371092</v>
      </c>
      <c r="AB58" s="42">
        <v>2750570370.3400002</v>
      </c>
      <c r="AC58" s="21">
        <v>18.698561924159002</v>
      </c>
      <c r="AD58" s="42">
        <v>948422924.27999997</v>
      </c>
      <c r="AE58" s="21">
        <v>-150.67657589195699</v>
      </c>
      <c r="AF58" s="42">
        <v>1888258632.79</v>
      </c>
      <c r="AG58" s="21">
        <v>15.871918554676</v>
      </c>
      <c r="AH58" s="18">
        <v>75779</v>
      </c>
      <c r="AI58" s="21">
        <v>4.8898920892788098</v>
      </c>
      <c r="AJ58" s="11">
        <v>74031</v>
      </c>
      <c r="AK58" s="21">
        <v>4.4943704263128703</v>
      </c>
      <c r="AL58" s="11">
        <v>62726</v>
      </c>
      <c r="AM58" s="21">
        <v>4.3703458039775303</v>
      </c>
      <c r="AN58" s="11">
        <v>66462</v>
      </c>
      <c r="AO58" s="21">
        <v>4.2655032192477096</v>
      </c>
      <c r="AP58" s="18">
        <v>14</v>
      </c>
      <c r="AQ58" s="21">
        <v>1.6969696969696999</v>
      </c>
      <c r="AR58" s="11">
        <v>13</v>
      </c>
      <c r="AS58" s="21">
        <v>1.5970515970515999</v>
      </c>
      <c r="AT58" s="11">
        <v>13</v>
      </c>
      <c r="AU58" s="21">
        <v>1.6109045848822801</v>
      </c>
      <c r="AV58" s="11">
        <v>13</v>
      </c>
      <c r="AW58" s="21">
        <v>1.61691542288557</v>
      </c>
      <c r="AX58" s="15"/>
    </row>
    <row r="59" spans="1:50" x14ac:dyDescent="0.2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 x14ac:dyDescent="0.2">
      <c r="A60" s="10" t="s">
        <v>49</v>
      </c>
      <c r="B60" s="42">
        <v>148653443168.25</v>
      </c>
      <c r="C60" s="21">
        <v>13.6949735163206</v>
      </c>
      <c r="D60" s="42">
        <v>127157935620.55</v>
      </c>
      <c r="E60" s="21">
        <v>12.7434187424754</v>
      </c>
      <c r="F60" s="42">
        <v>123038187349.44</v>
      </c>
      <c r="G60" s="21">
        <v>12.589905300076</v>
      </c>
      <c r="H60" s="42">
        <v>135738775002.19</v>
      </c>
      <c r="I60" s="21">
        <v>14.2042481861825</v>
      </c>
      <c r="J60" s="36">
        <v>46651869110.120003</v>
      </c>
      <c r="K60" s="21">
        <v>15.993322604257701</v>
      </c>
      <c r="L60" s="42">
        <v>24702778607.02</v>
      </c>
      <c r="M60" s="21">
        <v>10.421942101914199</v>
      </c>
      <c r="N60" s="42">
        <v>27657581901.619999</v>
      </c>
      <c r="O60" s="21">
        <v>11.42282181509</v>
      </c>
      <c r="P60" s="42">
        <v>27700051820.099998</v>
      </c>
      <c r="Q60" s="21">
        <v>11.9843189115202</v>
      </c>
      <c r="R60" s="36">
        <v>22611329575.889999</v>
      </c>
      <c r="S60" s="21">
        <v>9.8281391366962207</v>
      </c>
      <c r="T60" s="42">
        <v>21615114345.810001</v>
      </c>
      <c r="U60" s="21">
        <v>9.7226735166110494</v>
      </c>
      <c r="V60" s="42">
        <v>40497621477.18</v>
      </c>
      <c r="W60" s="21">
        <v>16.682501081937801</v>
      </c>
      <c r="X60" s="42">
        <v>22868590632.470001</v>
      </c>
      <c r="Y60" s="21">
        <v>10.430897634500001</v>
      </c>
      <c r="Z60" s="36">
        <v>24040539534.23</v>
      </c>
      <c r="AA60" s="21">
        <v>39.008696852740599</v>
      </c>
      <c r="AB60" s="42">
        <v>3087664261.21</v>
      </c>
      <c r="AC60" s="21">
        <v>20.990148811248599</v>
      </c>
      <c r="AD60" s="42">
        <v>-12840039575.559999</v>
      </c>
      <c r="AE60" s="21">
        <v>2039.9055611517699</v>
      </c>
      <c r="AF60" s="42">
        <v>4831461187.6300001</v>
      </c>
      <c r="AG60" s="21">
        <v>40.611257980500298</v>
      </c>
      <c r="AH60" s="18">
        <v>62526</v>
      </c>
      <c r="AI60" s="21">
        <v>4.0346981719770296</v>
      </c>
      <c r="AJ60" s="11">
        <v>59800</v>
      </c>
      <c r="AK60" s="21">
        <v>3.6304163322595899</v>
      </c>
      <c r="AL60" s="11">
        <v>53987</v>
      </c>
      <c r="AM60" s="21">
        <v>3.7614682734326199</v>
      </c>
      <c r="AN60" s="11">
        <v>62185</v>
      </c>
      <c r="AO60" s="21">
        <v>3.9910071573067198</v>
      </c>
      <c r="AP60" s="18">
        <v>87</v>
      </c>
      <c r="AQ60" s="21">
        <v>10.545454545454501</v>
      </c>
      <c r="AR60" s="11">
        <v>89</v>
      </c>
      <c r="AS60" s="21">
        <v>10.933660933660899</v>
      </c>
      <c r="AT60" s="11">
        <v>89</v>
      </c>
      <c r="AU60" s="21">
        <v>11.028500619578701</v>
      </c>
      <c r="AV60" s="11">
        <v>84</v>
      </c>
      <c r="AW60" s="21">
        <v>10.4477611940298</v>
      </c>
      <c r="AX60" s="15"/>
    </row>
    <row r="61" spans="1:50" ht="13.5" thickBot="1" x14ac:dyDescent="0.25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 x14ac:dyDescent="0.25">
      <c r="A62" s="9" t="s">
        <v>41</v>
      </c>
      <c r="B62" s="43">
        <v>200868634393.79999</v>
      </c>
      <c r="C62" s="14">
        <v>18.505394625599401</v>
      </c>
      <c r="D62" s="43">
        <v>170921706805.87</v>
      </c>
      <c r="E62" s="14">
        <v>17.1293035812214</v>
      </c>
      <c r="F62" s="43">
        <v>163078878976.88</v>
      </c>
      <c r="G62" s="14">
        <v>16.6870764840703</v>
      </c>
      <c r="H62" s="43">
        <v>172960820193.59</v>
      </c>
      <c r="I62" s="14">
        <v>18.0993118324207</v>
      </c>
      <c r="J62" s="37">
        <v>60075891717.25</v>
      </c>
      <c r="K62" s="14">
        <v>20.595383106826201</v>
      </c>
      <c r="L62" s="43">
        <v>33403626927.740002</v>
      </c>
      <c r="M62" s="14">
        <v>14.092773585232001</v>
      </c>
      <c r="N62" s="43">
        <v>34335761545.5</v>
      </c>
      <c r="O62" s="14">
        <v>14.180968076485801</v>
      </c>
      <c r="P62" s="43">
        <v>34057268344.419998</v>
      </c>
      <c r="Q62" s="14">
        <v>14.7347437378648</v>
      </c>
      <c r="R62" s="37">
        <v>28910522019.209999</v>
      </c>
      <c r="S62" s="14">
        <v>12.566117881996901</v>
      </c>
      <c r="T62" s="43">
        <v>26994475583.040001</v>
      </c>
      <c r="U62" s="14">
        <v>12.1423587517085</v>
      </c>
      <c r="V62" s="43">
        <v>45950160377.480003</v>
      </c>
      <c r="W62" s="14">
        <v>18.928607958975501</v>
      </c>
      <c r="X62" s="43">
        <v>26765229731.349998</v>
      </c>
      <c r="Y62" s="14">
        <v>12.2082456229369</v>
      </c>
      <c r="Z62" s="37">
        <v>31165369698.040001</v>
      </c>
      <c r="AA62" s="14">
        <v>50.569599618321099</v>
      </c>
      <c r="AB62" s="43">
        <v>6409151344.6999998</v>
      </c>
      <c r="AC62" s="14">
        <v>43.569840856449801</v>
      </c>
      <c r="AD62" s="43">
        <v>-11614398831.98</v>
      </c>
      <c r="AE62" s="14">
        <v>1845.1872073577499</v>
      </c>
      <c r="AF62" s="43">
        <v>7292038613.0699997</v>
      </c>
      <c r="AG62" s="14">
        <v>61.293850828681002</v>
      </c>
      <c r="AH62" s="19">
        <v>148774</v>
      </c>
      <c r="AI62" s="14">
        <v>9.6001373162797901</v>
      </c>
      <c r="AJ62" s="13">
        <v>143649</v>
      </c>
      <c r="AK62" s="14">
        <v>8.7208306975377496</v>
      </c>
      <c r="AL62" s="13">
        <v>126166</v>
      </c>
      <c r="AM62" s="14">
        <v>8.79043855346473</v>
      </c>
      <c r="AN62" s="13">
        <v>137970</v>
      </c>
      <c r="AO62" s="14">
        <v>8.8548565971473501</v>
      </c>
      <c r="AP62" s="19">
        <v>128</v>
      </c>
      <c r="AQ62" s="14">
        <v>15.5151515151515</v>
      </c>
      <c r="AR62" s="13">
        <v>130</v>
      </c>
      <c r="AS62" s="14">
        <v>15.970515970516001</v>
      </c>
      <c r="AT62" s="13">
        <v>130</v>
      </c>
      <c r="AU62" s="14">
        <v>16.109045848822799</v>
      </c>
      <c r="AV62" s="13">
        <v>124</v>
      </c>
      <c r="AW62" s="14">
        <v>15.4228855721393</v>
      </c>
      <c r="AX62" s="15"/>
    </row>
    <row r="63" spans="1:50" ht="14.25" thickTop="1" thickBot="1" x14ac:dyDescent="0.25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 x14ac:dyDescent="0.25">
      <c r="A64" s="9" t="s">
        <v>64</v>
      </c>
      <c r="B64" s="43">
        <v>842835263204.79004</v>
      </c>
      <c r="C64" s="14">
        <v>77.647758183081507</v>
      </c>
      <c r="D64" s="43">
        <v>766884053505.92004</v>
      </c>
      <c r="E64" s="14">
        <v>76.855011628338303</v>
      </c>
      <c r="F64" s="43">
        <v>738473367160.21997</v>
      </c>
      <c r="G64" s="14">
        <v>75.564424017156298</v>
      </c>
      <c r="H64" s="43">
        <v>702662939706.79004</v>
      </c>
      <c r="I64" s="14">
        <v>73.5294597042503</v>
      </c>
      <c r="J64" s="37">
        <v>125340318162.41</v>
      </c>
      <c r="K64" s="14">
        <v>42.969514017968301</v>
      </c>
      <c r="L64" s="43">
        <v>92232857806.75</v>
      </c>
      <c r="M64" s="14">
        <v>38.9124445977451</v>
      </c>
      <c r="N64" s="43">
        <v>96626841700.529999</v>
      </c>
      <c r="O64" s="14">
        <v>39.907725817325002</v>
      </c>
      <c r="P64" s="43">
        <v>80546827003.279999</v>
      </c>
      <c r="Q64" s="14">
        <v>34.848269179695301</v>
      </c>
      <c r="R64" s="37">
        <v>74463773228.240005</v>
      </c>
      <c r="S64" s="14">
        <v>32.366089816800702</v>
      </c>
      <c r="T64" s="43">
        <v>68717701816.029999</v>
      </c>
      <c r="U64" s="14">
        <v>30.909842477821702</v>
      </c>
      <c r="V64" s="43">
        <v>83754672781.479996</v>
      </c>
      <c r="W64" s="14">
        <v>34.501715615118698</v>
      </c>
      <c r="X64" s="43">
        <v>57776604098.419998</v>
      </c>
      <c r="Y64" s="14">
        <v>26.3532568624479</v>
      </c>
      <c r="Z64" s="37">
        <v>50876544934.169998</v>
      </c>
      <c r="AA64" s="14">
        <v>82.553376783664504</v>
      </c>
      <c r="AB64" s="43">
        <v>23515155990.720001</v>
      </c>
      <c r="AC64" s="14">
        <v>159.85760814924501</v>
      </c>
      <c r="AD64" s="43">
        <v>12872168919.049999</v>
      </c>
      <c r="AE64" s="14">
        <v>-2045.00997115578</v>
      </c>
      <c r="AF64" s="43">
        <v>22770222904.860001</v>
      </c>
      <c r="AG64" s="14">
        <v>191.39704547981199</v>
      </c>
      <c r="AH64" s="19">
        <v>1298658</v>
      </c>
      <c r="AI64" s="14">
        <v>83.800228043107495</v>
      </c>
      <c r="AJ64" s="13">
        <v>1225411</v>
      </c>
      <c r="AK64" s="14">
        <v>74.393847962049406</v>
      </c>
      <c r="AL64" s="13">
        <v>1207079</v>
      </c>
      <c r="AM64" s="14">
        <v>84.101531146883104</v>
      </c>
      <c r="AN64" s="13">
        <v>1300868</v>
      </c>
      <c r="AO64" s="14">
        <v>83.489161352597506</v>
      </c>
      <c r="AP64" s="19">
        <v>790</v>
      </c>
      <c r="AQ64" s="14">
        <v>95.757575757575793</v>
      </c>
      <c r="AR64" s="13">
        <v>781</v>
      </c>
      <c r="AS64" s="14">
        <v>95.945945945945894</v>
      </c>
      <c r="AT64" s="13">
        <v>774</v>
      </c>
      <c r="AU64" s="14">
        <v>95.910780669144998</v>
      </c>
      <c r="AV64" s="13">
        <v>771</v>
      </c>
      <c r="AW64" s="14">
        <v>95.895522388059703</v>
      </c>
      <c r="AX64" s="15"/>
    </row>
    <row r="65" spans="1:50" ht="13.5" thickTop="1" x14ac:dyDescent="0.2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 x14ac:dyDescent="0.2">
      <c r="A66" s="10" t="s">
        <v>65</v>
      </c>
      <c r="B66" s="42">
        <v>242624617320.69</v>
      </c>
      <c r="C66" s="21">
        <v>22.3522418169185</v>
      </c>
      <c r="D66" s="42">
        <v>230948146708.26999</v>
      </c>
      <c r="E66" s="21">
        <v>23.1449883716617</v>
      </c>
      <c r="F66" s="42">
        <v>238803144591.60001</v>
      </c>
      <c r="G66" s="21">
        <v>24.435575982843702</v>
      </c>
      <c r="H66" s="42">
        <v>252958035250.78</v>
      </c>
      <c r="I66" s="21">
        <v>26.4705402957497</v>
      </c>
      <c r="J66" s="36">
        <v>166355599343.19</v>
      </c>
      <c r="K66" s="21">
        <v>57.030485982031699</v>
      </c>
      <c r="L66" s="42">
        <v>144793776629.10001</v>
      </c>
      <c r="M66" s="21">
        <v>61.0875554022549</v>
      </c>
      <c r="N66" s="42">
        <v>145498811218.98999</v>
      </c>
      <c r="O66" s="21">
        <v>60.092274182674998</v>
      </c>
      <c r="P66" s="42">
        <v>150588976579.79001</v>
      </c>
      <c r="Q66" s="21">
        <v>65.151730820304707</v>
      </c>
      <c r="R66" s="36">
        <v>155603478175.07001</v>
      </c>
      <c r="S66" s="21">
        <v>67.633910183199305</v>
      </c>
      <c r="T66" s="42">
        <v>153598868918.14999</v>
      </c>
      <c r="U66" s="21">
        <v>69.090157522178302</v>
      </c>
      <c r="V66" s="42">
        <v>159000422981.87</v>
      </c>
      <c r="W66" s="21">
        <v>65.498284384881302</v>
      </c>
      <c r="X66" s="42">
        <v>161462347656.14999</v>
      </c>
      <c r="Y66" s="21">
        <v>73.646743137552093</v>
      </c>
      <c r="Z66" s="36">
        <v>10752121168.120001</v>
      </c>
      <c r="AA66" s="21">
        <v>17.4466232163355</v>
      </c>
      <c r="AB66" s="42">
        <v>-8805092289.0499992</v>
      </c>
      <c r="AC66" s="21">
        <v>-59.857608149245301</v>
      </c>
      <c r="AD66" s="42">
        <v>-13501611762.879999</v>
      </c>
      <c r="AE66" s="21">
        <v>2145.00997115578</v>
      </c>
      <c r="AF66" s="42">
        <v>-10873371076.360001</v>
      </c>
      <c r="AG66" s="21">
        <v>-91.397045479812107</v>
      </c>
      <c r="AH66" s="18">
        <v>251049</v>
      </c>
      <c r="AI66" s="21">
        <v>16.199771956892501</v>
      </c>
      <c r="AJ66" s="11">
        <v>421783</v>
      </c>
      <c r="AK66" s="21">
        <v>25.606152037950601</v>
      </c>
      <c r="AL66" s="11">
        <v>228185</v>
      </c>
      <c r="AM66" s="21">
        <v>15.898468853116899</v>
      </c>
      <c r="AN66" s="11">
        <v>257260</v>
      </c>
      <c r="AO66" s="21">
        <v>16.510838647402501</v>
      </c>
      <c r="AP66" s="18">
        <v>35</v>
      </c>
      <c r="AQ66" s="21">
        <v>4.2424242424242404</v>
      </c>
      <c r="AR66" s="11">
        <v>33</v>
      </c>
      <c r="AS66" s="21">
        <v>4.0540540540540499</v>
      </c>
      <c r="AT66" s="11">
        <v>33</v>
      </c>
      <c r="AU66" s="21">
        <v>4.0892193308550198</v>
      </c>
      <c r="AV66" s="11">
        <v>33</v>
      </c>
      <c r="AW66" s="21">
        <v>4.1044776119403004</v>
      </c>
      <c r="AX66" s="15"/>
    </row>
    <row r="67" spans="1:50" x14ac:dyDescent="0.2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 x14ac:dyDescent="0.25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 x14ac:dyDescent="0.25">
      <c r="A69" s="9" t="s">
        <v>66</v>
      </c>
      <c r="B69" s="43">
        <v>1085459880525.48</v>
      </c>
      <c r="C69" s="14">
        <v>100</v>
      </c>
      <c r="D69" s="43">
        <v>997832200214.18994</v>
      </c>
      <c r="E69" s="14">
        <v>100</v>
      </c>
      <c r="F69" s="43">
        <v>977276511751.81995</v>
      </c>
      <c r="G69" s="14">
        <v>100</v>
      </c>
      <c r="H69" s="43">
        <v>955620974957.56995</v>
      </c>
      <c r="I69" s="14">
        <v>100</v>
      </c>
      <c r="J69" s="37">
        <v>291695917505.59998</v>
      </c>
      <c r="K69" s="14">
        <v>100</v>
      </c>
      <c r="L69" s="43">
        <v>237026634435.85001</v>
      </c>
      <c r="M69" s="14">
        <v>100</v>
      </c>
      <c r="N69" s="43">
        <v>242125652919.51999</v>
      </c>
      <c r="O69" s="14">
        <v>100</v>
      </c>
      <c r="P69" s="43">
        <v>231135803583.07001</v>
      </c>
      <c r="Q69" s="14">
        <v>100</v>
      </c>
      <c r="R69" s="37">
        <v>230067251403.31</v>
      </c>
      <c r="S69" s="14">
        <v>100</v>
      </c>
      <c r="T69" s="43">
        <v>222316570734.17999</v>
      </c>
      <c r="U69" s="14">
        <v>100</v>
      </c>
      <c r="V69" s="43">
        <v>242755095763.35001</v>
      </c>
      <c r="W69" s="14">
        <v>100</v>
      </c>
      <c r="X69" s="43">
        <v>219238951754.57001</v>
      </c>
      <c r="Y69" s="14">
        <v>100</v>
      </c>
      <c r="Z69" s="37">
        <v>61628666102.290001</v>
      </c>
      <c r="AA69" s="14">
        <v>100</v>
      </c>
      <c r="AB69" s="43">
        <v>14710063701.67</v>
      </c>
      <c r="AC69" s="14">
        <v>100</v>
      </c>
      <c r="AD69" s="43">
        <v>-629442843.83000004</v>
      </c>
      <c r="AE69" s="14">
        <v>100</v>
      </c>
      <c r="AF69" s="43">
        <v>11896851828.5</v>
      </c>
      <c r="AG69" s="14">
        <v>100</v>
      </c>
      <c r="AH69" s="19">
        <v>1549707</v>
      </c>
      <c r="AI69" s="14">
        <v>100</v>
      </c>
      <c r="AJ69" s="13">
        <v>1647194</v>
      </c>
      <c r="AK69" s="14">
        <v>100</v>
      </c>
      <c r="AL69" s="13">
        <v>1435264</v>
      </c>
      <c r="AM69" s="14">
        <v>100</v>
      </c>
      <c r="AN69" s="13">
        <v>1558128</v>
      </c>
      <c r="AO69" s="14">
        <v>100</v>
      </c>
      <c r="AP69" s="19">
        <v>825</v>
      </c>
      <c r="AQ69" s="14">
        <v>100</v>
      </c>
      <c r="AR69" s="13">
        <v>814</v>
      </c>
      <c r="AS69" s="14">
        <v>100</v>
      </c>
      <c r="AT69" s="13">
        <v>807</v>
      </c>
      <c r="AU69" s="14">
        <v>100</v>
      </c>
      <c r="AV69" s="13">
        <v>804</v>
      </c>
      <c r="AW69" s="14">
        <v>100</v>
      </c>
      <c r="AX69" s="15"/>
    </row>
    <row r="70" spans="1:50" ht="13.5" thickTop="1" x14ac:dyDescent="0.2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25" right="0.25" top="0.75" bottom="0.75" header="0.3" footer="0.3"/>
  <pageSetup paperSize="9" scale="4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9"/>
  <sheetViews>
    <sheetView zoomScale="85" zoomScaleNormal="85" workbookViewId="0"/>
  </sheetViews>
  <sheetFormatPr defaultRowHeight="12.75" x14ac:dyDescent="0.2"/>
  <cols>
    <col min="1" max="1" width="45.4257812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6.5703125" style="31" bestFit="1" customWidth="1"/>
    <col min="11" max="11" width="4" bestFit="1" customWidth="1"/>
    <col min="12" max="12" width="6.5703125" style="31" bestFit="1" customWidth="1"/>
    <col min="13" max="13" width="4" bestFit="1" customWidth="1"/>
    <col min="14" max="14" width="6.5703125" style="31" bestFit="1" customWidth="1"/>
    <col min="15" max="15" width="4" bestFit="1" customWidth="1"/>
    <col min="16" max="16" width="6.570312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5.5703125" style="31" bestFit="1" customWidth="1"/>
    <col min="21" max="21" width="4" bestFit="1" customWidth="1"/>
    <col min="22" max="22" width="5.5703125" style="31" bestFit="1" customWidth="1"/>
    <col min="23" max="23" width="4" bestFit="1" customWidth="1"/>
    <col min="24" max="24" width="5.5703125" style="31" bestFit="1" customWidth="1"/>
    <col min="25" max="25" width="4" bestFit="1" customWidth="1"/>
    <col min="26" max="26" width="5.5703125" style="31" bestFit="1" customWidth="1"/>
    <col min="27" max="27" width="4" bestFit="1" customWidth="1"/>
    <col min="28" max="28" width="5.5703125" style="31" bestFit="1" customWidth="1"/>
    <col min="29" max="29" width="4.5703125" bestFit="1" customWidth="1"/>
    <col min="30" max="30" width="5.5703125" style="31" bestFit="1" customWidth="1"/>
    <col min="31" max="31" width="5.5703125" bestFit="1" customWidth="1"/>
    <col min="32" max="32" width="5.5703125" style="31" bestFit="1" customWidth="1"/>
    <col min="33" max="33" width="4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.140625" bestFit="1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 x14ac:dyDescent="0.2">
      <c r="A1" s="1" t="s">
        <v>75</v>
      </c>
      <c r="AN1" s="1" t="s">
        <v>0</v>
      </c>
    </row>
    <row r="2" spans="1:50" x14ac:dyDescent="0.2">
      <c r="A2" s="1" t="s">
        <v>67</v>
      </c>
    </row>
    <row r="3" spans="1:50" ht="13.5" thickBot="1" x14ac:dyDescent="0.25"/>
    <row r="4" spans="1:50" ht="13.5" thickTop="1" x14ac:dyDescent="0.2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A5" s="61"/>
      <c r="B5" s="282" t="s">
        <v>2</v>
      </c>
      <c r="C5" s="282"/>
      <c r="D5" s="282"/>
      <c r="E5" s="282"/>
      <c r="F5" s="282"/>
      <c r="G5" s="282"/>
      <c r="H5" s="282"/>
      <c r="I5" s="282"/>
      <c r="J5" s="277" t="s">
        <v>14</v>
      </c>
      <c r="K5" s="282"/>
      <c r="L5" s="282"/>
      <c r="M5" s="282"/>
      <c r="N5" s="282"/>
      <c r="O5" s="282"/>
      <c r="P5" s="282"/>
      <c r="Q5" s="282"/>
      <c r="R5" s="277" t="s">
        <v>15</v>
      </c>
      <c r="S5" s="278"/>
      <c r="T5" s="278"/>
      <c r="U5" s="278"/>
      <c r="V5" s="278"/>
      <c r="W5" s="278"/>
      <c r="X5" s="278"/>
      <c r="Y5" s="278"/>
      <c r="Z5" s="277" t="s">
        <v>16</v>
      </c>
      <c r="AA5" s="278"/>
      <c r="AB5" s="278"/>
      <c r="AC5" s="278"/>
      <c r="AD5" s="278"/>
      <c r="AE5" s="278"/>
      <c r="AF5" s="278"/>
      <c r="AG5" s="278"/>
      <c r="AH5" s="277" t="s">
        <v>73</v>
      </c>
      <c r="AI5" s="278"/>
      <c r="AJ5" s="278"/>
      <c r="AK5" s="278"/>
      <c r="AL5" s="278"/>
      <c r="AM5" s="278"/>
      <c r="AN5" s="278"/>
      <c r="AO5" s="278"/>
      <c r="AP5" s="277" t="s">
        <v>74</v>
      </c>
      <c r="AQ5" s="278"/>
      <c r="AR5" s="278"/>
      <c r="AS5" s="278"/>
      <c r="AT5" s="278"/>
      <c r="AU5" s="278"/>
      <c r="AV5" s="278"/>
      <c r="AW5" s="278"/>
      <c r="AX5" s="15"/>
    </row>
    <row r="6" spans="1:50" x14ac:dyDescent="0.2">
      <c r="A6" s="61"/>
      <c r="J6" s="33"/>
      <c r="R6" s="33"/>
      <c r="Z6" s="33"/>
      <c r="AH6" s="15"/>
      <c r="AP6" s="15"/>
      <c r="AX6" s="15"/>
    </row>
    <row r="7" spans="1:50" x14ac:dyDescent="0.2">
      <c r="A7" s="61"/>
      <c r="B7" s="281" t="s">
        <v>3</v>
      </c>
      <c r="C7" s="283"/>
      <c r="D7" s="281" t="s">
        <v>6</v>
      </c>
      <c r="E7" s="283"/>
      <c r="F7" s="281" t="s">
        <v>7</v>
      </c>
      <c r="G7" s="283"/>
      <c r="H7" s="281" t="s">
        <v>8</v>
      </c>
      <c r="I7" s="283"/>
      <c r="J7" s="279" t="s">
        <v>3</v>
      </c>
      <c r="K7" s="283"/>
      <c r="L7" s="281" t="s">
        <v>6</v>
      </c>
      <c r="M7" s="283"/>
      <c r="N7" s="281" t="s">
        <v>7</v>
      </c>
      <c r="O7" s="283"/>
      <c r="P7" s="281" t="s">
        <v>8</v>
      </c>
      <c r="Q7" s="283"/>
      <c r="R7" s="279" t="s">
        <v>3</v>
      </c>
      <c r="S7" s="283"/>
      <c r="T7" s="281" t="s">
        <v>6</v>
      </c>
      <c r="U7" s="283"/>
      <c r="V7" s="281" t="s">
        <v>7</v>
      </c>
      <c r="W7" s="283"/>
      <c r="X7" s="281" t="s">
        <v>8</v>
      </c>
      <c r="Y7" s="283"/>
      <c r="Z7" s="279" t="s">
        <v>3</v>
      </c>
      <c r="AA7" s="283"/>
      <c r="AB7" s="281" t="s">
        <v>6</v>
      </c>
      <c r="AC7" s="283"/>
      <c r="AD7" s="281" t="s">
        <v>7</v>
      </c>
      <c r="AE7" s="283"/>
      <c r="AF7" s="281" t="s">
        <v>8</v>
      </c>
      <c r="AG7" s="283"/>
      <c r="AH7" s="279" t="s">
        <v>3</v>
      </c>
      <c r="AI7" s="283"/>
      <c r="AJ7" s="281" t="s">
        <v>6</v>
      </c>
      <c r="AK7" s="283"/>
      <c r="AL7" s="281" t="s">
        <v>7</v>
      </c>
      <c r="AM7" s="283"/>
      <c r="AN7" s="281" t="s">
        <v>8</v>
      </c>
      <c r="AO7" s="283"/>
      <c r="AP7" s="279" t="s">
        <v>3</v>
      </c>
      <c r="AQ7" s="283"/>
      <c r="AR7" s="281" t="s">
        <v>6</v>
      </c>
      <c r="AS7" s="283"/>
      <c r="AT7" s="281" t="s">
        <v>7</v>
      </c>
      <c r="AU7" s="283"/>
      <c r="AV7" s="281" t="s">
        <v>8</v>
      </c>
      <c r="AW7" s="283"/>
      <c r="AX7" s="15"/>
    </row>
    <row r="8" spans="1:50" x14ac:dyDescent="0.2">
      <c r="A8" s="61"/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63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s="61" t="s">
        <v>43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s="61" t="s">
        <v>68</v>
      </c>
      <c r="B14" s="41">
        <v>262326100.41</v>
      </c>
      <c r="C14" s="7">
        <v>3.4423988120418101</v>
      </c>
      <c r="D14" s="41">
        <v>243620824.44999999</v>
      </c>
      <c r="E14" s="7">
        <v>3.4058672685480702</v>
      </c>
      <c r="F14" s="41">
        <v>242146095.59999999</v>
      </c>
      <c r="G14" s="7">
        <v>3.5959483246908701</v>
      </c>
      <c r="H14" s="41">
        <v>203459335.59999999</v>
      </c>
      <c r="I14" s="7">
        <v>2.5169957414536102</v>
      </c>
      <c r="J14" s="33">
        <v>5349066.1399999997</v>
      </c>
      <c r="K14" s="7">
        <v>1.02230577425681</v>
      </c>
      <c r="L14" s="41">
        <v>4077863.67</v>
      </c>
      <c r="M14" s="7">
        <v>1.24494355464705</v>
      </c>
      <c r="N14" s="41">
        <v>40835630.159999996</v>
      </c>
      <c r="O14" s="7">
        <v>6.31600497148934</v>
      </c>
      <c r="P14" s="41">
        <v>2210119.73</v>
      </c>
      <c r="Q14" s="7">
        <v>0.53894149576997796</v>
      </c>
      <c r="R14" s="33">
        <v>7453648.4199999999</v>
      </c>
      <c r="S14" s="7">
        <v>2.1002397544061302</v>
      </c>
      <c r="T14" s="41">
        <v>4982841.26</v>
      </c>
      <c r="U14" s="7">
        <v>2.0995303799279501</v>
      </c>
      <c r="V14" s="41">
        <v>5479388.7599999998</v>
      </c>
      <c r="W14" s="7">
        <v>0.835690053806045</v>
      </c>
      <c r="X14" s="41">
        <v>14192494.109999999</v>
      </c>
      <c r="Y14" s="7">
        <v>2.3574610167421</v>
      </c>
      <c r="Z14" s="33">
        <v>-2104582.2799999998</v>
      </c>
      <c r="AA14" s="7">
        <v>-1.2501950005932001</v>
      </c>
      <c r="AB14" s="41">
        <v>-904977.59</v>
      </c>
      <c r="AC14" s="7">
        <v>-1.0030467569297401</v>
      </c>
      <c r="AD14" s="41">
        <v>35356241.399999999</v>
      </c>
      <c r="AE14" s="7">
        <v>-387.24143938250597</v>
      </c>
      <c r="AF14" s="41">
        <v>-11982374.380000001</v>
      </c>
      <c r="AG14" s="7">
        <v>6.2427944814312397</v>
      </c>
      <c r="AH14" s="15">
        <v>2177</v>
      </c>
      <c r="AI14" s="7">
        <v>21.516109903142901</v>
      </c>
      <c r="AJ14" s="6">
        <v>2214</v>
      </c>
      <c r="AK14" s="7">
        <v>21.938168846611202</v>
      </c>
      <c r="AL14" s="6">
        <v>2252</v>
      </c>
      <c r="AM14" s="7">
        <v>22.336837928982298</v>
      </c>
      <c r="AN14" s="6">
        <v>2286</v>
      </c>
      <c r="AO14" s="7">
        <v>10.3345388788427</v>
      </c>
      <c r="AP14" s="15">
        <v>1</v>
      </c>
      <c r="AQ14" s="6">
        <v>3.03</v>
      </c>
      <c r="AR14" s="6">
        <v>1</v>
      </c>
      <c r="AS14" s="6">
        <v>3.03</v>
      </c>
      <c r="AT14" s="6">
        <v>1</v>
      </c>
      <c r="AU14" s="6">
        <v>2.94</v>
      </c>
      <c r="AV14" s="6">
        <v>1</v>
      </c>
      <c r="AW14" s="6">
        <v>2.63</v>
      </c>
      <c r="AX14" s="15"/>
    </row>
    <row r="15" spans="1:50" x14ac:dyDescent="0.2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s="61" t="s">
        <v>69</v>
      </c>
      <c r="B16" s="41">
        <v>0</v>
      </c>
      <c r="C16" s="7">
        <v>0</v>
      </c>
      <c r="D16" s="41">
        <v>0</v>
      </c>
      <c r="E16" s="7">
        <v>0</v>
      </c>
      <c r="F16" s="41">
        <v>0</v>
      </c>
      <c r="G16" s="7">
        <v>0</v>
      </c>
      <c r="H16" s="41">
        <v>0</v>
      </c>
      <c r="I16" s="7">
        <v>0</v>
      </c>
      <c r="J16" s="33">
        <v>0</v>
      </c>
      <c r="K16" s="7">
        <v>0</v>
      </c>
      <c r="L16" s="41">
        <v>0</v>
      </c>
      <c r="M16" s="7">
        <v>0</v>
      </c>
      <c r="N16" s="41">
        <v>0</v>
      </c>
      <c r="O16" s="7">
        <v>0</v>
      </c>
      <c r="P16" s="41">
        <v>0</v>
      </c>
      <c r="Q16" s="7">
        <v>0</v>
      </c>
      <c r="R16" s="33">
        <v>0</v>
      </c>
      <c r="S16" s="7">
        <v>0</v>
      </c>
      <c r="T16" s="41">
        <v>0</v>
      </c>
      <c r="U16" s="7">
        <v>0</v>
      </c>
      <c r="V16" s="41">
        <v>0</v>
      </c>
      <c r="W16" s="7">
        <v>0</v>
      </c>
      <c r="X16" s="41">
        <v>0</v>
      </c>
      <c r="Y16" s="7">
        <v>0</v>
      </c>
      <c r="Z16" s="33">
        <v>0</v>
      </c>
      <c r="AA16" s="7">
        <v>0</v>
      </c>
      <c r="AB16" s="41">
        <v>0</v>
      </c>
      <c r="AC16" s="7">
        <v>0</v>
      </c>
      <c r="AD16" s="41">
        <v>0</v>
      </c>
      <c r="AE16" s="7">
        <v>0</v>
      </c>
      <c r="AF16" s="41">
        <v>0</v>
      </c>
      <c r="AG16" s="7">
        <v>0</v>
      </c>
      <c r="AH16" s="15">
        <v>0</v>
      </c>
      <c r="AI16" s="7">
        <v>0</v>
      </c>
      <c r="AJ16" s="6">
        <v>0</v>
      </c>
      <c r="AK16" s="7">
        <v>0</v>
      </c>
      <c r="AL16" s="6">
        <v>0</v>
      </c>
      <c r="AM16" s="7">
        <v>0</v>
      </c>
      <c r="AN16" s="6">
        <v>0</v>
      </c>
      <c r="AO16" s="7">
        <v>0</v>
      </c>
      <c r="AP16" s="15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15"/>
    </row>
    <row r="17" spans="1:50" x14ac:dyDescent="0.2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s="61" t="s">
        <v>70</v>
      </c>
      <c r="B18" s="41">
        <v>87528888.859999999</v>
      </c>
      <c r="C18" s="7">
        <v>1.1486060386674199</v>
      </c>
      <c r="D18" s="41">
        <v>70808784.75</v>
      </c>
      <c r="E18" s="7">
        <v>0.98992080356902001</v>
      </c>
      <c r="F18" s="41">
        <v>67165160.099999994</v>
      </c>
      <c r="G18" s="7">
        <v>0.997424485993607</v>
      </c>
      <c r="H18" s="41">
        <v>145983006.44</v>
      </c>
      <c r="I18" s="7">
        <v>1.80595598845588</v>
      </c>
      <c r="J18" s="33">
        <v>14692922.060000001</v>
      </c>
      <c r="K18" s="7">
        <v>2.8080899860855602</v>
      </c>
      <c r="L18" s="41">
        <v>7814118.8399999999</v>
      </c>
      <c r="M18" s="7">
        <v>2.38559639859271</v>
      </c>
      <c r="N18" s="41">
        <v>6684444.5800000001</v>
      </c>
      <c r="O18" s="7">
        <v>1.0338761770910601</v>
      </c>
      <c r="P18" s="41">
        <v>8481890.4000000004</v>
      </c>
      <c r="Q18" s="7">
        <v>2.06832355599713</v>
      </c>
      <c r="R18" s="33">
        <v>5692657.8399999999</v>
      </c>
      <c r="S18" s="7">
        <v>1.60403947571755</v>
      </c>
      <c r="T18" s="41">
        <v>1922201.69</v>
      </c>
      <c r="U18" s="7">
        <v>0.80992362267302898</v>
      </c>
      <c r="V18" s="41">
        <v>19400586.219999999</v>
      </c>
      <c r="W18" s="7">
        <v>2.9588842208853601</v>
      </c>
      <c r="X18" s="41">
        <v>8959429.4499999993</v>
      </c>
      <c r="Y18" s="7">
        <v>1.48821662330259</v>
      </c>
      <c r="Z18" s="33">
        <v>9000264.2200000007</v>
      </c>
      <c r="AA18" s="7">
        <v>5.3464696718162497</v>
      </c>
      <c r="AB18" s="41">
        <v>5891917.1500000004</v>
      </c>
      <c r="AC18" s="7">
        <v>6.5304030229148999</v>
      </c>
      <c r="AD18" s="41">
        <v>-12716141.640000001</v>
      </c>
      <c r="AE18" s="7">
        <v>139.27433451864101</v>
      </c>
      <c r="AF18" s="41">
        <v>-477539.05</v>
      </c>
      <c r="AG18" s="7">
        <v>0.24879694553559001</v>
      </c>
      <c r="AH18" s="15">
        <v>792</v>
      </c>
      <c r="AI18" s="7">
        <v>7.8276339197469902</v>
      </c>
      <c r="AJ18" s="6">
        <v>787</v>
      </c>
      <c r="AK18" s="7">
        <v>7.7982560443916</v>
      </c>
      <c r="AL18" s="6">
        <v>757</v>
      </c>
      <c r="AM18" s="7">
        <v>7.5084308668914899</v>
      </c>
      <c r="AN18" s="6">
        <v>5254</v>
      </c>
      <c r="AO18" s="7">
        <v>23.75226039783</v>
      </c>
      <c r="AP18" s="15">
        <v>1</v>
      </c>
      <c r="AQ18" s="6">
        <v>3.03</v>
      </c>
      <c r="AR18" s="6">
        <v>1</v>
      </c>
      <c r="AS18" s="6">
        <v>3.03</v>
      </c>
      <c r="AT18" s="6">
        <v>1</v>
      </c>
      <c r="AU18" s="6">
        <v>2.94</v>
      </c>
      <c r="AV18" s="6">
        <v>3</v>
      </c>
      <c r="AW18" s="6">
        <v>7.89</v>
      </c>
      <c r="AX18" s="15"/>
    </row>
    <row r="19" spans="1:50" x14ac:dyDescent="0.2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61" t="s">
        <v>53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61" t="s">
        <v>58</v>
      </c>
      <c r="B22" s="41">
        <v>6534987979.8199997</v>
      </c>
      <c r="C22" s="7">
        <v>85.755991581775106</v>
      </c>
      <c r="D22" s="41">
        <v>6195969424.7600002</v>
      </c>
      <c r="E22" s="7">
        <v>86.620876964669193</v>
      </c>
      <c r="F22" s="41">
        <v>5883669711.9700003</v>
      </c>
      <c r="G22" s="7">
        <v>87.374410028657607</v>
      </c>
      <c r="H22" s="41">
        <v>7269467524.6099997</v>
      </c>
      <c r="I22" s="7">
        <v>89.930593492406402</v>
      </c>
      <c r="J22" s="33">
        <v>364291413.67000002</v>
      </c>
      <c r="K22" s="7">
        <v>69.622847420431896</v>
      </c>
      <c r="L22" s="41">
        <v>182326545.97999999</v>
      </c>
      <c r="M22" s="7">
        <v>55.663032565004599</v>
      </c>
      <c r="N22" s="41">
        <v>442430201.02999997</v>
      </c>
      <c r="O22" s="7">
        <v>68.430224739857707</v>
      </c>
      <c r="P22" s="41">
        <v>257723836.62</v>
      </c>
      <c r="Q22" s="7">
        <v>62.846400635299602</v>
      </c>
      <c r="R22" s="33">
        <v>293980988.31999999</v>
      </c>
      <c r="S22" s="7">
        <v>82.836018539933804</v>
      </c>
      <c r="T22" s="41">
        <v>195792197.34</v>
      </c>
      <c r="U22" s="7">
        <v>82.497443731165006</v>
      </c>
      <c r="V22" s="41">
        <v>556927556.03999996</v>
      </c>
      <c r="W22" s="7">
        <v>84.939915683795505</v>
      </c>
      <c r="X22" s="41">
        <v>530987230.25999999</v>
      </c>
      <c r="Y22" s="7">
        <v>88.200261773848993</v>
      </c>
      <c r="Z22" s="33">
        <v>70310425.349999994</v>
      </c>
      <c r="AA22" s="7">
        <v>41.766835679216904</v>
      </c>
      <c r="AB22" s="41">
        <v>-13465651.359999999</v>
      </c>
      <c r="AC22" s="7">
        <v>-14.9248755724378</v>
      </c>
      <c r="AD22" s="41">
        <v>-114497355.01000001</v>
      </c>
      <c r="AE22" s="7">
        <v>1254.0394228545499</v>
      </c>
      <c r="AF22" s="41">
        <v>-273263393.63999999</v>
      </c>
      <c r="AG22" s="7">
        <v>142.36971335500601</v>
      </c>
      <c r="AH22" s="15">
        <v>5572</v>
      </c>
      <c r="AI22" s="7">
        <v>55.0701719707452</v>
      </c>
      <c r="AJ22" s="6">
        <v>5617</v>
      </c>
      <c r="AK22" s="7">
        <v>55.6579468886247</v>
      </c>
      <c r="AL22" s="6">
        <v>5748</v>
      </c>
      <c r="AM22" s="7">
        <v>57.012497520333298</v>
      </c>
      <c r="AN22" s="6">
        <v>13406</v>
      </c>
      <c r="AO22" s="7">
        <v>60.605786618444803</v>
      </c>
      <c r="AP22" s="15">
        <v>30</v>
      </c>
      <c r="AQ22" s="6">
        <v>90.91</v>
      </c>
      <c r="AR22" s="6">
        <v>30</v>
      </c>
      <c r="AS22" s="6">
        <v>90.91</v>
      </c>
      <c r="AT22" s="6">
        <v>31</v>
      </c>
      <c r="AU22" s="6">
        <v>91.18</v>
      </c>
      <c r="AV22" s="6">
        <v>33</v>
      </c>
      <c r="AW22" s="6">
        <v>86.84</v>
      </c>
      <c r="AX22" s="15"/>
    </row>
    <row r="23" spans="1:50" x14ac:dyDescent="0.2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61" t="s">
        <v>61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 x14ac:dyDescent="0.2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 x14ac:dyDescent="0.2">
      <c r="A26" s="61" t="s">
        <v>69</v>
      </c>
      <c r="B26" s="42">
        <v>735601806</v>
      </c>
      <c r="C26" s="21">
        <v>9.6530035675156807</v>
      </c>
      <c r="D26" s="42">
        <v>642575678.23000002</v>
      </c>
      <c r="E26" s="21">
        <v>8.9833349632137196</v>
      </c>
      <c r="F26" s="42">
        <v>540878190.90999997</v>
      </c>
      <c r="G26" s="21">
        <v>8.0322171606579502</v>
      </c>
      <c r="H26" s="42">
        <v>464510071.22000003</v>
      </c>
      <c r="I26" s="21">
        <v>5.7464547776841002</v>
      </c>
      <c r="J26" s="36">
        <v>138902040.47</v>
      </c>
      <c r="K26" s="21">
        <v>26.546756819225799</v>
      </c>
      <c r="L26" s="42">
        <v>133335572.64</v>
      </c>
      <c r="M26" s="21">
        <v>40.706427481755597</v>
      </c>
      <c r="N26" s="42">
        <v>156591808.09999999</v>
      </c>
      <c r="O26" s="21">
        <v>24.219894111561899</v>
      </c>
      <c r="P26" s="42">
        <v>141669431.03</v>
      </c>
      <c r="Q26" s="21">
        <v>34.546334312933297</v>
      </c>
      <c r="R26" s="36">
        <v>47767826.530000001</v>
      </c>
      <c r="S26" s="21">
        <v>13.4597022299426</v>
      </c>
      <c r="T26" s="42">
        <v>34633989</v>
      </c>
      <c r="U26" s="21">
        <v>14.593102266234</v>
      </c>
      <c r="V26" s="42">
        <v>73864836.390000001</v>
      </c>
      <c r="W26" s="21">
        <v>11.2655100415131</v>
      </c>
      <c r="X26" s="42">
        <v>47885397.560000002</v>
      </c>
      <c r="Y26" s="21">
        <v>7.9540605861063201</v>
      </c>
      <c r="Z26" s="36">
        <v>91134213.939999998</v>
      </c>
      <c r="AA26" s="21">
        <v>54.136889649559997</v>
      </c>
      <c r="AB26" s="42">
        <v>98701583.640000001</v>
      </c>
      <c r="AC26" s="21">
        <v>109.39751930645301</v>
      </c>
      <c r="AD26" s="42">
        <v>82726971.709999993</v>
      </c>
      <c r="AE26" s="21">
        <v>-906.07231799068495</v>
      </c>
      <c r="AF26" s="42">
        <v>93784033.469999999</v>
      </c>
      <c r="AG26" s="21">
        <v>-48.8613047819725</v>
      </c>
      <c r="AH26" s="18">
        <v>1577</v>
      </c>
      <c r="AI26" s="21">
        <v>15.5860842063649</v>
      </c>
      <c r="AJ26" s="11">
        <v>1474</v>
      </c>
      <c r="AK26" s="21">
        <v>14.6056282203726</v>
      </c>
      <c r="AL26" s="11">
        <v>1325</v>
      </c>
      <c r="AM26" s="21">
        <v>13.142233683792901</v>
      </c>
      <c r="AN26" s="11">
        <v>1174</v>
      </c>
      <c r="AO26" s="21">
        <v>5.3074141048824597</v>
      </c>
      <c r="AP26" s="18">
        <v>1</v>
      </c>
      <c r="AQ26" s="11">
        <v>3.03</v>
      </c>
      <c r="AR26" s="11">
        <v>1</v>
      </c>
      <c r="AS26" s="11">
        <v>3.03</v>
      </c>
      <c r="AT26" s="11">
        <v>1</v>
      </c>
      <c r="AU26" s="11">
        <v>2.94</v>
      </c>
      <c r="AV26" s="11">
        <v>1</v>
      </c>
      <c r="AW26" s="11">
        <v>2.63</v>
      </c>
      <c r="AX26" s="15"/>
    </row>
    <row r="27" spans="1:50" x14ac:dyDescent="0.2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 x14ac:dyDescent="0.25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 x14ac:dyDescent="0.25">
      <c r="A29" s="64" t="s">
        <v>41</v>
      </c>
      <c r="B29" s="43">
        <v>7620444775.0900002</v>
      </c>
      <c r="C29" s="14">
        <v>100</v>
      </c>
      <c r="D29" s="43">
        <v>7152974712.1899996</v>
      </c>
      <c r="E29" s="14">
        <v>100</v>
      </c>
      <c r="F29" s="43">
        <v>6733859158.5799999</v>
      </c>
      <c r="G29" s="14">
        <v>100</v>
      </c>
      <c r="H29" s="43">
        <v>8083419937.8699999</v>
      </c>
      <c r="I29" s="14">
        <v>100</v>
      </c>
      <c r="J29" s="37">
        <v>523235442.33999997</v>
      </c>
      <c r="K29" s="14">
        <v>100</v>
      </c>
      <c r="L29" s="43">
        <v>327554101.13</v>
      </c>
      <c r="M29" s="14">
        <v>100</v>
      </c>
      <c r="N29" s="43">
        <v>646542083.87</v>
      </c>
      <c r="O29" s="14">
        <v>100</v>
      </c>
      <c r="P29" s="43">
        <v>410085277.77999997</v>
      </c>
      <c r="Q29" s="14">
        <v>100</v>
      </c>
      <c r="R29" s="37">
        <v>354895121.11000001</v>
      </c>
      <c r="S29" s="14">
        <v>100</v>
      </c>
      <c r="T29" s="43">
        <v>237331229.28999999</v>
      </c>
      <c r="U29" s="14">
        <v>100</v>
      </c>
      <c r="V29" s="43">
        <v>655672367.40999997</v>
      </c>
      <c r="W29" s="14">
        <v>100</v>
      </c>
      <c r="X29" s="43">
        <v>602024551.38</v>
      </c>
      <c r="Y29" s="14">
        <v>100</v>
      </c>
      <c r="Z29" s="37">
        <v>168340321.22999999</v>
      </c>
      <c r="AA29" s="14">
        <v>100</v>
      </c>
      <c r="AB29" s="43">
        <v>90222871.840000004</v>
      </c>
      <c r="AC29" s="14">
        <v>100</v>
      </c>
      <c r="AD29" s="43">
        <v>-9130283.5399999991</v>
      </c>
      <c r="AE29" s="14">
        <v>100</v>
      </c>
      <c r="AF29" s="43">
        <v>-191939273.59999999</v>
      </c>
      <c r="AG29" s="14">
        <v>100</v>
      </c>
      <c r="AH29" s="19">
        <v>10118</v>
      </c>
      <c r="AI29" s="14">
        <v>100</v>
      </c>
      <c r="AJ29" s="13">
        <v>10092</v>
      </c>
      <c r="AK29" s="14">
        <v>100</v>
      </c>
      <c r="AL29" s="13">
        <v>10082</v>
      </c>
      <c r="AM29" s="14">
        <v>100</v>
      </c>
      <c r="AN29" s="13">
        <v>22120</v>
      </c>
      <c r="AO29" s="14">
        <v>100</v>
      </c>
      <c r="AP29" s="19">
        <v>33</v>
      </c>
      <c r="AQ29" s="13">
        <v>100</v>
      </c>
      <c r="AR29" s="13">
        <v>33</v>
      </c>
      <c r="AS29" s="13">
        <v>100</v>
      </c>
      <c r="AT29" s="13">
        <v>34</v>
      </c>
      <c r="AU29" s="13">
        <v>100</v>
      </c>
      <c r="AV29" s="13">
        <v>38</v>
      </c>
      <c r="AW29" s="13">
        <v>100</v>
      </c>
      <c r="AX29" s="15"/>
    </row>
    <row r="30" spans="1:50" ht="13.5" thickTop="1" x14ac:dyDescent="0.2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A31" s="63" t="s">
        <v>11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A33" s="61" t="s">
        <v>43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 x14ac:dyDescent="0.2">
      <c r="A35" s="61" t="s">
        <v>44</v>
      </c>
      <c r="B35" s="41">
        <v>25747821965.860001</v>
      </c>
      <c r="C35" s="7">
        <v>45.419899984437798</v>
      </c>
      <c r="D35" s="41">
        <v>22875418455.259998</v>
      </c>
      <c r="E35" s="7">
        <v>45.080131282490598</v>
      </c>
      <c r="F35" s="41">
        <v>23609207802.73</v>
      </c>
      <c r="G35" s="7">
        <v>46.722290236484596</v>
      </c>
      <c r="H35" s="41">
        <v>22224742394.939999</v>
      </c>
      <c r="I35" s="7">
        <v>46.938622382065503</v>
      </c>
      <c r="J35" s="33">
        <v>2529626535.5</v>
      </c>
      <c r="K35" s="7">
        <v>54.203751947958601</v>
      </c>
      <c r="L35" s="41">
        <v>1663383901.54</v>
      </c>
      <c r="M35" s="7">
        <v>38.2998270644268</v>
      </c>
      <c r="N35" s="41">
        <v>2801668402.6900001</v>
      </c>
      <c r="O35" s="7">
        <v>48.010401174519501</v>
      </c>
      <c r="P35" s="41">
        <v>2403164043.0300002</v>
      </c>
      <c r="Q35" s="7">
        <v>55.940277034189201</v>
      </c>
      <c r="R35" s="33">
        <v>1812160936.96</v>
      </c>
      <c r="S35" s="7">
        <v>55.306631173743199</v>
      </c>
      <c r="T35" s="41">
        <v>1867921215.9400001</v>
      </c>
      <c r="U35" s="7">
        <v>44.460582280060301</v>
      </c>
      <c r="V35" s="41">
        <v>3101038029.8400002</v>
      </c>
      <c r="W35" s="7">
        <v>69.258621356289893</v>
      </c>
      <c r="X35" s="41">
        <v>2369506043.75</v>
      </c>
      <c r="Y35" s="7">
        <v>59.736061687079697</v>
      </c>
      <c r="Z35" s="33">
        <v>717465598.53999996</v>
      </c>
      <c r="AA35" s="7">
        <v>51.604581882245697</v>
      </c>
      <c r="AB35" s="41">
        <v>-204537314.40000001</v>
      </c>
      <c r="AC35" s="7">
        <v>-144.282921953487</v>
      </c>
      <c r="AD35" s="41">
        <v>-299369627.14999998</v>
      </c>
      <c r="AE35" s="7">
        <v>-22.0437741968762</v>
      </c>
      <c r="AF35" s="41">
        <v>33657999.280000001</v>
      </c>
      <c r="AG35" s="7">
        <v>10.2204511173417</v>
      </c>
      <c r="AH35" s="15">
        <v>74879</v>
      </c>
      <c r="AI35" s="7">
        <v>70.0491136161654</v>
      </c>
      <c r="AJ35" s="6">
        <v>64832</v>
      </c>
      <c r="AK35" s="7">
        <v>67.004278715971793</v>
      </c>
      <c r="AL35" s="6">
        <v>77086</v>
      </c>
      <c r="AM35" s="7">
        <v>75.389731051344697</v>
      </c>
      <c r="AN35" s="6">
        <v>78132</v>
      </c>
      <c r="AO35" s="7">
        <v>76.563969896519296</v>
      </c>
      <c r="AP35" s="15">
        <v>32</v>
      </c>
      <c r="AQ35" s="6">
        <v>30.19</v>
      </c>
      <c r="AR35" s="6">
        <v>31</v>
      </c>
      <c r="AS35" s="6">
        <v>29.81</v>
      </c>
      <c r="AT35" s="6">
        <v>32</v>
      </c>
      <c r="AU35" s="6">
        <v>30.77</v>
      </c>
      <c r="AV35" s="6">
        <v>34</v>
      </c>
      <c r="AW35" s="6">
        <v>32.380000000000003</v>
      </c>
      <c r="AX35" s="15"/>
    </row>
    <row r="36" spans="1:50" x14ac:dyDescent="0.2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 x14ac:dyDescent="0.2">
      <c r="A37" s="61" t="s">
        <v>71</v>
      </c>
      <c r="B37" s="41">
        <v>3263915179.5599999</v>
      </c>
      <c r="C37" s="7">
        <v>5.7576404408058099</v>
      </c>
      <c r="D37" s="41">
        <v>2855580399.9000001</v>
      </c>
      <c r="E37" s="7">
        <v>5.6274353873338097</v>
      </c>
      <c r="F37" s="41">
        <v>2697651978.4000001</v>
      </c>
      <c r="G37" s="7">
        <v>5.33861532945029</v>
      </c>
      <c r="H37" s="41">
        <v>2382489679.0799999</v>
      </c>
      <c r="I37" s="7">
        <v>5.0318146050127304</v>
      </c>
      <c r="J37" s="33">
        <v>451726746.94999999</v>
      </c>
      <c r="K37" s="7">
        <v>9.6794068991280504</v>
      </c>
      <c r="L37" s="41">
        <v>493456409.35000002</v>
      </c>
      <c r="M37" s="7">
        <v>11.361956265442201</v>
      </c>
      <c r="N37" s="41">
        <v>888213548.38999999</v>
      </c>
      <c r="O37" s="7">
        <v>15.220748017825199</v>
      </c>
      <c r="P37" s="41">
        <v>275529547.37</v>
      </c>
      <c r="Q37" s="7">
        <v>6.4137108141602397</v>
      </c>
      <c r="R37" s="33">
        <v>231184050.52000001</v>
      </c>
      <c r="S37" s="7">
        <v>7.0556708041675904</v>
      </c>
      <c r="T37" s="41">
        <v>466093727.89999998</v>
      </c>
      <c r="U37" s="7">
        <v>11.0940431334464</v>
      </c>
      <c r="V37" s="41">
        <v>127334119.54000001</v>
      </c>
      <c r="W37" s="7">
        <v>2.8438817860651699</v>
      </c>
      <c r="X37" s="41">
        <v>152057109.02000001</v>
      </c>
      <c r="Y37" s="7">
        <v>3.8334119756041698</v>
      </c>
      <c r="Z37" s="33">
        <v>220542696.43000001</v>
      </c>
      <c r="AA37" s="7">
        <v>15.862800473796799</v>
      </c>
      <c r="AB37" s="41">
        <v>27362681.449999999</v>
      </c>
      <c r="AC37" s="7">
        <v>19.301943235490501</v>
      </c>
      <c r="AD37" s="41">
        <v>760879428.85000002</v>
      </c>
      <c r="AE37" s="7">
        <v>56.026573170742999</v>
      </c>
      <c r="AF37" s="41">
        <v>123472438.34999999</v>
      </c>
      <c r="AG37" s="7">
        <v>37.493138258072896</v>
      </c>
      <c r="AH37" s="15">
        <v>10935</v>
      </c>
      <c r="AI37" s="7">
        <v>10.229664624163901</v>
      </c>
      <c r="AJ37" s="6">
        <v>10850</v>
      </c>
      <c r="AK37" s="7">
        <v>11.2135430662064</v>
      </c>
      <c r="AL37" s="6">
        <v>9388</v>
      </c>
      <c r="AM37" s="7">
        <v>9.1814180929095404</v>
      </c>
      <c r="AN37" s="6">
        <v>6033</v>
      </c>
      <c r="AO37" s="7">
        <v>5.9119238005644403</v>
      </c>
      <c r="AP37" s="15">
        <v>14</v>
      </c>
      <c r="AQ37" s="6">
        <v>13.21</v>
      </c>
      <c r="AR37" s="6">
        <v>14</v>
      </c>
      <c r="AS37" s="6">
        <v>13.46</v>
      </c>
      <c r="AT37" s="6">
        <v>13</v>
      </c>
      <c r="AU37" s="6">
        <v>12.5</v>
      </c>
      <c r="AV37" s="6">
        <v>12</v>
      </c>
      <c r="AW37" s="6">
        <v>11.43</v>
      </c>
      <c r="AX37" s="15"/>
    </row>
    <row r="38" spans="1:50" x14ac:dyDescent="0.2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 x14ac:dyDescent="0.2">
      <c r="A39" s="61" t="s">
        <v>53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A41" s="61" t="s">
        <v>58</v>
      </c>
      <c r="B41" s="41">
        <v>25203358159.77</v>
      </c>
      <c r="C41" s="7">
        <v>44.459450139377402</v>
      </c>
      <c r="D41" s="41">
        <v>22817142531.450001</v>
      </c>
      <c r="E41" s="7">
        <v>44.965288080775998</v>
      </c>
      <c r="F41" s="41">
        <v>22062274915.68</v>
      </c>
      <c r="G41" s="7">
        <v>43.660931806797898</v>
      </c>
      <c r="H41" s="41">
        <v>20631620008.41</v>
      </c>
      <c r="I41" s="7">
        <v>43.573950307091501</v>
      </c>
      <c r="J41" s="33">
        <v>1320645151.76</v>
      </c>
      <c r="K41" s="7">
        <v>28.298217627261</v>
      </c>
      <c r="L41" s="41">
        <v>1938757489.0999999</v>
      </c>
      <c r="M41" s="7">
        <v>44.6403722457854</v>
      </c>
      <c r="N41" s="41">
        <v>1845767330.3399999</v>
      </c>
      <c r="O41" s="7">
        <v>31.629735310346199</v>
      </c>
      <c r="P41" s="41">
        <v>1354360277.5999999</v>
      </c>
      <c r="Q41" s="7">
        <v>31.5264741717424</v>
      </c>
      <c r="R41" s="33">
        <v>1069814808.22</v>
      </c>
      <c r="S41" s="7">
        <v>32.650440595905202</v>
      </c>
      <c r="T41" s="41">
        <v>1560659279.5999999</v>
      </c>
      <c r="U41" s="7">
        <v>37.147080786743501</v>
      </c>
      <c r="V41" s="41">
        <v>1075140243.1600001</v>
      </c>
      <c r="W41" s="7">
        <v>24.0121953647146</v>
      </c>
      <c r="X41" s="41">
        <v>983679362.64999998</v>
      </c>
      <c r="Y41" s="7">
        <v>24.798894791832499</v>
      </c>
      <c r="Z41" s="33">
        <v>250830343.53999999</v>
      </c>
      <c r="AA41" s="7">
        <v>18.041276164462801</v>
      </c>
      <c r="AB41" s="41">
        <v>378098209.5</v>
      </c>
      <c r="AC41" s="7">
        <v>266.71472934936401</v>
      </c>
      <c r="AD41" s="41">
        <v>770627087.17999995</v>
      </c>
      <c r="AE41" s="7">
        <v>56.7443319534907</v>
      </c>
      <c r="AF41" s="41">
        <v>370680914.94999999</v>
      </c>
      <c r="AG41" s="7">
        <v>112.559458447346</v>
      </c>
      <c r="AH41" s="15">
        <v>15190</v>
      </c>
      <c r="AI41" s="7">
        <v>14.210206277187901</v>
      </c>
      <c r="AJ41" s="6">
        <v>15120</v>
      </c>
      <c r="AK41" s="7">
        <v>15.6266148535522</v>
      </c>
      <c r="AL41" s="6">
        <v>13139</v>
      </c>
      <c r="AM41" s="7">
        <v>12.849877750611199</v>
      </c>
      <c r="AN41" s="6">
        <v>15076</v>
      </c>
      <c r="AO41" s="7">
        <v>14.7734399498275</v>
      </c>
      <c r="AP41" s="15">
        <v>38</v>
      </c>
      <c r="AQ41" s="6">
        <v>35.85</v>
      </c>
      <c r="AR41" s="6">
        <v>38</v>
      </c>
      <c r="AS41" s="6">
        <v>36.54</v>
      </c>
      <c r="AT41" s="6">
        <v>38</v>
      </c>
      <c r="AU41" s="6">
        <v>36.54</v>
      </c>
      <c r="AV41" s="6">
        <v>38</v>
      </c>
      <c r="AW41" s="6">
        <v>36.19</v>
      </c>
      <c r="AX41" s="15"/>
    </row>
    <row r="42" spans="1:50" x14ac:dyDescent="0.2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 x14ac:dyDescent="0.2">
      <c r="A43" s="61" t="s">
        <v>61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 x14ac:dyDescent="0.2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 x14ac:dyDescent="0.2">
      <c r="A45" s="61" t="s">
        <v>71</v>
      </c>
      <c r="B45" s="42">
        <v>2003920587.74</v>
      </c>
      <c r="C45" s="21">
        <v>3.53497366855304</v>
      </c>
      <c r="D45" s="42">
        <v>1736972708.6099999</v>
      </c>
      <c r="E45" s="21">
        <v>3.4230175020137001</v>
      </c>
      <c r="F45" s="42">
        <v>1696703379.6300001</v>
      </c>
      <c r="G45" s="21">
        <v>3.3577521283509801</v>
      </c>
      <c r="H45" s="42">
        <v>1673850737.04</v>
      </c>
      <c r="I45" s="21">
        <v>3.53517022936341</v>
      </c>
      <c r="J45" s="36">
        <v>305767094.17000002</v>
      </c>
      <c r="K45" s="21">
        <v>6.5518460901829796</v>
      </c>
      <c r="L45" s="42">
        <v>217092007.16</v>
      </c>
      <c r="M45" s="21">
        <v>4.9985973313794103</v>
      </c>
      <c r="N45" s="42">
        <v>231907321.94999999</v>
      </c>
      <c r="O45" s="21">
        <v>3.9740475894426899</v>
      </c>
      <c r="P45" s="42">
        <v>134735904.30000001</v>
      </c>
      <c r="Q45" s="21">
        <v>3.1363501109524199</v>
      </c>
      <c r="R45" s="36">
        <v>92044726.439999998</v>
      </c>
      <c r="S45" s="21">
        <v>2.8091786070861202</v>
      </c>
      <c r="T45" s="42">
        <v>239124763.53</v>
      </c>
      <c r="U45" s="21">
        <v>5.6916887786272801</v>
      </c>
      <c r="V45" s="42">
        <v>148144203.63999999</v>
      </c>
      <c r="W45" s="21">
        <v>3.3086544593460698</v>
      </c>
      <c r="X45" s="42">
        <v>378679271.77999997</v>
      </c>
      <c r="Y45" s="21">
        <v>9.5466345816398892</v>
      </c>
      <c r="Z45" s="36">
        <v>213722367.72999999</v>
      </c>
      <c r="AA45" s="21">
        <v>15.3722400739961</v>
      </c>
      <c r="AB45" s="42">
        <v>-22032756.370000001</v>
      </c>
      <c r="AC45" s="21">
        <v>-15.542154139836001</v>
      </c>
      <c r="AD45" s="42">
        <v>83763118.310000002</v>
      </c>
      <c r="AE45" s="21">
        <v>6.16781095540696</v>
      </c>
      <c r="AF45" s="42">
        <v>-243943367.47999999</v>
      </c>
      <c r="AG45" s="21">
        <v>-74.074850438616394</v>
      </c>
      <c r="AH45" s="18">
        <v>5232</v>
      </c>
      <c r="AI45" s="21">
        <v>4.8945226624257403</v>
      </c>
      <c r="AJ45" s="11">
        <v>5281</v>
      </c>
      <c r="AK45" s="21">
        <v>5.4579466297360399</v>
      </c>
      <c r="AL45" s="11">
        <v>1956</v>
      </c>
      <c r="AM45" s="21">
        <v>1.9129584352078199</v>
      </c>
      <c r="AN45" s="11">
        <v>2119</v>
      </c>
      <c r="AO45" s="21">
        <v>2.07647381624334</v>
      </c>
      <c r="AP45" s="18">
        <v>16</v>
      </c>
      <c r="AQ45" s="11">
        <v>15.09</v>
      </c>
      <c r="AR45" s="11">
        <v>15</v>
      </c>
      <c r="AS45" s="11">
        <v>14.42</v>
      </c>
      <c r="AT45" s="11">
        <v>15</v>
      </c>
      <c r="AU45" s="11">
        <v>14.42</v>
      </c>
      <c r="AV45" s="11">
        <v>15</v>
      </c>
      <c r="AW45" s="11">
        <v>14.29</v>
      </c>
      <c r="AX45" s="15"/>
    </row>
    <row r="46" spans="1:50" x14ac:dyDescent="0.2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 x14ac:dyDescent="0.2">
      <c r="A47" s="61" t="s">
        <v>72</v>
      </c>
      <c r="B47" s="42">
        <v>469400362.24000001</v>
      </c>
      <c r="C47" s="21">
        <v>0.82803576682597901</v>
      </c>
      <c r="D47" s="42">
        <v>458789714.44999999</v>
      </c>
      <c r="E47" s="21">
        <v>0.90412774738582702</v>
      </c>
      <c r="F47" s="42">
        <v>465091985.49000001</v>
      </c>
      <c r="G47" s="21">
        <v>0.92041049891618798</v>
      </c>
      <c r="H47" s="42">
        <v>435815878.06999999</v>
      </c>
      <c r="I47" s="21">
        <v>0.92044247646683597</v>
      </c>
      <c r="J47" s="36">
        <v>59119040.659999996</v>
      </c>
      <c r="K47" s="21">
        <v>1.2667774354693599</v>
      </c>
      <c r="L47" s="42">
        <v>30368710.43</v>
      </c>
      <c r="M47" s="21">
        <v>0.69924709296622101</v>
      </c>
      <c r="N47" s="42">
        <v>67988058.099999994</v>
      </c>
      <c r="O47" s="21">
        <v>1.1650679078664401</v>
      </c>
      <c r="P47" s="42">
        <v>128156137.23</v>
      </c>
      <c r="Q47" s="21">
        <v>2.9831878689557598</v>
      </c>
      <c r="R47" s="36">
        <v>71366294.959999993</v>
      </c>
      <c r="S47" s="21">
        <v>2.1780788190979599</v>
      </c>
      <c r="T47" s="42">
        <v>67498252.400000006</v>
      </c>
      <c r="U47" s="21">
        <v>1.60660502112251</v>
      </c>
      <c r="V47" s="42">
        <v>25819231.539999999</v>
      </c>
      <c r="W47" s="21">
        <v>0.57664703358426705</v>
      </c>
      <c r="X47" s="42">
        <v>82704027.810000002</v>
      </c>
      <c r="Y47" s="21">
        <v>2.08499696384373</v>
      </c>
      <c r="Z47" s="36">
        <v>-12247254.300000001</v>
      </c>
      <c r="AA47" s="21">
        <v>-0.88089859450146202</v>
      </c>
      <c r="AB47" s="42">
        <v>-37129541.969999999</v>
      </c>
      <c r="AC47" s="21">
        <v>-26.191596491531101</v>
      </c>
      <c r="AD47" s="42">
        <v>42168826.560000002</v>
      </c>
      <c r="AE47" s="21">
        <v>3.1050581172355098</v>
      </c>
      <c r="AF47" s="42">
        <v>45452109.420000002</v>
      </c>
      <c r="AG47" s="21">
        <v>13.8018026158558</v>
      </c>
      <c r="AH47" s="18">
        <v>659</v>
      </c>
      <c r="AI47" s="21">
        <v>0.61649282005706496</v>
      </c>
      <c r="AJ47" s="11">
        <v>675</v>
      </c>
      <c r="AK47" s="21">
        <v>0.69761673453357897</v>
      </c>
      <c r="AL47" s="11">
        <v>681</v>
      </c>
      <c r="AM47" s="21">
        <v>0.66601466992665004</v>
      </c>
      <c r="AN47" s="11">
        <v>688</v>
      </c>
      <c r="AO47" s="21">
        <v>0.67419253684540603</v>
      </c>
      <c r="AP47" s="18">
        <v>6</v>
      </c>
      <c r="AQ47" s="11">
        <v>5.66</v>
      </c>
      <c r="AR47" s="11">
        <v>6</v>
      </c>
      <c r="AS47" s="11">
        <v>5.77</v>
      </c>
      <c r="AT47" s="11">
        <v>6</v>
      </c>
      <c r="AU47" s="11">
        <v>5.77</v>
      </c>
      <c r="AV47" s="11">
        <v>6</v>
      </c>
      <c r="AW47" s="11">
        <v>5.71</v>
      </c>
      <c r="AX47" s="15"/>
    </row>
    <row r="48" spans="1:50" x14ac:dyDescent="0.2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 x14ac:dyDescent="0.25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 x14ac:dyDescent="0.25">
      <c r="A50" s="64" t="s">
        <v>41</v>
      </c>
      <c r="B50" s="43">
        <v>56688416255.169998</v>
      </c>
      <c r="C50" s="14">
        <v>100</v>
      </c>
      <c r="D50" s="43">
        <v>50743903809.669998</v>
      </c>
      <c r="E50" s="14">
        <v>100</v>
      </c>
      <c r="F50" s="43">
        <v>50530930061.93</v>
      </c>
      <c r="G50" s="14">
        <v>100</v>
      </c>
      <c r="H50" s="43">
        <v>47348518697.540001</v>
      </c>
      <c r="I50" s="14">
        <v>100</v>
      </c>
      <c r="J50" s="37">
        <v>4666884569.04</v>
      </c>
      <c r="K50" s="14">
        <v>100</v>
      </c>
      <c r="L50" s="43">
        <v>4343058517.5799999</v>
      </c>
      <c r="M50" s="14">
        <v>100</v>
      </c>
      <c r="N50" s="43">
        <v>5835544661.4700003</v>
      </c>
      <c r="O50" s="14">
        <v>100</v>
      </c>
      <c r="P50" s="43">
        <v>4295945909.5299997</v>
      </c>
      <c r="Q50" s="14">
        <v>100</v>
      </c>
      <c r="R50" s="37">
        <v>3276570817.0999999</v>
      </c>
      <c r="S50" s="14">
        <v>100</v>
      </c>
      <c r="T50" s="43">
        <v>4201297239.3699999</v>
      </c>
      <c r="U50" s="14">
        <v>100</v>
      </c>
      <c r="V50" s="43">
        <v>4477475827.7200003</v>
      </c>
      <c r="W50" s="14">
        <v>100</v>
      </c>
      <c r="X50" s="43">
        <v>3966625815.0100002</v>
      </c>
      <c r="Y50" s="14">
        <v>100</v>
      </c>
      <c r="Z50" s="37">
        <v>1390313751.9400001</v>
      </c>
      <c r="AA50" s="14">
        <v>100</v>
      </c>
      <c r="AB50" s="43">
        <v>141761278.21000001</v>
      </c>
      <c r="AC50" s="14">
        <v>100</v>
      </c>
      <c r="AD50" s="43">
        <v>1358068833.75</v>
      </c>
      <c r="AE50" s="14">
        <v>100</v>
      </c>
      <c r="AF50" s="43">
        <v>329320094.51999998</v>
      </c>
      <c r="AG50" s="14">
        <v>100</v>
      </c>
      <c r="AH50" s="19">
        <v>106895</v>
      </c>
      <c r="AI50" s="14">
        <v>100</v>
      </c>
      <c r="AJ50" s="13">
        <v>96758</v>
      </c>
      <c r="AK50" s="14">
        <v>100</v>
      </c>
      <c r="AL50" s="13">
        <v>102250</v>
      </c>
      <c r="AM50" s="14">
        <v>100</v>
      </c>
      <c r="AN50" s="13">
        <v>102048</v>
      </c>
      <c r="AO50" s="14">
        <v>100</v>
      </c>
      <c r="AP50" s="19">
        <v>106</v>
      </c>
      <c r="AQ50" s="13">
        <v>100</v>
      </c>
      <c r="AR50" s="13">
        <v>104</v>
      </c>
      <c r="AS50" s="13">
        <v>100</v>
      </c>
      <c r="AT50" s="13">
        <v>104</v>
      </c>
      <c r="AU50" s="13">
        <v>100</v>
      </c>
      <c r="AV50" s="13">
        <v>105</v>
      </c>
      <c r="AW50" s="13">
        <v>100</v>
      </c>
      <c r="AX50" s="15"/>
    </row>
    <row r="51" spans="1:50" ht="13.5" thickTop="1" x14ac:dyDescent="0.2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 x14ac:dyDescent="0.2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 x14ac:dyDescent="0.2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 x14ac:dyDescent="0.2">
      <c r="A54" s="61" t="s">
        <v>12</v>
      </c>
      <c r="B54" s="42">
        <v>159689424534.07999</v>
      </c>
      <c r="C54" s="21">
        <v>100</v>
      </c>
      <c r="D54" s="42">
        <v>148798632929.82001</v>
      </c>
      <c r="E54" s="21">
        <v>100</v>
      </c>
      <c r="F54" s="42">
        <v>145916049646.70999</v>
      </c>
      <c r="G54" s="21">
        <v>100</v>
      </c>
      <c r="H54" s="42">
        <v>139372333027.13</v>
      </c>
      <c r="I54" s="21">
        <v>100</v>
      </c>
      <c r="J54" s="36">
        <v>11563569537.1</v>
      </c>
      <c r="K54" s="21">
        <v>100</v>
      </c>
      <c r="L54" s="42">
        <v>10453114950.370001</v>
      </c>
      <c r="M54" s="21">
        <v>100</v>
      </c>
      <c r="N54" s="42">
        <v>11281671802.940001</v>
      </c>
      <c r="O54" s="21">
        <v>100</v>
      </c>
      <c r="P54" s="42">
        <v>12300100880.82</v>
      </c>
      <c r="Q54" s="21">
        <v>100</v>
      </c>
      <c r="R54" s="36">
        <v>8198187368.21</v>
      </c>
      <c r="S54" s="21">
        <v>100</v>
      </c>
      <c r="T54" s="42">
        <v>8351022503</v>
      </c>
      <c r="U54" s="21">
        <v>100</v>
      </c>
      <c r="V54" s="42">
        <v>8474964712.4399996</v>
      </c>
      <c r="W54" s="21">
        <v>100</v>
      </c>
      <c r="X54" s="42">
        <v>7949338311.5100002</v>
      </c>
      <c r="Y54" s="21">
        <v>100</v>
      </c>
      <c r="Z54" s="36">
        <v>3365382168.8899999</v>
      </c>
      <c r="AA54" s="21">
        <v>100</v>
      </c>
      <c r="AB54" s="42">
        <v>2102092447.3699999</v>
      </c>
      <c r="AC54" s="21">
        <v>100</v>
      </c>
      <c r="AD54" s="42">
        <v>2806707090.5</v>
      </c>
      <c r="AE54" s="21">
        <v>100</v>
      </c>
      <c r="AF54" s="42">
        <v>4350762569.3100004</v>
      </c>
      <c r="AG54" s="21">
        <v>100</v>
      </c>
      <c r="AH54" s="18">
        <v>171812</v>
      </c>
      <c r="AI54" s="21">
        <v>100</v>
      </c>
      <c r="AJ54" s="11">
        <v>167988</v>
      </c>
      <c r="AK54" s="21">
        <v>100</v>
      </c>
      <c r="AL54" s="11">
        <v>156134</v>
      </c>
      <c r="AM54" s="21">
        <v>100</v>
      </c>
      <c r="AN54" s="11">
        <v>195369</v>
      </c>
      <c r="AO54" s="21">
        <v>100</v>
      </c>
      <c r="AP54" s="18">
        <v>346</v>
      </c>
      <c r="AQ54" s="21">
        <v>100</v>
      </c>
      <c r="AR54" s="11">
        <v>346</v>
      </c>
      <c r="AS54" s="21">
        <v>100</v>
      </c>
      <c r="AT54" s="11">
        <v>342</v>
      </c>
      <c r="AU54" s="21">
        <v>100</v>
      </c>
      <c r="AV54" s="11">
        <v>350</v>
      </c>
      <c r="AW54" s="21">
        <v>100</v>
      </c>
      <c r="AX54" s="15"/>
    </row>
    <row r="55" spans="1:50" x14ac:dyDescent="0.2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 x14ac:dyDescent="0.2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 x14ac:dyDescent="0.25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 x14ac:dyDescent="0.25">
      <c r="A58" s="65" t="s">
        <v>13</v>
      </c>
      <c r="B58" s="43">
        <v>159689424534.07999</v>
      </c>
      <c r="C58" s="14">
        <v>100</v>
      </c>
      <c r="D58" s="43">
        <v>148798632929.82001</v>
      </c>
      <c r="E58" s="14">
        <v>100</v>
      </c>
      <c r="F58" s="43">
        <v>145916049646.70999</v>
      </c>
      <c r="G58" s="14">
        <v>100</v>
      </c>
      <c r="H58" s="43">
        <v>139372333027.13</v>
      </c>
      <c r="I58" s="14">
        <v>100</v>
      </c>
      <c r="J58" s="37">
        <v>11563569537.1</v>
      </c>
      <c r="K58" s="14">
        <v>100</v>
      </c>
      <c r="L58" s="43">
        <v>10453114950.370001</v>
      </c>
      <c r="M58" s="14">
        <v>100</v>
      </c>
      <c r="N58" s="43">
        <v>11281671802.940001</v>
      </c>
      <c r="O58" s="14">
        <v>100</v>
      </c>
      <c r="P58" s="43">
        <v>12300100880.82</v>
      </c>
      <c r="Q58" s="14">
        <v>100</v>
      </c>
      <c r="R58" s="37">
        <v>8198187368.21</v>
      </c>
      <c r="S58" s="14">
        <v>100</v>
      </c>
      <c r="T58" s="43">
        <v>8351022503</v>
      </c>
      <c r="U58" s="14">
        <v>100</v>
      </c>
      <c r="V58" s="43">
        <v>8474964712.4399996</v>
      </c>
      <c r="W58" s="14">
        <v>100</v>
      </c>
      <c r="X58" s="43">
        <v>7949338311.5100002</v>
      </c>
      <c r="Y58" s="14">
        <v>100</v>
      </c>
      <c r="Z58" s="37">
        <v>3365382168.8899999</v>
      </c>
      <c r="AA58" s="14">
        <v>100</v>
      </c>
      <c r="AB58" s="43">
        <v>2102092447.3699999</v>
      </c>
      <c r="AC58" s="14">
        <v>100</v>
      </c>
      <c r="AD58" s="43">
        <v>2806707090.5</v>
      </c>
      <c r="AE58" s="14">
        <v>100</v>
      </c>
      <c r="AF58" s="43">
        <v>4350762569.3100004</v>
      </c>
      <c r="AG58" s="14">
        <v>100</v>
      </c>
      <c r="AH58" s="19">
        <v>171812</v>
      </c>
      <c r="AI58" s="14">
        <v>100</v>
      </c>
      <c r="AJ58" s="13">
        <v>167988</v>
      </c>
      <c r="AK58" s="14">
        <v>100</v>
      </c>
      <c r="AL58" s="13">
        <v>156134</v>
      </c>
      <c r="AM58" s="14">
        <v>100</v>
      </c>
      <c r="AN58" s="13">
        <v>195369</v>
      </c>
      <c r="AO58" s="14">
        <v>100</v>
      </c>
      <c r="AP58" s="19">
        <v>346</v>
      </c>
      <c r="AQ58" s="14">
        <v>100</v>
      </c>
      <c r="AR58" s="13">
        <v>346</v>
      </c>
      <c r="AS58" s="14">
        <v>100</v>
      </c>
      <c r="AT58" s="13">
        <v>342</v>
      </c>
      <c r="AU58" s="14">
        <v>100</v>
      </c>
      <c r="AV58" s="13">
        <v>350</v>
      </c>
      <c r="AW58" s="14">
        <v>100</v>
      </c>
      <c r="AX58" s="15"/>
    </row>
    <row r="59" spans="1:50" ht="13.5" thickTop="1" x14ac:dyDescent="0.2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25" right="0.25" top="0.75" bottom="0.75" header="0.3" footer="0.3"/>
  <pageSetup paperSize="9" scale="4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3"/>
  <sheetViews>
    <sheetView zoomScale="85" zoomScaleNormal="85" workbookViewId="0"/>
  </sheetViews>
  <sheetFormatPr defaultRowHeight="12.75" x14ac:dyDescent="0.2"/>
  <cols>
    <col min="1" max="1" width="45.42578125" customWidth="1"/>
    <col min="2" max="2" width="9.140625" style="31"/>
    <col min="3" max="3" width="4" bestFit="1" customWidth="1"/>
    <col min="4" max="4" width="9.140625" style="31"/>
    <col min="5" max="5" width="4" bestFit="1" customWidth="1"/>
    <col min="6" max="6" width="9.140625" style="3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5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9.28515625" style="5" bestFit="1" customWidth="1"/>
    <col min="41" max="49" width="4" bestFit="1" customWidth="1"/>
    <col min="257" max="257" width="53.28515625" bestFit="1" customWidth="1"/>
    <col min="513" max="513" width="53.28515625" bestFit="1" customWidth="1"/>
    <col min="769" max="769" width="53.28515625" bestFit="1" customWidth="1"/>
    <col min="1025" max="1025" width="53.28515625" bestFit="1" customWidth="1"/>
    <col min="1281" max="1281" width="53.28515625" bestFit="1" customWidth="1"/>
    <col min="1537" max="1537" width="53.28515625" bestFit="1" customWidth="1"/>
    <col min="1793" max="1793" width="53.28515625" bestFit="1" customWidth="1"/>
    <col min="2049" max="2049" width="53.28515625" bestFit="1" customWidth="1"/>
    <col min="2305" max="2305" width="53.28515625" bestFit="1" customWidth="1"/>
    <col min="2561" max="2561" width="53.28515625" bestFit="1" customWidth="1"/>
    <col min="2817" max="2817" width="53.28515625" bestFit="1" customWidth="1"/>
    <col min="3073" max="3073" width="53.28515625" bestFit="1" customWidth="1"/>
    <col min="3329" max="3329" width="53.28515625" bestFit="1" customWidth="1"/>
    <col min="3585" max="3585" width="53.28515625" bestFit="1" customWidth="1"/>
    <col min="3841" max="3841" width="53.28515625" bestFit="1" customWidth="1"/>
    <col min="4097" max="4097" width="53.28515625" bestFit="1" customWidth="1"/>
    <col min="4353" max="4353" width="53.28515625" bestFit="1" customWidth="1"/>
    <col min="4609" max="4609" width="53.28515625" bestFit="1" customWidth="1"/>
    <col min="4865" max="4865" width="53.28515625" bestFit="1" customWidth="1"/>
    <col min="5121" max="5121" width="53.28515625" bestFit="1" customWidth="1"/>
    <col min="5377" max="5377" width="53.28515625" bestFit="1" customWidth="1"/>
    <col min="5633" max="5633" width="53.28515625" bestFit="1" customWidth="1"/>
    <col min="5889" max="5889" width="53.28515625" bestFit="1" customWidth="1"/>
    <col min="6145" max="6145" width="53.28515625" bestFit="1" customWidth="1"/>
    <col min="6401" max="6401" width="53.28515625" bestFit="1" customWidth="1"/>
    <col min="6657" max="6657" width="53.28515625" bestFit="1" customWidth="1"/>
    <col min="6913" max="6913" width="53.28515625" bestFit="1" customWidth="1"/>
    <col min="7169" max="7169" width="53.28515625" bestFit="1" customWidth="1"/>
    <col min="7425" max="7425" width="53.28515625" bestFit="1" customWidth="1"/>
    <col min="7681" max="7681" width="53.28515625" bestFit="1" customWidth="1"/>
    <col min="7937" max="7937" width="53.28515625" bestFit="1" customWidth="1"/>
    <col min="8193" max="8193" width="53.28515625" bestFit="1" customWidth="1"/>
    <col min="8449" max="8449" width="53.28515625" bestFit="1" customWidth="1"/>
    <col min="8705" max="8705" width="53.28515625" bestFit="1" customWidth="1"/>
    <col min="8961" max="8961" width="53.28515625" bestFit="1" customWidth="1"/>
    <col min="9217" max="9217" width="53.28515625" bestFit="1" customWidth="1"/>
    <col min="9473" max="9473" width="53.28515625" bestFit="1" customWidth="1"/>
    <col min="9729" max="9729" width="53.28515625" bestFit="1" customWidth="1"/>
    <col min="9985" max="9985" width="53.28515625" bestFit="1" customWidth="1"/>
    <col min="10241" max="10241" width="53.28515625" bestFit="1" customWidth="1"/>
    <col min="10497" max="10497" width="53.28515625" bestFit="1" customWidth="1"/>
    <col min="10753" max="10753" width="53.28515625" bestFit="1" customWidth="1"/>
    <col min="11009" max="11009" width="53.28515625" bestFit="1" customWidth="1"/>
    <col min="11265" max="11265" width="53.28515625" bestFit="1" customWidth="1"/>
    <col min="11521" max="11521" width="53.28515625" bestFit="1" customWidth="1"/>
    <col min="11777" max="11777" width="53.28515625" bestFit="1" customWidth="1"/>
    <col min="12033" max="12033" width="53.28515625" bestFit="1" customWidth="1"/>
    <col min="12289" max="12289" width="53.28515625" bestFit="1" customWidth="1"/>
    <col min="12545" max="12545" width="53.28515625" bestFit="1" customWidth="1"/>
    <col min="12801" max="12801" width="53.28515625" bestFit="1" customWidth="1"/>
    <col min="13057" max="13057" width="53.28515625" bestFit="1" customWidth="1"/>
    <col min="13313" max="13313" width="53.28515625" bestFit="1" customWidth="1"/>
    <col min="13569" max="13569" width="53.28515625" bestFit="1" customWidth="1"/>
    <col min="13825" max="13825" width="53.28515625" bestFit="1" customWidth="1"/>
    <col min="14081" max="14081" width="53.28515625" bestFit="1" customWidth="1"/>
    <col min="14337" max="14337" width="53.28515625" bestFit="1" customWidth="1"/>
    <col min="14593" max="14593" width="53.28515625" bestFit="1" customWidth="1"/>
    <col min="14849" max="14849" width="53.28515625" bestFit="1" customWidth="1"/>
    <col min="15105" max="15105" width="53.28515625" bestFit="1" customWidth="1"/>
    <col min="15361" max="15361" width="53.28515625" bestFit="1" customWidth="1"/>
    <col min="15617" max="15617" width="53.28515625" bestFit="1" customWidth="1"/>
    <col min="15873" max="15873" width="53.28515625" bestFit="1" customWidth="1"/>
    <col min="16129" max="16129" width="53.28515625" bestFit="1" customWidth="1"/>
  </cols>
  <sheetData>
    <row r="1" spans="1:50" x14ac:dyDescent="0.2">
      <c r="A1" s="1" t="s">
        <v>154</v>
      </c>
      <c r="AN1" s="54" t="s">
        <v>0</v>
      </c>
    </row>
    <row r="2" spans="1:50" x14ac:dyDescent="0.2">
      <c r="A2" s="1" t="s">
        <v>1</v>
      </c>
    </row>
    <row r="3" spans="1:50" ht="13.5" thickBot="1" x14ac:dyDescent="0.25"/>
    <row r="4" spans="1:50" ht="13.5" thickTop="1" x14ac:dyDescent="0.2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77" t="s">
        <v>2</v>
      </c>
      <c r="C5" s="282"/>
      <c r="D5" s="282"/>
      <c r="E5" s="282"/>
      <c r="F5" s="282"/>
      <c r="G5" s="282"/>
      <c r="H5" s="282"/>
      <c r="I5" s="282"/>
      <c r="J5" s="277" t="s">
        <v>14</v>
      </c>
      <c r="K5" s="278"/>
      <c r="L5" s="278"/>
      <c r="M5" s="278"/>
      <c r="N5" s="278"/>
      <c r="O5" s="278"/>
      <c r="P5" s="278"/>
      <c r="Q5" s="278"/>
      <c r="R5" s="277" t="s">
        <v>15</v>
      </c>
      <c r="S5" s="278"/>
      <c r="T5" s="278"/>
      <c r="U5" s="278"/>
      <c r="V5" s="278"/>
      <c r="W5" s="278"/>
      <c r="X5" s="278"/>
      <c r="Y5" s="278"/>
      <c r="Z5" s="277" t="s">
        <v>16</v>
      </c>
      <c r="AA5" s="278"/>
      <c r="AB5" s="278"/>
      <c r="AC5" s="278"/>
      <c r="AD5" s="278"/>
      <c r="AE5" s="278"/>
      <c r="AF5" s="278"/>
      <c r="AG5" s="278"/>
      <c r="AH5" s="277" t="s">
        <v>17</v>
      </c>
      <c r="AI5" s="278"/>
      <c r="AJ5" s="278"/>
      <c r="AK5" s="278"/>
      <c r="AL5" s="278"/>
      <c r="AM5" s="278"/>
      <c r="AN5" s="278"/>
      <c r="AO5" s="278"/>
      <c r="AP5" s="277" t="s">
        <v>19</v>
      </c>
      <c r="AQ5" s="278"/>
      <c r="AR5" s="278"/>
      <c r="AS5" s="278"/>
      <c r="AT5" s="278"/>
      <c r="AU5" s="278"/>
      <c r="AV5" s="278"/>
      <c r="AW5" s="278"/>
      <c r="AX5" s="15"/>
    </row>
    <row r="6" spans="1:50" x14ac:dyDescent="0.2">
      <c r="B6" s="33"/>
      <c r="J6" s="33"/>
      <c r="R6" s="33"/>
      <c r="Z6" s="33"/>
      <c r="AH6" s="45"/>
      <c r="AP6" s="15"/>
      <c r="AX6" s="15"/>
    </row>
    <row r="7" spans="1:50" x14ac:dyDescent="0.2">
      <c r="B7" s="279" t="s">
        <v>3</v>
      </c>
      <c r="C7" s="280"/>
      <c r="D7" s="281" t="s">
        <v>6</v>
      </c>
      <c r="E7" s="280"/>
      <c r="F7" s="281" t="s">
        <v>7</v>
      </c>
      <c r="G7" s="280"/>
      <c r="H7" s="281" t="s">
        <v>8</v>
      </c>
      <c r="I7" s="280"/>
      <c r="J7" s="279" t="s">
        <v>3</v>
      </c>
      <c r="K7" s="280"/>
      <c r="L7" s="281" t="s">
        <v>6</v>
      </c>
      <c r="M7" s="280"/>
      <c r="N7" s="281" t="s">
        <v>7</v>
      </c>
      <c r="O7" s="280"/>
      <c r="P7" s="281" t="s">
        <v>8</v>
      </c>
      <c r="Q7" s="280"/>
      <c r="R7" s="279" t="s">
        <v>3</v>
      </c>
      <c r="S7" s="280"/>
      <c r="T7" s="281" t="s">
        <v>6</v>
      </c>
      <c r="U7" s="280"/>
      <c r="V7" s="281" t="s">
        <v>7</v>
      </c>
      <c r="W7" s="280"/>
      <c r="X7" s="281" t="s">
        <v>8</v>
      </c>
      <c r="Y7" s="280"/>
      <c r="Z7" s="279" t="s">
        <v>3</v>
      </c>
      <c r="AA7" s="280"/>
      <c r="AB7" s="281" t="s">
        <v>6</v>
      </c>
      <c r="AC7" s="280"/>
      <c r="AD7" s="281" t="s">
        <v>7</v>
      </c>
      <c r="AE7" s="280"/>
      <c r="AF7" s="281" t="s">
        <v>8</v>
      </c>
      <c r="AG7" s="280"/>
      <c r="AH7" s="279" t="s">
        <v>3</v>
      </c>
      <c r="AI7" s="280"/>
      <c r="AJ7" s="281" t="s">
        <v>6</v>
      </c>
      <c r="AK7" s="280"/>
      <c r="AL7" s="281" t="s">
        <v>7</v>
      </c>
      <c r="AM7" s="280"/>
      <c r="AN7" s="281" t="s">
        <v>8</v>
      </c>
      <c r="AO7" s="280"/>
      <c r="AP7" s="279" t="s">
        <v>3</v>
      </c>
      <c r="AQ7" s="280"/>
      <c r="AR7" s="281" t="s">
        <v>6</v>
      </c>
      <c r="AS7" s="280"/>
      <c r="AT7" s="281" t="s">
        <v>7</v>
      </c>
      <c r="AU7" s="280"/>
      <c r="AV7" s="281" t="s">
        <v>8</v>
      </c>
      <c r="AW7" s="280"/>
      <c r="AX7" s="15"/>
    </row>
    <row r="8" spans="1:50" x14ac:dyDescent="0.2">
      <c r="B8" s="34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46" t="s">
        <v>18</v>
      </c>
      <c r="AI8" s="2" t="s">
        <v>5</v>
      </c>
      <c r="AJ8" s="52" t="s">
        <v>18</v>
      </c>
      <c r="AK8" s="2" t="s">
        <v>5</v>
      </c>
      <c r="AL8" s="52" t="s">
        <v>18</v>
      </c>
      <c r="AM8" s="2" t="s">
        <v>5</v>
      </c>
      <c r="AN8" s="5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t="s">
        <v>9</v>
      </c>
      <c r="B11" s="33">
        <v>1064209806872.17</v>
      </c>
      <c r="C11" s="7">
        <v>94.317450810111794</v>
      </c>
      <c r="D11" s="41">
        <v>983174242544.96997</v>
      </c>
      <c r="E11" s="7">
        <v>94.447548316187095</v>
      </c>
      <c r="F11" s="41">
        <v>957455937771.30005</v>
      </c>
      <c r="G11" s="7">
        <v>94.361754216483106</v>
      </c>
      <c r="H11" s="41">
        <v>940666286176.88</v>
      </c>
      <c r="I11" s="7">
        <v>94.474097334823298</v>
      </c>
      <c r="J11" s="33">
        <v>291695917505.59998</v>
      </c>
      <c r="K11" s="7">
        <v>98.251814044611905</v>
      </c>
      <c r="L11" s="41">
        <v>237026634435.85001</v>
      </c>
      <c r="M11" s="7">
        <v>98.067577237379297</v>
      </c>
      <c r="N11" s="41">
        <v>242125652919.51999</v>
      </c>
      <c r="O11" s="7">
        <v>97.3926448331503</v>
      </c>
      <c r="P11" s="41">
        <v>231135803583.07001</v>
      </c>
      <c r="Q11" s="7">
        <v>98.004581675726897</v>
      </c>
      <c r="R11" s="33">
        <v>230067251403.31</v>
      </c>
      <c r="S11" s="7">
        <v>98.446090770407196</v>
      </c>
      <c r="T11" s="41">
        <v>222316570734.17999</v>
      </c>
      <c r="U11" s="7">
        <v>98.0425461095207</v>
      </c>
      <c r="V11" s="41">
        <v>242755095763.35001</v>
      </c>
      <c r="W11" s="7">
        <v>97.929249038534607</v>
      </c>
      <c r="X11" s="41">
        <v>219238951754.57001</v>
      </c>
      <c r="Y11" s="7">
        <v>97.958670606764798</v>
      </c>
      <c r="Z11" s="33">
        <v>61628666102.290001</v>
      </c>
      <c r="AA11" s="7">
        <v>97.533280302374095</v>
      </c>
      <c r="AB11" s="41">
        <v>14710063701.67</v>
      </c>
      <c r="AC11" s="7">
        <v>98.447440723305604</v>
      </c>
      <c r="AD11" s="41">
        <v>-629442843.83000004</v>
      </c>
      <c r="AE11" s="7">
        <v>-87.483891599147498</v>
      </c>
      <c r="AF11" s="41">
        <v>11896851828.5</v>
      </c>
      <c r="AG11" s="7">
        <v>98.858416444802401</v>
      </c>
      <c r="AH11" s="45">
        <v>1549707</v>
      </c>
      <c r="AI11" s="7">
        <v>92.979444657770998</v>
      </c>
      <c r="AJ11" s="7">
        <v>1647194</v>
      </c>
      <c r="AK11" s="7">
        <v>93.908362618041494</v>
      </c>
      <c r="AL11" s="7">
        <v>1435263</v>
      </c>
      <c r="AM11" s="7">
        <v>92.741511829645304</v>
      </c>
      <c r="AN11" s="7">
        <v>1558128</v>
      </c>
      <c r="AO11" s="7">
        <v>92.6191348014856</v>
      </c>
      <c r="AP11" s="15">
        <v>825</v>
      </c>
      <c r="AQ11" s="7">
        <v>85.580912863070495</v>
      </c>
      <c r="AR11" s="6">
        <v>814</v>
      </c>
      <c r="AS11" s="7">
        <v>85.594111461619306</v>
      </c>
      <c r="AT11" s="6">
        <v>807</v>
      </c>
      <c r="AU11" s="7">
        <v>85.396825396825406</v>
      </c>
      <c r="AV11" s="6">
        <v>804</v>
      </c>
      <c r="AW11" s="7">
        <v>84.899683210137297</v>
      </c>
      <c r="AX11" s="15"/>
    </row>
    <row r="12" spans="1:50" x14ac:dyDescent="0.2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10</v>
      </c>
      <c r="B14" s="33">
        <v>7438813710.4300003</v>
      </c>
      <c r="C14" s="7">
        <v>0.65927784323015703</v>
      </c>
      <c r="D14" s="41">
        <v>7055664054.4399996</v>
      </c>
      <c r="E14" s="7">
        <v>0.67779457887295702</v>
      </c>
      <c r="F14" s="41">
        <v>6678391117.6800003</v>
      </c>
      <c r="G14" s="7">
        <v>0.65818663433741398</v>
      </c>
      <c r="H14" s="41">
        <v>7677034473.4099998</v>
      </c>
      <c r="I14" s="7">
        <v>0.77102891082816105</v>
      </c>
      <c r="J14" s="33">
        <v>523235442.33999997</v>
      </c>
      <c r="K14" s="7">
        <v>0.176241175474638</v>
      </c>
      <c r="L14" s="41">
        <v>327554101.13</v>
      </c>
      <c r="M14" s="7">
        <v>0.13552247910215501</v>
      </c>
      <c r="N14" s="41">
        <v>646542083.87</v>
      </c>
      <c r="O14" s="7">
        <v>0.26006514710345802</v>
      </c>
      <c r="P14" s="41">
        <v>410085277.77999997</v>
      </c>
      <c r="Q14" s="7">
        <v>0.17388148212943899</v>
      </c>
      <c r="R14" s="33">
        <v>354895121.11000001</v>
      </c>
      <c r="S14" s="7">
        <v>0.15186010652825599</v>
      </c>
      <c r="T14" s="41">
        <v>237331229.28999999</v>
      </c>
      <c r="U14" s="7">
        <v>0.104664073910693</v>
      </c>
      <c r="V14" s="41">
        <v>655672367.40999997</v>
      </c>
      <c r="W14" s="7">
        <v>0.26450321198766602</v>
      </c>
      <c r="X14" s="41">
        <v>602024551.38</v>
      </c>
      <c r="Y14" s="7">
        <v>0.26899200280722702</v>
      </c>
      <c r="Z14" s="33">
        <v>168340321.22999999</v>
      </c>
      <c r="AA14" s="7">
        <v>0.26641471858997801</v>
      </c>
      <c r="AB14" s="41">
        <v>90222871.840000004</v>
      </c>
      <c r="AC14" s="7">
        <v>0.60381865146827496</v>
      </c>
      <c r="AD14" s="41">
        <v>-9130283.5399999991</v>
      </c>
      <c r="AE14" s="7">
        <v>-1.26898374222929</v>
      </c>
      <c r="AF14" s="41">
        <v>-191939273.59999999</v>
      </c>
      <c r="AG14" s="7">
        <v>-1.5949440167192599</v>
      </c>
      <c r="AH14" s="45">
        <v>10118</v>
      </c>
      <c r="AI14" s="7">
        <v>0.60706057406163005</v>
      </c>
      <c r="AJ14" s="7">
        <v>10092</v>
      </c>
      <c r="AK14" s="7">
        <v>0.57535614842045002</v>
      </c>
      <c r="AL14" s="7">
        <v>10082</v>
      </c>
      <c r="AM14" s="7">
        <v>0.65146243041622698</v>
      </c>
      <c r="AN14" s="7">
        <v>22120</v>
      </c>
      <c r="AO14" s="7">
        <v>1.3148696781065901</v>
      </c>
      <c r="AP14" s="15">
        <v>33</v>
      </c>
      <c r="AQ14" s="7">
        <v>3.4232365145228201</v>
      </c>
      <c r="AR14" s="6">
        <v>33</v>
      </c>
      <c r="AS14" s="7">
        <v>3.4700315457413198</v>
      </c>
      <c r="AT14" s="6">
        <v>34</v>
      </c>
      <c r="AU14" s="7">
        <v>3.5978835978835999</v>
      </c>
      <c r="AV14" s="6">
        <v>38</v>
      </c>
      <c r="AW14" s="7">
        <v>4.0126715945089799</v>
      </c>
      <c r="AX14" s="15"/>
    </row>
    <row r="15" spans="1:50" x14ac:dyDescent="0.2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 x14ac:dyDescent="0.2">
      <c r="A17" t="s">
        <v>11</v>
      </c>
      <c r="B17" s="33">
        <v>56678955843.029999</v>
      </c>
      <c r="C17" s="7">
        <v>5.0232713466580599</v>
      </c>
      <c r="D17" s="41">
        <v>50743903809.669998</v>
      </c>
      <c r="E17" s="7">
        <v>4.8746571049399199</v>
      </c>
      <c r="F17" s="41">
        <v>50530930061.93</v>
      </c>
      <c r="G17" s="7">
        <v>4.9800591491794304</v>
      </c>
      <c r="H17" s="41">
        <v>47343658864.410004</v>
      </c>
      <c r="I17" s="7">
        <v>4.7548737543485204</v>
      </c>
      <c r="J17" s="33">
        <v>4666884569.04</v>
      </c>
      <c r="K17" s="7">
        <v>1.5719447799134301</v>
      </c>
      <c r="L17" s="41">
        <v>4343058517.5799999</v>
      </c>
      <c r="M17" s="7">
        <v>1.7969002835185801</v>
      </c>
      <c r="N17" s="41">
        <v>5835544661.4700003</v>
      </c>
      <c r="O17" s="7">
        <v>2.3472900197462501</v>
      </c>
      <c r="P17" s="41">
        <v>4295945909.5299997</v>
      </c>
      <c r="Q17" s="7">
        <v>1.82153684214364</v>
      </c>
      <c r="R17" s="33">
        <v>3276570817.0999999</v>
      </c>
      <c r="S17" s="7">
        <v>1.4020491230645999</v>
      </c>
      <c r="T17" s="41">
        <v>4201297239.3699999</v>
      </c>
      <c r="U17" s="7">
        <v>1.8527898165685699</v>
      </c>
      <c r="V17" s="41">
        <v>4477475827.7200003</v>
      </c>
      <c r="W17" s="7">
        <v>1.80624774947777</v>
      </c>
      <c r="X17" s="41">
        <v>3966625815.0100002</v>
      </c>
      <c r="Y17" s="7">
        <v>1.77233739042795</v>
      </c>
      <c r="Z17" s="33">
        <v>1390313751.9400001</v>
      </c>
      <c r="AA17" s="7">
        <v>2.2003049790358999</v>
      </c>
      <c r="AB17" s="41">
        <v>141761278.21000001</v>
      </c>
      <c r="AC17" s="7">
        <v>0.94874062522615799</v>
      </c>
      <c r="AD17" s="41">
        <v>1358068833.75</v>
      </c>
      <c r="AE17" s="7">
        <v>188.75287534137701</v>
      </c>
      <c r="AF17" s="41">
        <v>329320094.51999998</v>
      </c>
      <c r="AG17" s="7">
        <v>2.73652757191687</v>
      </c>
      <c r="AH17" s="45">
        <v>106895</v>
      </c>
      <c r="AI17" s="7">
        <v>6.4134947681674204</v>
      </c>
      <c r="AJ17" s="7">
        <v>96758</v>
      </c>
      <c r="AK17" s="7">
        <v>5.5162812335380398</v>
      </c>
      <c r="AL17" s="7">
        <v>102250</v>
      </c>
      <c r="AM17" s="7">
        <v>6.60702573993842</v>
      </c>
      <c r="AN17" s="7">
        <v>102048</v>
      </c>
      <c r="AO17" s="7">
        <v>6.06599552040782</v>
      </c>
      <c r="AP17" s="15">
        <v>106</v>
      </c>
      <c r="AQ17" s="7">
        <v>10.9958506224066</v>
      </c>
      <c r="AR17" s="6">
        <v>104</v>
      </c>
      <c r="AS17" s="7">
        <v>10.9358569926393</v>
      </c>
      <c r="AT17" s="6">
        <v>104</v>
      </c>
      <c r="AU17" s="7">
        <v>11.005291005290999</v>
      </c>
      <c r="AV17" s="6">
        <v>105</v>
      </c>
      <c r="AW17" s="7">
        <v>11.0876451953537</v>
      </c>
      <c r="AX17" s="15"/>
    </row>
    <row r="18" spans="1:50" x14ac:dyDescent="0.2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 x14ac:dyDescent="0.2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10" t="s">
        <v>12</v>
      </c>
      <c r="B20" s="36">
        <v>159689424534.07999</v>
      </c>
      <c r="C20" s="11"/>
      <c r="D20" s="42">
        <v>148798632929.82001</v>
      </c>
      <c r="E20" s="11"/>
      <c r="F20" s="42">
        <v>145916049646.70999</v>
      </c>
      <c r="G20" s="11"/>
      <c r="H20" s="42">
        <v>139372333027.13</v>
      </c>
      <c r="I20" s="11"/>
      <c r="J20" s="36">
        <v>11563569537.1</v>
      </c>
      <c r="K20" s="11"/>
      <c r="L20" s="42">
        <v>10453114950.370001</v>
      </c>
      <c r="M20" s="11"/>
      <c r="N20" s="42">
        <v>11281671802.940001</v>
      </c>
      <c r="O20" s="11"/>
      <c r="P20" s="42">
        <v>12300100880.82</v>
      </c>
      <c r="Q20" s="11"/>
      <c r="R20" s="36">
        <v>8198187368.21</v>
      </c>
      <c r="S20" s="11"/>
      <c r="T20" s="42">
        <v>8351022503</v>
      </c>
      <c r="U20" s="11"/>
      <c r="V20" s="42">
        <v>8474964712.4399996</v>
      </c>
      <c r="W20" s="11"/>
      <c r="X20" s="42">
        <v>7949338311.5100002</v>
      </c>
      <c r="Y20" s="11"/>
      <c r="Z20" s="36">
        <v>3365382168.8899999</v>
      </c>
      <c r="AA20" s="11"/>
      <c r="AB20" s="42">
        <v>2102092447.3699999</v>
      </c>
      <c r="AC20" s="11"/>
      <c r="AD20" s="42">
        <v>2806707090.5</v>
      </c>
      <c r="AE20" s="11"/>
      <c r="AF20" s="42">
        <v>4350762569.3100004</v>
      </c>
      <c r="AG20" s="11"/>
      <c r="AH20" s="48">
        <v>171812</v>
      </c>
      <c r="AI20" s="11"/>
      <c r="AJ20" s="21">
        <v>167988</v>
      </c>
      <c r="AK20" s="11"/>
      <c r="AL20" s="21">
        <v>156134</v>
      </c>
      <c r="AM20" s="11"/>
      <c r="AN20" s="21">
        <v>195369</v>
      </c>
      <c r="AO20" s="11"/>
      <c r="AP20" s="18">
        <v>346</v>
      </c>
      <c r="AQ20" s="21">
        <v>35.8921161825726</v>
      </c>
      <c r="AR20" s="11">
        <v>346</v>
      </c>
      <c r="AS20" s="21">
        <v>36.382754994742399</v>
      </c>
      <c r="AT20" s="11">
        <v>342</v>
      </c>
      <c r="AU20" s="21">
        <v>36.190476190476197</v>
      </c>
      <c r="AV20" s="11">
        <v>350</v>
      </c>
      <c r="AW20" s="21">
        <v>36.958817317845799</v>
      </c>
      <c r="AX20" s="15"/>
    </row>
    <row r="21" spans="1:50" x14ac:dyDescent="0.2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 x14ac:dyDescent="0.2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 x14ac:dyDescent="0.25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 x14ac:dyDescent="0.25">
      <c r="A24" s="9" t="s">
        <v>13</v>
      </c>
      <c r="B24" s="37">
        <v>1128327576425.6299</v>
      </c>
      <c r="C24" s="14">
        <v>100</v>
      </c>
      <c r="D24" s="43">
        <v>1040973810409.08</v>
      </c>
      <c r="E24" s="14">
        <v>100</v>
      </c>
      <c r="F24" s="43">
        <v>1014665258950.91</v>
      </c>
      <c r="G24" s="14">
        <v>100</v>
      </c>
      <c r="H24" s="43">
        <v>995686979514.69995</v>
      </c>
      <c r="I24" s="14">
        <v>100</v>
      </c>
      <c r="J24" s="37">
        <v>296886037516.97998</v>
      </c>
      <c r="K24" s="14">
        <v>100</v>
      </c>
      <c r="L24" s="43">
        <v>241697247054.56</v>
      </c>
      <c r="M24" s="14">
        <v>100</v>
      </c>
      <c r="N24" s="43">
        <v>248607739664.85999</v>
      </c>
      <c r="O24" s="14">
        <v>100</v>
      </c>
      <c r="P24" s="43">
        <v>235841834770.38</v>
      </c>
      <c r="Q24" s="14">
        <v>100</v>
      </c>
      <c r="R24" s="37">
        <v>233698717341.51999</v>
      </c>
      <c r="S24" s="14">
        <v>100</v>
      </c>
      <c r="T24" s="43">
        <v>226755199202.84</v>
      </c>
      <c r="U24" s="14">
        <v>100</v>
      </c>
      <c r="V24" s="43">
        <v>247888243958.48001</v>
      </c>
      <c r="W24" s="14">
        <v>100</v>
      </c>
      <c r="X24" s="43">
        <v>223807602120.95999</v>
      </c>
      <c r="Y24" s="14">
        <v>100</v>
      </c>
      <c r="Z24" s="37">
        <v>63187320175.459999</v>
      </c>
      <c r="AA24" s="14">
        <v>100</v>
      </c>
      <c r="AB24" s="43">
        <v>14942047851.719999</v>
      </c>
      <c r="AC24" s="14">
        <v>100</v>
      </c>
      <c r="AD24" s="43">
        <v>719495706.38</v>
      </c>
      <c r="AE24" s="14">
        <v>100</v>
      </c>
      <c r="AF24" s="43">
        <v>12034232649.42</v>
      </c>
      <c r="AG24" s="14">
        <v>100</v>
      </c>
      <c r="AH24" s="49">
        <v>1666720</v>
      </c>
      <c r="AI24" s="14">
        <v>100</v>
      </c>
      <c r="AJ24" s="14">
        <v>1754044</v>
      </c>
      <c r="AK24" s="14">
        <v>100</v>
      </c>
      <c r="AL24" s="14">
        <v>1547595</v>
      </c>
      <c r="AM24" s="14">
        <v>100</v>
      </c>
      <c r="AN24" s="14">
        <v>1682296</v>
      </c>
      <c r="AO24" s="14">
        <v>100</v>
      </c>
      <c r="AP24" s="19">
        <v>964</v>
      </c>
      <c r="AQ24" s="14">
        <v>100</v>
      </c>
      <c r="AR24" s="13">
        <v>951</v>
      </c>
      <c r="AS24" s="14">
        <v>100</v>
      </c>
      <c r="AT24" s="13">
        <v>945</v>
      </c>
      <c r="AU24" s="14">
        <v>100</v>
      </c>
      <c r="AV24" s="13">
        <v>947</v>
      </c>
      <c r="AW24" s="14">
        <v>100</v>
      </c>
      <c r="AX24" s="15"/>
    </row>
    <row r="25" spans="1:50" ht="13.5" thickTop="1" x14ac:dyDescent="0.2"/>
    <row r="28" spans="1:50" ht="13.5" thickBot="1" x14ac:dyDescent="0.25">
      <c r="A28" s="1" t="s">
        <v>20</v>
      </c>
    </row>
    <row r="29" spans="1:50" ht="13.5" thickTop="1" x14ac:dyDescent="0.2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 x14ac:dyDescent="0.2">
      <c r="B30" s="277" t="s">
        <v>2</v>
      </c>
      <c r="C30" s="282"/>
      <c r="D30" s="282"/>
      <c r="E30" s="282"/>
      <c r="F30" s="282"/>
      <c r="G30" s="282"/>
      <c r="H30" s="282"/>
      <c r="I30" s="282"/>
      <c r="J30" s="277" t="s">
        <v>14</v>
      </c>
      <c r="K30" s="278"/>
      <c r="L30" s="278"/>
      <c r="M30" s="278"/>
      <c r="N30" s="278"/>
      <c r="O30" s="278"/>
      <c r="P30" s="278"/>
      <c r="Q30" s="278"/>
      <c r="R30" s="277" t="s">
        <v>15</v>
      </c>
      <c r="S30" s="278"/>
      <c r="T30" s="278"/>
      <c r="U30" s="278"/>
      <c r="V30" s="278"/>
      <c r="W30" s="278"/>
      <c r="X30" s="278"/>
      <c r="Y30" s="278"/>
      <c r="Z30" s="277" t="s">
        <v>16</v>
      </c>
      <c r="AA30" s="278"/>
      <c r="AB30" s="278"/>
      <c r="AC30" s="278"/>
      <c r="AD30" s="278"/>
      <c r="AE30" s="278"/>
      <c r="AF30" s="278"/>
      <c r="AG30" s="278"/>
      <c r="AH30" s="45"/>
    </row>
    <row r="31" spans="1:50" x14ac:dyDescent="0.2">
      <c r="B31" s="33"/>
      <c r="J31" s="33"/>
      <c r="R31" s="33"/>
      <c r="Z31" s="33"/>
      <c r="AH31" s="45"/>
    </row>
    <row r="32" spans="1:50" x14ac:dyDescent="0.2">
      <c r="B32" s="279" t="s">
        <v>3</v>
      </c>
      <c r="C32" s="280"/>
      <c r="D32" s="281" t="s">
        <v>6</v>
      </c>
      <c r="E32" s="280"/>
      <c r="F32" s="281" t="s">
        <v>7</v>
      </c>
      <c r="G32" s="280"/>
      <c r="H32" s="281" t="s">
        <v>8</v>
      </c>
      <c r="I32" s="280"/>
      <c r="J32" s="279" t="s">
        <v>3</v>
      </c>
      <c r="K32" s="280"/>
      <c r="L32" s="281" t="s">
        <v>6</v>
      </c>
      <c r="M32" s="280"/>
      <c r="N32" s="281" t="s">
        <v>7</v>
      </c>
      <c r="O32" s="280"/>
      <c r="P32" s="281" t="s">
        <v>8</v>
      </c>
      <c r="Q32" s="280"/>
      <c r="R32" s="279" t="s">
        <v>3</v>
      </c>
      <c r="S32" s="280"/>
      <c r="T32" s="281" t="s">
        <v>6</v>
      </c>
      <c r="U32" s="280"/>
      <c r="V32" s="281" t="s">
        <v>7</v>
      </c>
      <c r="W32" s="280"/>
      <c r="X32" s="281" t="s">
        <v>8</v>
      </c>
      <c r="Y32" s="280"/>
      <c r="Z32" s="279" t="s">
        <v>3</v>
      </c>
      <c r="AA32" s="280"/>
      <c r="AB32" s="281" t="s">
        <v>6</v>
      </c>
      <c r="AC32" s="280"/>
      <c r="AD32" s="281" t="s">
        <v>7</v>
      </c>
      <c r="AE32" s="280"/>
      <c r="AF32" s="281" t="s">
        <v>8</v>
      </c>
      <c r="AG32" s="280"/>
      <c r="AH32" s="45"/>
    </row>
    <row r="33" spans="1:34" x14ac:dyDescent="0.2">
      <c r="B33" s="34" t="s">
        <v>4</v>
      </c>
      <c r="C33" s="2" t="s">
        <v>5</v>
      </c>
      <c r="D33" s="39" t="s">
        <v>4</v>
      </c>
      <c r="E33" s="2" t="s">
        <v>5</v>
      </c>
      <c r="F33" s="39" t="s">
        <v>4</v>
      </c>
      <c r="G33" s="2" t="s">
        <v>5</v>
      </c>
      <c r="H33" s="39" t="s">
        <v>4</v>
      </c>
      <c r="I33" s="2" t="s">
        <v>5</v>
      </c>
      <c r="J33" s="34" t="s">
        <v>4</v>
      </c>
      <c r="K33" s="2" t="s">
        <v>5</v>
      </c>
      <c r="L33" s="39" t="s">
        <v>4</v>
      </c>
      <c r="M33" s="2" t="s">
        <v>5</v>
      </c>
      <c r="N33" s="39" t="s">
        <v>4</v>
      </c>
      <c r="O33" s="2" t="s">
        <v>5</v>
      </c>
      <c r="P33" s="39" t="s">
        <v>4</v>
      </c>
      <c r="Q33" s="2" t="s">
        <v>5</v>
      </c>
      <c r="R33" s="34" t="s">
        <v>4</v>
      </c>
      <c r="S33" s="2" t="s">
        <v>5</v>
      </c>
      <c r="T33" s="39" t="s">
        <v>4</v>
      </c>
      <c r="U33" s="2" t="s">
        <v>5</v>
      </c>
      <c r="V33" s="39" t="s">
        <v>4</v>
      </c>
      <c r="W33" s="2" t="s">
        <v>5</v>
      </c>
      <c r="X33" s="39" t="s">
        <v>4</v>
      </c>
      <c r="Y33" s="2" t="s">
        <v>5</v>
      </c>
      <c r="Z33" s="34" t="s">
        <v>4</v>
      </c>
      <c r="AA33" s="2" t="s">
        <v>5</v>
      </c>
      <c r="AB33" s="39" t="s">
        <v>4</v>
      </c>
      <c r="AC33" s="2" t="s">
        <v>5</v>
      </c>
      <c r="AD33" s="39" t="s">
        <v>4</v>
      </c>
      <c r="AE33" s="2" t="s">
        <v>5</v>
      </c>
      <c r="AF33" s="39" t="s">
        <v>4</v>
      </c>
      <c r="AG33" s="2" t="s">
        <v>5</v>
      </c>
      <c r="AH33" s="50"/>
    </row>
    <row r="34" spans="1:34" x14ac:dyDescent="0.2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 x14ac:dyDescent="0.2">
      <c r="A35" s="24" t="s">
        <v>21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 x14ac:dyDescent="0.2">
      <c r="A36" s="25" t="s">
        <v>22</v>
      </c>
      <c r="B36" s="33">
        <v>549620588891.22998</v>
      </c>
      <c r="C36" s="7">
        <v>48.711100000000002</v>
      </c>
      <c r="D36" s="41">
        <v>524543571216.59003</v>
      </c>
      <c r="E36" s="7">
        <v>50.389699999999998</v>
      </c>
      <c r="F36" s="41">
        <v>513108817108.21997</v>
      </c>
      <c r="G36" s="7">
        <v>50.569299999999998</v>
      </c>
      <c r="H36" s="41">
        <v>516217713435.85999</v>
      </c>
      <c r="I36" s="7">
        <v>51.845399999999998</v>
      </c>
      <c r="J36" s="33">
        <v>204182301456.32999</v>
      </c>
      <c r="K36" s="7">
        <v>68.774600000000007</v>
      </c>
      <c r="L36" s="41">
        <v>169327073751.14999</v>
      </c>
      <c r="M36" s="7">
        <v>70.057500000000005</v>
      </c>
      <c r="N36" s="41">
        <v>183489841647.76001</v>
      </c>
      <c r="O36" s="7">
        <v>73.807000000000002</v>
      </c>
      <c r="P36" s="41">
        <v>162475844816.47</v>
      </c>
      <c r="Q36" s="7">
        <v>68.891900000000007</v>
      </c>
      <c r="R36" s="33">
        <v>151410974640.89001</v>
      </c>
      <c r="S36" s="7">
        <v>64.789000000000001</v>
      </c>
      <c r="T36" s="41">
        <v>161339443186.53</v>
      </c>
      <c r="U36" s="7">
        <v>71.151399999999995</v>
      </c>
      <c r="V36" s="41">
        <v>183754888829.76001</v>
      </c>
      <c r="W36" s="7">
        <v>74.128100000000003</v>
      </c>
      <c r="X36" s="41">
        <v>151466419914.14001</v>
      </c>
      <c r="Y36" s="7">
        <v>67.677099999999996</v>
      </c>
      <c r="Z36" s="33">
        <v>52771326815.440002</v>
      </c>
      <c r="AA36" s="7">
        <v>83.515699999999995</v>
      </c>
      <c r="AB36" s="41">
        <v>7987630564.6199999</v>
      </c>
      <c r="AC36" s="7">
        <v>53.4574</v>
      </c>
      <c r="AD36" s="41">
        <v>-265047182</v>
      </c>
      <c r="AE36" s="7">
        <v>-36.837899999999998</v>
      </c>
      <c r="AF36" s="41">
        <v>11009424902.33</v>
      </c>
      <c r="AG36" s="7">
        <v>91.484200000000001</v>
      </c>
      <c r="AH36" s="45"/>
    </row>
    <row r="37" spans="1:34" x14ac:dyDescent="0.2">
      <c r="A37" s="25" t="s">
        <v>23</v>
      </c>
      <c r="B37" s="33">
        <v>26873327658.439999</v>
      </c>
      <c r="C37" s="7">
        <v>2.3816999999999999</v>
      </c>
      <c r="D37" s="41">
        <v>33199132570.099998</v>
      </c>
      <c r="E37" s="7">
        <v>3.1892</v>
      </c>
      <c r="F37" s="41">
        <v>31944532275.830002</v>
      </c>
      <c r="G37" s="7">
        <v>3.1482999999999999</v>
      </c>
      <c r="H37" s="41">
        <v>38567494039.339996</v>
      </c>
      <c r="I37" s="7">
        <v>3.8734999999999999</v>
      </c>
      <c r="J37" s="33">
        <v>4451415672.0900002</v>
      </c>
      <c r="K37" s="7">
        <v>1.4994000000000001</v>
      </c>
      <c r="L37" s="41">
        <v>4121893372.6399999</v>
      </c>
      <c r="M37" s="7">
        <v>1.7054</v>
      </c>
      <c r="N37" s="41">
        <v>2341718906.8699999</v>
      </c>
      <c r="O37" s="7">
        <v>0.94189999999999996</v>
      </c>
      <c r="P37" s="41">
        <v>4813948859.6099997</v>
      </c>
      <c r="Q37" s="7">
        <v>2.0411999999999999</v>
      </c>
      <c r="R37" s="33">
        <v>1613808623.1700001</v>
      </c>
      <c r="S37" s="7">
        <v>0.69059999999999999</v>
      </c>
      <c r="T37" s="41">
        <v>1947295599.6700001</v>
      </c>
      <c r="U37" s="7">
        <v>0.85880000000000001</v>
      </c>
      <c r="V37" s="41">
        <v>2372499359.3899999</v>
      </c>
      <c r="W37" s="7">
        <v>0.95709999999999995</v>
      </c>
      <c r="X37" s="41">
        <v>3833708302.71</v>
      </c>
      <c r="Y37" s="7">
        <v>1.7129000000000001</v>
      </c>
      <c r="Z37" s="33">
        <v>2837607048.9200001</v>
      </c>
      <c r="AA37" s="7">
        <v>4.4908000000000001</v>
      </c>
      <c r="AB37" s="41">
        <v>2174597772.9699998</v>
      </c>
      <c r="AC37" s="7">
        <v>14.5535</v>
      </c>
      <c r="AD37" s="41">
        <v>-30780452.52</v>
      </c>
      <c r="AE37" s="7">
        <v>-4.2781000000000002</v>
      </c>
      <c r="AF37" s="41">
        <v>980240556.89999998</v>
      </c>
      <c r="AG37" s="7">
        <v>8.1454000000000004</v>
      </c>
      <c r="AH37" s="45"/>
    </row>
    <row r="38" spans="1:34" x14ac:dyDescent="0.2">
      <c r="A38" s="1" t="s">
        <v>24</v>
      </c>
      <c r="B38" s="33">
        <v>576493916549.67004</v>
      </c>
      <c r="C38" s="7">
        <v>51.092799999999997</v>
      </c>
      <c r="D38" s="41">
        <v>557742703786.68994</v>
      </c>
      <c r="E38" s="7">
        <v>53.578899999999997</v>
      </c>
      <c r="F38" s="41">
        <v>545053349384.04999</v>
      </c>
      <c r="G38" s="7">
        <v>53.717599999999997</v>
      </c>
      <c r="H38" s="41">
        <v>554785207475.19995</v>
      </c>
      <c r="I38" s="7">
        <v>55.718800000000002</v>
      </c>
      <c r="J38" s="33">
        <v>208633717128.42001</v>
      </c>
      <c r="K38" s="7">
        <v>70.274000000000001</v>
      </c>
      <c r="L38" s="41">
        <v>173448967123.79001</v>
      </c>
      <c r="M38" s="7">
        <v>71.762900000000002</v>
      </c>
      <c r="N38" s="41">
        <v>185831560554.63</v>
      </c>
      <c r="O38" s="7">
        <v>74.748900000000006</v>
      </c>
      <c r="P38" s="41">
        <v>167289793676.07999</v>
      </c>
      <c r="Q38" s="7">
        <v>70.933000000000007</v>
      </c>
      <c r="R38" s="33">
        <v>153024783264.06</v>
      </c>
      <c r="S38" s="7">
        <v>65.479500000000002</v>
      </c>
      <c r="T38" s="41">
        <v>163286738786.20001</v>
      </c>
      <c r="U38" s="7">
        <v>72.010099999999994</v>
      </c>
      <c r="V38" s="41">
        <v>186127388189.14999</v>
      </c>
      <c r="W38" s="7">
        <v>75.0852</v>
      </c>
      <c r="X38" s="41">
        <v>155300128216.85001</v>
      </c>
      <c r="Y38" s="7">
        <v>69.39</v>
      </c>
      <c r="Z38" s="33">
        <v>55608933864.360001</v>
      </c>
      <c r="AA38" s="7">
        <v>88.006500000000003</v>
      </c>
      <c r="AB38" s="41">
        <v>10162228337.59</v>
      </c>
      <c r="AC38" s="7">
        <v>68.010900000000007</v>
      </c>
      <c r="AD38" s="41">
        <v>-295827634.51999998</v>
      </c>
      <c r="AE38" s="7">
        <v>-41.116</v>
      </c>
      <c r="AF38" s="41">
        <v>11989665459.23</v>
      </c>
      <c r="AG38" s="7">
        <v>99.6297</v>
      </c>
      <c r="AH38" s="45"/>
    </row>
    <row r="39" spans="1:34" x14ac:dyDescent="0.2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 x14ac:dyDescent="0.2">
      <c r="A40" s="24" t="s">
        <v>25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 x14ac:dyDescent="0.2">
      <c r="A41" s="25" t="s">
        <v>26</v>
      </c>
      <c r="B41" s="33">
        <v>142300815031.20999</v>
      </c>
      <c r="C41" s="7">
        <v>12.611700000000001</v>
      </c>
      <c r="D41" s="41">
        <v>132490910596.12</v>
      </c>
      <c r="E41" s="7">
        <v>12.727600000000001</v>
      </c>
      <c r="F41" s="41">
        <v>128786514160.53999</v>
      </c>
      <c r="G41" s="7">
        <v>12.692500000000001</v>
      </c>
      <c r="H41" s="41">
        <v>126769337139.85001</v>
      </c>
      <c r="I41" s="7">
        <v>12.7318</v>
      </c>
      <c r="J41" s="33">
        <v>82654724005.199997</v>
      </c>
      <c r="K41" s="7">
        <v>27.840599999999998</v>
      </c>
      <c r="L41" s="41">
        <v>64436335597.330002</v>
      </c>
      <c r="M41" s="7">
        <v>26.6599</v>
      </c>
      <c r="N41" s="41">
        <v>60678910952.760002</v>
      </c>
      <c r="O41" s="7">
        <v>24.407499999999999</v>
      </c>
      <c r="P41" s="41">
        <v>67576926925.860001</v>
      </c>
      <c r="Q41" s="7">
        <v>28.653500000000001</v>
      </c>
      <c r="R41" s="33">
        <v>75131104634.440002</v>
      </c>
      <c r="S41" s="7">
        <v>32.148699999999998</v>
      </c>
      <c r="T41" s="41">
        <v>61424718740.559998</v>
      </c>
      <c r="U41" s="7">
        <v>27.0886</v>
      </c>
      <c r="V41" s="41">
        <v>60576459224.650002</v>
      </c>
      <c r="W41" s="7">
        <v>24.437000000000001</v>
      </c>
      <c r="X41" s="41">
        <v>67783493148.190002</v>
      </c>
      <c r="Y41" s="7">
        <v>30.2865</v>
      </c>
      <c r="Z41" s="33">
        <v>7523619370.7600002</v>
      </c>
      <c r="AA41" s="7">
        <v>11.9068</v>
      </c>
      <c r="AB41" s="41">
        <v>3011616856.77</v>
      </c>
      <c r="AC41" s="7">
        <v>20.1553</v>
      </c>
      <c r="AD41" s="41">
        <v>102451728.11</v>
      </c>
      <c r="AE41" s="7">
        <v>14.2394</v>
      </c>
      <c r="AF41" s="41">
        <v>-206566222.33000001</v>
      </c>
      <c r="AG41" s="7">
        <v>-1.7164999999999999</v>
      </c>
      <c r="AH41" s="45"/>
    </row>
    <row r="42" spans="1:34" x14ac:dyDescent="0.2">
      <c r="A42" s="25" t="s">
        <v>23</v>
      </c>
      <c r="B42" s="33">
        <v>36964566504.449997</v>
      </c>
      <c r="C42" s="7">
        <v>3.2759999999999998</v>
      </c>
      <c r="D42" s="41">
        <v>29640663634.77</v>
      </c>
      <c r="E42" s="7">
        <v>2.8473999999999999</v>
      </c>
      <c r="F42" s="41">
        <v>27727882220.52</v>
      </c>
      <c r="G42" s="7">
        <v>2.7326999999999999</v>
      </c>
      <c r="H42" s="41">
        <v>27045991633.200001</v>
      </c>
      <c r="I42" s="7">
        <v>2.7162999999999999</v>
      </c>
      <c r="J42" s="33">
        <v>5597596383.3599997</v>
      </c>
      <c r="K42" s="7">
        <v>1.8854</v>
      </c>
      <c r="L42" s="41">
        <v>3811944333.4400001</v>
      </c>
      <c r="M42" s="7">
        <v>1.5771999999999999</v>
      </c>
      <c r="N42" s="41">
        <v>2097268157.47</v>
      </c>
      <c r="O42" s="7">
        <v>0.84360000000000002</v>
      </c>
      <c r="P42" s="41">
        <v>975114168.44000006</v>
      </c>
      <c r="Q42" s="7">
        <v>0.41349999999999998</v>
      </c>
      <c r="R42" s="33">
        <v>5542829443.0200005</v>
      </c>
      <c r="S42" s="7">
        <v>2.3717999999999999</v>
      </c>
      <c r="T42" s="41">
        <v>2043741676.0799999</v>
      </c>
      <c r="U42" s="7">
        <v>0.90129999999999999</v>
      </c>
      <c r="V42" s="41">
        <v>1184396544.6800001</v>
      </c>
      <c r="W42" s="7">
        <v>0.4778</v>
      </c>
      <c r="X42" s="41">
        <v>723980755.91999996</v>
      </c>
      <c r="Y42" s="7">
        <v>0.32350000000000001</v>
      </c>
      <c r="Z42" s="33">
        <v>54766940.340000004</v>
      </c>
      <c r="AA42" s="7">
        <v>8.6699999999999999E-2</v>
      </c>
      <c r="AB42" s="41">
        <v>1768202657.3599999</v>
      </c>
      <c r="AC42" s="7">
        <v>11.8337</v>
      </c>
      <c r="AD42" s="41">
        <v>912871612.78999996</v>
      </c>
      <c r="AE42" s="7">
        <v>126.8766</v>
      </c>
      <c r="AF42" s="41">
        <v>251133412.52000001</v>
      </c>
      <c r="AG42" s="7">
        <v>2.0868000000000002</v>
      </c>
      <c r="AH42" s="45"/>
    </row>
    <row r="43" spans="1:34" x14ac:dyDescent="0.2">
      <c r="A43" s="26" t="s">
        <v>27</v>
      </c>
      <c r="B43" s="36">
        <v>372568278299.78998</v>
      </c>
      <c r="C43" s="21">
        <v>33.019500000000001</v>
      </c>
      <c r="D43" s="42">
        <v>321099532356.84998</v>
      </c>
      <c r="E43" s="21">
        <v>30.8461</v>
      </c>
      <c r="F43" s="42">
        <v>313097513171.47998</v>
      </c>
      <c r="G43" s="21">
        <v>30.857199999999999</v>
      </c>
      <c r="H43" s="42">
        <v>287086443249.84003</v>
      </c>
      <c r="I43" s="21">
        <v>28.832999999999998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 x14ac:dyDescent="0.2">
      <c r="A44" s="27" t="s">
        <v>24</v>
      </c>
      <c r="B44" s="36">
        <v>551833659835.44995</v>
      </c>
      <c r="C44" s="21">
        <v>48.907200000000003</v>
      </c>
      <c r="D44" s="42">
        <v>483231106587.73999</v>
      </c>
      <c r="E44" s="21">
        <v>46.421100000000003</v>
      </c>
      <c r="F44" s="42">
        <v>469611909552.53998</v>
      </c>
      <c r="G44" s="21">
        <v>46.282400000000003</v>
      </c>
      <c r="H44" s="42">
        <v>440901772022.89001</v>
      </c>
      <c r="I44" s="21">
        <v>44.281199999999998</v>
      </c>
      <c r="J44" s="36">
        <v>88252320388.559998</v>
      </c>
      <c r="K44" s="21">
        <v>29.725999999999999</v>
      </c>
      <c r="L44" s="42">
        <v>68248279930.769997</v>
      </c>
      <c r="M44" s="21">
        <v>28.237100000000002</v>
      </c>
      <c r="N44" s="42">
        <v>62776179110.230003</v>
      </c>
      <c r="O44" s="21">
        <v>25.251100000000001</v>
      </c>
      <c r="P44" s="42">
        <v>68552041094.300003</v>
      </c>
      <c r="Q44" s="21">
        <v>29.067</v>
      </c>
      <c r="R44" s="36">
        <v>80673934077.460007</v>
      </c>
      <c r="S44" s="21">
        <v>34.520499999999998</v>
      </c>
      <c r="T44" s="42">
        <v>63468460416.639999</v>
      </c>
      <c r="U44" s="21">
        <v>27.989899999999999</v>
      </c>
      <c r="V44" s="42">
        <v>61760855769.330002</v>
      </c>
      <c r="W44" s="21">
        <v>24.9148</v>
      </c>
      <c r="X44" s="42">
        <v>68507473904.110001</v>
      </c>
      <c r="Y44" s="21">
        <v>30.61</v>
      </c>
      <c r="Z44" s="36">
        <v>7578386311.1000004</v>
      </c>
      <c r="AA44" s="21">
        <v>11.993499999999999</v>
      </c>
      <c r="AB44" s="42">
        <v>4779819514.1300001</v>
      </c>
      <c r="AC44" s="21">
        <v>31.989100000000001</v>
      </c>
      <c r="AD44" s="42">
        <v>1015323340.9</v>
      </c>
      <c r="AE44" s="21">
        <v>141.11600000000001</v>
      </c>
      <c r="AF44" s="42">
        <v>44567190.189999998</v>
      </c>
      <c r="AG44" s="21">
        <v>0.37030000000000002</v>
      </c>
      <c r="AH44" s="45"/>
    </row>
    <row r="45" spans="1:34" x14ac:dyDescent="0.2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 x14ac:dyDescent="0.25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 x14ac:dyDescent="0.25">
      <c r="A47" s="28" t="s">
        <v>13</v>
      </c>
      <c r="B47" s="37">
        <v>1128327576385.1201</v>
      </c>
      <c r="C47" s="14">
        <v>100</v>
      </c>
      <c r="D47" s="43">
        <v>1040973810374.4301</v>
      </c>
      <c r="E47" s="14">
        <v>100</v>
      </c>
      <c r="F47" s="43">
        <v>1014665258936.59</v>
      </c>
      <c r="G47" s="14">
        <v>100</v>
      </c>
      <c r="H47" s="43">
        <v>995686979498.08997</v>
      </c>
      <c r="I47" s="14">
        <v>100</v>
      </c>
      <c r="J47" s="37">
        <v>296886037516.97998</v>
      </c>
      <c r="K47" s="14">
        <v>100</v>
      </c>
      <c r="L47" s="43">
        <v>241697247054.56</v>
      </c>
      <c r="M47" s="14">
        <v>100</v>
      </c>
      <c r="N47" s="43">
        <v>248607739664.85999</v>
      </c>
      <c r="O47" s="14">
        <v>100</v>
      </c>
      <c r="P47" s="43">
        <v>235841834770.38</v>
      </c>
      <c r="Q47" s="14">
        <v>100</v>
      </c>
      <c r="R47" s="37">
        <v>233698717341.51999</v>
      </c>
      <c r="S47" s="14">
        <v>100</v>
      </c>
      <c r="T47" s="43">
        <v>226755199202.84</v>
      </c>
      <c r="U47" s="14">
        <v>100</v>
      </c>
      <c r="V47" s="43">
        <v>247888243958.48001</v>
      </c>
      <c r="W47" s="14">
        <v>100</v>
      </c>
      <c r="X47" s="43">
        <v>223807602120.95999</v>
      </c>
      <c r="Y47" s="14">
        <v>100</v>
      </c>
      <c r="Z47" s="37">
        <v>63187320175.459999</v>
      </c>
      <c r="AA47" s="14">
        <v>100</v>
      </c>
      <c r="AB47" s="43">
        <v>14942047851.719999</v>
      </c>
      <c r="AC47" s="14">
        <v>100</v>
      </c>
      <c r="AD47" s="43">
        <v>719495706.38</v>
      </c>
      <c r="AE47" s="14">
        <v>100</v>
      </c>
      <c r="AF47" s="43">
        <v>12034232649.42</v>
      </c>
      <c r="AG47" s="14">
        <v>100</v>
      </c>
      <c r="AH47" s="45"/>
    </row>
    <row r="48" spans="1:34" ht="13.5" thickTop="1" x14ac:dyDescent="0.2"/>
    <row r="51" spans="1:1" ht="15" x14ac:dyDescent="0.25">
      <c r="A51" s="29" t="s">
        <v>28</v>
      </c>
    </row>
    <row r="53" spans="1:1" ht="14.25" x14ac:dyDescent="0.2">
      <c r="A53" s="30" t="s">
        <v>29</v>
      </c>
    </row>
    <row r="55" spans="1:1" ht="15" x14ac:dyDescent="0.25">
      <c r="A55" s="29" t="s">
        <v>30</v>
      </c>
    </row>
    <row r="57" spans="1:1" ht="14.25" x14ac:dyDescent="0.2">
      <c r="A57" s="30" t="s">
        <v>31</v>
      </c>
    </row>
    <row r="58" spans="1:1" ht="14.25" x14ac:dyDescent="0.2">
      <c r="A58" s="30" t="s">
        <v>32</v>
      </c>
    </row>
    <row r="59" spans="1:1" ht="14.25" x14ac:dyDescent="0.2">
      <c r="A59" s="30" t="s">
        <v>33</v>
      </c>
    </row>
    <row r="61" spans="1:1" ht="15" x14ac:dyDescent="0.25">
      <c r="A61" s="29" t="s">
        <v>34</v>
      </c>
    </row>
    <row r="62" spans="1:1" ht="14.25" x14ac:dyDescent="0.2">
      <c r="A62" s="30" t="s">
        <v>35</v>
      </c>
    </row>
    <row r="63" spans="1:1" ht="14.25" x14ac:dyDescent="0.2">
      <c r="A63" s="30" t="s">
        <v>36</v>
      </c>
    </row>
  </sheetData>
  <mergeCells count="5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Z30:AG30"/>
    <mergeCell ref="B32:C32"/>
    <mergeCell ref="D32:E32"/>
    <mergeCell ref="F32:G32"/>
    <mergeCell ref="H32:I32"/>
    <mergeCell ref="J32:K32"/>
    <mergeCell ref="L32:M32"/>
    <mergeCell ref="Z32:AA32"/>
    <mergeCell ref="AB32:AC32"/>
    <mergeCell ref="AD32:AE32"/>
    <mergeCell ref="AF32:AG32"/>
    <mergeCell ref="N32:O32"/>
    <mergeCell ref="P32:Q32"/>
    <mergeCell ref="R32:S32"/>
    <mergeCell ref="T32:U32"/>
    <mergeCell ref="V32:W32"/>
    <mergeCell ref="X32:Y32"/>
    <mergeCell ref="B30:I30"/>
    <mergeCell ref="J30:Q30"/>
    <mergeCell ref="R30:Y30"/>
  </mergeCells>
  <pageMargins left="0.25" right="0.25" top="0.75" bottom="0.75" header="0.3" footer="0.3"/>
  <pageSetup paperSize="9" scale="4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7"/>
  <sheetViews>
    <sheetView zoomScale="85" zoomScaleNormal="85" workbookViewId="0"/>
  </sheetViews>
  <sheetFormatPr defaultRowHeight="12.75" x14ac:dyDescent="0.2"/>
  <cols>
    <col min="1" max="1" width="45.42578125" customWidth="1"/>
    <col min="2" max="2" width="9.140625" style="31"/>
    <col min="3" max="3" width="4" bestFit="1" customWidth="1"/>
    <col min="4" max="4" width="9.140625" style="31"/>
    <col min="5" max="5" width="4" bestFit="1" customWidth="1"/>
    <col min="6" max="6" width="9.140625" style="3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.5703125" bestFit="1" customWidth="1"/>
    <col min="30" max="30" width="7.140625" style="31" bestFit="1" customWidth="1"/>
    <col min="31" max="31" width="6.140625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.140625" bestFit="1" customWidth="1"/>
    <col min="41" max="49" width="4" bestFit="1" customWidth="1"/>
    <col min="257" max="257" width="53.28515625" bestFit="1" customWidth="1"/>
    <col min="513" max="513" width="53.28515625" bestFit="1" customWidth="1"/>
    <col min="769" max="769" width="53.28515625" bestFit="1" customWidth="1"/>
    <col min="1025" max="1025" width="53.28515625" bestFit="1" customWidth="1"/>
    <col min="1281" max="1281" width="53.28515625" bestFit="1" customWidth="1"/>
    <col min="1537" max="1537" width="53.28515625" bestFit="1" customWidth="1"/>
    <col min="1793" max="1793" width="53.28515625" bestFit="1" customWidth="1"/>
    <col min="2049" max="2049" width="53.28515625" bestFit="1" customWidth="1"/>
    <col min="2305" max="2305" width="53.28515625" bestFit="1" customWidth="1"/>
    <col min="2561" max="2561" width="53.28515625" bestFit="1" customWidth="1"/>
    <col min="2817" max="2817" width="53.28515625" bestFit="1" customWidth="1"/>
    <col min="3073" max="3073" width="53.28515625" bestFit="1" customWidth="1"/>
    <col min="3329" max="3329" width="53.28515625" bestFit="1" customWidth="1"/>
    <col min="3585" max="3585" width="53.28515625" bestFit="1" customWidth="1"/>
    <col min="3841" max="3841" width="53.28515625" bestFit="1" customWidth="1"/>
    <col min="4097" max="4097" width="53.28515625" bestFit="1" customWidth="1"/>
    <col min="4353" max="4353" width="53.28515625" bestFit="1" customWidth="1"/>
    <col min="4609" max="4609" width="53.28515625" bestFit="1" customWidth="1"/>
    <col min="4865" max="4865" width="53.28515625" bestFit="1" customWidth="1"/>
    <col min="5121" max="5121" width="53.28515625" bestFit="1" customWidth="1"/>
    <col min="5377" max="5377" width="53.28515625" bestFit="1" customWidth="1"/>
    <col min="5633" max="5633" width="53.28515625" bestFit="1" customWidth="1"/>
    <col min="5889" max="5889" width="53.28515625" bestFit="1" customWidth="1"/>
    <col min="6145" max="6145" width="53.28515625" bestFit="1" customWidth="1"/>
    <col min="6401" max="6401" width="53.28515625" bestFit="1" customWidth="1"/>
    <col min="6657" max="6657" width="53.28515625" bestFit="1" customWidth="1"/>
    <col min="6913" max="6913" width="53.28515625" bestFit="1" customWidth="1"/>
    <col min="7169" max="7169" width="53.28515625" bestFit="1" customWidth="1"/>
    <col min="7425" max="7425" width="53.28515625" bestFit="1" customWidth="1"/>
    <col min="7681" max="7681" width="53.28515625" bestFit="1" customWidth="1"/>
    <col min="7937" max="7937" width="53.28515625" bestFit="1" customWidth="1"/>
    <col min="8193" max="8193" width="53.28515625" bestFit="1" customWidth="1"/>
    <col min="8449" max="8449" width="53.28515625" bestFit="1" customWidth="1"/>
    <col min="8705" max="8705" width="53.28515625" bestFit="1" customWidth="1"/>
    <col min="8961" max="8961" width="53.28515625" bestFit="1" customWidth="1"/>
    <col min="9217" max="9217" width="53.28515625" bestFit="1" customWidth="1"/>
    <col min="9473" max="9473" width="53.28515625" bestFit="1" customWidth="1"/>
    <col min="9729" max="9729" width="53.28515625" bestFit="1" customWidth="1"/>
    <col min="9985" max="9985" width="53.28515625" bestFit="1" customWidth="1"/>
    <col min="10241" max="10241" width="53.28515625" bestFit="1" customWidth="1"/>
    <col min="10497" max="10497" width="53.28515625" bestFit="1" customWidth="1"/>
    <col min="10753" max="10753" width="53.28515625" bestFit="1" customWidth="1"/>
    <col min="11009" max="11009" width="53.28515625" bestFit="1" customWidth="1"/>
    <col min="11265" max="11265" width="53.28515625" bestFit="1" customWidth="1"/>
    <col min="11521" max="11521" width="53.28515625" bestFit="1" customWidth="1"/>
    <col min="11777" max="11777" width="53.28515625" bestFit="1" customWidth="1"/>
    <col min="12033" max="12033" width="53.28515625" bestFit="1" customWidth="1"/>
    <col min="12289" max="12289" width="53.28515625" bestFit="1" customWidth="1"/>
    <col min="12545" max="12545" width="53.28515625" bestFit="1" customWidth="1"/>
    <col min="12801" max="12801" width="53.28515625" bestFit="1" customWidth="1"/>
    <col min="13057" max="13057" width="53.28515625" bestFit="1" customWidth="1"/>
    <col min="13313" max="13313" width="53.28515625" bestFit="1" customWidth="1"/>
    <col min="13569" max="13569" width="53.28515625" bestFit="1" customWidth="1"/>
    <col min="13825" max="13825" width="53.28515625" bestFit="1" customWidth="1"/>
    <col min="14081" max="14081" width="53.28515625" bestFit="1" customWidth="1"/>
    <col min="14337" max="14337" width="53.28515625" bestFit="1" customWidth="1"/>
    <col min="14593" max="14593" width="53.28515625" bestFit="1" customWidth="1"/>
    <col min="14849" max="14849" width="53.28515625" bestFit="1" customWidth="1"/>
    <col min="15105" max="15105" width="53.28515625" bestFit="1" customWidth="1"/>
    <col min="15361" max="15361" width="53.28515625" bestFit="1" customWidth="1"/>
    <col min="15617" max="15617" width="53.28515625" bestFit="1" customWidth="1"/>
    <col min="15873" max="15873" width="53.28515625" bestFit="1" customWidth="1"/>
    <col min="16129" max="16129" width="53.28515625" bestFit="1" customWidth="1"/>
  </cols>
  <sheetData>
    <row r="1" spans="1:50" x14ac:dyDescent="0.2">
      <c r="A1" s="1" t="s">
        <v>154</v>
      </c>
      <c r="AN1" s="1" t="s">
        <v>0</v>
      </c>
    </row>
    <row r="2" spans="1:50" x14ac:dyDescent="0.2">
      <c r="A2" s="1" t="s">
        <v>1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82" t="s">
        <v>2</v>
      </c>
      <c r="C5" s="282"/>
      <c r="D5" s="282"/>
      <c r="E5" s="282"/>
      <c r="F5" s="282"/>
      <c r="G5" s="282"/>
      <c r="H5" s="282"/>
      <c r="I5" s="282"/>
      <c r="J5" s="277" t="s">
        <v>14</v>
      </c>
      <c r="K5" s="282"/>
      <c r="L5" s="282"/>
      <c r="M5" s="282"/>
      <c r="N5" s="282"/>
      <c r="O5" s="282"/>
      <c r="P5" s="282"/>
      <c r="Q5" s="282"/>
      <c r="R5" s="277" t="s">
        <v>15</v>
      </c>
      <c r="S5" s="282"/>
      <c r="T5" s="282"/>
      <c r="U5" s="282"/>
      <c r="V5" s="282"/>
      <c r="W5" s="282"/>
      <c r="X5" s="282"/>
      <c r="Y5" s="282"/>
      <c r="Z5" s="277" t="s">
        <v>16</v>
      </c>
      <c r="AA5" s="282"/>
      <c r="AB5" s="282"/>
      <c r="AC5" s="282"/>
      <c r="AD5" s="282"/>
      <c r="AE5" s="282"/>
      <c r="AF5" s="282"/>
      <c r="AG5" s="282"/>
      <c r="AH5" s="277" t="s">
        <v>17</v>
      </c>
      <c r="AI5" s="282"/>
      <c r="AJ5" s="282"/>
      <c r="AK5" s="282"/>
      <c r="AL5" s="282"/>
      <c r="AM5" s="282"/>
      <c r="AN5" s="282"/>
      <c r="AO5" s="282"/>
      <c r="AP5" s="277" t="s">
        <v>19</v>
      </c>
      <c r="AQ5" s="282"/>
      <c r="AR5" s="282"/>
      <c r="AS5" s="282"/>
      <c r="AT5" s="282"/>
      <c r="AU5" s="282"/>
      <c r="AV5" s="282"/>
      <c r="AW5" s="282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281" t="s">
        <v>3</v>
      </c>
      <c r="C7" s="283"/>
      <c r="D7" s="281" t="s">
        <v>6</v>
      </c>
      <c r="E7" s="283"/>
      <c r="F7" s="281" t="s">
        <v>7</v>
      </c>
      <c r="G7" s="283"/>
      <c r="H7" s="281" t="s">
        <v>8</v>
      </c>
      <c r="I7" s="283"/>
      <c r="J7" s="279" t="s">
        <v>3</v>
      </c>
      <c r="K7" s="283"/>
      <c r="L7" s="281" t="s">
        <v>6</v>
      </c>
      <c r="M7" s="283"/>
      <c r="N7" s="281" t="s">
        <v>7</v>
      </c>
      <c r="O7" s="283"/>
      <c r="P7" s="281" t="s">
        <v>8</v>
      </c>
      <c r="Q7" s="283"/>
      <c r="R7" s="279" t="s">
        <v>3</v>
      </c>
      <c r="S7" s="283"/>
      <c r="T7" s="281" t="s">
        <v>6</v>
      </c>
      <c r="U7" s="283"/>
      <c r="V7" s="281" t="s">
        <v>7</v>
      </c>
      <c r="W7" s="283"/>
      <c r="X7" s="281" t="s">
        <v>8</v>
      </c>
      <c r="Y7" s="283"/>
      <c r="Z7" s="279" t="s">
        <v>3</v>
      </c>
      <c r="AA7" s="283"/>
      <c r="AB7" s="281" t="s">
        <v>6</v>
      </c>
      <c r="AC7" s="283"/>
      <c r="AD7" s="281" t="s">
        <v>7</v>
      </c>
      <c r="AE7" s="283"/>
      <c r="AF7" s="281" t="s">
        <v>8</v>
      </c>
      <c r="AG7" s="283"/>
      <c r="AH7" s="279" t="s">
        <v>3</v>
      </c>
      <c r="AI7" s="283"/>
      <c r="AJ7" s="281" t="s">
        <v>6</v>
      </c>
      <c r="AK7" s="283"/>
      <c r="AL7" s="281" t="s">
        <v>7</v>
      </c>
      <c r="AM7" s="283"/>
      <c r="AN7" s="281" t="s">
        <v>8</v>
      </c>
      <c r="AO7" s="283"/>
      <c r="AP7" s="279" t="s">
        <v>3</v>
      </c>
      <c r="AQ7" s="283"/>
      <c r="AR7" s="281" t="s">
        <v>6</v>
      </c>
      <c r="AS7" s="283"/>
      <c r="AT7" s="281" t="s">
        <v>7</v>
      </c>
      <c r="AU7" s="283"/>
      <c r="AV7" s="281" t="s">
        <v>8</v>
      </c>
      <c r="AW7" s="283"/>
      <c r="AX7" s="15"/>
    </row>
    <row r="8" spans="1:50" x14ac:dyDescent="0.2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9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t="s">
        <v>37</v>
      </c>
      <c r="B13" s="41">
        <v>231378044740.39999</v>
      </c>
      <c r="C13" s="7">
        <v>21.7417696441311</v>
      </c>
      <c r="D13" s="41">
        <v>221953520409.10999</v>
      </c>
      <c r="E13" s="7">
        <v>22.575196827225501</v>
      </c>
      <c r="F13" s="41">
        <v>223020787416.28</v>
      </c>
      <c r="G13" s="7">
        <v>23.293060141797501</v>
      </c>
      <c r="H13" s="41">
        <v>211330518014.48999</v>
      </c>
      <c r="I13" s="7">
        <v>22.466045729500301</v>
      </c>
      <c r="J13" s="33">
        <v>14858709642.110001</v>
      </c>
      <c r="K13" s="7">
        <v>5.0939038739973901</v>
      </c>
      <c r="L13" s="41">
        <v>14572251595.620001</v>
      </c>
      <c r="M13" s="7">
        <v>6.1479384501676799</v>
      </c>
      <c r="N13" s="41">
        <v>14167153317.870001</v>
      </c>
      <c r="O13" s="7">
        <v>5.85115750728776</v>
      </c>
      <c r="P13" s="41">
        <v>14085201939.440001</v>
      </c>
      <c r="Q13" s="7">
        <v>6.0939074436288196</v>
      </c>
      <c r="R13" s="33">
        <v>15743394358.530001</v>
      </c>
      <c r="S13" s="7">
        <v>6.8429532071610204</v>
      </c>
      <c r="T13" s="41">
        <v>14371204986.690001</v>
      </c>
      <c r="U13" s="7">
        <v>6.4642977080972504</v>
      </c>
      <c r="V13" s="41">
        <v>12719358089.48</v>
      </c>
      <c r="W13" s="7">
        <v>5.2395843842056697</v>
      </c>
      <c r="X13" s="41">
        <v>12016833021.27</v>
      </c>
      <c r="Y13" s="7">
        <v>5.4811578531548601</v>
      </c>
      <c r="Z13" s="33">
        <v>-884684716.41999996</v>
      </c>
      <c r="AA13" s="7">
        <v>-1.43550846119502</v>
      </c>
      <c r="AB13" s="41">
        <v>201046608.93000001</v>
      </c>
      <c r="AC13" s="7">
        <v>1.3667283365141101</v>
      </c>
      <c r="AD13" s="41">
        <v>1447795228.3900001</v>
      </c>
      <c r="AE13" s="7">
        <v>-230.01218340660299</v>
      </c>
      <c r="AF13" s="41">
        <v>2068368918.1700001</v>
      </c>
      <c r="AG13" s="7">
        <v>17.385850878759602</v>
      </c>
      <c r="AH13" s="15">
        <v>796101</v>
      </c>
      <c r="AI13" s="7">
        <v>51.371065627244398</v>
      </c>
      <c r="AJ13" s="6">
        <v>745019</v>
      </c>
      <c r="AK13" s="7">
        <v>45.229584371968301</v>
      </c>
      <c r="AL13" s="6">
        <v>754590</v>
      </c>
      <c r="AM13" s="7">
        <v>52.575033286582297</v>
      </c>
      <c r="AN13" s="6">
        <v>833529</v>
      </c>
      <c r="AO13" s="7">
        <v>53.495540802809501</v>
      </c>
      <c r="AP13" s="15">
        <v>214</v>
      </c>
      <c r="AQ13" s="7">
        <v>25.939393939393899</v>
      </c>
      <c r="AR13" s="6">
        <v>209</v>
      </c>
      <c r="AS13" s="7">
        <v>25.675675675675699</v>
      </c>
      <c r="AT13" s="6">
        <v>209</v>
      </c>
      <c r="AU13" s="7">
        <v>25.898389095415101</v>
      </c>
      <c r="AV13" s="6">
        <v>208</v>
      </c>
      <c r="AW13" s="7">
        <v>25.870646766169202</v>
      </c>
      <c r="AX13" s="15"/>
    </row>
    <row r="14" spans="1:50" x14ac:dyDescent="0.2">
      <c r="A14" s="10" t="s">
        <v>38</v>
      </c>
      <c r="B14" s="42">
        <v>352228643807.65997</v>
      </c>
      <c r="C14" s="21">
        <v>33.097669419425699</v>
      </c>
      <c r="D14" s="42">
        <v>325401471491.02002</v>
      </c>
      <c r="E14" s="21">
        <v>33.097029744057402</v>
      </c>
      <c r="F14" s="42">
        <v>306548880856.98999</v>
      </c>
      <c r="G14" s="21">
        <v>32.017022273688497</v>
      </c>
      <c r="H14" s="42">
        <v>277319240893.71002</v>
      </c>
      <c r="I14" s="21">
        <v>29.481150219682</v>
      </c>
      <c r="J14" s="36">
        <v>44846598184.040001</v>
      </c>
      <c r="K14" s="21">
        <v>15.3744346398605</v>
      </c>
      <c r="L14" s="42">
        <v>40722228831.889999</v>
      </c>
      <c r="M14" s="21">
        <v>17.180444268979901</v>
      </c>
      <c r="N14" s="42">
        <v>43730482833.449997</v>
      </c>
      <c r="O14" s="21">
        <v>18.061069657904302</v>
      </c>
      <c r="P14" s="42">
        <v>29754380376.5</v>
      </c>
      <c r="Q14" s="21">
        <v>12.873116114097099</v>
      </c>
      <c r="R14" s="36">
        <v>25737569040.439999</v>
      </c>
      <c r="S14" s="21">
        <v>11.18697636602</v>
      </c>
      <c r="T14" s="42">
        <v>25426351761.52</v>
      </c>
      <c r="U14" s="21">
        <v>11.4370025039302</v>
      </c>
      <c r="V14" s="42">
        <v>22740804631.630001</v>
      </c>
      <c r="W14" s="21">
        <v>9.3677970219825504</v>
      </c>
      <c r="X14" s="42">
        <v>17513676111.84</v>
      </c>
      <c r="Y14" s="21">
        <v>7.9883962095594798</v>
      </c>
      <c r="Z14" s="36">
        <v>19109029143.599998</v>
      </c>
      <c r="AA14" s="21">
        <v>31.006721956115701</v>
      </c>
      <c r="AB14" s="42">
        <v>15295877070.370001</v>
      </c>
      <c r="AC14" s="21">
        <v>103.982398584946</v>
      </c>
      <c r="AD14" s="42">
        <v>20989678201.82</v>
      </c>
      <c r="AE14" s="21">
        <v>-3334.6440280587099</v>
      </c>
      <c r="AF14" s="42">
        <v>12240704264.66</v>
      </c>
      <c r="AG14" s="21">
        <v>102.890280900501</v>
      </c>
      <c r="AH14" s="18">
        <v>307743</v>
      </c>
      <c r="AI14" s="21">
        <v>19.858140925994402</v>
      </c>
      <c r="AJ14" s="11">
        <v>296036</v>
      </c>
      <c r="AK14" s="21">
        <v>17.972139286568598</v>
      </c>
      <c r="AL14" s="11">
        <v>285572</v>
      </c>
      <c r="AM14" s="21">
        <v>19.896841206106501</v>
      </c>
      <c r="AN14" s="11">
        <v>289540</v>
      </c>
      <c r="AO14" s="21">
        <v>18.582555476828599</v>
      </c>
      <c r="AP14" s="18">
        <v>417</v>
      </c>
      <c r="AQ14" s="21">
        <v>50.545454545454497</v>
      </c>
      <c r="AR14" s="11">
        <v>412</v>
      </c>
      <c r="AS14" s="21">
        <v>50.614250614250601</v>
      </c>
      <c r="AT14" s="11">
        <v>405</v>
      </c>
      <c r="AU14" s="21">
        <v>50.185873605947897</v>
      </c>
      <c r="AV14" s="11">
        <v>409</v>
      </c>
      <c r="AW14" s="21">
        <v>50.870646766169202</v>
      </c>
      <c r="AX14" s="15"/>
    </row>
    <row r="15" spans="1:50" x14ac:dyDescent="0.2">
      <c r="A15" s="10" t="s">
        <v>39</v>
      </c>
      <c r="B15" s="42">
        <v>44668058803.32</v>
      </c>
      <c r="C15" s="21">
        <v>4.1972981751224703</v>
      </c>
      <c r="D15" s="42">
        <v>39830190090.959999</v>
      </c>
      <c r="E15" s="21">
        <v>4.0511832356245003</v>
      </c>
      <c r="F15" s="42">
        <v>35630698570.739998</v>
      </c>
      <c r="G15" s="21">
        <v>3.72139303388506</v>
      </c>
      <c r="H15" s="42">
        <v>31876452623.389999</v>
      </c>
      <c r="I15" s="21">
        <v>3.3887100124470799</v>
      </c>
      <c r="J15" s="36">
        <v>5559118619.0100002</v>
      </c>
      <c r="K15" s="21">
        <v>1.9057923972841599</v>
      </c>
      <c r="L15" s="42">
        <v>3534750451.5</v>
      </c>
      <c r="M15" s="21">
        <v>1.4912882933654701</v>
      </c>
      <c r="N15" s="42">
        <v>4393444003.71</v>
      </c>
      <c r="O15" s="21">
        <v>1.8145305756471599</v>
      </c>
      <c r="P15" s="42">
        <v>2649976342.9200001</v>
      </c>
      <c r="Q15" s="21">
        <v>1.14650188410451</v>
      </c>
      <c r="R15" s="36">
        <v>4072287810.0599999</v>
      </c>
      <c r="S15" s="21">
        <v>1.77004236162288</v>
      </c>
      <c r="T15" s="42">
        <v>1925669484.78</v>
      </c>
      <c r="U15" s="21">
        <v>0.86618351408563599</v>
      </c>
      <c r="V15" s="42">
        <v>2344349682.8899999</v>
      </c>
      <c r="W15" s="21">
        <v>0.96572624995497203</v>
      </c>
      <c r="X15" s="42">
        <v>1480865233.96</v>
      </c>
      <c r="Y15" s="21">
        <v>0.67545717679665496</v>
      </c>
      <c r="Z15" s="36">
        <v>1486830808.95</v>
      </c>
      <c r="AA15" s="21">
        <v>2.4125636704227702</v>
      </c>
      <c r="AB15" s="42">
        <v>1609080966.72</v>
      </c>
      <c r="AC15" s="21">
        <v>10.9386403713352</v>
      </c>
      <c r="AD15" s="42">
        <v>2049094320.8199999</v>
      </c>
      <c r="AE15" s="21">
        <v>-325.54096704822001</v>
      </c>
      <c r="AF15" s="42">
        <v>1169111108.96</v>
      </c>
      <c r="AG15" s="21">
        <v>9.8270628718707496</v>
      </c>
      <c r="AH15" s="18">
        <v>46040</v>
      </c>
      <c r="AI15" s="21">
        <v>2.97088417358894</v>
      </c>
      <c r="AJ15" s="11">
        <v>40707</v>
      </c>
      <c r="AK15" s="21">
        <v>2.4712936059747701</v>
      </c>
      <c r="AL15" s="11">
        <v>40751</v>
      </c>
      <c r="AM15" s="21">
        <v>2.8392705727103702</v>
      </c>
      <c r="AN15" s="11">
        <v>39829</v>
      </c>
      <c r="AO15" s="21">
        <v>2.5562084758119998</v>
      </c>
      <c r="AP15" s="18">
        <v>31</v>
      </c>
      <c r="AQ15" s="21">
        <v>3.75757575757576</v>
      </c>
      <c r="AR15" s="11">
        <v>30</v>
      </c>
      <c r="AS15" s="21">
        <v>3.68550368550369</v>
      </c>
      <c r="AT15" s="11">
        <v>30</v>
      </c>
      <c r="AU15" s="21">
        <v>3.71747211895911</v>
      </c>
      <c r="AV15" s="11">
        <v>30</v>
      </c>
      <c r="AW15" s="21">
        <v>3.7313432835820901</v>
      </c>
      <c r="AX15" s="15"/>
    </row>
    <row r="16" spans="1:50" x14ac:dyDescent="0.2">
      <c r="A16" s="10" t="s">
        <v>40</v>
      </c>
      <c r="B16" s="42">
        <v>435935059520.78998</v>
      </c>
      <c r="C16" s="21">
        <v>40.9632627613206</v>
      </c>
      <c r="D16" s="42">
        <v>395989060553.88</v>
      </c>
      <c r="E16" s="21">
        <v>40.276590193092602</v>
      </c>
      <c r="F16" s="42">
        <v>392255570927.28998</v>
      </c>
      <c r="G16" s="21">
        <v>40.968524550628999</v>
      </c>
      <c r="H16" s="42">
        <v>420140074645.28998</v>
      </c>
      <c r="I16" s="21">
        <v>44.6640940383706</v>
      </c>
      <c r="J16" s="36">
        <v>226431491060.44</v>
      </c>
      <c r="K16" s="21">
        <v>77.625869088857897</v>
      </c>
      <c r="L16" s="42">
        <v>178197403556.84</v>
      </c>
      <c r="M16" s="21">
        <v>75.180328987486902</v>
      </c>
      <c r="N16" s="42">
        <v>179834572764.48999</v>
      </c>
      <c r="O16" s="21">
        <v>74.273242259160796</v>
      </c>
      <c r="P16" s="42">
        <v>184646244924.20999</v>
      </c>
      <c r="Q16" s="21">
        <v>79.886474558169596</v>
      </c>
      <c r="R16" s="36">
        <v>184514000194.28</v>
      </c>
      <c r="S16" s="21">
        <v>80.200028065196193</v>
      </c>
      <c r="T16" s="42">
        <v>180593344501.19</v>
      </c>
      <c r="U16" s="21">
        <v>81.232516273886901</v>
      </c>
      <c r="V16" s="42">
        <v>204950583359.35001</v>
      </c>
      <c r="W16" s="21">
        <v>84.426892343856807</v>
      </c>
      <c r="X16" s="42">
        <v>188227577387.5</v>
      </c>
      <c r="Y16" s="21">
        <v>85.854988760488993</v>
      </c>
      <c r="Z16" s="36">
        <v>41917490866.160004</v>
      </c>
      <c r="AA16" s="21">
        <v>68.016222834656503</v>
      </c>
      <c r="AB16" s="42">
        <v>-2395940944.3499999</v>
      </c>
      <c r="AC16" s="21">
        <v>-16.2877672927956</v>
      </c>
      <c r="AD16" s="42">
        <v>-25116010594.860001</v>
      </c>
      <c r="AE16" s="21">
        <v>3990.1971785135302</v>
      </c>
      <c r="AF16" s="42">
        <v>-3581332463.29</v>
      </c>
      <c r="AG16" s="21">
        <v>-30.103194651131101</v>
      </c>
      <c r="AH16" s="18">
        <v>399823</v>
      </c>
      <c r="AI16" s="21">
        <v>25.7999092731723</v>
      </c>
      <c r="AJ16" s="11">
        <v>565432</v>
      </c>
      <c r="AK16" s="21">
        <v>34.3269827354884</v>
      </c>
      <c r="AL16" s="11">
        <v>354350</v>
      </c>
      <c r="AM16" s="21">
        <v>24.688854934600801</v>
      </c>
      <c r="AN16" s="11">
        <v>395230</v>
      </c>
      <c r="AO16" s="21">
        <v>25.365695244549901</v>
      </c>
      <c r="AP16" s="18">
        <v>163</v>
      </c>
      <c r="AQ16" s="21">
        <v>19.7575757575758</v>
      </c>
      <c r="AR16" s="11">
        <v>163</v>
      </c>
      <c r="AS16" s="21">
        <v>20.02457002457</v>
      </c>
      <c r="AT16" s="11">
        <v>163</v>
      </c>
      <c r="AU16" s="21">
        <v>20.198265179677801</v>
      </c>
      <c r="AV16" s="11">
        <v>157</v>
      </c>
      <c r="AW16" s="21">
        <v>19.527363184079601</v>
      </c>
      <c r="AX16" s="15"/>
    </row>
    <row r="17" spans="1:50" ht="13.5" thickBot="1" x14ac:dyDescent="0.25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 x14ac:dyDescent="0.25">
      <c r="A18" s="9" t="s">
        <v>41</v>
      </c>
      <c r="B18" s="43">
        <v>1064209806872.17</v>
      </c>
      <c r="C18" s="14">
        <v>100</v>
      </c>
      <c r="D18" s="43">
        <v>983174242544.96997</v>
      </c>
      <c r="E18" s="14">
        <v>100</v>
      </c>
      <c r="F18" s="43">
        <v>957455937771.30005</v>
      </c>
      <c r="G18" s="14">
        <v>100</v>
      </c>
      <c r="H18" s="43">
        <v>940666286176.88</v>
      </c>
      <c r="I18" s="14">
        <v>100</v>
      </c>
      <c r="J18" s="37">
        <v>291695917505.59998</v>
      </c>
      <c r="K18" s="14">
        <v>100</v>
      </c>
      <c r="L18" s="43">
        <v>237026634435.85001</v>
      </c>
      <c r="M18" s="14">
        <v>100</v>
      </c>
      <c r="N18" s="43">
        <v>242125652919.51999</v>
      </c>
      <c r="O18" s="14">
        <v>100</v>
      </c>
      <c r="P18" s="43">
        <v>231135803583.07001</v>
      </c>
      <c r="Q18" s="14">
        <v>100</v>
      </c>
      <c r="R18" s="37">
        <v>230067251403.31</v>
      </c>
      <c r="S18" s="14">
        <v>100</v>
      </c>
      <c r="T18" s="43">
        <v>222316570734.17999</v>
      </c>
      <c r="U18" s="14">
        <v>100</v>
      </c>
      <c r="V18" s="43">
        <v>242755095763.35001</v>
      </c>
      <c r="W18" s="14">
        <v>100</v>
      </c>
      <c r="X18" s="43">
        <v>219238951754.57001</v>
      </c>
      <c r="Y18" s="14">
        <v>100</v>
      </c>
      <c r="Z18" s="37">
        <v>61628666102.290001</v>
      </c>
      <c r="AA18" s="14">
        <v>100</v>
      </c>
      <c r="AB18" s="43">
        <v>14710063701.67</v>
      </c>
      <c r="AC18" s="14">
        <v>100</v>
      </c>
      <c r="AD18" s="43">
        <v>-629442843.83000004</v>
      </c>
      <c r="AE18" s="14">
        <v>100</v>
      </c>
      <c r="AF18" s="43">
        <v>11896851828.5</v>
      </c>
      <c r="AG18" s="14">
        <v>100</v>
      </c>
      <c r="AH18" s="19">
        <v>1549707</v>
      </c>
      <c r="AI18" s="14">
        <v>100</v>
      </c>
      <c r="AJ18" s="13">
        <v>1647194</v>
      </c>
      <c r="AK18" s="14">
        <v>100</v>
      </c>
      <c r="AL18" s="13">
        <v>1435263</v>
      </c>
      <c r="AM18" s="14">
        <v>100</v>
      </c>
      <c r="AN18" s="13">
        <v>1558128</v>
      </c>
      <c r="AO18" s="14">
        <v>100</v>
      </c>
      <c r="AP18" s="19">
        <v>825</v>
      </c>
      <c r="AQ18" s="14">
        <v>100</v>
      </c>
      <c r="AR18" s="13">
        <v>814</v>
      </c>
      <c r="AS18" s="14">
        <v>100</v>
      </c>
      <c r="AT18" s="13">
        <v>807</v>
      </c>
      <c r="AU18" s="14">
        <v>100</v>
      </c>
      <c r="AV18" s="13">
        <v>804</v>
      </c>
      <c r="AW18" s="14">
        <v>100</v>
      </c>
      <c r="AX18" s="15"/>
    </row>
    <row r="19" spans="1:50" ht="13.5" thickTop="1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1" t="s">
        <v>42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10" t="s">
        <v>37</v>
      </c>
      <c r="B24" s="42">
        <v>349854989.26999998</v>
      </c>
      <c r="C24" s="21">
        <v>4.7031019042655497</v>
      </c>
      <c r="D24" s="42">
        <v>314429609.19999999</v>
      </c>
      <c r="E24" s="21">
        <v>4.4564141202575396</v>
      </c>
      <c r="F24" s="42">
        <v>309311255.69999999</v>
      </c>
      <c r="G24" s="21">
        <v>4.6315235248972897</v>
      </c>
      <c r="H24" s="42">
        <v>349442342.04000002</v>
      </c>
      <c r="I24" s="21">
        <v>4.5517881058150804</v>
      </c>
      <c r="J24" s="36">
        <v>20041988.199999999</v>
      </c>
      <c r="K24" s="21">
        <v>3.8303957603423702</v>
      </c>
      <c r="L24" s="42">
        <v>11891982.51</v>
      </c>
      <c r="M24" s="21">
        <v>3.63053995323975</v>
      </c>
      <c r="N24" s="42">
        <v>47520074.740000002</v>
      </c>
      <c r="O24" s="21">
        <v>7.3498811485804003</v>
      </c>
      <c r="P24" s="42">
        <v>10692010.130000001</v>
      </c>
      <c r="Q24" s="21">
        <v>2.6072650517671101</v>
      </c>
      <c r="R24" s="36">
        <v>13146306.26</v>
      </c>
      <c r="S24" s="21">
        <v>3.7042792301236802</v>
      </c>
      <c r="T24" s="42">
        <v>6905042.9500000002</v>
      </c>
      <c r="U24" s="21">
        <v>2.9094540026009699</v>
      </c>
      <c r="V24" s="42">
        <v>24879974.98</v>
      </c>
      <c r="W24" s="21">
        <v>3.79457427469141</v>
      </c>
      <c r="X24" s="42">
        <v>23151923.559999999</v>
      </c>
      <c r="Y24" s="21">
        <v>3.8456776400446899</v>
      </c>
      <c r="Z24" s="36">
        <v>6895681.9400000004</v>
      </c>
      <c r="AA24" s="21">
        <v>4.0962746712230498</v>
      </c>
      <c r="AB24" s="42">
        <v>4986939.5599999996</v>
      </c>
      <c r="AC24" s="21">
        <v>5.5273562659851603</v>
      </c>
      <c r="AD24" s="42">
        <v>22640099.760000002</v>
      </c>
      <c r="AE24" s="21">
        <v>-247.96710486386499</v>
      </c>
      <c r="AF24" s="42">
        <v>-12459913.43</v>
      </c>
      <c r="AG24" s="21">
        <v>6.4915914269668296</v>
      </c>
      <c r="AH24" s="18">
        <v>2969</v>
      </c>
      <c r="AI24" s="21">
        <v>29.343743822889898</v>
      </c>
      <c r="AJ24" s="11">
        <v>3001</v>
      </c>
      <c r="AK24" s="21">
        <v>29.736424891002802</v>
      </c>
      <c r="AL24" s="11">
        <v>3009</v>
      </c>
      <c r="AM24" s="21">
        <v>29.8452687958738</v>
      </c>
      <c r="AN24" s="11">
        <v>7540</v>
      </c>
      <c r="AO24" s="21">
        <v>34.0867992766727</v>
      </c>
      <c r="AP24" s="18">
        <v>2</v>
      </c>
      <c r="AQ24" s="21">
        <v>6.0606060606060597</v>
      </c>
      <c r="AR24" s="11">
        <v>2</v>
      </c>
      <c r="AS24" s="21">
        <v>6.0606060606060597</v>
      </c>
      <c r="AT24" s="11">
        <v>2</v>
      </c>
      <c r="AU24" s="21">
        <v>5.8823529411764701</v>
      </c>
      <c r="AV24" s="11">
        <v>4</v>
      </c>
      <c r="AW24" s="21">
        <v>10.526315789473699</v>
      </c>
      <c r="AX24" s="15"/>
    </row>
    <row r="25" spans="1:50" x14ac:dyDescent="0.2">
      <c r="A25" s="10" t="s">
        <v>38</v>
      </c>
      <c r="B25" s="42">
        <v>6353356915.1599998</v>
      </c>
      <c r="C25" s="21">
        <v>85.408200318982594</v>
      </c>
      <c r="D25" s="42">
        <v>6098658767.0100002</v>
      </c>
      <c r="E25" s="21">
        <v>86.436354111449305</v>
      </c>
      <c r="F25" s="42">
        <v>5828201671.0699997</v>
      </c>
      <c r="G25" s="21">
        <v>87.269546936847505</v>
      </c>
      <c r="H25" s="42">
        <v>6863082060.1499996</v>
      </c>
      <c r="I25" s="21">
        <v>89.397567301811804</v>
      </c>
      <c r="J25" s="36">
        <v>364291413.67000002</v>
      </c>
      <c r="K25" s="21">
        <v>69.622847420431896</v>
      </c>
      <c r="L25" s="42">
        <v>182326545.97999999</v>
      </c>
      <c r="M25" s="21">
        <v>55.663032565004599</v>
      </c>
      <c r="N25" s="42">
        <v>442430201.02999997</v>
      </c>
      <c r="O25" s="21">
        <v>68.430224739857707</v>
      </c>
      <c r="P25" s="42">
        <v>257723836.62</v>
      </c>
      <c r="Q25" s="21">
        <v>62.846400635299602</v>
      </c>
      <c r="R25" s="36">
        <v>293980988.31999999</v>
      </c>
      <c r="S25" s="21">
        <v>82.836018539933804</v>
      </c>
      <c r="T25" s="42">
        <v>195792197.34</v>
      </c>
      <c r="U25" s="21">
        <v>82.497443731165006</v>
      </c>
      <c r="V25" s="42">
        <v>556927556.03999996</v>
      </c>
      <c r="W25" s="21">
        <v>84.939915683795505</v>
      </c>
      <c r="X25" s="42">
        <v>530987230.25999999</v>
      </c>
      <c r="Y25" s="21">
        <v>88.200261773848993</v>
      </c>
      <c r="Z25" s="36">
        <v>70310425.349999994</v>
      </c>
      <c r="AA25" s="21">
        <v>41.766835679216904</v>
      </c>
      <c r="AB25" s="42">
        <v>-13465651.359999999</v>
      </c>
      <c r="AC25" s="21">
        <v>-14.9248755724378</v>
      </c>
      <c r="AD25" s="42">
        <v>-114497355.01000001</v>
      </c>
      <c r="AE25" s="21">
        <v>1254.0394228545499</v>
      </c>
      <c r="AF25" s="42">
        <v>-273263393.63999999</v>
      </c>
      <c r="AG25" s="21">
        <v>142.36971335500601</v>
      </c>
      <c r="AH25" s="18">
        <v>5572</v>
      </c>
      <c r="AI25" s="21">
        <v>55.0701719707452</v>
      </c>
      <c r="AJ25" s="11">
        <v>5617</v>
      </c>
      <c r="AK25" s="21">
        <v>55.6579468886247</v>
      </c>
      <c r="AL25" s="11">
        <v>5748</v>
      </c>
      <c r="AM25" s="21">
        <v>57.012497520333298</v>
      </c>
      <c r="AN25" s="11">
        <v>13406</v>
      </c>
      <c r="AO25" s="21">
        <v>60.605786618444803</v>
      </c>
      <c r="AP25" s="18">
        <v>30</v>
      </c>
      <c r="AQ25" s="21">
        <v>90.909090909090907</v>
      </c>
      <c r="AR25" s="11">
        <v>30</v>
      </c>
      <c r="AS25" s="21">
        <v>90.909090909090907</v>
      </c>
      <c r="AT25" s="11">
        <v>31</v>
      </c>
      <c r="AU25" s="21">
        <v>91.176470588235304</v>
      </c>
      <c r="AV25" s="11">
        <v>33</v>
      </c>
      <c r="AW25" s="21">
        <v>86.842105263157904</v>
      </c>
      <c r="AX25" s="15"/>
    </row>
    <row r="26" spans="1:50" x14ac:dyDescent="0.2">
      <c r="A26" s="10" t="s">
        <v>40</v>
      </c>
      <c r="B26" s="42">
        <v>735601806</v>
      </c>
      <c r="C26" s="21">
        <v>9.8886977767518101</v>
      </c>
      <c r="D26" s="42">
        <v>642575678.23000002</v>
      </c>
      <c r="E26" s="21">
        <v>9.1072317682931505</v>
      </c>
      <c r="F26" s="42">
        <v>540878190.90999997</v>
      </c>
      <c r="G26" s="21">
        <v>8.0989295382552395</v>
      </c>
      <c r="H26" s="42">
        <v>464510071.22000003</v>
      </c>
      <c r="I26" s="21">
        <v>6.0506445923730903</v>
      </c>
      <c r="J26" s="36">
        <v>138902040.47</v>
      </c>
      <c r="K26" s="21">
        <v>26.546756819225799</v>
      </c>
      <c r="L26" s="42">
        <v>133335572.64</v>
      </c>
      <c r="M26" s="21">
        <v>40.706427481755597</v>
      </c>
      <c r="N26" s="42">
        <v>156591808.09999999</v>
      </c>
      <c r="O26" s="21">
        <v>24.219894111561899</v>
      </c>
      <c r="P26" s="42">
        <v>141669431.03</v>
      </c>
      <c r="Q26" s="21">
        <v>34.546334312933297</v>
      </c>
      <c r="R26" s="36">
        <v>47767826.530000001</v>
      </c>
      <c r="S26" s="21">
        <v>13.4597022299426</v>
      </c>
      <c r="T26" s="42">
        <v>34633989</v>
      </c>
      <c r="U26" s="21">
        <v>14.593102266234</v>
      </c>
      <c r="V26" s="42">
        <v>73864836.390000001</v>
      </c>
      <c r="W26" s="21">
        <v>11.2655100415131</v>
      </c>
      <c r="X26" s="42">
        <v>47885397.560000002</v>
      </c>
      <c r="Y26" s="21">
        <v>7.9540605861063201</v>
      </c>
      <c r="Z26" s="36">
        <v>91134213.939999998</v>
      </c>
      <c r="AA26" s="21">
        <v>54.136889649559997</v>
      </c>
      <c r="AB26" s="42">
        <v>98701583.640000001</v>
      </c>
      <c r="AC26" s="21">
        <v>109.39751930645301</v>
      </c>
      <c r="AD26" s="42">
        <v>82726971.709999993</v>
      </c>
      <c r="AE26" s="21">
        <v>-906.07231799068495</v>
      </c>
      <c r="AF26" s="42">
        <v>93784033.469999999</v>
      </c>
      <c r="AG26" s="21">
        <v>-48.8613047819725</v>
      </c>
      <c r="AH26" s="18">
        <v>1577</v>
      </c>
      <c r="AI26" s="21">
        <v>15.5860842063649</v>
      </c>
      <c r="AJ26" s="11">
        <v>1474</v>
      </c>
      <c r="AK26" s="21">
        <v>14.6056282203726</v>
      </c>
      <c r="AL26" s="11">
        <v>1325</v>
      </c>
      <c r="AM26" s="21">
        <v>13.142233683792901</v>
      </c>
      <c r="AN26" s="11">
        <v>1174</v>
      </c>
      <c r="AO26" s="21">
        <v>5.3074141048824597</v>
      </c>
      <c r="AP26" s="18">
        <v>1</v>
      </c>
      <c r="AQ26" s="21">
        <v>3.0303030303030298</v>
      </c>
      <c r="AR26" s="11">
        <v>1</v>
      </c>
      <c r="AS26" s="21">
        <v>3.0303030303030298</v>
      </c>
      <c r="AT26" s="11">
        <v>1</v>
      </c>
      <c r="AU26" s="21">
        <v>2.9411764705882399</v>
      </c>
      <c r="AV26" s="11">
        <v>1</v>
      </c>
      <c r="AW26" s="21">
        <v>2.6315789473684199</v>
      </c>
      <c r="AX26" s="15"/>
    </row>
    <row r="27" spans="1:50" ht="13.5" thickBot="1" x14ac:dyDescent="0.25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 x14ac:dyDescent="0.25">
      <c r="A28" s="9" t="s">
        <v>41</v>
      </c>
      <c r="B28" s="43">
        <v>7438813710.4300003</v>
      </c>
      <c r="C28" s="14">
        <v>100</v>
      </c>
      <c r="D28" s="43">
        <v>7055664054.4399996</v>
      </c>
      <c r="E28" s="14">
        <v>100</v>
      </c>
      <c r="F28" s="43">
        <v>6678391117.6800003</v>
      </c>
      <c r="G28" s="14">
        <v>100</v>
      </c>
      <c r="H28" s="43">
        <v>7677034473.4099998</v>
      </c>
      <c r="I28" s="14">
        <v>100</v>
      </c>
      <c r="J28" s="37">
        <v>523235442.33999997</v>
      </c>
      <c r="K28" s="14">
        <v>100</v>
      </c>
      <c r="L28" s="43">
        <v>327554101.13</v>
      </c>
      <c r="M28" s="14">
        <v>100</v>
      </c>
      <c r="N28" s="43">
        <v>646542083.87</v>
      </c>
      <c r="O28" s="14">
        <v>100</v>
      </c>
      <c r="P28" s="43">
        <v>410085277.77999997</v>
      </c>
      <c r="Q28" s="14">
        <v>100</v>
      </c>
      <c r="R28" s="37">
        <v>354895121.11000001</v>
      </c>
      <c r="S28" s="14">
        <v>100</v>
      </c>
      <c r="T28" s="43">
        <v>237331229.28999999</v>
      </c>
      <c r="U28" s="14">
        <v>100</v>
      </c>
      <c r="V28" s="43">
        <v>655672367.40999997</v>
      </c>
      <c r="W28" s="14">
        <v>100</v>
      </c>
      <c r="X28" s="43">
        <v>602024551.38</v>
      </c>
      <c r="Y28" s="14">
        <v>100</v>
      </c>
      <c r="Z28" s="37">
        <v>168340321.22999999</v>
      </c>
      <c r="AA28" s="14">
        <v>100</v>
      </c>
      <c r="AB28" s="43">
        <v>90222871.840000004</v>
      </c>
      <c r="AC28" s="14">
        <v>100</v>
      </c>
      <c r="AD28" s="43">
        <v>-9130283.5399999991</v>
      </c>
      <c r="AE28" s="14">
        <v>100</v>
      </c>
      <c r="AF28" s="43">
        <v>-191939273.59999999</v>
      </c>
      <c r="AG28" s="14">
        <v>100</v>
      </c>
      <c r="AH28" s="19">
        <v>10118</v>
      </c>
      <c r="AI28" s="14">
        <v>100</v>
      </c>
      <c r="AJ28" s="13">
        <v>10092</v>
      </c>
      <c r="AK28" s="14">
        <v>100</v>
      </c>
      <c r="AL28" s="13">
        <v>10082</v>
      </c>
      <c r="AM28" s="14">
        <v>100</v>
      </c>
      <c r="AN28" s="13">
        <v>22120</v>
      </c>
      <c r="AO28" s="14">
        <v>100</v>
      </c>
      <c r="AP28" s="19">
        <v>33</v>
      </c>
      <c r="AQ28" s="14">
        <v>100</v>
      </c>
      <c r="AR28" s="13">
        <v>33</v>
      </c>
      <c r="AS28" s="14">
        <v>100</v>
      </c>
      <c r="AT28" s="13">
        <v>34</v>
      </c>
      <c r="AU28" s="14">
        <v>100</v>
      </c>
      <c r="AV28" s="13">
        <v>38</v>
      </c>
      <c r="AW28" s="14">
        <v>100</v>
      </c>
      <c r="AX28" s="15"/>
    </row>
    <row r="29" spans="1:50" ht="13.5" thickTop="1" x14ac:dyDescent="0.2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 x14ac:dyDescent="0.2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1" t="s">
        <v>11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10" t="s">
        <v>37</v>
      </c>
      <c r="B34" s="42">
        <v>29011737145.419998</v>
      </c>
      <c r="C34" s="21">
        <v>51.186082583749098</v>
      </c>
      <c r="D34" s="42">
        <v>25730998855.16</v>
      </c>
      <c r="E34" s="21">
        <v>50.707566669824402</v>
      </c>
      <c r="F34" s="42">
        <v>26306859781.130001</v>
      </c>
      <c r="G34" s="21">
        <v>52.060905565934902</v>
      </c>
      <c r="H34" s="42">
        <v>24602372240.889999</v>
      </c>
      <c r="I34" s="21">
        <v>51.965506745792602</v>
      </c>
      <c r="J34" s="36">
        <v>2981353282.4499998</v>
      </c>
      <c r="K34" s="21">
        <v>63.883158847086698</v>
      </c>
      <c r="L34" s="42">
        <v>2156840310.8899999</v>
      </c>
      <c r="M34" s="21">
        <v>49.661783329869003</v>
      </c>
      <c r="N34" s="42">
        <v>3689881951.0799999</v>
      </c>
      <c r="O34" s="21">
        <v>63.231149192344702</v>
      </c>
      <c r="P34" s="42">
        <v>2678693590.4000001</v>
      </c>
      <c r="Q34" s="21">
        <v>62.353987848349398</v>
      </c>
      <c r="R34" s="36">
        <v>2043344987.48</v>
      </c>
      <c r="S34" s="21">
        <v>62.362301977910803</v>
      </c>
      <c r="T34" s="42">
        <v>2334014943.8400002</v>
      </c>
      <c r="U34" s="21">
        <v>55.554625413506699</v>
      </c>
      <c r="V34" s="42">
        <v>3228372149.3800001</v>
      </c>
      <c r="W34" s="21">
        <v>72.102503142355005</v>
      </c>
      <c r="X34" s="42">
        <v>2521563152.77</v>
      </c>
      <c r="Y34" s="21">
        <v>63.569473662683798</v>
      </c>
      <c r="Z34" s="36">
        <v>938008294.97000003</v>
      </c>
      <c r="AA34" s="21">
        <v>67.467382356042506</v>
      </c>
      <c r="AB34" s="42">
        <v>-177174632.94999999</v>
      </c>
      <c r="AC34" s="21">
        <v>-124.980978717997</v>
      </c>
      <c r="AD34" s="42">
        <v>461509801.69999999</v>
      </c>
      <c r="AE34" s="21">
        <v>33.982798973866799</v>
      </c>
      <c r="AF34" s="42">
        <v>157130437.63</v>
      </c>
      <c r="AG34" s="21">
        <v>47.7135893754146</v>
      </c>
      <c r="AH34" s="18">
        <v>85814</v>
      </c>
      <c r="AI34" s="21">
        <v>80.278778240329302</v>
      </c>
      <c r="AJ34" s="11">
        <v>75682</v>
      </c>
      <c r="AK34" s="21">
        <v>78.217821782178206</v>
      </c>
      <c r="AL34" s="11">
        <v>86474</v>
      </c>
      <c r="AM34" s="21">
        <v>84.571149144254306</v>
      </c>
      <c r="AN34" s="11">
        <v>84165</v>
      </c>
      <c r="AO34" s="21">
        <v>82.475893697083706</v>
      </c>
      <c r="AP34" s="18">
        <v>46</v>
      </c>
      <c r="AQ34" s="21">
        <v>43.396226415094297</v>
      </c>
      <c r="AR34" s="11">
        <v>45</v>
      </c>
      <c r="AS34" s="21">
        <v>43.269230769230802</v>
      </c>
      <c r="AT34" s="11">
        <v>45</v>
      </c>
      <c r="AU34" s="21">
        <v>43.269230769230802</v>
      </c>
      <c r="AV34" s="11">
        <v>46</v>
      </c>
      <c r="AW34" s="21">
        <v>43.809523809523803</v>
      </c>
      <c r="AX34" s="15"/>
    </row>
    <row r="35" spans="1:50" x14ac:dyDescent="0.2">
      <c r="A35" s="10" t="s">
        <v>38</v>
      </c>
      <c r="B35" s="42">
        <v>25203358159.77</v>
      </c>
      <c r="C35" s="21">
        <v>44.466870966306502</v>
      </c>
      <c r="D35" s="42">
        <v>22817142531.450001</v>
      </c>
      <c r="E35" s="21">
        <v>44.965288080775998</v>
      </c>
      <c r="F35" s="42">
        <v>22062274915.68</v>
      </c>
      <c r="G35" s="21">
        <v>43.660931806797898</v>
      </c>
      <c r="H35" s="42">
        <v>20631620008.41</v>
      </c>
      <c r="I35" s="21">
        <v>43.578423179116697</v>
      </c>
      <c r="J35" s="36">
        <v>1320645151.76</v>
      </c>
      <c r="K35" s="21">
        <v>28.298217627261</v>
      </c>
      <c r="L35" s="42">
        <v>1938757489.0999999</v>
      </c>
      <c r="M35" s="21">
        <v>44.6403722457854</v>
      </c>
      <c r="N35" s="42">
        <v>1845767330.3399999</v>
      </c>
      <c r="O35" s="21">
        <v>31.629735310346199</v>
      </c>
      <c r="P35" s="42">
        <v>1354360277.5999999</v>
      </c>
      <c r="Q35" s="21">
        <v>31.5264741717424</v>
      </c>
      <c r="R35" s="36">
        <v>1069814808.22</v>
      </c>
      <c r="S35" s="21">
        <v>32.650440595905202</v>
      </c>
      <c r="T35" s="42">
        <v>1560659279.5999999</v>
      </c>
      <c r="U35" s="21">
        <v>37.147080786743501</v>
      </c>
      <c r="V35" s="42">
        <v>1075140243.1600001</v>
      </c>
      <c r="W35" s="21">
        <v>24.0121953647146</v>
      </c>
      <c r="X35" s="42">
        <v>983679362.64999998</v>
      </c>
      <c r="Y35" s="21">
        <v>24.798894791832499</v>
      </c>
      <c r="Z35" s="36">
        <v>250830343.53999999</v>
      </c>
      <c r="AA35" s="21">
        <v>18.041276164462801</v>
      </c>
      <c r="AB35" s="42">
        <v>378098209.5</v>
      </c>
      <c r="AC35" s="21">
        <v>266.71472934936401</v>
      </c>
      <c r="AD35" s="42">
        <v>770627087.17999995</v>
      </c>
      <c r="AE35" s="21">
        <v>56.7443319534907</v>
      </c>
      <c r="AF35" s="42">
        <v>370680914.94999999</v>
      </c>
      <c r="AG35" s="21">
        <v>112.559458447346</v>
      </c>
      <c r="AH35" s="18">
        <v>15190</v>
      </c>
      <c r="AI35" s="21">
        <v>14.210206277187901</v>
      </c>
      <c r="AJ35" s="11">
        <v>15120</v>
      </c>
      <c r="AK35" s="21">
        <v>15.6266148535522</v>
      </c>
      <c r="AL35" s="11">
        <v>13139</v>
      </c>
      <c r="AM35" s="21">
        <v>12.849877750611199</v>
      </c>
      <c r="AN35" s="11">
        <v>15076</v>
      </c>
      <c r="AO35" s="21">
        <v>14.7734399498275</v>
      </c>
      <c r="AP35" s="18">
        <v>38</v>
      </c>
      <c r="AQ35" s="21">
        <v>35.849056603773597</v>
      </c>
      <c r="AR35" s="11">
        <v>38</v>
      </c>
      <c r="AS35" s="21">
        <v>36.538461538461497</v>
      </c>
      <c r="AT35" s="11">
        <v>38</v>
      </c>
      <c r="AU35" s="21">
        <v>36.538461538461497</v>
      </c>
      <c r="AV35" s="11">
        <v>38</v>
      </c>
      <c r="AW35" s="21">
        <v>36.190476190476197</v>
      </c>
      <c r="AX35" s="15"/>
    </row>
    <row r="36" spans="1:50" x14ac:dyDescent="0.2">
      <c r="A36" s="10" t="s">
        <v>40</v>
      </c>
      <c r="B36" s="42">
        <v>2463860537.8400002</v>
      </c>
      <c r="C36" s="21">
        <v>4.3470464499444201</v>
      </c>
      <c r="D36" s="42">
        <v>2195762423.0599999</v>
      </c>
      <c r="E36" s="21">
        <v>4.3271452493995204</v>
      </c>
      <c r="F36" s="42">
        <v>2161795365.1199999</v>
      </c>
      <c r="G36" s="21">
        <v>4.2781626272671698</v>
      </c>
      <c r="H36" s="42">
        <v>2109666615.1099999</v>
      </c>
      <c r="I36" s="21">
        <v>4.4560700750907003</v>
      </c>
      <c r="J36" s="36">
        <v>364886134.82999998</v>
      </c>
      <c r="K36" s="21">
        <v>7.8186235256523302</v>
      </c>
      <c r="L36" s="42">
        <v>247460717.59</v>
      </c>
      <c r="M36" s="21">
        <v>5.6978444243456297</v>
      </c>
      <c r="N36" s="42">
        <v>299895380.05000001</v>
      </c>
      <c r="O36" s="21">
        <v>5.1391154973091204</v>
      </c>
      <c r="P36" s="42">
        <v>262892041.53</v>
      </c>
      <c r="Q36" s="21">
        <v>6.1195379799081699</v>
      </c>
      <c r="R36" s="36">
        <v>163411021.40000001</v>
      </c>
      <c r="S36" s="21">
        <v>4.9872574261840796</v>
      </c>
      <c r="T36" s="42">
        <v>306623015.93000001</v>
      </c>
      <c r="U36" s="21">
        <v>7.2982937997497999</v>
      </c>
      <c r="V36" s="42">
        <v>173963435.18000001</v>
      </c>
      <c r="W36" s="21">
        <v>3.88530149293033</v>
      </c>
      <c r="X36" s="42">
        <v>461383299.58999997</v>
      </c>
      <c r="Y36" s="21">
        <v>11.6316315454836</v>
      </c>
      <c r="Z36" s="36">
        <v>201475113.43000001</v>
      </c>
      <c r="AA36" s="21">
        <v>14.4913414794947</v>
      </c>
      <c r="AB36" s="42">
        <v>-59162298.340000004</v>
      </c>
      <c r="AC36" s="21">
        <v>-41.733750631367101</v>
      </c>
      <c r="AD36" s="42">
        <v>125931944.87</v>
      </c>
      <c r="AE36" s="21">
        <v>9.2728690726424698</v>
      </c>
      <c r="AF36" s="42">
        <v>-198491258.06</v>
      </c>
      <c r="AG36" s="21">
        <v>-60.273047822760603</v>
      </c>
      <c r="AH36" s="18">
        <v>5891</v>
      </c>
      <c r="AI36" s="21">
        <v>5.5110154824828097</v>
      </c>
      <c r="AJ36" s="11">
        <v>5956</v>
      </c>
      <c r="AK36" s="21">
        <v>6.1555633642696197</v>
      </c>
      <c r="AL36" s="11">
        <v>2637</v>
      </c>
      <c r="AM36" s="21">
        <v>2.57897310513447</v>
      </c>
      <c r="AN36" s="11">
        <v>2807</v>
      </c>
      <c r="AO36" s="21">
        <v>2.7506663530887399</v>
      </c>
      <c r="AP36" s="18">
        <v>22</v>
      </c>
      <c r="AQ36" s="21">
        <v>20.754716981132098</v>
      </c>
      <c r="AR36" s="11">
        <v>21</v>
      </c>
      <c r="AS36" s="21">
        <v>20.192307692307701</v>
      </c>
      <c r="AT36" s="11">
        <v>21</v>
      </c>
      <c r="AU36" s="21">
        <v>20.192307692307701</v>
      </c>
      <c r="AV36" s="11">
        <v>21</v>
      </c>
      <c r="AW36" s="21">
        <v>20</v>
      </c>
      <c r="AX36" s="15"/>
    </row>
    <row r="37" spans="1:50" ht="13.5" thickBot="1" x14ac:dyDescent="0.25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 x14ac:dyDescent="0.25">
      <c r="A38" s="9" t="s">
        <v>41</v>
      </c>
      <c r="B38" s="43">
        <v>56678955843.029999</v>
      </c>
      <c r="C38" s="14">
        <v>100</v>
      </c>
      <c r="D38" s="43">
        <v>50743903809.669998</v>
      </c>
      <c r="E38" s="14">
        <v>100</v>
      </c>
      <c r="F38" s="43">
        <v>50530930061.93</v>
      </c>
      <c r="G38" s="14">
        <v>100</v>
      </c>
      <c r="H38" s="43">
        <v>47343658864.410004</v>
      </c>
      <c r="I38" s="14">
        <v>100</v>
      </c>
      <c r="J38" s="37">
        <v>4666884569.04</v>
      </c>
      <c r="K38" s="14">
        <v>100</v>
      </c>
      <c r="L38" s="43">
        <v>4343058517.5799999</v>
      </c>
      <c r="M38" s="14">
        <v>100</v>
      </c>
      <c r="N38" s="43">
        <v>5835544661.4700003</v>
      </c>
      <c r="O38" s="14">
        <v>100</v>
      </c>
      <c r="P38" s="43">
        <v>4295945909.5299997</v>
      </c>
      <c r="Q38" s="14">
        <v>100</v>
      </c>
      <c r="R38" s="37">
        <v>3276570817.0999999</v>
      </c>
      <c r="S38" s="14">
        <v>100</v>
      </c>
      <c r="T38" s="43">
        <v>4201297239.3699999</v>
      </c>
      <c r="U38" s="14">
        <v>100</v>
      </c>
      <c r="V38" s="43">
        <v>4477475827.7200003</v>
      </c>
      <c r="W38" s="14">
        <v>100</v>
      </c>
      <c r="X38" s="43">
        <v>3966625815.0100002</v>
      </c>
      <c r="Y38" s="14">
        <v>100</v>
      </c>
      <c r="Z38" s="37">
        <v>1390313751.9400001</v>
      </c>
      <c r="AA38" s="14">
        <v>100</v>
      </c>
      <c r="AB38" s="43">
        <v>141761278.21000001</v>
      </c>
      <c r="AC38" s="14">
        <v>100</v>
      </c>
      <c r="AD38" s="43">
        <v>1358068833.75</v>
      </c>
      <c r="AE38" s="14">
        <v>100</v>
      </c>
      <c r="AF38" s="43">
        <v>329320094.51999998</v>
      </c>
      <c r="AG38" s="14">
        <v>100</v>
      </c>
      <c r="AH38" s="19">
        <v>106895</v>
      </c>
      <c r="AI38" s="14">
        <v>100</v>
      </c>
      <c r="AJ38" s="13">
        <v>96758</v>
      </c>
      <c r="AK38" s="14">
        <v>100</v>
      </c>
      <c r="AL38" s="13">
        <v>102250</v>
      </c>
      <c r="AM38" s="14">
        <v>100</v>
      </c>
      <c r="AN38" s="13">
        <v>102048</v>
      </c>
      <c r="AO38" s="14">
        <v>100</v>
      </c>
      <c r="AP38" s="19">
        <v>106</v>
      </c>
      <c r="AQ38" s="14">
        <v>100</v>
      </c>
      <c r="AR38" s="13">
        <v>104</v>
      </c>
      <c r="AS38" s="14">
        <v>100</v>
      </c>
      <c r="AT38" s="13">
        <v>104</v>
      </c>
      <c r="AU38" s="14">
        <v>100</v>
      </c>
      <c r="AV38" s="13">
        <v>105</v>
      </c>
      <c r="AW38" s="14">
        <v>100</v>
      </c>
      <c r="AX38" s="15"/>
    </row>
    <row r="39" spans="1:50" ht="13.5" thickTop="1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 x14ac:dyDescent="0.2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 x14ac:dyDescent="0.2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 x14ac:dyDescent="0.25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 x14ac:dyDescent="0.25">
      <c r="A46" s="28" t="s">
        <v>13</v>
      </c>
      <c r="B46" s="56">
        <v>1128327576425.6299</v>
      </c>
      <c r="C46" s="12">
        <v>100</v>
      </c>
      <c r="D46" s="56">
        <v>1040973810409.08</v>
      </c>
      <c r="E46" s="12">
        <v>100</v>
      </c>
      <c r="F46" s="56">
        <v>1014665258950.91</v>
      </c>
      <c r="G46" s="12">
        <v>100</v>
      </c>
      <c r="H46" s="56">
        <v>995686979514.69995</v>
      </c>
      <c r="I46" s="12">
        <v>100</v>
      </c>
      <c r="J46" s="37">
        <v>296886037516.97998</v>
      </c>
      <c r="K46" s="12">
        <v>100</v>
      </c>
      <c r="L46" s="56">
        <v>241697247054.56</v>
      </c>
      <c r="M46" s="12">
        <v>100</v>
      </c>
      <c r="N46" s="56">
        <v>248607739664.85999</v>
      </c>
      <c r="O46" s="12">
        <v>100</v>
      </c>
      <c r="P46" s="56">
        <v>235841834770.38</v>
      </c>
      <c r="Q46" s="12">
        <v>100</v>
      </c>
      <c r="R46" s="37">
        <v>233698717341.51999</v>
      </c>
      <c r="S46" s="12">
        <v>100</v>
      </c>
      <c r="T46" s="56">
        <v>226755199202.84</v>
      </c>
      <c r="U46" s="12">
        <v>100</v>
      </c>
      <c r="V46" s="56">
        <v>247888243958.48001</v>
      </c>
      <c r="W46" s="12">
        <v>100</v>
      </c>
      <c r="X46" s="56">
        <v>223807602120.95999</v>
      </c>
      <c r="Y46" s="12">
        <v>100</v>
      </c>
      <c r="Z46" s="37">
        <v>63187320175.459999</v>
      </c>
      <c r="AA46" s="12">
        <v>100</v>
      </c>
      <c r="AB46" s="56">
        <v>14942047851.719999</v>
      </c>
      <c r="AC46" s="12">
        <v>100</v>
      </c>
      <c r="AD46" s="56">
        <v>719495706.38</v>
      </c>
      <c r="AE46" s="12">
        <v>100</v>
      </c>
      <c r="AF46" s="56">
        <v>12034232649.42</v>
      </c>
      <c r="AG46" s="12">
        <v>100</v>
      </c>
      <c r="AH46" s="19">
        <v>1666720</v>
      </c>
      <c r="AI46" s="12">
        <v>100</v>
      </c>
      <c r="AJ46" s="9">
        <v>1754044</v>
      </c>
      <c r="AK46" s="12">
        <v>100</v>
      </c>
      <c r="AL46" s="9">
        <v>1547595</v>
      </c>
      <c r="AM46" s="12">
        <v>100</v>
      </c>
      <c r="AN46" s="9">
        <v>1682296</v>
      </c>
      <c r="AO46" s="12">
        <v>100</v>
      </c>
      <c r="AP46" s="19">
        <v>964</v>
      </c>
      <c r="AQ46" s="12">
        <v>100</v>
      </c>
      <c r="AR46" s="9">
        <v>951</v>
      </c>
      <c r="AS46" s="12">
        <v>100</v>
      </c>
      <c r="AT46" s="9">
        <v>945</v>
      </c>
      <c r="AU46" s="12">
        <v>100</v>
      </c>
      <c r="AV46" s="9">
        <v>947</v>
      </c>
      <c r="AW46" s="12">
        <v>100</v>
      </c>
      <c r="AX46" s="15"/>
    </row>
    <row r="47" spans="1:50" ht="13.5" thickTop="1" x14ac:dyDescent="0.2"/>
  </sheetData>
  <mergeCells count="3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</mergeCells>
  <pageMargins left="0.25" right="0.25" top="0.75" bottom="0.75" header="0.3" footer="0.3"/>
  <pageSetup paperSize="9" scale="4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0"/>
  <sheetViews>
    <sheetView zoomScale="85" zoomScaleNormal="85" workbookViewId="0"/>
  </sheetViews>
  <sheetFormatPr defaultRowHeight="12.75" x14ac:dyDescent="0.2"/>
  <cols>
    <col min="1" max="1" width="45.42578125" customWidth="1"/>
    <col min="2" max="2" width="9.140625" style="3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7.140625" style="31" bestFit="1" customWidth="1"/>
    <col min="31" max="31" width="6.140625" bestFit="1" customWidth="1"/>
    <col min="32" max="32" width="7.1406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.140625" bestFit="1" customWidth="1"/>
    <col min="41" max="49" width="4" bestFit="1" customWidth="1"/>
    <col min="257" max="257" width="35.7109375" bestFit="1" customWidth="1"/>
    <col min="513" max="513" width="35.7109375" bestFit="1" customWidth="1"/>
    <col min="769" max="769" width="35.7109375" bestFit="1" customWidth="1"/>
    <col min="1025" max="1025" width="35.7109375" bestFit="1" customWidth="1"/>
    <col min="1281" max="1281" width="35.7109375" bestFit="1" customWidth="1"/>
    <col min="1537" max="1537" width="35.7109375" bestFit="1" customWidth="1"/>
    <col min="1793" max="1793" width="35.7109375" bestFit="1" customWidth="1"/>
    <col min="2049" max="2049" width="35.7109375" bestFit="1" customWidth="1"/>
    <col min="2305" max="2305" width="35.7109375" bestFit="1" customWidth="1"/>
    <col min="2561" max="2561" width="35.7109375" bestFit="1" customWidth="1"/>
    <col min="2817" max="2817" width="35.7109375" bestFit="1" customWidth="1"/>
    <col min="3073" max="3073" width="35.7109375" bestFit="1" customWidth="1"/>
    <col min="3329" max="3329" width="35.7109375" bestFit="1" customWidth="1"/>
    <col min="3585" max="3585" width="35.7109375" bestFit="1" customWidth="1"/>
    <col min="3841" max="3841" width="35.7109375" bestFit="1" customWidth="1"/>
    <col min="4097" max="4097" width="35.7109375" bestFit="1" customWidth="1"/>
    <col min="4353" max="4353" width="35.7109375" bestFit="1" customWidth="1"/>
    <col min="4609" max="4609" width="35.7109375" bestFit="1" customWidth="1"/>
    <col min="4865" max="4865" width="35.7109375" bestFit="1" customWidth="1"/>
    <col min="5121" max="5121" width="35.7109375" bestFit="1" customWidth="1"/>
    <col min="5377" max="5377" width="35.7109375" bestFit="1" customWidth="1"/>
    <col min="5633" max="5633" width="35.7109375" bestFit="1" customWidth="1"/>
    <col min="5889" max="5889" width="35.7109375" bestFit="1" customWidth="1"/>
    <col min="6145" max="6145" width="35.7109375" bestFit="1" customWidth="1"/>
    <col min="6401" max="6401" width="35.7109375" bestFit="1" customWidth="1"/>
    <col min="6657" max="6657" width="35.7109375" bestFit="1" customWidth="1"/>
    <col min="6913" max="6913" width="35.7109375" bestFit="1" customWidth="1"/>
    <col min="7169" max="7169" width="35.7109375" bestFit="1" customWidth="1"/>
    <col min="7425" max="7425" width="35.7109375" bestFit="1" customWidth="1"/>
    <col min="7681" max="7681" width="35.7109375" bestFit="1" customWidth="1"/>
    <col min="7937" max="7937" width="35.7109375" bestFit="1" customWidth="1"/>
    <col min="8193" max="8193" width="35.7109375" bestFit="1" customWidth="1"/>
    <col min="8449" max="8449" width="35.7109375" bestFit="1" customWidth="1"/>
    <col min="8705" max="8705" width="35.7109375" bestFit="1" customWidth="1"/>
    <col min="8961" max="8961" width="35.7109375" bestFit="1" customWidth="1"/>
    <col min="9217" max="9217" width="35.7109375" bestFit="1" customWidth="1"/>
    <col min="9473" max="9473" width="35.7109375" bestFit="1" customWidth="1"/>
    <col min="9729" max="9729" width="35.7109375" bestFit="1" customWidth="1"/>
    <col min="9985" max="9985" width="35.7109375" bestFit="1" customWidth="1"/>
    <col min="10241" max="10241" width="35.7109375" bestFit="1" customWidth="1"/>
    <col min="10497" max="10497" width="35.7109375" bestFit="1" customWidth="1"/>
    <col min="10753" max="10753" width="35.7109375" bestFit="1" customWidth="1"/>
    <col min="11009" max="11009" width="35.7109375" bestFit="1" customWidth="1"/>
    <col min="11265" max="11265" width="35.7109375" bestFit="1" customWidth="1"/>
    <col min="11521" max="11521" width="35.7109375" bestFit="1" customWidth="1"/>
    <col min="11777" max="11777" width="35.7109375" bestFit="1" customWidth="1"/>
    <col min="12033" max="12033" width="35.7109375" bestFit="1" customWidth="1"/>
    <col min="12289" max="12289" width="35.7109375" bestFit="1" customWidth="1"/>
    <col min="12545" max="12545" width="35.7109375" bestFit="1" customWidth="1"/>
    <col min="12801" max="12801" width="35.7109375" bestFit="1" customWidth="1"/>
    <col min="13057" max="13057" width="35.7109375" bestFit="1" customWidth="1"/>
    <col min="13313" max="13313" width="35.7109375" bestFit="1" customWidth="1"/>
    <col min="13569" max="13569" width="35.7109375" bestFit="1" customWidth="1"/>
    <col min="13825" max="13825" width="35.7109375" bestFit="1" customWidth="1"/>
    <col min="14081" max="14081" width="35.7109375" bestFit="1" customWidth="1"/>
    <col min="14337" max="14337" width="35.7109375" bestFit="1" customWidth="1"/>
    <col min="14593" max="14593" width="35.7109375" bestFit="1" customWidth="1"/>
    <col min="14849" max="14849" width="35.7109375" bestFit="1" customWidth="1"/>
    <col min="15105" max="15105" width="35.7109375" bestFit="1" customWidth="1"/>
    <col min="15361" max="15361" width="35.7109375" bestFit="1" customWidth="1"/>
    <col min="15617" max="15617" width="35.7109375" bestFit="1" customWidth="1"/>
    <col min="15873" max="15873" width="35.7109375" bestFit="1" customWidth="1"/>
    <col min="16129" max="16129" width="35.7109375" bestFit="1" customWidth="1"/>
  </cols>
  <sheetData>
    <row r="1" spans="1:50" x14ac:dyDescent="0.2">
      <c r="A1" s="1" t="s">
        <v>154</v>
      </c>
      <c r="AN1" s="1" t="s">
        <v>0</v>
      </c>
    </row>
    <row r="2" spans="1:50" x14ac:dyDescent="0.2">
      <c r="A2" s="1" t="s">
        <v>9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82" t="s">
        <v>2</v>
      </c>
      <c r="C5" s="282"/>
      <c r="D5" s="282"/>
      <c r="E5" s="282"/>
      <c r="F5" s="282"/>
      <c r="G5" s="282"/>
      <c r="H5" s="282"/>
      <c r="I5" s="282"/>
      <c r="J5" s="277" t="s">
        <v>14</v>
      </c>
      <c r="K5" s="282"/>
      <c r="L5" s="282"/>
      <c r="M5" s="282"/>
      <c r="N5" s="282"/>
      <c r="O5" s="282"/>
      <c r="P5" s="282"/>
      <c r="Q5" s="282"/>
      <c r="R5" s="277" t="s">
        <v>15</v>
      </c>
      <c r="S5" s="278"/>
      <c r="T5" s="278"/>
      <c r="U5" s="278"/>
      <c r="V5" s="278"/>
      <c r="W5" s="278"/>
      <c r="X5" s="278"/>
      <c r="Y5" s="278"/>
      <c r="Z5" s="277" t="s">
        <v>16</v>
      </c>
      <c r="AA5" s="278"/>
      <c r="AB5" s="278"/>
      <c r="AC5" s="278"/>
      <c r="AD5" s="278"/>
      <c r="AE5" s="278"/>
      <c r="AF5" s="278"/>
      <c r="AG5" s="278"/>
      <c r="AH5" s="277" t="s">
        <v>17</v>
      </c>
      <c r="AI5" s="278"/>
      <c r="AJ5" s="278"/>
      <c r="AK5" s="278"/>
      <c r="AL5" s="278"/>
      <c r="AM5" s="278"/>
      <c r="AN5" s="278"/>
      <c r="AO5" s="278"/>
      <c r="AP5" s="277" t="s">
        <v>19</v>
      </c>
      <c r="AQ5" s="278"/>
      <c r="AR5" s="278"/>
      <c r="AS5" s="278"/>
      <c r="AT5" s="278"/>
      <c r="AU5" s="278"/>
      <c r="AV5" s="278"/>
      <c r="AW5" s="278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281" t="s">
        <v>3</v>
      </c>
      <c r="C7" s="283"/>
      <c r="D7" s="281" t="s">
        <v>6</v>
      </c>
      <c r="E7" s="283"/>
      <c r="F7" s="281" t="s">
        <v>7</v>
      </c>
      <c r="G7" s="283"/>
      <c r="H7" s="281" t="s">
        <v>8</v>
      </c>
      <c r="I7" s="283"/>
      <c r="J7" s="279" t="s">
        <v>3</v>
      </c>
      <c r="K7" s="283"/>
      <c r="L7" s="281" t="s">
        <v>6</v>
      </c>
      <c r="M7" s="283"/>
      <c r="N7" s="281" t="s">
        <v>7</v>
      </c>
      <c r="O7" s="283"/>
      <c r="P7" s="281" t="s">
        <v>8</v>
      </c>
      <c r="Q7" s="283"/>
      <c r="R7" s="279" t="s">
        <v>3</v>
      </c>
      <c r="S7" s="283"/>
      <c r="T7" s="281" t="s">
        <v>6</v>
      </c>
      <c r="U7" s="283"/>
      <c r="V7" s="281" t="s">
        <v>7</v>
      </c>
      <c r="W7" s="283"/>
      <c r="X7" s="281" t="s">
        <v>8</v>
      </c>
      <c r="Y7" s="283"/>
      <c r="Z7" s="279" t="s">
        <v>3</v>
      </c>
      <c r="AA7" s="283"/>
      <c r="AB7" s="281" t="s">
        <v>6</v>
      </c>
      <c r="AC7" s="283"/>
      <c r="AD7" s="281" t="s">
        <v>7</v>
      </c>
      <c r="AE7" s="283"/>
      <c r="AF7" s="281" t="s">
        <v>8</v>
      </c>
      <c r="AG7" s="283"/>
      <c r="AH7" s="279" t="s">
        <v>3</v>
      </c>
      <c r="AI7" s="283"/>
      <c r="AJ7" s="281" t="s">
        <v>6</v>
      </c>
      <c r="AK7" s="283"/>
      <c r="AL7" s="281" t="s">
        <v>7</v>
      </c>
      <c r="AM7" s="283"/>
      <c r="AN7" s="281" t="s">
        <v>8</v>
      </c>
      <c r="AO7" s="283"/>
      <c r="AP7" s="279" t="s">
        <v>3</v>
      </c>
      <c r="AQ7" s="283"/>
      <c r="AR7" s="281" t="s">
        <v>6</v>
      </c>
      <c r="AS7" s="283"/>
      <c r="AT7" s="281" t="s">
        <v>7</v>
      </c>
      <c r="AU7" s="283"/>
      <c r="AV7" s="281" t="s">
        <v>8</v>
      </c>
      <c r="AW7" s="283"/>
      <c r="AX7" s="15"/>
    </row>
    <row r="8" spans="1:50" x14ac:dyDescent="0.2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43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t="s">
        <v>44</v>
      </c>
      <c r="B12" s="41">
        <v>149158112071.12</v>
      </c>
      <c r="C12" s="7">
        <v>14.0158558122587</v>
      </c>
      <c r="D12" s="41">
        <v>143646167421.09</v>
      </c>
      <c r="E12" s="7">
        <v>14.610448606674099</v>
      </c>
      <c r="F12" s="41">
        <v>143817808175.91</v>
      </c>
      <c r="G12" s="7">
        <v>15.0208278524732</v>
      </c>
      <c r="H12" s="41">
        <v>136352855273.63</v>
      </c>
      <c r="I12" s="7">
        <v>14.4953483799026</v>
      </c>
      <c r="J12" s="33">
        <v>9494311372.7800007</v>
      </c>
      <c r="K12" s="7">
        <v>3.2548660447391198</v>
      </c>
      <c r="L12" s="41">
        <v>8320164600.4799995</v>
      </c>
      <c r="M12" s="7">
        <v>3.5102234904034799</v>
      </c>
      <c r="N12" s="41">
        <v>8445981072.9799995</v>
      </c>
      <c r="O12" s="7">
        <v>3.4882636230979398</v>
      </c>
      <c r="P12" s="41">
        <v>9938962731.9899998</v>
      </c>
      <c r="Q12" s="7">
        <v>4.3000532924436996</v>
      </c>
      <c r="R12" s="33">
        <v>10761821588.77</v>
      </c>
      <c r="S12" s="7">
        <v>4.6776851216883699</v>
      </c>
      <c r="T12" s="41">
        <v>8302160807.8000002</v>
      </c>
      <c r="U12" s="7">
        <v>3.7343868612145599</v>
      </c>
      <c r="V12" s="41">
        <v>7588357714.6400003</v>
      </c>
      <c r="W12" s="7">
        <v>3.1259313798452699</v>
      </c>
      <c r="X12" s="41">
        <v>8008802058.1099997</v>
      </c>
      <c r="Y12" s="7">
        <v>3.6530014370236401</v>
      </c>
      <c r="Z12" s="33">
        <v>-1267510215.99</v>
      </c>
      <c r="AA12" s="7">
        <v>-2.05668935603151</v>
      </c>
      <c r="AB12" s="41">
        <v>18003792.68</v>
      </c>
      <c r="AC12" s="7">
        <v>0.122390990583923</v>
      </c>
      <c r="AD12" s="41">
        <v>857623358.34000003</v>
      </c>
      <c r="AE12" s="7">
        <v>-136.25118892790601</v>
      </c>
      <c r="AF12" s="41">
        <v>1930160673.8800001</v>
      </c>
      <c r="AG12" s="7">
        <v>16.224129725278399</v>
      </c>
      <c r="AH12" s="15">
        <v>559791</v>
      </c>
      <c r="AI12" s="7">
        <v>36.122376681527498</v>
      </c>
      <c r="AJ12" s="6">
        <v>517174</v>
      </c>
      <c r="AK12" s="7">
        <v>31.3972731809368</v>
      </c>
      <c r="AL12" s="6">
        <v>533516</v>
      </c>
      <c r="AM12" s="7">
        <v>37.172002622515897</v>
      </c>
      <c r="AN12" s="6">
        <v>593533</v>
      </c>
      <c r="AO12" s="7">
        <v>38.092698417588302</v>
      </c>
      <c r="AP12" s="15">
        <v>128</v>
      </c>
      <c r="AQ12" s="7">
        <v>15.5151515151515</v>
      </c>
      <c r="AR12" s="6">
        <v>125</v>
      </c>
      <c r="AS12" s="7">
        <v>15.3562653562654</v>
      </c>
      <c r="AT12" s="6">
        <v>124</v>
      </c>
      <c r="AU12" s="7">
        <v>15.365551425031001</v>
      </c>
      <c r="AV12" s="6">
        <v>124</v>
      </c>
      <c r="AW12" s="7">
        <v>15.4228855721393</v>
      </c>
      <c r="AX12" s="15"/>
    </row>
    <row r="13" spans="1:50" x14ac:dyDescent="0.2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45</v>
      </c>
      <c r="B14" s="41">
        <v>6450085963.5200005</v>
      </c>
      <c r="C14" s="7">
        <v>0.60609157347248199</v>
      </c>
      <c r="D14" s="41">
        <v>6117596684.0600004</v>
      </c>
      <c r="E14" s="7">
        <v>0.62222914508261096</v>
      </c>
      <c r="F14" s="41">
        <v>6816073275.1300001</v>
      </c>
      <c r="G14" s="7">
        <v>0.71189419859842196</v>
      </c>
      <c r="H14" s="41">
        <v>6411600278.9799995</v>
      </c>
      <c r="I14" s="7">
        <v>0.681602006279874</v>
      </c>
      <c r="J14" s="33">
        <v>211298774.63999999</v>
      </c>
      <c r="K14" s="7">
        <v>7.2438029454403793E-2</v>
      </c>
      <c r="L14" s="41">
        <v>281447873.31</v>
      </c>
      <c r="M14" s="7">
        <v>0.118741032618498</v>
      </c>
      <c r="N14" s="41">
        <v>213673993.19999999</v>
      </c>
      <c r="O14" s="7">
        <v>8.8249217141408404E-2</v>
      </c>
      <c r="P14" s="41">
        <v>174323586.65000001</v>
      </c>
      <c r="Q14" s="7">
        <v>7.5420416892421502E-2</v>
      </c>
      <c r="R14" s="33">
        <v>290072472.12</v>
      </c>
      <c r="S14" s="7">
        <v>0.126081600206324</v>
      </c>
      <c r="T14" s="41">
        <v>529940408.97000003</v>
      </c>
      <c r="U14" s="7">
        <v>0.23837197884976399</v>
      </c>
      <c r="V14" s="41">
        <v>587547739.63999999</v>
      </c>
      <c r="W14" s="7">
        <v>0.24203312305038999</v>
      </c>
      <c r="X14" s="41">
        <v>519479025.19</v>
      </c>
      <c r="Y14" s="7">
        <v>0.236946501081404</v>
      </c>
      <c r="Z14" s="33">
        <v>-78773697.480000004</v>
      </c>
      <c r="AA14" s="7">
        <v>-0.12781989691169501</v>
      </c>
      <c r="AB14" s="41">
        <v>-248492535.66</v>
      </c>
      <c r="AC14" s="7">
        <v>-1.6892689297585399</v>
      </c>
      <c r="AD14" s="41">
        <v>-373873746.44</v>
      </c>
      <c r="AE14" s="7">
        <v>59.397568834856102</v>
      </c>
      <c r="AF14" s="41">
        <v>-345155438.54000002</v>
      </c>
      <c r="AG14" s="7">
        <v>-2.9012333978401599</v>
      </c>
      <c r="AH14" s="15">
        <v>38470</v>
      </c>
      <c r="AI14" s="7">
        <v>2.4824047384441101</v>
      </c>
      <c r="AJ14" s="6">
        <v>38918</v>
      </c>
      <c r="AK14" s="7">
        <v>2.36268466252305</v>
      </c>
      <c r="AL14" s="6">
        <v>29196</v>
      </c>
      <c r="AM14" s="7">
        <v>2.0341916429253701</v>
      </c>
      <c r="AN14" s="6">
        <v>40921</v>
      </c>
      <c r="AO14" s="7">
        <v>2.62629257673311</v>
      </c>
      <c r="AP14" s="15">
        <v>7</v>
      </c>
      <c r="AQ14" s="7">
        <v>0.84848484848484895</v>
      </c>
      <c r="AR14" s="6">
        <v>7</v>
      </c>
      <c r="AS14" s="7">
        <v>0.85995085995085996</v>
      </c>
      <c r="AT14" s="6">
        <v>8</v>
      </c>
      <c r="AU14" s="7">
        <v>0.99132589838909502</v>
      </c>
      <c r="AV14" s="6">
        <v>7</v>
      </c>
      <c r="AW14" s="7">
        <v>0.87064676616915404</v>
      </c>
      <c r="AX14" s="15"/>
    </row>
    <row r="15" spans="1:50" x14ac:dyDescent="0.2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t="s">
        <v>46</v>
      </c>
      <c r="B16" s="41">
        <v>27609118991.130001</v>
      </c>
      <c r="C16" s="7">
        <v>2.5943304424412599</v>
      </c>
      <c r="D16" s="41">
        <v>26686202742.189999</v>
      </c>
      <c r="E16" s="7">
        <v>2.71429026386128</v>
      </c>
      <c r="F16" s="41">
        <v>27933506118.549999</v>
      </c>
      <c r="G16" s="7">
        <v>2.9174717098284102</v>
      </c>
      <c r="H16" s="41">
        <v>26791989009.779999</v>
      </c>
      <c r="I16" s="7">
        <v>2.8481927548046602</v>
      </c>
      <c r="J16" s="33">
        <v>1862828410.8900001</v>
      </c>
      <c r="K16" s="7">
        <v>0.63861998029308598</v>
      </c>
      <c r="L16" s="41">
        <v>3062013166.21</v>
      </c>
      <c r="M16" s="7">
        <v>1.29184349830471</v>
      </c>
      <c r="N16" s="41">
        <v>2110777946.5899999</v>
      </c>
      <c r="O16" s="7">
        <v>0.87176964569367599</v>
      </c>
      <c r="P16" s="41">
        <v>1551857485.8800001</v>
      </c>
      <c r="Q16" s="7">
        <v>0.67140506222882301</v>
      </c>
      <c r="R16" s="33">
        <v>1652385396.28</v>
      </c>
      <c r="S16" s="7">
        <v>0.718218427960159</v>
      </c>
      <c r="T16" s="41">
        <v>3294743465.96</v>
      </c>
      <c r="U16" s="7">
        <v>1.4820053471855099</v>
      </c>
      <c r="V16" s="41">
        <v>2035145968.8900001</v>
      </c>
      <c r="W16" s="7">
        <v>0.83835355236948905</v>
      </c>
      <c r="X16" s="41">
        <v>1669005910.9000001</v>
      </c>
      <c r="Y16" s="7">
        <v>0.76127252823594604</v>
      </c>
      <c r="Z16" s="33">
        <v>210443014.61000001</v>
      </c>
      <c r="AA16" s="7">
        <v>0.34146936469582401</v>
      </c>
      <c r="AB16" s="41">
        <v>-232730299.75</v>
      </c>
      <c r="AC16" s="7">
        <v>-1.58211619249194</v>
      </c>
      <c r="AD16" s="41">
        <v>75631977.700000003</v>
      </c>
      <c r="AE16" s="7">
        <v>-12.0157022105134</v>
      </c>
      <c r="AF16" s="41">
        <v>-117148425.02</v>
      </c>
      <c r="AG16" s="7">
        <v>-0.98470105124248197</v>
      </c>
      <c r="AH16" s="15">
        <v>27048</v>
      </c>
      <c r="AI16" s="7">
        <v>1.7453621878200201</v>
      </c>
      <c r="AJ16" s="6">
        <v>18266</v>
      </c>
      <c r="AK16" s="7">
        <v>1.10891613252598</v>
      </c>
      <c r="AL16" s="6">
        <v>26386</v>
      </c>
      <c r="AM16" s="7">
        <v>1.8384087097626001</v>
      </c>
      <c r="AN16" s="6">
        <v>27739</v>
      </c>
      <c r="AO16" s="7">
        <v>1.78027735847119</v>
      </c>
      <c r="AP16" s="15">
        <v>18</v>
      </c>
      <c r="AQ16" s="7">
        <v>2.1818181818181799</v>
      </c>
      <c r="AR16" s="6">
        <v>18</v>
      </c>
      <c r="AS16" s="7">
        <v>2.2113022113022098</v>
      </c>
      <c r="AT16" s="6">
        <v>18</v>
      </c>
      <c r="AU16" s="7">
        <v>2.2304832713754599</v>
      </c>
      <c r="AV16" s="6">
        <v>17</v>
      </c>
      <c r="AW16" s="7">
        <v>2.1144278606965199</v>
      </c>
      <c r="AX16" s="15"/>
    </row>
    <row r="17" spans="1:50" x14ac:dyDescent="0.2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t="s">
        <v>47</v>
      </c>
      <c r="B18" s="41">
        <v>27402190681.93</v>
      </c>
      <c r="C18" s="7">
        <v>2.5748861272447798</v>
      </c>
      <c r="D18" s="41">
        <v>25727843207.959999</v>
      </c>
      <c r="E18" s="7">
        <v>2.6168142018613998</v>
      </c>
      <c r="F18" s="41">
        <v>24959829775.84</v>
      </c>
      <c r="G18" s="7">
        <v>2.6068906976481601</v>
      </c>
      <c r="H18" s="41">
        <v>23425865313.66</v>
      </c>
      <c r="I18" s="7">
        <v>2.4903481349234902</v>
      </c>
      <c r="J18" s="33">
        <v>1536107995.1199999</v>
      </c>
      <c r="K18" s="7">
        <v>0.52661278507283504</v>
      </c>
      <c r="L18" s="41">
        <v>1348830923.48</v>
      </c>
      <c r="M18" s="7">
        <v>0.56906301972787499</v>
      </c>
      <c r="N18" s="41">
        <v>1766544583.0699999</v>
      </c>
      <c r="O18" s="7">
        <v>0.729598273363121</v>
      </c>
      <c r="P18" s="41">
        <v>1594754182.27</v>
      </c>
      <c r="Q18" s="7">
        <v>0.68996414988422505</v>
      </c>
      <c r="R18" s="33">
        <v>1517825063.6700001</v>
      </c>
      <c r="S18" s="7">
        <v>0.65973103708238701</v>
      </c>
      <c r="T18" s="41">
        <v>1026431166.05</v>
      </c>
      <c r="U18" s="7">
        <v>0.461698002384755</v>
      </c>
      <c r="V18" s="41">
        <v>1216803411.25</v>
      </c>
      <c r="W18" s="7">
        <v>0.50124731982401005</v>
      </c>
      <c r="X18" s="41">
        <v>778189716.84000003</v>
      </c>
      <c r="Y18" s="7">
        <v>0.35495048239017102</v>
      </c>
      <c r="Z18" s="33">
        <v>18282931.449999999</v>
      </c>
      <c r="AA18" s="7">
        <v>2.9666278059068098E-2</v>
      </c>
      <c r="AB18" s="41">
        <v>322399757.43000001</v>
      </c>
      <c r="AC18" s="7">
        <v>2.1916951820772801</v>
      </c>
      <c r="AD18" s="41">
        <v>549741171.82000005</v>
      </c>
      <c r="AE18" s="7">
        <v>-87.337742768662594</v>
      </c>
      <c r="AF18" s="41">
        <v>816564465.42999995</v>
      </c>
      <c r="AG18" s="7">
        <v>6.8637020717854504</v>
      </c>
      <c r="AH18" s="15">
        <v>52481</v>
      </c>
      <c r="AI18" s="7">
        <v>3.3865111275873399</v>
      </c>
      <c r="AJ18" s="6">
        <v>52051</v>
      </c>
      <c r="AK18" s="7">
        <v>3.15997994164622</v>
      </c>
      <c r="AL18" s="6">
        <v>50752</v>
      </c>
      <c r="AM18" s="7">
        <v>3.5360766633014298</v>
      </c>
      <c r="AN18" s="6">
        <v>50545</v>
      </c>
      <c r="AO18" s="7">
        <v>3.24395685078504</v>
      </c>
      <c r="AP18" s="15">
        <v>21</v>
      </c>
      <c r="AQ18" s="7">
        <v>2.5454545454545499</v>
      </c>
      <c r="AR18" s="6">
        <v>20</v>
      </c>
      <c r="AS18" s="7">
        <v>2.45700245700246</v>
      </c>
      <c r="AT18" s="6">
        <v>19</v>
      </c>
      <c r="AU18" s="7">
        <v>2.3543990086741</v>
      </c>
      <c r="AV18" s="6">
        <v>17</v>
      </c>
      <c r="AW18" s="7">
        <v>2.1144278606965199</v>
      </c>
      <c r="AX18" s="15"/>
    </row>
    <row r="19" spans="1:50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t="s">
        <v>48</v>
      </c>
      <c r="B20" s="41">
        <v>5327977895.71</v>
      </c>
      <c r="C20" s="7">
        <v>0.50065108038888595</v>
      </c>
      <c r="D20" s="41">
        <v>4726468326.1999998</v>
      </c>
      <c r="E20" s="7">
        <v>0.48073557276738899</v>
      </c>
      <c r="F20" s="41">
        <v>4352762162.7299995</v>
      </c>
      <c r="G20" s="7">
        <v>0.45461749110481903</v>
      </c>
      <c r="H20" s="41">
        <v>3573947893.02</v>
      </c>
      <c r="I20" s="7">
        <v>0.37993791693603501</v>
      </c>
      <c r="J20" s="33">
        <v>876532474.04999995</v>
      </c>
      <c r="K20" s="7">
        <v>0.30049528342581999</v>
      </c>
      <c r="L20" s="41">
        <v>635946152.71000004</v>
      </c>
      <c r="M20" s="7">
        <v>0.26830155784965798</v>
      </c>
      <c r="N20" s="41">
        <v>847939969.30999994</v>
      </c>
      <c r="O20" s="7">
        <v>0.35020658037909203</v>
      </c>
      <c r="P20" s="41">
        <v>245015922.81999999</v>
      </c>
      <c r="Q20" s="7">
        <v>0.10600517921575101</v>
      </c>
      <c r="R20" s="33">
        <v>508477240.63</v>
      </c>
      <c r="S20" s="7">
        <v>0.221012437680074</v>
      </c>
      <c r="T20" s="41">
        <v>314853054.86000001</v>
      </c>
      <c r="U20" s="7">
        <v>0.14162374573349501</v>
      </c>
      <c r="V20" s="41">
        <v>424548758.06999999</v>
      </c>
      <c r="W20" s="7">
        <v>0.17488768123898499</v>
      </c>
      <c r="X20" s="41">
        <v>151938037.16999999</v>
      </c>
      <c r="Y20" s="7">
        <v>6.9302482954803193E-2</v>
      </c>
      <c r="Z20" s="33">
        <v>368055233.42000002</v>
      </c>
      <c r="AA20" s="7">
        <v>0.59721434309337396</v>
      </c>
      <c r="AB20" s="41">
        <v>321093097.85000002</v>
      </c>
      <c r="AC20" s="7">
        <v>2.1828124225835102</v>
      </c>
      <c r="AD20" s="41">
        <v>423391211.24000001</v>
      </c>
      <c r="AE20" s="7">
        <v>-67.264441146676901</v>
      </c>
      <c r="AF20" s="41">
        <v>93077885.650000006</v>
      </c>
      <c r="AG20" s="7">
        <v>0.78237408510899797</v>
      </c>
      <c r="AH20" s="15">
        <v>31227</v>
      </c>
      <c r="AI20" s="7">
        <v>2.01502606621768</v>
      </c>
      <c r="AJ20" s="6">
        <v>31071</v>
      </c>
      <c r="AK20" s="7">
        <v>1.88629876019461</v>
      </c>
      <c r="AL20" s="6">
        <v>28349</v>
      </c>
      <c r="AM20" s="7">
        <v>1.97517806840976</v>
      </c>
      <c r="AN20" s="6">
        <v>31213</v>
      </c>
      <c r="AO20" s="7">
        <v>2.00323721799493</v>
      </c>
      <c r="AP20" s="15">
        <v>9</v>
      </c>
      <c r="AQ20" s="7">
        <v>1.0909090909090899</v>
      </c>
      <c r="AR20" s="6">
        <v>8</v>
      </c>
      <c r="AS20" s="7">
        <v>0.98280098280098305</v>
      </c>
      <c r="AT20" s="6">
        <v>8</v>
      </c>
      <c r="AU20" s="7">
        <v>0.99132589838909502</v>
      </c>
      <c r="AV20" s="6">
        <v>8</v>
      </c>
      <c r="AW20" s="7">
        <v>0.99502487562189101</v>
      </c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t="s">
        <v>49</v>
      </c>
      <c r="B22" s="41">
        <v>4641394659.0699997</v>
      </c>
      <c r="C22" s="7">
        <v>0.43613530237158499</v>
      </c>
      <c r="D22" s="41">
        <v>4352796108.7399998</v>
      </c>
      <c r="E22" s="7">
        <v>0.44272885927856298</v>
      </c>
      <c r="F22" s="41">
        <v>4135275091.96</v>
      </c>
      <c r="G22" s="7">
        <v>0.43190239141299902</v>
      </c>
      <c r="H22" s="41">
        <v>3732996850.1500001</v>
      </c>
      <c r="I22" s="7">
        <v>0.39684603402997498</v>
      </c>
      <c r="J22" s="33">
        <v>244717800.66999999</v>
      </c>
      <c r="K22" s="7">
        <v>8.3894832249512705E-2</v>
      </c>
      <c r="L22" s="41">
        <v>274234396.48000002</v>
      </c>
      <c r="M22" s="7">
        <v>0.115697713521819</v>
      </c>
      <c r="N22" s="41">
        <v>116732190.89</v>
      </c>
      <c r="O22" s="7">
        <v>4.8211409853709503E-2</v>
      </c>
      <c r="P22" s="41">
        <v>122963630.09</v>
      </c>
      <c r="Q22" s="7">
        <v>5.3199732877302598E-2</v>
      </c>
      <c r="R22" s="33">
        <v>41945617.759999998</v>
      </c>
      <c r="S22" s="7">
        <v>1.82318941544918E-2</v>
      </c>
      <c r="T22" s="41">
        <v>15767754.33</v>
      </c>
      <c r="U22" s="7">
        <v>7.0924782070578198E-3</v>
      </c>
      <c r="V22" s="41">
        <v>22158408.25</v>
      </c>
      <c r="W22" s="7">
        <v>9.1278859380159606E-3</v>
      </c>
      <c r="X22" s="41">
        <v>117313603.59999999</v>
      </c>
      <c r="Y22" s="7">
        <v>5.3509471132359897E-2</v>
      </c>
      <c r="Z22" s="33">
        <v>202772182.91</v>
      </c>
      <c r="AA22" s="7">
        <v>0.32902250808648498</v>
      </c>
      <c r="AB22" s="41">
        <v>258466642.15000001</v>
      </c>
      <c r="AC22" s="7">
        <v>1.7570735748796</v>
      </c>
      <c r="AD22" s="41">
        <v>94573782.640000001</v>
      </c>
      <c r="AE22" s="7">
        <v>-15.0249992619731</v>
      </c>
      <c r="AF22" s="41">
        <v>5650026.4900000002</v>
      </c>
      <c r="AG22" s="7">
        <v>4.7491778257377701E-2</v>
      </c>
      <c r="AH22" s="15">
        <v>1416</v>
      </c>
      <c r="AI22" s="7">
        <v>9.13721109861413E-2</v>
      </c>
      <c r="AJ22" s="6">
        <v>1105</v>
      </c>
      <c r="AK22" s="7">
        <v>6.7083780052622805E-2</v>
      </c>
      <c r="AL22" s="6">
        <v>1352</v>
      </c>
      <c r="AM22" s="7">
        <v>9.4198763571554503E-2</v>
      </c>
      <c r="AN22" s="6">
        <v>1296</v>
      </c>
      <c r="AO22" s="7">
        <v>8.3176735159114001E-2</v>
      </c>
      <c r="AP22" s="15">
        <v>5</v>
      </c>
      <c r="AQ22" s="7">
        <v>0.60606060606060597</v>
      </c>
      <c r="AR22" s="6">
        <v>5</v>
      </c>
      <c r="AS22" s="7">
        <v>0.614250614250614</v>
      </c>
      <c r="AT22" s="6">
        <v>6</v>
      </c>
      <c r="AU22" s="7">
        <v>0.74349442379182196</v>
      </c>
      <c r="AV22" s="6">
        <v>7</v>
      </c>
      <c r="AW22" s="7">
        <v>0.87064676616915404</v>
      </c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t="s">
        <v>50</v>
      </c>
      <c r="B24" s="41">
        <v>4642226687.3100004</v>
      </c>
      <c r="C24" s="7">
        <v>0.43621348509783198</v>
      </c>
      <c r="D24" s="41">
        <v>4714170546.6899996</v>
      </c>
      <c r="E24" s="7">
        <v>0.47948474875493702</v>
      </c>
      <c r="F24" s="41">
        <v>5210949528.3400002</v>
      </c>
      <c r="G24" s="7">
        <v>0.54424953909311902</v>
      </c>
      <c r="H24" s="41">
        <v>5639355532.8400002</v>
      </c>
      <c r="I24" s="7">
        <v>0.59950650041470599</v>
      </c>
      <c r="J24" s="33">
        <v>292335599.22000003</v>
      </c>
      <c r="K24" s="7">
        <v>0.100219297451905</v>
      </c>
      <c r="L24" s="41">
        <v>348195436.86000001</v>
      </c>
      <c r="M24" s="7">
        <v>0.14690139683615899</v>
      </c>
      <c r="N24" s="41">
        <v>373349683.29000002</v>
      </c>
      <c r="O24" s="7">
        <v>0.15419666556938399</v>
      </c>
      <c r="P24" s="41">
        <v>347554604.88</v>
      </c>
      <c r="Q24" s="7">
        <v>0.15036813833780999</v>
      </c>
      <c r="R24" s="33">
        <v>431844024.30000001</v>
      </c>
      <c r="S24" s="7">
        <v>0.18770338745125201</v>
      </c>
      <c r="T24" s="41">
        <v>602259761.09000003</v>
      </c>
      <c r="U24" s="7">
        <v>0.27090187614044797</v>
      </c>
      <c r="V24" s="41">
        <v>549677474.38</v>
      </c>
      <c r="W24" s="7">
        <v>0.22643292930742601</v>
      </c>
      <c r="X24" s="41">
        <v>571491739.79999995</v>
      </c>
      <c r="Y24" s="7">
        <v>0.260670713496096</v>
      </c>
      <c r="Z24" s="33">
        <v>-139508425.08000001</v>
      </c>
      <c r="AA24" s="7">
        <v>-0.226369373058386</v>
      </c>
      <c r="AB24" s="41">
        <v>-254064324.22999999</v>
      </c>
      <c r="AC24" s="7">
        <v>-1.72714632229061</v>
      </c>
      <c r="AD24" s="41">
        <v>-176327791.09</v>
      </c>
      <c r="AE24" s="7">
        <v>28.013312537972499</v>
      </c>
      <c r="AF24" s="41">
        <v>-223937134.91999999</v>
      </c>
      <c r="AG24" s="7">
        <v>-1.88232263583832</v>
      </c>
      <c r="AH24" s="15">
        <v>32664</v>
      </c>
      <c r="AI24" s="7">
        <v>2.10775327207014</v>
      </c>
      <c r="AJ24" s="6">
        <v>33379</v>
      </c>
      <c r="AK24" s="7">
        <v>2.0264158320149299</v>
      </c>
      <c r="AL24" s="6">
        <v>31868</v>
      </c>
      <c r="AM24" s="7">
        <v>2.2203596135342401</v>
      </c>
      <c r="AN24" s="6">
        <v>34698</v>
      </c>
      <c r="AO24" s="7">
        <v>2.2269030528942402</v>
      </c>
      <c r="AP24" s="15">
        <v>11</v>
      </c>
      <c r="AQ24" s="7">
        <v>1.3333333333333299</v>
      </c>
      <c r="AR24" s="6">
        <v>11</v>
      </c>
      <c r="AS24" s="7">
        <v>1.35135135135135</v>
      </c>
      <c r="AT24" s="6">
        <v>11</v>
      </c>
      <c r="AU24" s="7">
        <v>1.36307311028501</v>
      </c>
      <c r="AV24" s="6">
        <v>12</v>
      </c>
      <c r="AW24" s="7">
        <v>1.4925373134328399</v>
      </c>
      <c r="AX24" s="15"/>
    </row>
    <row r="25" spans="1:50" x14ac:dyDescent="0.2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 x14ac:dyDescent="0.2">
      <c r="A26" s="10" t="s">
        <v>51</v>
      </c>
      <c r="B26" s="42">
        <v>3765579231.8600001</v>
      </c>
      <c r="C26" s="21">
        <v>0.35383805031147503</v>
      </c>
      <c r="D26" s="42">
        <v>3569849134.9000001</v>
      </c>
      <c r="E26" s="21">
        <v>0.363094249261388</v>
      </c>
      <c r="F26" s="42">
        <v>3415495121.8899999</v>
      </c>
      <c r="G26" s="21">
        <v>0.35672608912326098</v>
      </c>
      <c r="H26" s="42">
        <v>3190514799.7199998</v>
      </c>
      <c r="I26" s="21">
        <v>0.339176054952188</v>
      </c>
      <c r="J26" s="36">
        <v>251806122.09</v>
      </c>
      <c r="K26" s="21">
        <v>8.6324870174148305E-2</v>
      </c>
      <c r="L26" s="42">
        <v>187944724.97</v>
      </c>
      <c r="M26" s="21">
        <v>7.9292660682344598E-2</v>
      </c>
      <c r="N26" s="42">
        <v>195122961.09</v>
      </c>
      <c r="O26" s="21">
        <v>8.0587479574027995E-2</v>
      </c>
      <c r="P26" s="42">
        <v>80028545.689999998</v>
      </c>
      <c r="Q26" s="21">
        <v>3.4624036799749999E-2</v>
      </c>
      <c r="R26" s="36">
        <v>313562125.01999998</v>
      </c>
      <c r="S26" s="21">
        <v>0.13629150742116</v>
      </c>
      <c r="T26" s="42">
        <v>170619013.13</v>
      </c>
      <c r="U26" s="21">
        <v>7.6745972001343102E-2</v>
      </c>
      <c r="V26" s="42">
        <v>122585221.33</v>
      </c>
      <c r="W26" s="21">
        <v>5.0497486342985898E-2</v>
      </c>
      <c r="X26" s="42">
        <v>119824461.37</v>
      </c>
      <c r="Y26" s="21">
        <v>5.46547319310937E-2</v>
      </c>
      <c r="Z26" s="36">
        <v>-61756002.93</v>
      </c>
      <c r="AA26" s="21">
        <v>-0.10020661947720701</v>
      </c>
      <c r="AB26" s="42">
        <v>17325711.84</v>
      </c>
      <c r="AC26" s="21">
        <v>0.11778135153849199</v>
      </c>
      <c r="AD26" s="42">
        <v>72537739.760000005</v>
      </c>
      <c r="AE26" s="21">
        <v>-11.5241185869437</v>
      </c>
      <c r="AF26" s="42">
        <v>-39795915.68</v>
      </c>
      <c r="AG26" s="21">
        <v>-0.334507954320026</v>
      </c>
      <c r="AH26" s="18">
        <v>37207</v>
      </c>
      <c r="AI26" s="21">
        <v>2.40090546148401</v>
      </c>
      <c r="AJ26" s="11">
        <v>37130</v>
      </c>
      <c r="AK26" s="21">
        <v>2.2541364283745602</v>
      </c>
      <c r="AL26" s="11">
        <v>37111</v>
      </c>
      <c r="AM26" s="21">
        <v>2.5856585169408</v>
      </c>
      <c r="AN26" s="11">
        <v>37333</v>
      </c>
      <c r="AO26" s="21">
        <v>2.3960162451351898</v>
      </c>
      <c r="AP26" s="18">
        <v>7</v>
      </c>
      <c r="AQ26" s="21">
        <v>0.84848484848484895</v>
      </c>
      <c r="AR26" s="11">
        <v>7</v>
      </c>
      <c r="AS26" s="21">
        <v>0.85995085995085996</v>
      </c>
      <c r="AT26" s="11">
        <v>7</v>
      </c>
      <c r="AU26" s="21">
        <v>0.86741016109045899</v>
      </c>
      <c r="AV26" s="11">
        <v>8</v>
      </c>
      <c r="AW26" s="21">
        <v>0.99502487562189101</v>
      </c>
      <c r="AX26" s="15"/>
    </row>
    <row r="27" spans="1:50" x14ac:dyDescent="0.2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x14ac:dyDescent="0.2">
      <c r="A28" s="10" t="s">
        <v>52</v>
      </c>
      <c r="B28" s="42">
        <v>2381358558.75</v>
      </c>
      <c r="C28" s="21">
        <v>0.22376777054414401</v>
      </c>
      <c r="D28" s="42">
        <v>2412426237.2800002</v>
      </c>
      <c r="E28" s="21">
        <v>0.245371179683815</v>
      </c>
      <c r="F28" s="42">
        <v>2379088165.9299998</v>
      </c>
      <c r="G28" s="21">
        <v>0.24848017251508001</v>
      </c>
      <c r="H28" s="42">
        <v>2211393062.71</v>
      </c>
      <c r="I28" s="21">
        <v>0.23508794725679999</v>
      </c>
      <c r="J28" s="36">
        <v>88771092.650000006</v>
      </c>
      <c r="K28" s="21">
        <v>3.0432751136565302E-2</v>
      </c>
      <c r="L28" s="42">
        <v>113474321.12</v>
      </c>
      <c r="M28" s="21">
        <v>4.7874080223128397E-2</v>
      </c>
      <c r="N28" s="42">
        <v>97030917.450000003</v>
      </c>
      <c r="O28" s="21">
        <v>4.0074612615397701E-2</v>
      </c>
      <c r="P28" s="42">
        <v>29741249.170000002</v>
      </c>
      <c r="Q28" s="21">
        <v>1.2867434949043299E-2</v>
      </c>
      <c r="R28" s="36">
        <v>225460829.97999999</v>
      </c>
      <c r="S28" s="21">
        <v>9.79977935168031E-2</v>
      </c>
      <c r="T28" s="42">
        <v>114429554.5</v>
      </c>
      <c r="U28" s="21">
        <v>5.14714463803157E-2</v>
      </c>
      <c r="V28" s="42">
        <v>172533393.03</v>
      </c>
      <c r="W28" s="21">
        <v>7.1073026289093594E-2</v>
      </c>
      <c r="X28" s="42">
        <v>80788468.290000007</v>
      </c>
      <c r="Y28" s="21">
        <v>3.6849504909346499E-2</v>
      </c>
      <c r="Z28" s="36">
        <v>-136689737.33000001</v>
      </c>
      <c r="AA28" s="21">
        <v>-0.22179570965096901</v>
      </c>
      <c r="AB28" s="42">
        <v>-955233.38</v>
      </c>
      <c r="AC28" s="21">
        <v>-6.4937406076056303E-3</v>
      </c>
      <c r="AD28" s="42">
        <v>-75502475.579999998</v>
      </c>
      <c r="AE28" s="21">
        <v>11.9951281232441</v>
      </c>
      <c r="AF28" s="42">
        <v>-51047219.119999997</v>
      </c>
      <c r="AG28" s="21">
        <v>-0.42908174242963798</v>
      </c>
      <c r="AH28" s="18">
        <v>15797</v>
      </c>
      <c r="AI28" s="21">
        <v>1.0193539811073999</v>
      </c>
      <c r="AJ28" s="11">
        <v>15925</v>
      </c>
      <c r="AK28" s="21">
        <v>0.96679565369956399</v>
      </c>
      <c r="AL28" s="11">
        <v>16060</v>
      </c>
      <c r="AM28" s="21">
        <v>1.1189586856206799</v>
      </c>
      <c r="AN28" s="11">
        <v>16251</v>
      </c>
      <c r="AO28" s="21">
        <v>1.0429823480484299</v>
      </c>
      <c r="AP28" s="18">
        <v>8</v>
      </c>
      <c r="AQ28" s="21">
        <v>0.96969696969696995</v>
      </c>
      <c r="AR28" s="11">
        <v>8</v>
      </c>
      <c r="AS28" s="21">
        <v>0.98280098280098305</v>
      </c>
      <c r="AT28" s="11">
        <v>8</v>
      </c>
      <c r="AU28" s="21">
        <v>0.99132589838909502</v>
      </c>
      <c r="AV28" s="11">
        <v>8</v>
      </c>
      <c r="AW28" s="21">
        <v>0.99502487562189101</v>
      </c>
      <c r="AX28" s="15"/>
    </row>
    <row r="29" spans="1:50" ht="13.5" thickBot="1" x14ac:dyDescent="0.25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 x14ac:dyDescent="0.25">
      <c r="A30" s="9" t="s">
        <v>41</v>
      </c>
      <c r="B30" s="43">
        <v>231378044740.39999</v>
      </c>
      <c r="C30" s="14">
        <v>21.7417696441311</v>
      </c>
      <c r="D30" s="43">
        <v>221953520409.10999</v>
      </c>
      <c r="E30" s="14">
        <v>22.575196827225501</v>
      </c>
      <c r="F30" s="43">
        <v>223020787416.28</v>
      </c>
      <c r="G30" s="14">
        <v>23.293060141797501</v>
      </c>
      <c r="H30" s="43">
        <v>211330518014.48999</v>
      </c>
      <c r="I30" s="14">
        <v>22.466045729500301</v>
      </c>
      <c r="J30" s="37">
        <v>14858709642.110001</v>
      </c>
      <c r="K30" s="14">
        <v>5.0939038739973901</v>
      </c>
      <c r="L30" s="43">
        <v>14572251595.620001</v>
      </c>
      <c r="M30" s="14">
        <v>6.1479384501676799</v>
      </c>
      <c r="N30" s="43">
        <v>14167153317.870001</v>
      </c>
      <c r="O30" s="14">
        <v>5.85115750728776</v>
      </c>
      <c r="P30" s="43">
        <v>14085201939.440001</v>
      </c>
      <c r="Q30" s="14">
        <v>6.0939074436288196</v>
      </c>
      <c r="R30" s="37">
        <v>15743394358.530001</v>
      </c>
      <c r="S30" s="14">
        <v>6.8429532071610204</v>
      </c>
      <c r="T30" s="43">
        <v>14371204986.690001</v>
      </c>
      <c r="U30" s="14">
        <v>6.4642977080972504</v>
      </c>
      <c r="V30" s="43">
        <v>12719358089.48</v>
      </c>
      <c r="W30" s="14">
        <v>5.2395843842056697</v>
      </c>
      <c r="X30" s="43">
        <v>12016833021.27</v>
      </c>
      <c r="Y30" s="14">
        <v>5.4811578531548601</v>
      </c>
      <c r="Z30" s="37">
        <v>-884684716.41999996</v>
      </c>
      <c r="AA30" s="14">
        <v>-1.43550846119502</v>
      </c>
      <c r="AB30" s="43">
        <v>201046608.93000001</v>
      </c>
      <c r="AC30" s="14">
        <v>1.3667283365141101</v>
      </c>
      <c r="AD30" s="43">
        <v>1447795228.3900001</v>
      </c>
      <c r="AE30" s="14">
        <v>-230.01218340660299</v>
      </c>
      <c r="AF30" s="43">
        <v>2068368918.1700001</v>
      </c>
      <c r="AG30" s="14">
        <v>17.385850878759602</v>
      </c>
      <c r="AH30" s="19">
        <v>796101</v>
      </c>
      <c r="AI30" s="14">
        <v>51.371065627244398</v>
      </c>
      <c r="AJ30" s="13">
        <v>745019</v>
      </c>
      <c r="AK30" s="14">
        <v>45.229584371968301</v>
      </c>
      <c r="AL30" s="13">
        <v>754590</v>
      </c>
      <c r="AM30" s="14">
        <v>52.575033286582297</v>
      </c>
      <c r="AN30" s="13">
        <v>833529</v>
      </c>
      <c r="AO30" s="14">
        <v>53.495540802809501</v>
      </c>
      <c r="AP30" s="19">
        <v>214</v>
      </c>
      <c r="AQ30" s="14">
        <v>25.939393939393899</v>
      </c>
      <c r="AR30" s="13">
        <v>209</v>
      </c>
      <c r="AS30" s="14">
        <v>25.675675675675699</v>
      </c>
      <c r="AT30" s="13">
        <v>209</v>
      </c>
      <c r="AU30" s="14">
        <v>25.898389095415101</v>
      </c>
      <c r="AV30" s="13">
        <v>208</v>
      </c>
      <c r="AW30" s="14">
        <v>25.870646766169202</v>
      </c>
      <c r="AX30" s="15"/>
    </row>
    <row r="31" spans="1:50" ht="13.5" thickTop="1" x14ac:dyDescent="0.2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 x14ac:dyDescent="0.2">
      <c r="A32" s="1" t="s">
        <v>53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t="s">
        <v>54</v>
      </c>
      <c r="B34" s="41">
        <v>81563084233.589996</v>
      </c>
      <c r="C34" s="7">
        <v>7.6641921270499198</v>
      </c>
      <c r="D34" s="41">
        <v>72881285732.539993</v>
      </c>
      <c r="E34" s="7">
        <v>7.4128554816372203</v>
      </c>
      <c r="F34" s="41">
        <v>66783949989.209999</v>
      </c>
      <c r="G34" s="7">
        <v>6.9751460463721298</v>
      </c>
      <c r="H34" s="41">
        <v>60040696502.879997</v>
      </c>
      <c r="I34" s="7">
        <v>6.3827839250943601</v>
      </c>
      <c r="J34" s="33">
        <v>12131351820.77</v>
      </c>
      <c r="K34" s="7">
        <v>4.1589035336900499</v>
      </c>
      <c r="L34" s="41">
        <v>9154789755.2600002</v>
      </c>
      <c r="M34" s="7">
        <v>3.8623464308344202</v>
      </c>
      <c r="N34" s="41">
        <v>8416123004.8999996</v>
      </c>
      <c r="O34" s="7">
        <v>3.4759319813573999</v>
      </c>
      <c r="P34" s="41">
        <v>6227116269.9499998</v>
      </c>
      <c r="Q34" s="7">
        <v>2.6941374609286699</v>
      </c>
      <c r="R34" s="33">
        <v>4743178413.6599998</v>
      </c>
      <c r="S34" s="7">
        <v>2.0616486634793398</v>
      </c>
      <c r="T34" s="41">
        <v>4077983966.1599998</v>
      </c>
      <c r="U34" s="7">
        <v>1.83431399319126</v>
      </c>
      <c r="V34" s="41">
        <v>3280261238.0900002</v>
      </c>
      <c r="W34" s="7">
        <v>1.3512635966611199</v>
      </c>
      <c r="X34" s="41">
        <v>2755078793.25</v>
      </c>
      <c r="Y34" s="7">
        <v>1.25665570429027</v>
      </c>
      <c r="Z34" s="33">
        <v>7388173407.1099997</v>
      </c>
      <c r="AA34" s="7">
        <v>11.9882091798762</v>
      </c>
      <c r="AB34" s="41">
        <v>5076805789.1000004</v>
      </c>
      <c r="AC34" s="7">
        <v>34.512466377175798</v>
      </c>
      <c r="AD34" s="41">
        <v>5135861766.8100004</v>
      </c>
      <c r="AE34" s="7">
        <v>-815.93774830445</v>
      </c>
      <c r="AF34" s="41">
        <v>3472037476.6999998</v>
      </c>
      <c r="AG34" s="7">
        <v>29.1845063446316</v>
      </c>
      <c r="AH34" s="15">
        <v>69465</v>
      </c>
      <c r="AI34" s="7">
        <v>4.4824602328053</v>
      </c>
      <c r="AJ34" s="6">
        <v>63742</v>
      </c>
      <c r="AK34" s="7">
        <v>3.86973240553329</v>
      </c>
      <c r="AL34" s="6">
        <v>63018</v>
      </c>
      <c r="AM34" s="7">
        <v>4.3906935523315198</v>
      </c>
      <c r="AN34" s="6">
        <v>66387</v>
      </c>
      <c r="AO34" s="7">
        <v>4.2606897507778596</v>
      </c>
      <c r="AP34" s="15">
        <v>88</v>
      </c>
      <c r="AQ34" s="7">
        <v>10.6666666666667</v>
      </c>
      <c r="AR34" s="6">
        <v>87</v>
      </c>
      <c r="AS34" s="7">
        <v>10.6879606879607</v>
      </c>
      <c r="AT34" s="6">
        <v>84</v>
      </c>
      <c r="AU34" s="7">
        <v>10.4089219330855</v>
      </c>
      <c r="AV34" s="6">
        <v>86</v>
      </c>
      <c r="AW34" s="7">
        <v>10.6965174129353</v>
      </c>
      <c r="AX34" s="15"/>
    </row>
    <row r="35" spans="1:50" x14ac:dyDescent="0.2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 x14ac:dyDescent="0.2">
      <c r="A36" t="s">
        <v>55</v>
      </c>
      <c r="B36" s="41">
        <v>5552213549.1499996</v>
      </c>
      <c r="C36" s="7">
        <v>0.52172170499617598</v>
      </c>
      <c r="D36" s="41">
        <v>4421491290.1300001</v>
      </c>
      <c r="E36" s="7">
        <v>0.449715940348973</v>
      </c>
      <c r="F36" s="41">
        <v>4489200051.5699997</v>
      </c>
      <c r="G36" s="7">
        <v>0.46886753473164</v>
      </c>
      <c r="H36" s="41">
        <v>3834490387.2399998</v>
      </c>
      <c r="I36" s="7">
        <v>0.40763557104022502</v>
      </c>
      <c r="J36" s="33">
        <v>1888569069.5699999</v>
      </c>
      <c r="K36" s="7">
        <v>0.64744446398833899</v>
      </c>
      <c r="L36" s="41">
        <v>141725209.97</v>
      </c>
      <c r="M36" s="7">
        <v>5.9792947027797902E-2</v>
      </c>
      <c r="N36" s="41">
        <v>260904207.88</v>
      </c>
      <c r="O36" s="7">
        <v>0.107755706482998</v>
      </c>
      <c r="P36" s="41">
        <v>734318432.33000004</v>
      </c>
      <c r="Q36" s="7">
        <v>0.317699993227612</v>
      </c>
      <c r="R36" s="33">
        <v>247584974.31999999</v>
      </c>
      <c r="S36" s="7">
        <v>0.107614174903138</v>
      </c>
      <c r="T36" s="41">
        <v>114844797.38</v>
      </c>
      <c r="U36" s="7">
        <v>5.1658226375449902E-2</v>
      </c>
      <c r="V36" s="41">
        <v>102308017.72</v>
      </c>
      <c r="W36" s="7">
        <v>4.2144539705042901E-2</v>
      </c>
      <c r="X36" s="41">
        <v>610894193.59000003</v>
      </c>
      <c r="Y36" s="7">
        <v>0.27864309179596602</v>
      </c>
      <c r="Z36" s="33">
        <v>1640984095.25</v>
      </c>
      <c r="AA36" s="7">
        <v>2.6626961104858702</v>
      </c>
      <c r="AB36" s="41">
        <v>26880412.59</v>
      </c>
      <c r="AC36" s="7">
        <v>0.18273484829945599</v>
      </c>
      <c r="AD36" s="41">
        <v>158596190.16</v>
      </c>
      <c r="AE36" s="7">
        <v>-25.1962813962555</v>
      </c>
      <c r="AF36" s="41">
        <v>123424238.73999999</v>
      </c>
      <c r="AG36" s="7">
        <v>1.0374529372915799</v>
      </c>
      <c r="AH36" s="15">
        <v>15629</v>
      </c>
      <c r="AI36" s="7">
        <v>1.00851322217684</v>
      </c>
      <c r="AJ36" s="6">
        <v>15092</v>
      </c>
      <c r="AK36" s="7">
        <v>0.91622480412143303</v>
      </c>
      <c r="AL36" s="6">
        <v>16000</v>
      </c>
      <c r="AM36" s="7">
        <v>1.1147782671189901</v>
      </c>
      <c r="AN36" s="6">
        <v>28057</v>
      </c>
      <c r="AO36" s="7">
        <v>1.80068646478338</v>
      </c>
      <c r="AP36" s="15">
        <v>44</v>
      </c>
      <c r="AQ36" s="7">
        <v>5.3333333333333304</v>
      </c>
      <c r="AR36" s="6">
        <v>44</v>
      </c>
      <c r="AS36" s="7">
        <v>5.4054054054054097</v>
      </c>
      <c r="AT36" s="6">
        <v>43</v>
      </c>
      <c r="AU36" s="7">
        <v>5.3283767038413901</v>
      </c>
      <c r="AV36" s="6">
        <v>44</v>
      </c>
      <c r="AW36" s="7">
        <v>5.4726368159204002</v>
      </c>
      <c r="AX36" s="15"/>
    </row>
    <row r="37" spans="1:50" x14ac:dyDescent="0.2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 x14ac:dyDescent="0.2">
      <c r="A38" t="s">
        <v>56</v>
      </c>
      <c r="B38" s="41">
        <v>1321979050.3800001</v>
      </c>
      <c r="C38" s="7">
        <v>0.124221656466918</v>
      </c>
      <c r="D38" s="41">
        <v>1182750033.99</v>
      </c>
      <c r="E38" s="7">
        <v>0.120299127337635</v>
      </c>
      <c r="F38" s="41">
        <v>1144421295.24</v>
      </c>
      <c r="G38" s="7">
        <v>0.119527306698197</v>
      </c>
      <c r="H38" s="41">
        <v>1067349990.01</v>
      </c>
      <c r="I38" s="7">
        <v>0.113467443842172</v>
      </c>
      <c r="J38" s="33">
        <v>10522731</v>
      </c>
      <c r="K38" s="7">
        <v>3.6074317014731599E-3</v>
      </c>
      <c r="L38" s="41">
        <v>26746907</v>
      </c>
      <c r="M38" s="7">
        <v>1.1284346615164399E-2</v>
      </c>
      <c r="N38" s="41">
        <v>15961741</v>
      </c>
      <c r="O38" s="7">
        <v>6.59233782440455E-3</v>
      </c>
      <c r="P38" s="41">
        <v>13490308</v>
      </c>
      <c r="Q38" s="7">
        <v>5.8365289110873702E-3</v>
      </c>
      <c r="R38" s="33">
        <v>10217876</v>
      </c>
      <c r="S38" s="7">
        <v>4.4412561708263203E-3</v>
      </c>
      <c r="T38" s="41">
        <v>20068278</v>
      </c>
      <c r="U38" s="7">
        <v>9.0268925675339295E-3</v>
      </c>
      <c r="V38" s="41">
        <v>33323189</v>
      </c>
      <c r="W38" s="7">
        <v>1.3727081153627E-2</v>
      </c>
      <c r="X38" s="41">
        <v>1712599</v>
      </c>
      <c r="Y38" s="7">
        <v>7.8115635305408301E-4</v>
      </c>
      <c r="Z38" s="33">
        <v>304855</v>
      </c>
      <c r="AA38" s="7">
        <v>4.9466428414012399E-4</v>
      </c>
      <c r="AB38" s="41">
        <v>6678629</v>
      </c>
      <c r="AC38" s="7">
        <v>4.5401768037495203E-2</v>
      </c>
      <c r="AD38" s="41">
        <v>-17361448</v>
      </c>
      <c r="AE38" s="7">
        <v>2.7582247014454899</v>
      </c>
      <c r="AF38" s="41">
        <v>11777709</v>
      </c>
      <c r="AG38" s="7">
        <v>9.8998534820660899E-2</v>
      </c>
      <c r="AH38" s="15">
        <v>3044</v>
      </c>
      <c r="AI38" s="7">
        <v>0.196424227289417</v>
      </c>
      <c r="AJ38" s="6">
        <v>2918</v>
      </c>
      <c r="AK38" s="7">
        <v>0.177149746781496</v>
      </c>
      <c r="AL38" s="6">
        <v>2932</v>
      </c>
      <c r="AM38" s="7">
        <v>0.20428311744955499</v>
      </c>
      <c r="AN38" s="6">
        <v>3003</v>
      </c>
      <c r="AO38" s="7">
        <v>0.19273127753304001</v>
      </c>
      <c r="AP38" s="15">
        <v>16</v>
      </c>
      <c r="AQ38" s="7">
        <v>1.9393939393939399</v>
      </c>
      <c r="AR38" s="6">
        <v>16</v>
      </c>
      <c r="AS38" s="7">
        <v>1.9656019656019701</v>
      </c>
      <c r="AT38" s="6">
        <v>14</v>
      </c>
      <c r="AU38" s="7">
        <v>1.73482032218092</v>
      </c>
      <c r="AV38" s="6">
        <v>17</v>
      </c>
      <c r="AW38" s="7">
        <v>2.1144278606965199</v>
      </c>
      <c r="AX38" s="15"/>
    </row>
    <row r="39" spans="1:50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t="s">
        <v>57</v>
      </c>
      <c r="B40" s="41">
        <v>160569327770.92999</v>
      </c>
      <c r="C40" s="7">
        <v>15.088127052959701</v>
      </c>
      <c r="D40" s="41">
        <v>145407462703.56</v>
      </c>
      <c r="E40" s="7">
        <v>14.7895923643371</v>
      </c>
      <c r="F40" s="41">
        <v>134755345384.2</v>
      </c>
      <c r="G40" s="7">
        <v>14.0743129859191</v>
      </c>
      <c r="H40" s="41">
        <v>118283421820.64999</v>
      </c>
      <c r="I40" s="7">
        <v>12.5744298013896</v>
      </c>
      <c r="J40" s="33">
        <v>20364142766.02</v>
      </c>
      <c r="K40" s="7">
        <v>6.9812916615910598</v>
      </c>
      <c r="L40" s="41">
        <v>14916660197.4</v>
      </c>
      <c r="M40" s="7">
        <v>6.2932422058404196</v>
      </c>
      <c r="N40" s="41">
        <v>17041990872.190001</v>
      </c>
      <c r="O40" s="7">
        <v>7.0384904146668701</v>
      </c>
      <c r="P40" s="41">
        <v>9479275589.2900009</v>
      </c>
      <c r="Q40" s="7">
        <v>4.1011714508709396</v>
      </c>
      <c r="R40" s="33">
        <v>10021274336.9</v>
      </c>
      <c r="S40" s="7">
        <v>4.3558021733969499</v>
      </c>
      <c r="T40" s="41">
        <v>6142769973.3900003</v>
      </c>
      <c r="U40" s="7">
        <v>2.7630733746495202</v>
      </c>
      <c r="V40" s="41">
        <v>4952750753.9399996</v>
      </c>
      <c r="W40" s="7">
        <v>2.0402252477402998</v>
      </c>
      <c r="X40" s="41">
        <v>4762717203.0500002</v>
      </c>
      <c r="Y40" s="7">
        <v>2.1723864144277099</v>
      </c>
      <c r="Z40" s="33">
        <v>10342868429.120001</v>
      </c>
      <c r="AA40" s="7">
        <v>16.782560914028402</v>
      </c>
      <c r="AB40" s="41">
        <v>8773890224.0100002</v>
      </c>
      <c r="AC40" s="7">
        <v>59.645494417634097</v>
      </c>
      <c r="AD40" s="41">
        <v>12089240118.25</v>
      </c>
      <c r="AE40" s="7">
        <v>-1920.6255558789201</v>
      </c>
      <c r="AF40" s="41">
        <v>4716558386.2399998</v>
      </c>
      <c r="AG40" s="7">
        <v>39.645432709694298</v>
      </c>
      <c r="AH40" s="15">
        <v>111656</v>
      </c>
      <c r="AI40" s="7">
        <v>7.20497487589589</v>
      </c>
      <c r="AJ40" s="6">
        <v>109193</v>
      </c>
      <c r="AK40" s="7">
        <v>6.6290309459602197</v>
      </c>
      <c r="AL40" s="6">
        <v>95826</v>
      </c>
      <c r="AM40" s="7">
        <v>6.67654638905901</v>
      </c>
      <c r="AN40" s="6">
        <v>81826</v>
      </c>
      <c r="AO40" s="7">
        <v>5.2515582801926399</v>
      </c>
      <c r="AP40" s="15">
        <v>112</v>
      </c>
      <c r="AQ40" s="7">
        <v>13.575757575757599</v>
      </c>
      <c r="AR40" s="6">
        <v>110</v>
      </c>
      <c r="AS40" s="7">
        <v>13.5135135135135</v>
      </c>
      <c r="AT40" s="6">
        <v>108</v>
      </c>
      <c r="AU40" s="7">
        <v>13.382899628252799</v>
      </c>
      <c r="AV40" s="6">
        <v>104</v>
      </c>
      <c r="AW40" s="7">
        <v>12.935323383084601</v>
      </c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 t="s">
        <v>58</v>
      </c>
      <c r="B42" s="42">
        <v>54987985546.129997</v>
      </c>
      <c r="C42" s="21">
        <v>5.1670248846649702</v>
      </c>
      <c r="D42" s="42">
        <v>54158445748.18</v>
      </c>
      <c r="E42" s="21">
        <v>5.5085297605020198</v>
      </c>
      <c r="F42" s="42">
        <v>52162239801.370003</v>
      </c>
      <c r="G42" s="21">
        <v>5.4480042102814297</v>
      </c>
      <c r="H42" s="42">
        <v>47051036349.5</v>
      </c>
      <c r="I42" s="21">
        <v>5.00188398807488</v>
      </c>
      <c r="J42" s="36">
        <v>5014954278.1899996</v>
      </c>
      <c r="K42" s="21">
        <v>1.7192404751752199</v>
      </c>
      <c r="L42" s="42">
        <v>12306341144.219999</v>
      </c>
      <c r="M42" s="21">
        <v>5.1919655246805796</v>
      </c>
      <c r="N42" s="42">
        <v>12746842271.799999</v>
      </c>
      <c r="O42" s="21">
        <v>5.2645566952944503</v>
      </c>
      <c r="P42" s="42">
        <v>8984734390.3999996</v>
      </c>
      <c r="Q42" s="21">
        <v>3.8872101384201598</v>
      </c>
      <c r="R42" s="36">
        <v>5475566341.3400002</v>
      </c>
      <c r="S42" s="21">
        <v>2.3799851165002499</v>
      </c>
      <c r="T42" s="42">
        <v>10981182002.77</v>
      </c>
      <c r="U42" s="21">
        <v>4.9394347738028097</v>
      </c>
      <c r="V42" s="42">
        <v>9074312907.2900009</v>
      </c>
      <c r="W42" s="21">
        <v>3.7380524922682201</v>
      </c>
      <c r="X42" s="42">
        <v>5019554817.6700001</v>
      </c>
      <c r="Y42" s="21">
        <v>2.2895360416105301</v>
      </c>
      <c r="Z42" s="36">
        <v>-460612063.14999998</v>
      </c>
      <c r="AA42" s="21">
        <v>-0.74739904703678905</v>
      </c>
      <c r="AB42" s="42">
        <v>1325159141.45</v>
      </c>
      <c r="AC42" s="21">
        <v>9.0085207537174607</v>
      </c>
      <c r="AD42" s="42">
        <v>3672529364.5100002</v>
      </c>
      <c r="AE42" s="21">
        <v>-583.45716382500905</v>
      </c>
      <c r="AF42" s="42">
        <v>3965179572.73</v>
      </c>
      <c r="AG42" s="21">
        <v>33.329654179865003</v>
      </c>
      <c r="AH42" s="18">
        <v>54085</v>
      </c>
      <c r="AI42" s="21">
        <v>3.4900145640433999</v>
      </c>
      <c r="AJ42" s="11">
        <v>52050</v>
      </c>
      <c r="AK42" s="21">
        <v>3.1599192323429999</v>
      </c>
      <c r="AL42" s="11">
        <v>60690</v>
      </c>
      <c r="AM42" s="21">
        <v>4.2284933144657098</v>
      </c>
      <c r="AN42" s="11">
        <v>52541</v>
      </c>
      <c r="AO42" s="21">
        <v>3.3720592916628198</v>
      </c>
      <c r="AP42" s="18">
        <v>85</v>
      </c>
      <c r="AQ42" s="21">
        <v>10.303030303030299</v>
      </c>
      <c r="AR42" s="11">
        <v>84</v>
      </c>
      <c r="AS42" s="21">
        <v>10.3194103194103</v>
      </c>
      <c r="AT42" s="11">
        <v>84</v>
      </c>
      <c r="AU42" s="21">
        <v>10.4089219330855</v>
      </c>
      <c r="AV42" s="11">
        <v>86</v>
      </c>
      <c r="AW42" s="21">
        <v>10.6965174129353</v>
      </c>
      <c r="AX42" s="15"/>
    </row>
    <row r="43" spans="1:50" x14ac:dyDescent="0.2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 x14ac:dyDescent="0.2">
      <c r="A44" s="10" t="s">
        <v>59</v>
      </c>
      <c r="B44" s="42">
        <v>48234053657.480003</v>
      </c>
      <c r="C44" s="21">
        <v>4.5323819932880696</v>
      </c>
      <c r="D44" s="42">
        <v>47350035982.620003</v>
      </c>
      <c r="E44" s="21">
        <v>4.8160370698944801</v>
      </c>
      <c r="F44" s="42">
        <v>47213724335.400002</v>
      </c>
      <c r="G44" s="21">
        <v>4.9311641896859397</v>
      </c>
      <c r="H44" s="42">
        <v>47042245843.43</v>
      </c>
      <c r="I44" s="21">
        <v>5.0009494902408296</v>
      </c>
      <c r="J44" s="36">
        <v>5437057518.4899998</v>
      </c>
      <c r="K44" s="21">
        <v>1.8639470737143999</v>
      </c>
      <c r="L44" s="42">
        <v>4175965618.04</v>
      </c>
      <c r="M44" s="21">
        <v>1.7618128139815501</v>
      </c>
      <c r="N44" s="42">
        <v>5248660735.6800003</v>
      </c>
      <c r="O44" s="21">
        <v>2.1677425222781301</v>
      </c>
      <c r="P44" s="42">
        <v>4315445386.5299997</v>
      </c>
      <c r="Q44" s="21">
        <v>1.8670605417386299</v>
      </c>
      <c r="R44" s="36">
        <v>5239747098.2200003</v>
      </c>
      <c r="S44" s="21">
        <v>2.2774849815694398</v>
      </c>
      <c r="T44" s="42">
        <v>4089502743.8200002</v>
      </c>
      <c r="U44" s="21">
        <v>1.83949524334367</v>
      </c>
      <c r="V44" s="42">
        <v>5297848525.5900002</v>
      </c>
      <c r="W44" s="21">
        <v>2.1823840644542498</v>
      </c>
      <c r="X44" s="42">
        <v>4363718505.2799997</v>
      </c>
      <c r="Y44" s="21">
        <v>1.99039380108195</v>
      </c>
      <c r="Z44" s="36">
        <v>197310420.27000001</v>
      </c>
      <c r="AA44" s="21">
        <v>0.32016013447785502</v>
      </c>
      <c r="AB44" s="42">
        <v>86462874.219999999</v>
      </c>
      <c r="AC44" s="21">
        <v>0.58778042008196096</v>
      </c>
      <c r="AD44" s="42">
        <v>-49187789.909999996</v>
      </c>
      <c r="AE44" s="21">
        <v>7.8144966444776403</v>
      </c>
      <c r="AF44" s="42">
        <v>-48273118.75</v>
      </c>
      <c r="AG44" s="21">
        <v>-0.40576380580244997</v>
      </c>
      <c r="AH44" s="18">
        <v>53864</v>
      </c>
      <c r="AI44" s="21">
        <v>3.47575380378355</v>
      </c>
      <c r="AJ44" s="11">
        <v>53041</v>
      </c>
      <c r="AK44" s="21">
        <v>3.2200821518291098</v>
      </c>
      <c r="AL44" s="11">
        <v>47106</v>
      </c>
      <c r="AM44" s="21">
        <v>3.2820465656816902</v>
      </c>
      <c r="AN44" s="11">
        <v>57726</v>
      </c>
      <c r="AO44" s="21">
        <v>3.70483041187887</v>
      </c>
      <c r="AP44" s="18">
        <v>72</v>
      </c>
      <c r="AQ44" s="21">
        <v>8.7272727272727302</v>
      </c>
      <c r="AR44" s="11">
        <v>71</v>
      </c>
      <c r="AS44" s="21">
        <v>8.7223587223587202</v>
      </c>
      <c r="AT44" s="11">
        <v>72</v>
      </c>
      <c r="AU44" s="21">
        <v>8.9219330855018608</v>
      </c>
      <c r="AV44" s="11">
        <v>72</v>
      </c>
      <c r="AW44" s="21">
        <v>8.9552238805970106</v>
      </c>
      <c r="AX44" s="15"/>
    </row>
    <row r="45" spans="1:50" ht="13.5" thickBot="1" x14ac:dyDescent="0.25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 x14ac:dyDescent="0.25">
      <c r="A46" s="9" t="s">
        <v>41</v>
      </c>
      <c r="B46" s="43">
        <v>352228643807.65997</v>
      </c>
      <c r="C46" s="14">
        <v>33.097669419425699</v>
      </c>
      <c r="D46" s="43">
        <v>325401471491.02002</v>
      </c>
      <c r="E46" s="14">
        <v>33.097029744057402</v>
      </c>
      <c r="F46" s="43">
        <v>306548880856.98999</v>
      </c>
      <c r="G46" s="14">
        <v>32.017022273688497</v>
      </c>
      <c r="H46" s="43">
        <v>277319240893.71002</v>
      </c>
      <c r="I46" s="14">
        <v>29.481150219682</v>
      </c>
      <c r="J46" s="37">
        <v>44846598184.040001</v>
      </c>
      <c r="K46" s="14">
        <v>15.3744346398605</v>
      </c>
      <c r="L46" s="43">
        <v>40722228831.889999</v>
      </c>
      <c r="M46" s="14">
        <v>17.180444268979901</v>
      </c>
      <c r="N46" s="43">
        <v>43730482833.449997</v>
      </c>
      <c r="O46" s="14">
        <v>18.061069657904302</v>
      </c>
      <c r="P46" s="43">
        <v>29754380376.5</v>
      </c>
      <c r="Q46" s="14">
        <v>12.873116114097099</v>
      </c>
      <c r="R46" s="37">
        <v>25737569040.439999</v>
      </c>
      <c r="S46" s="14">
        <v>11.18697636602</v>
      </c>
      <c r="T46" s="43">
        <v>25426351761.52</v>
      </c>
      <c r="U46" s="14">
        <v>11.4370025039302</v>
      </c>
      <c r="V46" s="43">
        <v>22740804631.630001</v>
      </c>
      <c r="W46" s="14">
        <v>9.3677970219825504</v>
      </c>
      <c r="X46" s="43">
        <v>17513676111.84</v>
      </c>
      <c r="Y46" s="14">
        <v>7.9883962095594798</v>
      </c>
      <c r="Z46" s="37">
        <v>19109029143.599998</v>
      </c>
      <c r="AA46" s="14">
        <v>31.006721956115701</v>
      </c>
      <c r="AB46" s="43">
        <v>15295877070.370001</v>
      </c>
      <c r="AC46" s="14">
        <v>103.982398584946</v>
      </c>
      <c r="AD46" s="43">
        <v>20989678201.82</v>
      </c>
      <c r="AE46" s="14">
        <v>-3334.6440280587099</v>
      </c>
      <c r="AF46" s="43">
        <v>12240704264.66</v>
      </c>
      <c r="AG46" s="14">
        <v>102.890280900501</v>
      </c>
      <c r="AH46" s="19">
        <v>307743</v>
      </c>
      <c r="AI46" s="14">
        <v>19.858140925994402</v>
      </c>
      <c r="AJ46" s="13">
        <v>296036</v>
      </c>
      <c r="AK46" s="14">
        <v>17.972139286568598</v>
      </c>
      <c r="AL46" s="13">
        <v>285572</v>
      </c>
      <c r="AM46" s="14">
        <v>19.896841206106501</v>
      </c>
      <c r="AN46" s="13">
        <v>289540</v>
      </c>
      <c r="AO46" s="14">
        <v>18.582555476828599</v>
      </c>
      <c r="AP46" s="19">
        <v>417</v>
      </c>
      <c r="AQ46" s="14">
        <v>50.545454545454497</v>
      </c>
      <c r="AR46" s="13">
        <v>412</v>
      </c>
      <c r="AS46" s="14">
        <v>50.614250614250601</v>
      </c>
      <c r="AT46" s="13">
        <v>405</v>
      </c>
      <c r="AU46" s="14">
        <v>50.185873605947897</v>
      </c>
      <c r="AV46" s="13">
        <v>409</v>
      </c>
      <c r="AW46" s="14">
        <v>50.870646766169202</v>
      </c>
      <c r="AX46" s="15"/>
    </row>
    <row r="47" spans="1:50" ht="13.5" thickTop="1" x14ac:dyDescent="0.2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 x14ac:dyDescent="0.2">
      <c r="A48" s="27" t="s">
        <v>60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x14ac:dyDescent="0.2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x14ac:dyDescent="0.2">
      <c r="A50" s="10" t="s">
        <v>44</v>
      </c>
      <c r="B50" s="42">
        <v>44668058803.32</v>
      </c>
      <c r="C50" s="21">
        <v>4.1972981751224703</v>
      </c>
      <c r="D50" s="42">
        <v>39830190090.959999</v>
      </c>
      <c r="E50" s="21">
        <v>4.0511832356245003</v>
      </c>
      <c r="F50" s="42">
        <v>35630698570.739998</v>
      </c>
      <c r="G50" s="21">
        <v>3.72139303388506</v>
      </c>
      <c r="H50" s="42">
        <v>31876452623.389999</v>
      </c>
      <c r="I50" s="21">
        <v>3.3887100124470799</v>
      </c>
      <c r="J50" s="36">
        <v>5559118619.0100002</v>
      </c>
      <c r="K50" s="21">
        <v>1.9057923972841599</v>
      </c>
      <c r="L50" s="42">
        <v>3534750451.5</v>
      </c>
      <c r="M50" s="21">
        <v>1.4912882933654701</v>
      </c>
      <c r="N50" s="42">
        <v>4393444003.71</v>
      </c>
      <c r="O50" s="21">
        <v>1.8145305756471599</v>
      </c>
      <c r="P50" s="42">
        <v>2649976342.9200001</v>
      </c>
      <c r="Q50" s="21">
        <v>1.14650188410451</v>
      </c>
      <c r="R50" s="36">
        <v>4072287810.0599999</v>
      </c>
      <c r="S50" s="21">
        <v>1.77004236162288</v>
      </c>
      <c r="T50" s="42">
        <v>1925669484.78</v>
      </c>
      <c r="U50" s="21">
        <v>0.86618351408563599</v>
      </c>
      <c r="V50" s="42">
        <v>2344349682.8899999</v>
      </c>
      <c r="W50" s="21">
        <v>0.96572624995497203</v>
      </c>
      <c r="X50" s="42">
        <v>1480865233.96</v>
      </c>
      <c r="Y50" s="21">
        <v>0.67545717679665496</v>
      </c>
      <c r="Z50" s="36">
        <v>1486830808.95</v>
      </c>
      <c r="AA50" s="21">
        <v>2.4125636704227702</v>
      </c>
      <c r="AB50" s="42">
        <v>1609080966.72</v>
      </c>
      <c r="AC50" s="21">
        <v>10.9386403713352</v>
      </c>
      <c r="AD50" s="42">
        <v>2049094320.8199999</v>
      </c>
      <c r="AE50" s="21">
        <v>-325.54096704822001</v>
      </c>
      <c r="AF50" s="42">
        <v>1169111108.96</v>
      </c>
      <c r="AG50" s="21">
        <v>9.8270628718707496</v>
      </c>
      <c r="AH50" s="18">
        <v>46040</v>
      </c>
      <c r="AI50" s="21">
        <v>2.97088417358894</v>
      </c>
      <c r="AJ50" s="11">
        <v>40707</v>
      </c>
      <c r="AK50" s="21">
        <v>2.4712936059747701</v>
      </c>
      <c r="AL50" s="11">
        <v>40751</v>
      </c>
      <c r="AM50" s="21">
        <v>2.8392705727103702</v>
      </c>
      <c r="AN50" s="11">
        <v>39829</v>
      </c>
      <c r="AO50" s="21">
        <v>2.5562084758119998</v>
      </c>
      <c r="AP50" s="18">
        <v>31</v>
      </c>
      <c r="AQ50" s="21">
        <v>3.75757575757576</v>
      </c>
      <c r="AR50" s="11">
        <v>30</v>
      </c>
      <c r="AS50" s="21">
        <v>3.68550368550369</v>
      </c>
      <c r="AT50" s="11">
        <v>30</v>
      </c>
      <c r="AU50" s="21">
        <v>3.71747211895911</v>
      </c>
      <c r="AV50" s="11">
        <v>30</v>
      </c>
      <c r="AW50" s="21">
        <v>3.7313432835820901</v>
      </c>
      <c r="AX50" s="15"/>
    </row>
    <row r="51" spans="1:50" ht="13.5" thickBot="1" x14ac:dyDescent="0.25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 x14ac:dyDescent="0.25">
      <c r="A52" s="9" t="s">
        <v>41</v>
      </c>
      <c r="B52" s="43">
        <v>44668058803.32</v>
      </c>
      <c r="C52" s="14">
        <v>4.1972981751224703</v>
      </c>
      <c r="D52" s="43">
        <v>39830190090.959999</v>
      </c>
      <c r="E52" s="14">
        <v>4.0511832356245003</v>
      </c>
      <c r="F52" s="43">
        <v>35630698570.739998</v>
      </c>
      <c r="G52" s="14">
        <v>3.72139303388506</v>
      </c>
      <c r="H52" s="43">
        <v>31876452623.389999</v>
      </c>
      <c r="I52" s="14">
        <v>3.3887100124470799</v>
      </c>
      <c r="J52" s="37">
        <v>5559118619.0100002</v>
      </c>
      <c r="K52" s="14">
        <v>1.9057923972841599</v>
      </c>
      <c r="L52" s="43">
        <v>3534750451.5</v>
      </c>
      <c r="M52" s="14">
        <v>1.4912882933654701</v>
      </c>
      <c r="N52" s="43">
        <v>4393444003.71</v>
      </c>
      <c r="O52" s="14">
        <v>1.8145305756471599</v>
      </c>
      <c r="P52" s="43">
        <v>2649976342.9200001</v>
      </c>
      <c r="Q52" s="14">
        <v>1.14650188410451</v>
      </c>
      <c r="R52" s="37">
        <v>4072287810.0599999</v>
      </c>
      <c r="S52" s="14">
        <v>1.77004236162288</v>
      </c>
      <c r="T52" s="43">
        <v>1925669484.78</v>
      </c>
      <c r="U52" s="14">
        <v>0.86618351408563599</v>
      </c>
      <c r="V52" s="43">
        <v>2344349682.8899999</v>
      </c>
      <c r="W52" s="14">
        <v>0.96572624995497203</v>
      </c>
      <c r="X52" s="43">
        <v>1480865233.96</v>
      </c>
      <c r="Y52" s="14">
        <v>0.67545717679665496</v>
      </c>
      <c r="Z52" s="37">
        <v>1486830808.95</v>
      </c>
      <c r="AA52" s="14">
        <v>2.4125636704227702</v>
      </c>
      <c r="AB52" s="43">
        <v>1609080966.72</v>
      </c>
      <c r="AC52" s="14">
        <v>10.9386403713352</v>
      </c>
      <c r="AD52" s="43">
        <v>2049094320.8199999</v>
      </c>
      <c r="AE52" s="14">
        <v>-325.54096704822001</v>
      </c>
      <c r="AF52" s="43">
        <v>1169111108.96</v>
      </c>
      <c r="AG52" s="14">
        <v>9.8270628718707496</v>
      </c>
      <c r="AH52" s="19">
        <v>46040</v>
      </c>
      <c r="AI52" s="14">
        <v>2.97088417358894</v>
      </c>
      <c r="AJ52" s="13">
        <v>40707</v>
      </c>
      <c r="AK52" s="14">
        <v>2.4712936059747701</v>
      </c>
      <c r="AL52" s="13">
        <v>40751</v>
      </c>
      <c r="AM52" s="14">
        <v>2.8392705727103702</v>
      </c>
      <c r="AN52" s="13">
        <v>39829</v>
      </c>
      <c r="AO52" s="14">
        <v>2.5562084758119998</v>
      </c>
      <c r="AP52" s="19">
        <v>31</v>
      </c>
      <c r="AQ52" s="14">
        <v>3.75757575757576</v>
      </c>
      <c r="AR52" s="13">
        <v>30</v>
      </c>
      <c r="AS52" s="14">
        <v>3.68550368550369</v>
      </c>
      <c r="AT52" s="13">
        <v>30</v>
      </c>
      <c r="AU52" s="14">
        <v>3.71747211895911</v>
      </c>
      <c r="AV52" s="13">
        <v>30</v>
      </c>
      <c r="AW52" s="14">
        <v>3.7313432835820901</v>
      </c>
      <c r="AX52" s="15"/>
    </row>
    <row r="53" spans="1:50" ht="13.5" thickTop="1" x14ac:dyDescent="0.2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 x14ac:dyDescent="0.2">
      <c r="A54" s="1" t="s">
        <v>61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 x14ac:dyDescent="0.2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 x14ac:dyDescent="0.2">
      <c r="A56" t="s">
        <v>62</v>
      </c>
      <c r="B56" s="41">
        <v>16122213929.91</v>
      </c>
      <c r="C56" s="7">
        <v>1.51494694239804</v>
      </c>
      <c r="D56" s="41">
        <v>14097292277.780001</v>
      </c>
      <c r="E56" s="7">
        <v>1.4338549229370401</v>
      </c>
      <c r="F56" s="41">
        <v>13400065006.66</v>
      </c>
      <c r="G56" s="7">
        <v>1.39954900043252</v>
      </c>
      <c r="H56" s="41">
        <v>13175417708.68</v>
      </c>
      <c r="I56" s="7">
        <v>1.4006473817859899</v>
      </c>
      <c r="J56" s="33">
        <v>3297049340.4000001</v>
      </c>
      <c r="K56" s="7">
        <v>1.13030356015754</v>
      </c>
      <c r="L56" s="41">
        <v>1615890213.5799999</v>
      </c>
      <c r="M56" s="7">
        <v>0.68173360239704694</v>
      </c>
      <c r="N56" s="41">
        <v>2508631268.4899998</v>
      </c>
      <c r="O56" s="7">
        <v>1.03608652707437</v>
      </c>
      <c r="P56" s="41">
        <v>1461659025.5799999</v>
      </c>
      <c r="Q56" s="7">
        <v>0.63238105171130699</v>
      </c>
      <c r="R56" s="33">
        <v>1336214812.0899999</v>
      </c>
      <c r="S56" s="7">
        <v>0.58079313937106303</v>
      </c>
      <c r="T56" s="41">
        <v>1044973500.4299999</v>
      </c>
      <c r="U56" s="7">
        <v>0.47003851173984501</v>
      </c>
      <c r="V56" s="41">
        <v>2231413449.1900001</v>
      </c>
      <c r="W56" s="7">
        <v>0.91920354634503498</v>
      </c>
      <c r="X56" s="41">
        <v>889340232.92999995</v>
      </c>
      <c r="Y56" s="7">
        <v>0.40564882554518999</v>
      </c>
      <c r="Z56" s="33">
        <v>1960834528.3099999</v>
      </c>
      <c r="AA56" s="7">
        <v>3.18169230704336</v>
      </c>
      <c r="AB56" s="41">
        <v>570916713.14999998</v>
      </c>
      <c r="AC56" s="7">
        <v>3.8811301210421298</v>
      </c>
      <c r="AD56" s="41">
        <v>277217819.30000001</v>
      </c>
      <c r="AE56" s="7">
        <v>-44.041777902056999</v>
      </c>
      <c r="AF56" s="41">
        <v>572318792.64999998</v>
      </c>
      <c r="AG56" s="7">
        <v>4.8106742935047597</v>
      </c>
      <c r="AH56" s="15">
        <v>10469</v>
      </c>
      <c r="AI56" s="7">
        <v>0.67554705502394996</v>
      </c>
      <c r="AJ56" s="6">
        <v>9818</v>
      </c>
      <c r="AK56" s="7">
        <v>0.59604393896529495</v>
      </c>
      <c r="AL56" s="6">
        <v>9453</v>
      </c>
      <c r="AM56" s="7">
        <v>0.65862493494223695</v>
      </c>
      <c r="AN56" s="6">
        <v>9323</v>
      </c>
      <c r="AO56" s="7">
        <v>0.59834622059291698</v>
      </c>
      <c r="AP56" s="15">
        <v>27</v>
      </c>
      <c r="AQ56" s="7">
        <v>3.2727272727272698</v>
      </c>
      <c r="AR56" s="6">
        <v>28</v>
      </c>
      <c r="AS56" s="7">
        <v>3.4398034398034398</v>
      </c>
      <c r="AT56" s="6">
        <v>28</v>
      </c>
      <c r="AU56" s="7">
        <v>3.4696406443618302</v>
      </c>
      <c r="AV56" s="6">
        <v>27</v>
      </c>
      <c r="AW56" s="7">
        <v>3.3582089552238799</v>
      </c>
      <c r="AX56" s="15"/>
    </row>
    <row r="57" spans="1:50" x14ac:dyDescent="0.2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 x14ac:dyDescent="0.2">
      <c r="A58" s="10" t="s">
        <v>63</v>
      </c>
      <c r="B58" s="42">
        <v>35333713702.540001</v>
      </c>
      <c r="C58" s="21">
        <v>3.3201830573606199</v>
      </c>
      <c r="D58" s="42">
        <v>28993169360.990002</v>
      </c>
      <c r="E58" s="21">
        <v>2.9489350011795001</v>
      </c>
      <c r="F58" s="42">
        <v>26052873236.689999</v>
      </c>
      <c r="G58" s="21">
        <v>2.7210519261423198</v>
      </c>
      <c r="H58" s="42">
        <v>23516894671.189999</v>
      </c>
      <c r="I58" s="21">
        <v>2.50002524984381</v>
      </c>
      <c r="J58" s="36">
        <v>10126973266.73</v>
      </c>
      <c r="K58" s="21">
        <v>3.47175694241096</v>
      </c>
      <c r="L58" s="42">
        <v>7084958107.1400003</v>
      </c>
      <c r="M58" s="21">
        <v>2.9890978809208502</v>
      </c>
      <c r="N58" s="42">
        <v>4169548375.3899999</v>
      </c>
      <c r="O58" s="21">
        <v>1.7220597343214701</v>
      </c>
      <c r="P58" s="42">
        <v>4895557498.7399998</v>
      </c>
      <c r="Q58" s="21">
        <v>2.1180437746333598</v>
      </c>
      <c r="R58" s="36">
        <v>4962977631.2299995</v>
      </c>
      <c r="S58" s="21">
        <v>2.1571856059295702</v>
      </c>
      <c r="T58" s="42">
        <v>4334387736.8000002</v>
      </c>
      <c r="U58" s="21">
        <v>1.94964672335764</v>
      </c>
      <c r="V58" s="42">
        <v>3221125451.1100001</v>
      </c>
      <c r="W58" s="21">
        <v>1.3269033306926401</v>
      </c>
      <c r="X58" s="42">
        <v>3007298865.9499998</v>
      </c>
      <c r="Y58" s="21">
        <v>1.3716991628917099</v>
      </c>
      <c r="Z58" s="36">
        <v>5163995635.5</v>
      </c>
      <c r="AA58" s="21">
        <v>8.3792104585371092</v>
      </c>
      <c r="AB58" s="42">
        <v>2750570370.3400002</v>
      </c>
      <c r="AC58" s="21">
        <v>18.698561924159002</v>
      </c>
      <c r="AD58" s="42">
        <v>948422924.27999997</v>
      </c>
      <c r="AE58" s="21">
        <v>-150.67657589195699</v>
      </c>
      <c r="AF58" s="42">
        <v>1888258632.79</v>
      </c>
      <c r="AG58" s="21">
        <v>15.871918554676</v>
      </c>
      <c r="AH58" s="18">
        <v>75779</v>
      </c>
      <c r="AI58" s="21">
        <v>4.8898920892788098</v>
      </c>
      <c r="AJ58" s="11">
        <v>74031</v>
      </c>
      <c r="AK58" s="21">
        <v>4.4943704263128703</v>
      </c>
      <c r="AL58" s="11">
        <v>62726</v>
      </c>
      <c r="AM58" s="21">
        <v>4.3703488489566</v>
      </c>
      <c r="AN58" s="11">
        <v>66462</v>
      </c>
      <c r="AO58" s="21">
        <v>4.2655032192477096</v>
      </c>
      <c r="AP58" s="18">
        <v>14</v>
      </c>
      <c r="AQ58" s="21">
        <v>1.6969696969696999</v>
      </c>
      <c r="AR58" s="11">
        <v>13</v>
      </c>
      <c r="AS58" s="21">
        <v>1.5970515970515999</v>
      </c>
      <c r="AT58" s="11">
        <v>13</v>
      </c>
      <c r="AU58" s="21">
        <v>1.6109045848822801</v>
      </c>
      <c r="AV58" s="11">
        <v>13</v>
      </c>
      <c r="AW58" s="21">
        <v>1.61691542288557</v>
      </c>
      <c r="AX58" s="15"/>
    </row>
    <row r="59" spans="1:50" x14ac:dyDescent="0.2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 x14ac:dyDescent="0.2">
      <c r="A60" s="10" t="s">
        <v>49</v>
      </c>
      <c r="B60" s="42">
        <v>141854514567.64999</v>
      </c>
      <c r="C60" s="21">
        <v>13.3295628034641</v>
      </c>
      <c r="D60" s="42">
        <v>122000621069.85001</v>
      </c>
      <c r="E60" s="21">
        <v>12.4088504143526</v>
      </c>
      <c r="F60" s="42">
        <v>113999488092.34</v>
      </c>
      <c r="G60" s="21">
        <v>11.9064996722147</v>
      </c>
      <c r="H60" s="42">
        <v>130535895877.7</v>
      </c>
      <c r="I60" s="21">
        <v>13.8769612343856</v>
      </c>
      <c r="J60" s="36">
        <v>46651869110.120003</v>
      </c>
      <c r="K60" s="21">
        <v>15.993322604257701</v>
      </c>
      <c r="L60" s="42">
        <v>24702778607.02</v>
      </c>
      <c r="M60" s="21">
        <v>10.421942101914199</v>
      </c>
      <c r="N60" s="42">
        <v>27657581901.619999</v>
      </c>
      <c r="O60" s="21">
        <v>11.42282181509</v>
      </c>
      <c r="P60" s="42">
        <v>27700051820.099998</v>
      </c>
      <c r="Q60" s="21">
        <v>11.9843189115202</v>
      </c>
      <c r="R60" s="36">
        <v>22611329575.889999</v>
      </c>
      <c r="S60" s="21">
        <v>9.8281391366962207</v>
      </c>
      <c r="T60" s="42">
        <v>21615114345.810001</v>
      </c>
      <c r="U60" s="21">
        <v>9.7226735166110494</v>
      </c>
      <c r="V60" s="42">
        <v>40497621477.18</v>
      </c>
      <c r="W60" s="21">
        <v>16.682501081937801</v>
      </c>
      <c r="X60" s="42">
        <v>22868590632.470001</v>
      </c>
      <c r="Y60" s="21">
        <v>10.430897634500001</v>
      </c>
      <c r="Z60" s="36">
        <v>24040539534.23</v>
      </c>
      <c r="AA60" s="21">
        <v>39.008696852740599</v>
      </c>
      <c r="AB60" s="42">
        <v>3087664261.21</v>
      </c>
      <c r="AC60" s="21">
        <v>20.990148811248599</v>
      </c>
      <c r="AD60" s="42">
        <v>-12840039575.559999</v>
      </c>
      <c r="AE60" s="21">
        <v>2039.9055611517699</v>
      </c>
      <c r="AF60" s="42">
        <v>4831461187.6300001</v>
      </c>
      <c r="AG60" s="21">
        <v>40.611257980500298</v>
      </c>
      <c r="AH60" s="18">
        <v>62526</v>
      </c>
      <c r="AI60" s="21">
        <v>4.0346981719770296</v>
      </c>
      <c r="AJ60" s="11">
        <v>59800</v>
      </c>
      <c r="AK60" s="21">
        <v>3.6304163322595899</v>
      </c>
      <c r="AL60" s="11">
        <v>53986</v>
      </c>
      <c r="AM60" s="21">
        <v>3.7614012205428602</v>
      </c>
      <c r="AN60" s="11">
        <v>62185</v>
      </c>
      <c r="AO60" s="21">
        <v>3.9910071573067198</v>
      </c>
      <c r="AP60" s="18">
        <v>87</v>
      </c>
      <c r="AQ60" s="21">
        <v>10.545454545454501</v>
      </c>
      <c r="AR60" s="11">
        <v>89</v>
      </c>
      <c r="AS60" s="21">
        <v>10.933660933660899</v>
      </c>
      <c r="AT60" s="11">
        <v>89</v>
      </c>
      <c r="AU60" s="21">
        <v>11.028500619578701</v>
      </c>
      <c r="AV60" s="11">
        <v>84</v>
      </c>
      <c r="AW60" s="21">
        <v>10.4477611940298</v>
      </c>
      <c r="AX60" s="15"/>
    </row>
    <row r="61" spans="1:50" ht="13.5" thickBot="1" x14ac:dyDescent="0.25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 x14ac:dyDescent="0.25">
      <c r="A62" s="9" t="s">
        <v>41</v>
      </c>
      <c r="B62" s="43">
        <v>193310442200.10001</v>
      </c>
      <c r="C62" s="14">
        <v>18.164692803222799</v>
      </c>
      <c r="D62" s="43">
        <v>165091082708.62</v>
      </c>
      <c r="E62" s="14">
        <v>16.7916403384692</v>
      </c>
      <c r="F62" s="43">
        <v>153452426335.69</v>
      </c>
      <c r="G62" s="14">
        <v>16.027100598789499</v>
      </c>
      <c r="H62" s="43">
        <v>167228208257.57001</v>
      </c>
      <c r="I62" s="14">
        <v>17.7776338660154</v>
      </c>
      <c r="J62" s="37">
        <v>60075891717.25</v>
      </c>
      <c r="K62" s="14">
        <v>20.595383106826201</v>
      </c>
      <c r="L62" s="43">
        <v>33403626927.740002</v>
      </c>
      <c r="M62" s="14">
        <v>14.092773585232001</v>
      </c>
      <c r="N62" s="43">
        <v>34335761545.5</v>
      </c>
      <c r="O62" s="14">
        <v>14.180968076485801</v>
      </c>
      <c r="P62" s="43">
        <v>34057268344.419998</v>
      </c>
      <c r="Q62" s="14">
        <v>14.7347437378648</v>
      </c>
      <c r="R62" s="37">
        <v>28910522019.209999</v>
      </c>
      <c r="S62" s="14">
        <v>12.566117881996901</v>
      </c>
      <c r="T62" s="43">
        <v>26994475583.040001</v>
      </c>
      <c r="U62" s="14">
        <v>12.1423587517085</v>
      </c>
      <c r="V62" s="43">
        <v>45950160377.480003</v>
      </c>
      <c r="W62" s="14">
        <v>18.928607958975501</v>
      </c>
      <c r="X62" s="43">
        <v>26765229731.349998</v>
      </c>
      <c r="Y62" s="14">
        <v>12.2082456229369</v>
      </c>
      <c r="Z62" s="37">
        <v>31165369698.040001</v>
      </c>
      <c r="AA62" s="14">
        <v>50.569599618321099</v>
      </c>
      <c r="AB62" s="43">
        <v>6409151344.6999998</v>
      </c>
      <c r="AC62" s="14">
        <v>43.569840856449801</v>
      </c>
      <c r="AD62" s="43">
        <v>-11614398831.98</v>
      </c>
      <c r="AE62" s="14">
        <v>1845.1872073577499</v>
      </c>
      <c r="AF62" s="43">
        <v>7292038613.0699997</v>
      </c>
      <c r="AG62" s="14">
        <v>61.293850828681002</v>
      </c>
      <c r="AH62" s="19">
        <v>148774</v>
      </c>
      <c r="AI62" s="14">
        <v>9.6001373162797901</v>
      </c>
      <c r="AJ62" s="13">
        <v>143649</v>
      </c>
      <c r="AK62" s="14">
        <v>8.7208306975377496</v>
      </c>
      <c r="AL62" s="13">
        <v>126165</v>
      </c>
      <c r="AM62" s="14">
        <v>8.7903750044416906</v>
      </c>
      <c r="AN62" s="13">
        <v>137970</v>
      </c>
      <c r="AO62" s="14">
        <v>8.8548565971473501</v>
      </c>
      <c r="AP62" s="19">
        <v>128</v>
      </c>
      <c r="AQ62" s="14">
        <v>15.5151515151515</v>
      </c>
      <c r="AR62" s="13">
        <v>130</v>
      </c>
      <c r="AS62" s="14">
        <v>15.970515970516001</v>
      </c>
      <c r="AT62" s="13">
        <v>130</v>
      </c>
      <c r="AU62" s="14">
        <v>16.109045848822799</v>
      </c>
      <c r="AV62" s="13">
        <v>124</v>
      </c>
      <c r="AW62" s="14">
        <v>15.4228855721393</v>
      </c>
      <c r="AX62" s="15"/>
    </row>
    <row r="63" spans="1:50" ht="14.25" thickTop="1" thickBot="1" x14ac:dyDescent="0.25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 x14ac:dyDescent="0.25">
      <c r="A64" s="9" t="s">
        <v>64</v>
      </c>
      <c r="B64" s="43">
        <v>821585189551.47998</v>
      </c>
      <c r="C64" s="14">
        <v>77.2014300419021</v>
      </c>
      <c r="D64" s="43">
        <v>752276264699.70996</v>
      </c>
      <c r="E64" s="14">
        <v>76.515050145376605</v>
      </c>
      <c r="F64" s="43">
        <v>718652793179.69995</v>
      </c>
      <c r="G64" s="14">
        <v>75.058576048160504</v>
      </c>
      <c r="H64" s="43">
        <v>687754419789.16003</v>
      </c>
      <c r="I64" s="14">
        <v>73.1135398276448</v>
      </c>
      <c r="J64" s="37">
        <v>125340318162.41</v>
      </c>
      <c r="K64" s="14">
        <v>42.969514017968301</v>
      </c>
      <c r="L64" s="43">
        <v>92232857806.75</v>
      </c>
      <c r="M64" s="14">
        <v>38.9124445977451</v>
      </c>
      <c r="N64" s="43">
        <v>96626841700.529999</v>
      </c>
      <c r="O64" s="14">
        <v>39.907725817325002</v>
      </c>
      <c r="P64" s="43">
        <v>80546827003.279999</v>
      </c>
      <c r="Q64" s="14">
        <v>34.848269179695301</v>
      </c>
      <c r="R64" s="37">
        <v>74463773228.240005</v>
      </c>
      <c r="S64" s="14">
        <v>32.366089816800702</v>
      </c>
      <c r="T64" s="43">
        <v>68717701816.029999</v>
      </c>
      <c r="U64" s="14">
        <v>30.909842477821702</v>
      </c>
      <c r="V64" s="43">
        <v>83754672781.479996</v>
      </c>
      <c r="W64" s="14">
        <v>34.501715615118698</v>
      </c>
      <c r="X64" s="43">
        <v>57776604098.419998</v>
      </c>
      <c r="Y64" s="14">
        <v>26.3532568624479</v>
      </c>
      <c r="Z64" s="37">
        <v>50876544934.169998</v>
      </c>
      <c r="AA64" s="14">
        <v>82.553376783664504</v>
      </c>
      <c r="AB64" s="43">
        <v>23515155990.720001</v>
      </c>
      <c r="AC64" s="14">
        <v>159.85760814924501</v>
      </c>
      <c r="AD64" s="43">
        <v>12872168919.049999</v>
      </c>
      <c r="AE64" s="14">
        <v>-2045.00997115578</v>
      </c>
      <c r="AF64" s="43">
        <v>22770222904.860001</v>
      </c>
      <c r="AG64" s="14">
        <v>191.39704547981199</v>
      </c>
      <c r="AH64" s="19">
        <v>1298658</v>
      </c>
      <c r="AI64" s="14">
        <v>83.800228043107495</v>
      </c>
      <c r="AJ64" s="13">
        <v>1225411</v>
      </c>
      <c r="AK64" s="14">
        <v>74.393847962049406</v>
      </c>
      <c r="AL64" s="13">
        <v>1207078</v>
      </c>
      <c r="AM64" s="14">
        <v>84.101520069840902</v>
      </c>
      <c r="AN64" s="13">
        <v>1300868</v>
      </c>
      <c r="AO64" s="14">
        <v>83.489161352597506</v>
      </c>
      <c r="AP64" s="19">
        <v>790</v>
      </c>
      <c r="AQ64" s="14">
        <v>95.757575757575793</v>
      </c>
      <c r="AR64" s="13">
        <v>781</v>
      </c>
      <c r="AS64" s="14">
        <v>95.945945945945894</v>
      </c>
      <c r="AT64" s="13">
        <v>774</v>
      </c>
      <c r="AU64" s="14">
        <v>95.910780669144998</v>
      </c>
      <c r="AV64" s="13">
        <v>771</v>
      </c>
      <c r="AW64" s="14">
        <v>95.895522388059703</v>
      </c>
      <c r="AX64" s="15"/>
    </row>
    <row r="65" spans="1:50" ht="13.5" thickTop="1" x14ac:dyDescent="0.2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 x14ac:dyDescent="0.2">
      <c r="A66" s="10" t="s">
        <v>65</v>
      </c>
      <c r="B66" s="42">
        <v>242624617320.69</v>
      </c>
      <c r="C66" s="21">
        <v>22.7985699580979</v>
      </c>
      <c r="D66" s="42">
        <v>230897977845.26001</v>
      </c>
      <c r="E66" s="21">
        <v>23.484949854623402</v>
      </c>
      <c r="F66" s="42">
        <v>238803144591.60001</v>
      </c>
      <c r="G66" s="21">
        <v>24.941423951839401</v>
      </c>
      <c r="H66" s="42">
        <v>252911866387.72</v>
      </c>
      <c r="I66" s="21">
        <v>26.8864601723552</v>
      </c>
      <c r="J66" s="36">
        <v>166355599343.19</v>
      </c>
      <c r="K66" s="21">
        <v>57.030485982031699</v>
      </c>
      <c r="L66" s="42">
        <v>144793776629.10001</v>
      </c>
      <c r="M66" s="21">
        <v>61.0875554022549</v>
      </c>
      <c r="N66" s="42">
        <v>145498811218.98999</v>
      </c>
      <c r="O66" s="21">
        <v>60.092274182674998</v>
      </c>
      <c r="P66" s="42">
        <v>150588976579.79001</v>
      </c>
      <c r="Q66" s="21">
        <v>65.151730820304707</v>
      </c>
      <c r="R66" s="36">
        <v>155603478175.07001</v>
      </c>
      <c r="S66" s="21">
        <v>67.633910183199305</v>
      </c>
      <c r="T66" s="42">
        <v>153598868918.14999</v>
      </c>
      <c r="U66" s="21">
        <v>69.090157522178302</v>
      </c>
      <c r="V66" s="42">
        <v>159000422981.87</v>
      </c>
      <c r="W66" s="21">
        <v>65.498284384881302</v>
      </c>
      <c r="X66" s="42">
        <v>161462347656.14999</v>
      </c>
      <c r="Y66" s="21">
        <v>73.646743137552093</v>
      </c>
      <c r="Z66" s="36">
        <v>10752121168.120001</v>
      </c>
      <c r="AA66" s="21">
        <v>17.4466232163355</v>
      </c>
      <c r="AB66" s="42">
        <v>-8805092289.0499992</v>
      </c>
      <c r="AC66" s="21">
        <v>-59.857608149245301</v>
      </c>
      <c r="AD66" s="42">
        <v>-13501611762.879999</v>
      </c>
      <c r="AE66" s="21">
        <v>2145.00997115578</v>
      </c>
      <c r="AF66" s="42">
        <v>-10873371076.360001</v>
      </c>
      <c r="AG66" s="21">
        <v>-91.397045479812107</v>
      </c>
      <c r="AH66" s="18">
        <v>251049</v>
      </c>
      <c r="AI66" s="21">
        <v>16.199771956892501</v>
      </c>
      <c r="AJ66" s="11">
        <v>421783</v>
      </c>
      <c r="AK66" s="21">
        <v>25.606152037950601</v>
      </c>
      <c r="AL66" s="11">
        <v>228185</v>
      </c>
      <c r="AM66" s="21">
        <v>15.8984799301591</v>
      </c>
      <c r="AN66" s="11">
        <v>257260</v>
      </c>
      <c r="AO66" s="21">
        <v>16.510838647402501</v>
      </c>
      <c r="AP66" s="18">
        <v>35</v>
      </c>
      <c r="AQ66" s="21">
        <v>4.2424242424242404</v>
      </c>
      <c r="AR66" s="11">
        <v>33</v>
      </c>
      <c r="AS66" s="21">
        <v>4.0540540540540499</v>
      </c>
      <c r="AT66" s="11">
        <v>33</v>
      </c>
      <c r="AU66" s="21">
        <v>4.0892193308550198</v>
      </c>
      <c r="AV66" s="11">
        <v>33</v>
      </c>
      <c r="AW66" s="21">
        <v>4.1044776119403004</v>
      </c>
      <c r="AX66" s="15"/>
    </row>
    <row r="67" spans="1:50" x14ac:dyDescent="0.2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 x14ac:dyDescent="0.25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 x14ac:dyDescent="0.25">
      <c r="A69" s="9" t="s">
        <v>66</v>
      </c>
      <c r="B69" s="43">
        <v>1064209806872.17</v>
      </c>
      <c r="C69" s="14">
        <v>100</v>
      </c>
      <c r="D69" s="43">
        <v>983174242544.96997</v>
      </c>
      <c r="E69" s="14">
        <v>100</v>
      </c>
      <c r="F69" s="43">
        <v>957455937771.30005</v>
      </c>
      <c r="G69" s="14">
        <v>100</v>
      </c>
      <c r="H69" s="43">
        <v>940666286176.88</v>
      </c>
      <c r="I69" s="14">
        <v>100</v>
      </c>
      <c r="J69" s="37">
        <v>291695917505.59998</v>
      </c>
      <c r="K69" s="14">
        <v>100</v>
      </c>
      <c r="L69" s="43">
        <v>237026634435.85001</v>
      </c>
      <c r="M69" s="14">
        <v>100</v>
      </c>
      <c r="N69" s="43">
        <v>242125652919.51999</v>
      </c>
      <c r="O69" s="14">
        <v>100</v>
      </c>
      <c r="P69" s="43">
        <v>231135803583.07001</v>
      </c>
      <c r="Q69" s="14">
        <v>100</v>
      </c>
      <c r="R69" s="37">
        <v>230067251403.31</v>
      </c>
      <c r="S69" s="14">
        <v>100</v>
      </c>
      <c r="T69" s="43">
        <v>222316570734.17999</v>
      </c>
      <c r="U69" s="14">
        <v>100</v>
      </c>
      <c r="V69" s="43">
        <v>242755095763.35001</v>
      </c>
      <c r="W69" s="14">
        <v>100</v>
      </c>
      <c r="X69" s="43">
        <v>219238951754.57001</v>
      </c>
      <c r="Y69" s="14">
        <v>100</v>
      </c>
      <c r="Z69" s="37">
        <v>61628666102.290001</v>
      </c>
      <c r="AA69" s="14">
        <v>100</v>
      </c>
      <c r="AB69" s="43">
        <v>14710063701.67</v>
      </c>
      <c r="AC69" s="14">
        <v>100</v>
      </c>
      <c r="AD69" s="43">
        <v>-629442843.83000004</v>
      </c>
      <c r="AE69" s="14">
        <v>100</v>
      </c>
      <c r="AF69" s="43">
        <v>11896851828.5</v>
      </c>
      <c r="AG69" s="14">
        <v>100</v>
      </c>
      <c r="AH69" s="19">
        <v>1549707</v>
      </c>
      <c r="AI69" s="14">
        <v>100</v>
      </c>
      <c r="AJ69" s="13">
        <v>1647194</v>
      </c>
      <c r="AK69" s="14">
        <v>100</v>
      </c>
      <c r="AL69" s="13">
        <v>1435263</v>
      </c>
      <c r="AM69" s="14">
        <v>100</v>
      </c>
      <c r="AN69" s="13">
        <v>1558128</v>
      </c>
      <c r="AO69" s="14">
        <v>100</v>
      </c>
      <c r="AP69" s="19">
        <v>825</v>
      </c>
      <c r="AQ69" s="14">
        <v>100</v>
      </c>
      <c r="AR69" s="13">
        <v>814</v>
      </c>
      <c r="AS69" s="14">
        <v>100</v>
      </c>
      <c r="AT69" s="13">
        <v>807</v>
      </c>
      <c r="AU69" s="14">
        <v>100</v>
      </c>
      <c r="AV69" s="13">
        <v>804</v>
      </c>
      <c r="AW69" s="14">
        <v>100</v>
      </c>
      <c r="AX69" s="15"/>
    </row>
    <row r="70" spans="1:50" ht="13.5" thickTop="1" x14ac:dyDescent="0.2"/>
  </sheetData>
  <mergeCells count="3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</mergeCells>
  <pageMargins left="0.25" right="0.25" top="0.75" bottom="0.75" header="0.3" footer="0.3"/>
  <pageSetup paperSize="9" scale="4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9"/>
  <sheetViews>
    <sheetView zoomScale="85" zoomScaleNormal="85" workbookViewId="0"/>
  </sheetViews>
  <sheetFormatPr defaultRowHeight="12.75" x14ac:dyDescent="0.2"/>
  <cols>
    <col min="1" max="1" width="45.4257812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6.5703125" style="31" bestFit="1" customWidth="1"/>
    <col min="11" max="11" width="4" bestFit="1" customWidth="1"/>
    <col min="12" max="12" width="6.5703125" style="31" bestFit="1" customWidth="1"/>
    <col min="13" max="13" width="4" bestFit="1" customWidth="1"/>
    <col min="14" max="14" width="6.5703125" style="31" bestFit="1" customWidth="1"/>
    <col min="15" max="15" width="4" bestFit="1" customWidth="1"/>
    <col min="16" max="16" width="6.570312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5.5703125" style="31" bestFit="1" customWidth="1"/>
    <col min="21" max="21" width="4" bestFit="1" customWidth="1"/>
    <col min="22" max="22" width="5.5703125" style="31" bestFit="1" customWidth="1"/>
    <col min="23" max="23" width="4" bestFit="1" customWidth="1"/>
    <col min="24" max="24" width="5.5703125" style="31" bestFit="1" customWidth="1"/>
    <col min="25" max="25" width="4" bestFit="1" customWidth="1"/>
    <col min="26" max="26" width="5.5703125" style="31" bestFit="1" customWidth="1"/>
    <col min="27" max="27" width="4" bestFit="1" customWidth="1"/>
    <col min="28" max="28" width="5.5703125" style="31" bestFit="1" customWidth="1"/>
    <col min="29" max="29" width="4.5703125" bestFit="1" customWidth="1"/>
    <col min="30" max="30" width="5.5703125" style="31" bestFit="1" customWidth="1"/>
    <col min="31" max="31" width="5.5703125" bestFit="1" customWidth="1"/>
    <col min="32" max="32" width="5.5703125" style="31" bestFit="1" customWidth="1"/>
    <col min="33" max="33" width="4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.140625" bestFit="1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  <col min="257" max="257" width="36.42578125" bestFit="1" customWidth="1"/>
    <col min="513" max="513" width="36.42578125" bestFit="1" customWidth="1"/>
    <col min="769" max="769" width="36.42578125" bestFit="1" customWidth="1"/>
    <col min="1025" max="1025" width="36.42578125" bestFit="1" customWidth="1"/>
    <col min="1281" max="1281" width="36.42578125" bestFit="1" customWidth="1"/>
    <col min="1537" max="1537" width="36.42578125" bestFit="1" customWidth="1"/>
    <col min="1793" max="1793" width="36.42578125" bestFit="1" customWidth="1"/>
    <col min="2049" max="2049" width="36.42578125" bestFit="1" customWidth="1"/>
    <col min="2305" max="2305" width="36.42578125" bestFit="1" customWidth="1"/>
    <col min="2561" max="2561" width="36.42578125" bestFit="1" customWidth="1"/>
    <col min="2817" max="2817" width="36.42578125" bestFit="1" customWidth="1"/>
    <col min="3073" max="3073" width="36.42578125" bestFit="1" customWidth="1"/>
    <col min="3329" max="3329" width="36.42578125" bestFit="1" customWidth="1"/>
    <col min="3585" max="3585" width="36.42578125" bestFit="1" customWidth="1"/>
    <col min="3841" max="3841" width="36.42578125" bestFit="1" customWidth="1"/>
    <col min="4097" max="4097" width="36.42578125" bestFit="1" customWidth="1"/>
    <col min="4353" max="4353" width="36.42578125" bestFit="1" customWidth="1"/>
    <col min="4609" max="4609" width="36.42578125" bestFit="1" customWidth="1"/>
    <col min="4865" max="4865" width="36.42578125" bestFit="1" customWidth="1"/>
    <col min="5121" max="5121" width="36.42578125" bestFit="1" customWidth="1"/>
    <col min="5377" max="5377" width="36.42578125" bestFit="1" customWidth="1"/>
    <col min="5633" max="5633" width="36.42578125" bestFit="1" customWidth="1"/>
    <col min="5889" max="5889" width="36.42578125" bestFit="1" customWidth="1"/>
    <col min="6145" max="6145" width="36.42578125" bestFit="1" customWidth="1"/>
    <col min="6401" max="6401" width="36.42578125" bestFit="1" customWidth="1"/>
    <col min="6657" max="6657" width="36.42578125" bestFit="1" customWidth="1"/>
    <col min="6913" max="6913" width="36.42578125" bestFit="1" customWidth="1"/>
    <col min="7169" max="7169" width="36.42578125" bestFit="1" customWidth="1"/>
    <col min="7425" max="7425" width="36.42578125" bestFit="1" customWidth="1"/>
    <col min="7681" max="7681" width="36.42578125" bestFit="1" customWidth="1"/>
    <col min="7937" max="7937" width="36.42578125" bestFit="1" customWidth="1"/>
    <col min="8193" max="8193" width="36.42578125" bestFit="1" customWidth="1"/>
    <col min="8449" max="8449" width="36.42578125" bestFit="1" customWidth="1"/>
    <col min="8705" max="8705" width="36.42578125" bestFit="1" customWidth="1"/>
    <col min="8961" max="8961" width="36.42578125" bestFit="1" customWidth="1"/>
    <col min="9217" max="9217" width="36.42578125" bestFit="1" customWidth="1"/>
    <col min="9473" max="9473" width="36.42578125" bestFit="1" customWidth="1"/>
    <col min="9729" max="9729" width="36.42578125" bestFit="1" customWidth="1"/>
    <col min="9985" max="9985" width="36.42578125" bestFit="1" customWidth="1"/>
    <col min="10241" max="10241" width="36.42578125" bestFit="1" customWidth="1"/>
    <col min="10497" max="10497" width="36.42578125" bestFit="1" customWidth="1"/>
    <col min="10753" max="10753" width="36.42578125" bestFit="1" customWidth="1"/>
    <col min="11009" max="11009" width="36.42578125" bestFit="1" customWidth="1"/>
    <col min="11265" max="11265" width="36.42578125" bestFit="1" customWidth="1"/>
    <col min="11521" max="11521" width="36.42578125" bestFit="1" customWidth="1"/>
    <col min="11777" max="11777" width="36.42578125" bestFit="1" customWidth="1"/>
    <col min="12033" max="12033" width="36.42578125" bestFit="1" customWidth="1"/>
    <col min="12289" max="12289" width="36.42578125" bestFit="1" customWidth="1"/>
    <col min="12545" max="12545" width="36.42578125" bestFit="1" customWidth="1"/>
    <col min="12801" max="12801" width="36.42578125" bestFit="1" customWidth="1"/>
    <col min="13057" max="13057" width="36.42578125" bestFit="1" customWidth="1"/>
    <col min="13313" max="13313" width="36.42578125" bestFit="1" customWidth="1"/>
    <col min="13569" max="13569" width="36.42578125" bestFit="1" customWidth="1"/>
    <col min="13825" max="13825" width="36.42578125" bestFit="1" customWidth="1"/>
    <col min="14081" max="14081" width="36.42578125" bestFit="1" customWidth="1"/>
    <col min="14337" max="14337" width="36.42578125" bestFit="1" customWidth="1"/>
    <col min="14593" max="14593" width="36.42578125" bestFit="1" customWidth="1"/>
    <col min="14849" max="14849" width="36.42578125" bestFit="1" customWidth="1"/>
    <col min="15105" max="15105" width="36.42578125" bestFit="1" customWidth="1"/>
    <col min="15361" max="15361" width="36.42578125" bestFit="1" customWidth="1"/>
    <col min="15617" max="15617" width="36.42578125" bestFit="1" customWidth="1"/>
    <col min="15873" max="15873" width="36.42578125" bestFit="1" customWidth="1"/>
    <col min="16129" max="16129" width="36.42578125" bestFit="1" customWidth="1"/>
  </cols>
  <sheetData>
    <row r="1" spans="1:50" x14ac:dyDescent="0.2">
      <c r="A1" s="1" t="s">
        <v>154</v>
      </c>
      <c r="AN1" s="1" t="s">
        <v>0</v>
      </c>
    </row>
    <row r="2" spans="1:50" x14ac:dyDescent="0.2">
      <c r="A2" s="1" t="s">
        <v>67</v>
      </c>
    </row>
    <row r="3" spans="1:50" ht="13.5" thickBot="1" x14ac:dyDescent="0.25"/>
    <row r="4" spans="1:50" ht="13.5" thickTop="1" x14ac:dyDescent="0.2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A5" s="61"/>
      <c r="B5" s="282" t="s">
        <v>2</v>
      </c>
      <c r="C5" s="282"/>
      <c r="D5" s="282"/>
      <c r="E5" s="282"/>
      <c r="F5" s="282"/>
      <c r="G5" s="282"/>
      <c r="H5" s="282"/>
      <c r="I5" s="282"/>
      <c r="J5" s="277" t="s">
        <v>14</v>
      </c>
      <c r="K5" s="282"/>
      <c r="L5" s="282"/>
      <c r="M5" s="282"/>
      <c r="N5" s="282"/>
      <c r="O5" s="282"/>
      <c r="P5" s="282"/>
      <c r="Q5" s="282"/>
      <c r="R5" s="277" t="s">
        <v>15</v>
      </c>
      <c r="S5" s="278"/>
      <c r="T5" s="278"/>
      <c r="U5" s="278"/>
      <c r="V5" s="278"/>
      <c r="W5" s="278"/>
      <c r="X5" s="278"/>
      <c r="Y5" s="278"/>
      <c r="Z5" s="277" t="s">
        <v>16</v>
      </c>
      <c r="AA5" s="278"/>
      <c r="AB5" s="278"/>
      <c r="AC5" s="278"/>
      <c r="AD5" s="278"/>
      <c r="AE5" s="278"/>
      <c r="AF5" s="278"/>
      <c r="AG5" s="278"/>
      <c r="AH5" s="277" t="s">
        <v>73</v>
      </c>
      <c r="AI5" s="278"/>
      <c r="AJ5" s="278"/>
      <c r="AK5" s="278"/>
      <c r="AL5" s="278"/>
      <c r="AM5" s="278"/>
      <c r="AN5" s="278"/>
      <c r="AO5" s="278"/>
      <c r="AP5" s="277" t="s">
        <v>74</v>
      </c>
      <c r="AQ5" s="278"/>
      <c r="AR5" s="278"/>
      <c r="AS5" s="278"/>
      <c r="AT5" s="278"/>
      <c r="AU5" s="278"/>
      <c r="AV5" s="278"/>
      <c r="AW5" s="278"/>
      <c r="AX5" s="15"/>
    </row>
    <row r="6" spans="1:50" x14ac:dyDescent="0.2">
      <c r="A6" s="61"/>
      <c r="J6" s="33"/>
      <c r="R6" s="33"/>
      <c r="Z6" s="33"/>
      <c r="AH6" s="15"/>
      <c r="AP6" s="15"/>
      <c r="AX6" s="15"/>
    </row>
    <row r="7" spans="1:50" x14ac:dyDescent="0.2">
      <c r="A7" s="61"/>
      <c r="B7" s="281" t="s">
        <v>3</v>
      </c>
      <c r="C7" s="283"/>
      <c r="D7" s="281" t="s">
        <v>6</v>
      </c>
      <c r="E7" s="283"/>
      <c r="F7" s="281" t="s">
        <v>7</v>
      </c>
      <c r="G7" s="283"/>
      <c r="H7" s="281" t="s">
        <v>8</v>
      </c>
      <c r="I7" s="283"/>
      <c r="J7" s="279" t="s">
        <v>3</v>
      </c>
      <c r="K7" s="283"/>
      <c r="L7" s="281" t="s">
        <v>6</v>
      </c>
      <c r="M7" s="283"/>
      <c r="N7" s="281" t="s">
        <v>7</v>
      </c>
      <c r="O7" s="283"/>
      <c r="P7" s="281" t="s">
        <v>8</v>
      </c>
      <c r="Q7" s="283"/>
      <c r="R7" s="279" t="s">
        <v>3</v>
      </c>
      <c r="S7" s="283"/>
      <c r="T7" s="281" t="s">
        <v>6</v>
      </c>
      <c r="U7" s="283"/>
      <c r="V7" s="281" t="s">
        <v>7</v>
      </c>
      <c r="W7" s="283"/>
      <c r="X7" s="281" t="s">
        <v>8</v>
      </c>
      <c r="Y7" s="283"/>
      <c r="Z7" s="279" t="s">
        <v>3</v>
      </c>
      <c r="AA7" s="283"/>
      <c r="AB7" s="281" t="s">
        <v>6</v>
      </c>
      <c r="AC7" s="283"/>
      <c r="AD7" s="281" t="s">
        <v>7</v>
      </c>
      <c r="AE7" s="283"/>
      <c r="AF7" s="281" t="s">
        <v>8</v>
      </c>
      <c r="AG7" s="283"/>
      <c r="AH7" s="279" t="s">
        <v>3</v>
      </c>
      <c r="AI7" s="283"/>
      <c r="AJ7" s="281" t="s">
        <v>6</v>
      </c>
      <c r="AK7" s="283"/>
      <c r="AL7" s="281" t="s">
        <v>7</v>
      </c>
      <c r="AM7" s="283"/>
      <c r="AN7" s="281" t="s">
        <v>8</v>
      </c>
      <c r="AO7" s="283"/>
      <c r="AP7" s="279" t="s">
        <v>3</v>
      </c>
      <c r="AQ7" s="283"/>
      <c r="AR7" s="281" t="s">
        <v>6</v>
      </c>
      <c r="AS7" s="283"/>
      <c r="AT7" s="281" t="s">
        <v>7</v>
      </c>
      <c r="AU7" s="283"/>
      <c r="AV7" s="281" t="s">
        <v>8</v>
      </c>
      <c r="AW7" s="283"/>
      <c r="AX7" s="15"/>
    </row>
    <row r="8" spans="1:50" x14ac:dyDescent="0.2">
      <c r="A8" s="61"/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63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s="61" t="s">
        <v>43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s="61" t="s">
        <v>68</v>
      </c>
      <c r="B14" s="41">
        <v>262326100.41</v>
      </c>
      <c r="C14" s="7">
        <v>3.52645073020435</v>
      </c>
      <c r="D14" s="41">
        <v>243620824.44999999</v>
      </c>
      <c r="E14" s="7">
        <v>3.4528404778100801</v>
      </c>
      <c r="F14" s="41">
        <v>242146095.59999999</v>
      </c>
      <c r="G14" s="7">
        <v>3.6258148307450302</v>
      </c>
      <c r="H14" s="41">
        <v>203459335.59999999</v>
      </c>
      <c r="I14" s="7">
        <v>2.65023345023</v>
      </c>
      <c r="J14" s="33">
        <v>5349066.1399999997</v>
      </c>
      <c r="K14" s="7">
        <v>1.02230577425681</v>
      </c>
      <c r="L14" s="41">
        <v>4077863.67</v>
      </c>
      <c r="M14" s="7">
        <v>1.24494355464705</v>
      </c>
      <c r="N14" s="41">
        <v>40835630.159999996</v>
      </c>
      <c r="O14" s="7">
        <v>6.31600497148934</v>
      </c>
      <c r="P14" s="41">
        <v>2210119.73</v>
      </c>
      <c r="Q14" s="7">
        <v>0.53894149576997796</v>
      </c>
      <c r="R14" s="33">
        <v>7453648.4199999999</v>
      </c>
      <c r="S14" s="7">
        <v>2.1002397544061302</v>
      </c>
      <c r="T14" s="41">
        <v>4982841.26</v>
      </c>
      <c r="U14" s="7">
        <v>2.0995303799279501</v>
      </c>
      <c r="V14" s="41">
        <v>5479388.7599999998</v>
      </c>
      <c r="W14" s="7">
        <v>0.835690053806045</v>
      </c>
      <c r="X14" s="41">
        <v>14192494.109999999</v>
      </c>
      <c r="Y14" s="7">
        <v>2.3574610167421</v>
      </c>
      <c r="Z14" s="33">
        <v>-2104582.2799999998</v>
      </c>
      <c r="AA14" s="7">
        <v>-1.2501950005932001</v>
      </c>
      <c r="AB14" s="41">
        <v>-904977.59</v>
      </c>
      <c r="AC14" s="7">
        <v>-1.0030467569297401</v>
      </c>
      <c r="AD14" s="41">
        <v>35356241.399999999</v>
      </c>
      <c r="AE14" s="7">
        <v>-387.24143938250597</v>
      </c>
      <c r="AF14" s="41">
        <v>-11982374.380000001</v>
      </c>
      <c r="AG14" s="7">
        <v>6.2427944814312397</v>
      </c>
      <c r="AH14" s="15">
        <v>2177</v>
      </c>
      <c r="AI14" s="7">
        <v>21.516109903142901</v>
      </c>
      <c r="AJ14" s="6">
        <v>2214</v>
      </c>
      <c r="AK14" s="7">
        <v>21.938168846611202</v>
      </c>
      <c r="AL14" s="6">
        <v>2252</v>
      </c>
      <c r="AM14" s="7">
        <v>22.336837928982298</v>
      </c>
      <c r="AN14" s="6">
        <v>2286</v>
      </c>
      <c r="AO14" s="7">
        <v>10.3345388788427</v>
      </c>
      <c r="AP14" s="15">
        <v>1</v>
      </c>
      <c r="AQ14" s="6">
        <v>3.03</v>
      </c>
      <c r="AR14" s="6">
        <v>1</v>
      </c>
      <c r="AS14" s="6">
        <v>3.03</v>
      </c>
      <c r="AT14" s="6">
        <v>1</v>
      </c>
      <c r="AU14" s="6">
        <v>2.94</v>
      </c>
      <c r="AV14" s="6">
        <v>1</v>
      </c>
      <c r="AW14" s="6">
        <v>2.63</v>
      </c>
      <c r="AX14" s="15"/>
    </row>
    <row r="15" spans="1:50" x14ac:dyDescent="0.2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s="61" t="s">
        <v>69</v>
      </c>
      <c r="B16" s="41">
        <v>0</v>
      </c>
      <c r="C16" s="7">
        <v>0</v>
      </c>
      <c r="D16" s="41">
        <v>0</v>
      </c>
      <c r="E16" s="7">
        <v>0</v>
      </c>
      <c r="F16" s="41">
        <v>0</v>
      </c>
      <c r="G16" s="7">
        <v>0</v>
      </c>
      <c r="H16" s="41">
        <v>0</v>
      </c>
      <c r="I16" s="7">
        <v>0</v>
      </c>
      <c r="J16" s="33">
        <v>0</v>
      </c>
      <c r="K16" s="7">
        <v>0</v>
      </c>
      <c r="L16" s="41">
        <v>0</v>
      </c>
      <c r="M16" s="7">
        <v>0</v>
      </c>
      <c r="N16" s="41">
        <v>0</v>
      </c>
      <c r="O16" s="7">
        <v>0</v>
      </c>
      <c r="P16" s="41">
        <v>0</v>
      </c>
      <c r="Q16" s="7">
        <v>0</v>
      </c>
      <c r="R16" s="33">
        <v>0</v>
      </c>
      <c r="S16" s="7">
        <v>0</v>
      </c>
      <c r="T16" s="41">
        <v>0</v>
      </c>
      <c r="U16" s="7">
        <v>0</v>
      </c>
      <c r="V16" s="41">
        <v>0</v>
      </c>
      <c r="W16" s="7">
        <v>0</v>
      </c>
      <c r="X16" s="41">
        <v>0</v>
      </c>
      <c r="Y16" s="7">
        <v>0</v>
      </c>
      <c r="Z16" s="33">
        <v>0</v>
      </c>
      <c r="AA16" s="7">
        <v>0</v>
      </c>
      <c r="AB16" s="41">
        <v>0</v>
      </c>
      <c r="AC16" s="7">
        <v>0</v>
      </c>
      <c r="AD16" s="41">
        <v>0</v>
      </c>
      <c r="AE16" s="7">
        <v>0</v>
      </c>
      <c r="AF16" s="41">
        <v>0</v>
      </c>
      <c r="AG16" s="7">
        <v>0</v>
      </c>
      <c r="AH16" s="15">
        <v>0</v>
      </c>
      <c r="AI16" s="7">
        <v>0</v>
      </c>
      <c r="AJ16" s="6">
        <v>0</v>
      </c>
      <c r="AK16" s="7">
        <v>0</v>
      </c>
      <c r="AL16" s="6">
        <v>0</v>
      </c>
      <c r="AM16" s="7">
        <v>0</v>
      </c>
      <c r="AN16" s="6">
        <v>0</v>
      </c>
      <c r="AO16" s="7">
        <v>0</v>
      </c>
      <c r="AP16" s="15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15"/>
    </row>
    <row r="17" spans="1:50" x14ac:dyDescent="0.2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s="61" t="s">
        <v>70</v>
      </c>
      <c r="B18" s="41">
        <v>87528888.859999999</v>
      </c>
      <c r="C18" s="7">
        <v>1.1766511740612</v>
      </c>
      <c r="D18" s="41">
        <v>70808784.75</v>
      </c>
      <c r="E18" s="7">
        <v>1.0035736424474699</v>
      </c>
      <c r="F18" s="41">
        <v>67165160.099999994</v>
      </c>
      <c r="G18" s="7">
        <v>1.0057086941522599</v>
      </c>
      <c r="H18" s="41">
        <v>145983006.44</v>
      </c>
      <c r="I18" s="7">
        <v>1.90155465558509</v>
      </c>
      <c r="J18" s="33">
        <v>14692922.060000001</v>
      </c>
      <c r="K18" s="7">
        <v>2.8080899860855602</v>
      </c>
      <c r="L18" s="41">
        <v>7814118.8399999999</v>
      </c>
      <c r="M18" s="7">
        <v>2.38559639859271</v>
      </c>
      <c r="N18" s="41">
        <v>6684444.5800000001</v>
      </c>
      <c r="O18" s="7">
        <v>1.0338761770910601</v>
      </c>
      <c r="P18" s="41">
        <v>8481890.4000000004</v>
      </c>
      <c r="Q18" s="7">
        <v>2.06832355599713</v>
      </c>
      <c r="R18" s="33">
        <v>5692657.8399999999</v>
      </c>
      <c r="S18" s="7">
        <v>1.60403947571755</v>
      </c>
      <c r="T18" s="41">
        <v>1922201.69</v>
      </c>
      <c r="U18" s="7">
        <v>0.80992362267302898</v>
      </c>
      <c r="V18" s="41">
        <v>19400586.219999999</v>
      </c>
      <c r="W18" s="7">
        <v>2.9588842208853601</v>
      </c>
      <c r="X18" s="41">
        <v>8959429.4499999993</v>
      </c>
      <c r="Y18" s="7">
        <v>1.48821662330259</v>
      </c>
      <c r="Z18" s="33">
        <v>9000264.2200000007</v>
      </c>
      <c r="AA18" s="7">
        <v>5.3464696718162497</v>
      </c>
      <c r="AB18" s="41">
        <v>5891917.1500000004</v>
      </c>
      <c r="AC18" s="7">
        <v>6.5304030229148999</v>
      </c>
      <c r="AD18" s="41">
        <v>-12716141.640000001</v>
      </c>
      <c r="AE18" s="7">
        <v>139.27433451864101</v>
      </c>
      <c r="AF18" s="41">
        <v>-477539.05</v>
      </c>
      <c r="AG18" s="7">
        <v>0.24879694553559001</v>
      </c>
      <c r="AH18" s="15">
        <v>792</v>
      </c>
      <c r="AI18" s="7">
        <v>7.8276339197469902</v>
      </c>
      <c r="AJ18" s="6">
        <v>787</v>
      </c>
      <c r="AK18" s="7">
        <v>7.7982560443916</v>
      </c>
      <c r="AL18" s="6">
        <v>757</v>
      </c>
      <c r="AM18" s="7">
        <v>7.5084308668914899</v>
      </c>
      <c r="AN18" s="6">
        <v>5254</v>
      </c>
      <c r="AO18" s="7">
        <v>23.75226039783</v>
      </c>
      <c r="AP18" s="15">
        <v>1</v>
      </c>
      <c r="AQ18" s="6">
        <v>3.03</v>
      </c>
      <c r="AR18" s="6">
        <v>1</v>
      </c>
      <c r="AS18" s="6">
        <v>3.03</v>
      </c>
      <c r="AT18" s="6">
        <v>1</v>
      </c>
      <c r="AU18" s="6">
        <v>2.94</v>
      </c>
      <c r="AV18" s="6">
        <v>3</v>
      </c>
      <c r="AW18" s="6">
        <v>7.89</v>
      </c>
      <c r="AX18" s="15"/>
    </row>
    <row r="19" spans="1:50" x14ac:dyDescent="0.2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61" t="s">
        <v>53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61" t="s">
        <v>58</v>
      </c>
      <c r="B22" s="41">
        <v>6353356915.1599998</v>
      </c>
      <c r="C22" s="7">
        <v>85.408200318982594</v>
      </c>
      <c r="D22" s="41">
        <v>6098658767.0100002</v>
      </c>
      <c r="E22" s="7">
        <v>86.436354111449305</v>
      </c>
      <c r="F22" s="41">
        <v>5828201671.0699997</v>
      </c>
      <c r="G22" s="7">
        <v>87.269546936847505</v>
      </c>
      <c r="H22" s="41">
        <v>6863082060.1499996</v>
      </c>
      <c r="I22" s="7">
        <v>89.397567301811804</v>
      </c>
      <c r="J22" s="33">
        <v>364291413.67000002</v>
      </c>
      <c r="K22" s="7">
        <v>69.622847420431896</v>
      </c>
      <c r="L22" s="41">
        <v>182326545.97999999</v>
      </c>
      <c r="M22" s="7">
        <v>55.663032565004599</v>
      </c>
      <c r="N22" s="41">
        <v>442430201.02999997</v>
      </c>
      <c r="O22" s="7">
        <v>68.430224739857707</v>
      </c>
      <c r="P22" s="41">
        <v>257723836.62</v>
      </c>
      <c r="Q22" s="7">
        <v>62.846400635299602</v>
      </c>
      <c r="R22" s="33">
        <v>293980988.31999999</v>
      </c>
      <c r="S22" s="7">
        <v>82.836018539933804</v>
      </c>
      <c r="T22" s="41">
        <v>195792197.34</v>
      </c>
      <c r="U22" s="7">
        <v>82.497443731165006</v>
      </c>
      <c r="V22" s="41">
        <v>556927556.03999996</v>
      </c>
      <c r="W22" s="7">
        <v>84.939915683795505</v>
      </c>
      <c r="X22" s="41">
        <v>530987230.25999999</v>
      </c>
      <c r="Y22" s="7">
        <v>88.200261773848993</v>
      </c>
      <c r="Z22" s="33">
        <v>70310425.349999994</v>
      </c>
      <c r="AA22" s="7">
        <v>41.766835679216904</v>
      </c>
      <c r="AB22" s="41">
        <v>-13465651.359999999</v>
      </c>
      <c r="AC22" s="7">
        <v>-14.9248755724378</v>
      </c>
      <c r="AD22" s="41">
        <v>-114497355.01000001</v>
      </c>
      <c r="AE22" s="7">
        <v>1254.0394228545499</v>
      </c>
      <c r="AF22" s="41">
        <v>-273263393.63999999</v>
      </c>
      <c r="AG22" s="7">
        <v>142.36971335500601</v>
      </c>
      <c r="AH22" s="15">
        <v>5572</v>
      </c>
      <c r="AI22" s="7">
        <v>55.0701719707452</v>
      </c>
      <c r="AJ22" s="6">
        <v>5617</v>
      </c>
      <c r="AK22" s="7">
        <v>55.6579468886247</v>
      </c>
      <c r="AL22" s="6">
        <v>5748</v>
      </c>
      <c r="AM22" s="7">
        <v>57.012497520333298</v>
      </c>
      <c r="AN22" s="6">
        <v>13406</v>
      </c>
      <c r="AO22" s="7">
        <v>60.605786618444803</v>
      </c>
      <c r="AP22" s="15">
        <v>30</v>
      </c>
      <c r="AQ22" s="6">
        <v>90.91</v>
      </c>
      <c r="AR22" s="6">
        <v>30</v>
      </c>
      <c r="AS22" s="6">
        <v>90.91</v>
      </c>
      <c r="AT22" s="6">
        <v>31</v>
      </c>
      <c r="AU22" s="6">
        <v>91.18</v>
      </c>
      <c r="AV22" s="6">
        <v>33</v>
      </c>
      <c r="AW22" s="6">
        <v>86.84</v>
      </c>
      <c r="AX22" s="15"/>
    </row>
    <row r="23" spans="1:50" x14ac:dyDescent="0.2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61" t="s">
        <v>61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 x14ac:dyDescent="0.2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 x14ac:dyDescent="0.2">
      <c r="A26" s="61" t="s">
        <v>69</v>
      </c>
      <c r="B26" s="42">
        <v>735601806</v>
      </c>
      <c r="C26" s="21">
        <v>9.8886977767518101</v>
      </c>
      <c r="D26" s="42">
        <v>642575678.23000002</v>
      </c>
      <c r="E26" s="21">
        <v>9.1072317682931505</v>
      </c>
      <c r="F26" s="42">
        <v>540878190.90999997</v>
      </c>
      <c r="G26" s="21">
        <v>8.0989295382552395</v>
      </c>
      <c r="H26" s="42">
        <v>464510071.22000003</v>
      </c>
      <c r="I26" s="21">
        <v>6.0506445923730903</v>
      </c>
      <c r="J26" s="36">
        <v>138902040.47</v>
      </c>
      <c r="K26" s="21">
        <v>26.546756819225799</v>
      </c>
      <c r="L26" s="42">
        <v>133335572.64</v>
      </c>
      <c r="M26" s="21">
        <v>40.706427481755597</v>
      </c>
      <c r="N26" s="42">
        <v>156591808.09999999</v>
      </c>
      <c r="O26" s="21">
        <v>24.219894111561899</v>
      </c>
      <c r="P26" s="42">
        <v>141669431.03</v>
      </c>
      <c r="Q26" s="21">
        <v>34.546334312933297</v>
      </c>
      <c r="R26" s="36">
        <v>47767826.530000001</v>
      </c>
      <c r="S26" s="21">
        <v>13.4597022299426</v>
      </c>
      <c r="T26" s="42">
        <v>34633989</v>
      </c>
      <c r="U26" s="21">
        <v>14.593102266234</v>
      </c>
      <c r="V26" s="42">
        <v>73864836.390000001</v>
      </c>
      <c r="W26" s="21">
        <v>11.2655100415131</v>
      </c>
      <c r="X26" s="42">
        <v>47885397.560000002</v>
      </c>
      <c r="Y26" s="21">
        <v>7.9540605861063201</v>
      </c>
      <c r="Z26" s="36">
        <v>91134213.939999998</v>
      </c>
      <c r="AA26" s="21">
        <v>54.136889649559997</v>
      </c>
      <c r="AB26" s="42">
        <v>98701583.640000001</v>
      </c>
      <c r="AC26" s="21">
        <v>109.39751930645301</v>
      </c>
      <c r="AD26" s="42">
        <v>82726971.709999993</v>
      </c>
      <c r="AE26" s="21">
        <v>-906.07231799068495</v>
      </c>
      <c r="AF26" s="42">
        <v>93784033.469999999</v>
      </c>
      <c r="AG26" s="21">
        <v>-48.8613047819725</v>
      </c>
      <c r="AH26" s="18">
        <v>1577</v>
      </c>
      <c r="AI26" s="21">
        <v>15.5860842063649</v>
      </c>
      <c r="AJ26" s="11">
        <v>1474</v>
      </c>
      <c r="AK26" s="21">
        <v>14.6056282203726</v>
      </c>
      <c r="AL26" s="11">
        <v>1325</v>
      </c>
      <c r="AM26" s="21">
        <v>13.142233683792901</v>
      </c>
      <c r="AN26" s="11">
        <v>1174</v>
      </c>
      <c r="AO26" s="21">
        <v>5.3074141048824597</v>
      </c>
      <c r="AP26" s="18">
        <v>1</v>
      </c>
      <c r="AQ26" s="11">
        <v>3.03</v>
      </c>
      <c r="AR26" s="11">
        <v>1</v>
      </c>
      <c r="AS26" s="11">
        <v>3.03</v>
      </c>
      <c r="AT26" s="11">
        <v>1</v>
      </c>
      <c r="AU26" s="11">
        <v>2.94</v>
      </c>
      <c r="AV26" s="11">
        <v>1</v>
      </c>
      <c r="AW26" s="11">
        <v>2.63</v>
      </c>
      <c r="AX26" s="15"/>
    </row>
    <row r="27" spans="1:50" x14ac:dyDescent="0.2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 x14ac:dyDescent="0.25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 x14ac:dyDescent="0.25">
      <c r="A29" s="64" t="s">
        <v>41</v>
      </c>
      <c r="B29" s="43">
        <v>7438813710.4300003</v>
      </c>
      <c r="C29" s="14">
        <v>100</v>
      </c>
      <c r="D29" s="43">
        <v>7055664054.4399996</v>
      </c>
      <c r="E29" s="14">
        <v>100</v>
      </c>
      <c r="F29" s="43">
        <v>6678391117.6800003</v>
      </c>
      <c r="G29" s="14">
        <v>100</v>
      </c>
      <c r="H29" s="43">
        <v>7677034473.4099998</v>
      </c>
      <c r="I29" s="14">
        <v>100</v>
      </c>
      <c r="J29" s="37">
        <v>523235442.33999997</v>
      </c>
      <c r="K29" s="14">
        <v>100</v>
      </c>
      <c r="L29" s="43">
        <v>327554101.13</v>
      </c>
      <c r="M29" s="14">
        <v>100</v>
      </c>
      <c r="N29" s="43">
        <v>646542083.87</v>
      </c>
      <c r="O29" s="14">
        <v>100</v>
      </c>
      <c r="P29" s="43">
        <v>410085277.77999997</v>
      </c>
      <c r="Q29" s="14">
        <v>100</v>
      </c>
      <c r="R29" s="37">
        <v>354895121.11000001</v>
      </c>
      <c r="S29" s="14">
        <v>100</v>
      </c>
      <c r="T29" s="43">
        <v>237331229.28999999</v>
      </c>
      <c r="U29" s="14">
        <v>100</v>
      </c>
      <c r="V29" s="43">
        <v>655672367.40999997</v>
      </c>
      <c r="W29" s="14">
        <v>100</v>
      </c>
      <c r="X29" s="43">
        <v>602024551.38</v>
      </c>
      <c r="Y29" s="14">
        <v>100</v>
      </c>
      <c r="Z29" s="37">
        <v>168340321.22999999</v>
      </c>
      <c r="AA29" s="14">
        <v>100</v>
      </c>
      <c r="AB29" s="43">
        <v>90222871.840000004</v>
      </c>
      <c r="AC29" s="14">
        <v>100</v>
      </c>
      <c r="AD29" s="43">
        <v>-9130283.5399999991</v>
      </c>
      <c r="AE29" s="14">
        <v>100</v>
      </c>
      <c r="AF29" s="43">
        <v>-191939273.59999999</v>
      </c>
      <c r="AG29" s="14">
        <v>100</v>
      </c>
      <c r="AH29" s="19">
        <v>10118</v>
      </c>
      <c r="AI29" s="14">
        <v>100</v>
      </c>
      <c r="AJ29" s="13">
        <v>10092</v>
      </c>
      <c r="AK29" s="14">
        <v>100</v>
      </c>
      <c r="AL29" s="13">
        <v>10082</v>
      </c>
      <c r="AM29" s="14">
        <v>100</v>
      </c>
      <c r="AN29" s="13">
        <v>22120</v>
      </c>
      <c r="AO29" s="14">
        <v>100</v>
      </c>
      <c r="AP29" s="19">
        <v>33</v>
      </c>
      <c r="AQ29" s="13">
        <v>100</v>
      </c>
      <c r="AR29" s="13">
        <v>33</v>
      </c>
      <c r="AS29" s="13">
        <v>100</v>
      </c>
      <c r="AT29" s="13">
        <v>34</v>
      </c>
      <c r="AU29" s="13">
        <v>100</v>
      </c>
      <c r="AV29" s="13">
        <v>38</v>
      </c>
      <c r="AW29" s="13">
        <v>100</v>
      </c>
      <c r="AX29" s="15"/>
    </row>
    <row r="30" spans="1:50" ht="13.5" thickTop="1" x14ac:dyDescent="0.2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A31" s="63" t="s">
        <v>11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A33" s="61" t="s">
        <v>43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 x14ac:dyDescent="0.2">
      <c r="A35" s="61" t="s">
        <v>44</v>
      </c>
      <c r="B35" s="41">
        <v>25747821965.860001</v>
      </c>
      <c r="C35" s="7">
        <v>45.427481122213202</v>
      </c>
      <c r="D35" s="41">
        <v>22875418455.259998</v>
      </c>
      <c r="E35" s="7">
        <v>45.080131282490598</v>
      </c>
      <c r="F35" s="41">
        <v>23609207802.73</v>
      </c>
      <c r="G35" s="7">
        <v>46.722290236484596</v>
      </c>
      <c r="H35" s="41">
        <v>22219882561.810001</v>
      </c>
      <c r="I35" s="7">
        <v>46.9331756243147</v>
      </c>
      <c r="J35" s="33">
        <v>2529626535.5</v>
      </c>
      <c r="K35" s="7">
        <v>54.203751947958601</v>
      </c>
      <c r="L35" s="41">
        <v>1663383901.54</v>
      </c>
      <c r="M35" s="7">
        <v>38.2998270644268</v>
      </c>
      <c r="N35" s="41">
        <v>2801668402.6900001</v>
      </c>
      <c r="O35" s="7">
        <v>48.010401174519501</v>
      </c>
      <c r="P35" s="41">
        <v>2403164043.0300002</v>
      </c>
      <c r="Q35" s="7">
        <v>55.940277034189201</v>
      </c>
      <c r="R35" s="33">
        <v>1812160936.96</v>
      </c>
      <c r="S35" s="7">
        <v>55.306631173743199</v>
      </c>
      <c r="T35" s="41">
        <v>1867921215.9400001</v>
      </c>
      <c r="U35" s="7">
        <v>44.460582280060301</v>
      </c>
      <c r="V35" s="41">
        <v>3101038029.8400002</v>
      </c>
      <c r="W35" s="7">
        <v>69.258621356289893</v>
      </c>
      <c r="X35" s="41">
        <v>2369506043.75</v>
      </c>
      <c r="Y35" s="7">
        <v>59.736061687079697</v>
      </c>
      <c r="Z35" s="33">
        <v>717465598.53999996</v>
      </c>
      <c r="AA35" s="7">
        <v>51.604581882245697</v>
      </c>
      <c r="AB35" s="41">
        <v>-204537314.40000001</v>
      </c>
      <c r="AC35" s="7">
        <v>-144.282921953487</v>
      </c>
      <c r="AD35" s="41">
        <v>-299369627.14999998</v>
      </c>
      <c r="AE35" s="7">
        <v>-22.0437741968762</v>
      </c>
      <c r="AF35" s="41">
        <v>33657999.280000001</v>
      </c>
      <c r="AG35" s="7">
        <v>10.2204511173417</v>
      </c>
      <c r="AH35" s="15">
        <v>74879</v>
      </c>
      <c r="AI35" s="7">
        <v>70.0491136161654</v>
      </c>
      <c r="AJ35" s="6">
        <v>64832</v>
      </c>
      <c r="AK35" s="7">
        <v>67.004278715971793</v>
      </c>
      <c r="AL35" s="6">
        <v>77086</v>
      </c>
      <c r="AM35" s="7">
        <v>75.389731051344697</v>
      </c>
      <c r="AN35" s="6">
        <v>78132</v>
      </c>
      <c r="AO35" s="7">
        <v>76.563969896519296</v>
      </c>
      <c r="AP35" s="15">
        <v>32</v>
      </c>
      <c r="AQ35" s="6">
        <v>30.19</v>
      </c>
      <c r="AR35" s="6">
        <v>31</v>
      </c>
      <c r="AS35" s="6">
        <v>29.81</v>
      </c>
      <c r="AT35" s="6">
        <v>32</v>
      </c>
      <c r="AU35" s="6">
        <v>30.77</v>
      </c>
      <c r="AV35" s="6">
        <v>34</v>
      </c>
      <c r="AW35" s="6">
        <v>32.380000000000003</v>
      </c>
      <c r="AX35" s="15"/>
    </row>
    <row r="36" spans="1:50" x14ac:dyDescent="0.2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 x14ac:dyDescent="0.2">
      <c r="A37" s="61" t="s">
        <v>71</v>
      </c>
      <c r="B37" s="41">
        <v>3263915179.5599999</v>
      </c>
      <c r="C37" s="7">
        <v>5.7586014615358803</v>
      </c>
      <c r="D37" s="41">
        <v>2855580399.9000001</v>
      </c>
      <c r="E37" s="7">
        <v>5.6274353873338097</v>
      </c>
      <c r="F37" s="41">
        <v>2697651978.4000001</v>
      </c>
      <c r="G37" s="7">
        <v>5.33861532945029</v>
      </c>
      <c r="H37" s="41">
        <v>2382489679.0799999</v>
      </c>
      <c r="I37" s="7">
        <v>5.0323311214778297</v>
      </c>
      <c r="J37" s="33">
        <v>451726746.94999999</v>
      </c>
      <c r="K37" s="7">
        <v>9.6794068991280504</v>
      </c>
      <c r="L37" s="41">
        <v>493456409.35000002</v>
      </c>
      <c r="M37" s="7">
        <v>11.361956265442201</v>
      </c>
      <c r="N37" s="41">
        <v>888213548.38999999</v>
      </c>
      <c r="O37" s="7">
        <v>15.220748017825199</v>
      </c>
      <c r="P37" s="41">
        <v>275529547.37</v>
      </c>
      <c r="Q37" s="7">
        <v>6.4137108141602397</v>
      </c>
      <c r="R37" s="33">
        <v>231184050.52000001</v>
      </c>
      <c r="S37" s="7">
        <v>7.0556708041675904</v>
      </c>
      <c r="T37" s="41">
        <v>466093727.89999998</v>
      </c>
      <c r="U37" s="7">
        <v>11.0940431334464</v>
      </c>
      <c r="V37" s="41">
        <v>127334119.54000001</v>
      </c>
      <c r="W37" s="7">
        <v>2.8438817860651699</v>
      </c>
      <c r="X37" s="41">
        <v>152057109.02000001</v>
      </c>
      <c r="Y37" s="7">
        <v>3.8334119756041698</v>
      </c>
      <c r="Z37" s="33">
        <v>220542696.43000001</v>
      </c>
      <c r="AA37" s="7">
        <v>15.862800473796799</v>
      </c>
      <c r="AB37" s="41">
        <v>27362681.449999999</v>
      </c>
      <c r="AC37" s="7">
        <v>19.301943235490501</v>
      </c>
      <c r="AD37" s="41">
        <v>760879428.85000002</v>
      </c>
      <c r="AE37" s="7">
        <v>56.026573170742999</v>
      </c>
      <c r="AF37" s="41">
        <v>123472438.34999999</v>
      </c>
      <c r="AG37" s="7">
        <v>37.493138258072896</v>
      </c>
      <c r="AH37" s="15">
        <v>10935</v>
      </c>
      <c r="AI37" s="7">
        <v>10.229664624163901</v>
      </c>
      <c r="AJ37" s="6">
        <v>10850</v>
      </c>
      <c r="AK37" s="7">
        <v>11.2135430662064</v>
      </c>
      <c r="AL37" s="6">
        <v>9388</v>
      </c>
      <c r="AM37" s="7">
        <v>9.1814180929095404</v>
      </c>
      <c r="AN37" s="6">
        <v>6033</v>
      </c>
      <c r="AO37" s="7">
        <v>5.9119238005644403</v>
      </c>
      <c r="AP37" s="15">
        <v>14</v>
      </c>
      <c r="AQ37" s="6">
        <v>13.21</v>
      </c>
      <c r="AR37" s="6">
        <v>14</v>
      </c>
      <c r="AS37" s="6">
        <v>13.46</v>
      </c>
      <c r="AT37" s="6">
        <v>13</v>
      </c>
      <c r="AU37" s="6">
        <v>12.5</v>
      </c>
      <c r="AV37" s="6">
        <v>12</v>
      </c>
      <c r="AW37" s="6">
        <v>11.43</v>
      </c>
      <c r="AX37" s="15"/>
    </row>
    <row r="38" spans="1:50" x14ac:dyDescent="0.2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 x14ac:dyDescent="0.2">
      <c r="A39" s="61" t="s">
        <v>53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A41" s="61" t="s">
        <v>58</v>
      </c>
      <c r="B41" s="41">
        <v>25203358159.77</v>
      </c>
      <c r="C41" s="7">
        <v>44.466870966306502</v>
      </c>
      <c r="D41" s="41">
        <v>22817142531.450001</v>
      </c>
      <c r="E41" s="7">
        <v>44.965288080775998</v>
      </c>
      <c r="F41" s="41">
        <v>22062274915.68</v>
      </c>
      <c r="G41" s="7">
        <v>43.660931806797898</v>
      </c>
      <c r="H41" s="41">
        <v>20631620008.41</v>
      </c>
      <c r="I41" s="7">
        <v>43.578423179116697</v>
      </c>
      <c r="J41" s="33">
        <v>1320645151.76</v>
      </c>
      <c r="K41" s="7">
        <v>28.298217627261</v>
      </c>
      <c r="L41" s="41">
        <v>1938757489.0999999</v>
      </c>
      <c r="M41" s="7">
        <v>44.6403722457854</v>
      </c>
      <c r="N41" s="41">
        <v>1845767330.3399999</v>
      </c>
      <c r="O41" s="7">
        <v>31.629735310346199</v>
      </c>
      <c r="P41" s="41">
        <v>1354360277.5999999</v>
      </c>
      <c r="Q41" s="7">
        <v>31.5264741717424</v>
      </c>
      <c r="R41" s="33">
        <v>1069814808.22</v>
      </c>
      <c r="S41" s="7">
        <v>32.650440595905202</v>
      </c>
      <c r="T41" s="41">
        <v>1560659279.5999999</v>
      </c>
      <c r="U41" s="7">
        <v>37.147080786743501</v>
      </c>
      <c r="V41" s="41">
        <v>1075140243.1600001</v>
      </c>
      <c r="W41" s="7">
        <v>24.0121953647146</v>
      </c>
      <c r="X41" s="41">
        <v>983679362.64999998</v>
      </c>
      <c r="Y41" s="7">
        <v>24.798894791832499</v>
      </c>
      <c r="Z41" s="33">
        <v>250830343.53999999</v>
      </c>
      <c r="AA41" s="7">
        <v>18.041276164462801</v>
      </c>
      <c r="AB41" s="41">
        <v>378098209.5</v>
      </c>
      <c r="AC41" s="7">
        <v>266.71472934936401</v>
      </c>
      <c r="AD41" s="41">
        <v>770627087.17999995</v>
      </c>
      <c r="AE41" s="7">
        <v>56.7443319534907</v>
      </c>
      <c r="AF41" s="41">
        <v>370680914.94999999</v>
      </c>
      <c r="AG41" s="7">
        <v>112.559458447346</v>
      </c>
      <c r="AH41" s="15">
        <v>15190</v>
      </c>
      <c r="AI41" s="7">
        <v>14.210206277187901</v>
      </c>
      <c r="AJ41" s="6">
        <v>15120</v>
      </c>
      <c r="AK41" s="7">
        <v>15.6266148535522</v>
      </c>
      <c r="AL41" s="6">
        <v>13139</v>
      </c>
      <c r="AM41" s="7">
        <v>12.849877750611199</v>
      </c>
      <c r="AN41" s="6">
        <v>15076</v>
      </c>
      <c r="AO41" s="7">
        <v>14.7734399498275</v>
      </c>
      <c r="AP41" s="15">
        <v>38</v>
      </c>
      <c r="AQ41" s="6">
        <v>35.85</v>
      </c>
      <c r="AR41" s="6">
        <v>38</v>
      </c>
      <c r="AS41" s="6">
        <v>36.54</v>
      </c>
      <c r="AT41" s="6">
        <v>38</v>
      </c>
      <c r="AU41" s="6">
        <v>36.54</v>
      </c>
      <c r="AV41" s="6">
        <v>38</v>
      </c>
      <c r="AW41" s="6">
        <v>36.19</v>
      </c>
      <c r="AX41" s="15"/>
    </row>
    <row r="42" spans="1:50" x14ac:dyDescent="0.2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 x14ac:dyDescent="0.2">
      <c r="A43" s="61" t="s">
        <v>61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 x14ac:dyDescent="0.2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 x14ac:dyDescent="0.2">
      <c r="A45" s="61" t="s">
        <v>71</v>
      </c>
      <c r="B45" s="42">
        <v>1994460175.5999999</v>
      </c>
      <c r="C45" s="21">
        <v>3.5188724738041599</v>
      </c>
      <c r="D45" s="42">
        <v>1736972708.6099999</v>
      </c>
      <c r="E45" s="21">
        <v>3.4230175020137001</v>
      </c>
      <c r="F45" s="42">
        <v>1696703379.6300001</v>
      </c>
      <c r="G45" s="21">
        <v>3.3577521283509801</v>
      </c>
      <c r="H45" s="42">
        <v>1673850737.04</v>
      </c>
      <c r="I45" s="21">
        <v>3.53553311507636</v>
      </c>
      <c r="J45" s="36">
        <v>305767094.17000002</v>
      </c>
      <c r="K45" s="21">
        <v>6.5518460901829796</v>
      </c>
      <c r="L45" s="42">
        <v>217092007.16</v>
      </c>
      <c r="M45" s="21">
        <v>4.9985973313794103</v>
      </c>
      <c r="N45" s="42">
        <v>231907321.94999999</v>
      </c>
      <c r="O45" s="21">
        <v>3.9740475894426899</v>
      </c>
      <c r="P45" s="42">
        <v>134735904.30000001</v>
      </c>
      <c r="Q45" s="21">
        <v>3.1363501109524199</v>
      </c>
      <c r="R45" s="36">
        <v>92044726.439999998</v>
      </c>
      <c r="S45" s="21">
        <v>2.8091786070861202</v>
      </c>
      <c r="T45" s="42">
        <v>239124763.53</v>
      </c>
      <c r="U45" s="21">
        <v>5.6916887786272801</v>
      </c>
      <c r="V45" s="42">
        <v>148144203.63999999</v>
      </c>
      <c r="W45" s="21">
        <v>3.3086544593460698</v>
      </c>
      <c r="X45" s="42">
        <v>378679271.77999997</v>
      </c>
      <c r="Y45" s="21">
        <v>9.5466345816398892</v>
      </c>
      <c r="Z45" s="36">
        <v>213722367.72999999</v>
      </c>
      <c r="AA45" s="21">
        <v>15.3722400739961</v>
      </c>
      <c r="AB45" s="42">
        <v>-22032756.370000001</v>
      </c>
      <c r="AC45" s="21">
        <v>-15.542154139836001</v>
      </c>
      <c r="AD45" s="42">
        <v>83763118.310000002</v>
      </c>
      <c r="AE45" s="21">
        <v>6.16781095540696</v>
      </c>
      <c r="AF45" s="42">
        <v>-243943367.47999999</v>
      </c>
      <c r="AG45" s="21">
        <v>-74.074850438616394</v>
      </c>
      <c r="AH45" s="18">
        <v>5232</v>
      </c>
      <c r="AI45" s="21">
        <v>4.8945226624257403</v>
      </c>
      <c r="AJ45" s="11">
        <v>5281</v>
      </c>
      <c r="AK45" s="21">
        <v>5.4579466297360399</v>
      </c>
      <c r="AL45" s="11">
        <v>1956</v>
      </c>
      <c r="AM45" s="21">
        <v>1.9129584352078199</v>
      </c>
      <c r="AN45" s="11">
        <v>2119</v>
      </c>
      <c r="AO45" s="21">
        <v>2.07647381624334</v>
      </c>
      <c r="AP45" s="18">
        <v>16</v>
      </c>
      <c r="AQ45" s="11">
        <v>15.09</v>
      </c>
      <c r="AR45" s="11">
        <v>15</v>
      </c>
      <c r="AS45" s="11">
        <v>14.42</v>
      </c>
      <c r="AT45" s="11">
        <v>15</v>
      </c>
      <c r="AU45" s="11">
        <v>14.42</v>
      </c>
      <c r="AV45" s="11">
        <v>15</v>
      </c>
      <c r="AW45" s="11">
        <v>14.29</v>
      </c>
      <c r="AX45" s="15"/>
    </row>
    <row r="46" spans="1:50" x14ac:dyDescent="0.2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 x14ac:dyDescent="0.2">
      <c r="A47" s="61" t="s">
        <v>72</v>
      </c>
      <c r="B47" s="42">
        <v>469400362.24000001</v>
      </c>
      <c r="C47" s="21">
        <v>0.82817397614025301</v>
      </c>
      <c r="D47" s="42">
        <v>458789714.44999999</v>
      </c>
      <c r="E47" s="21">
        <v>0.90412774738582702</v>
      </c>
      <c r="F47" s="42">
        <v>465091985.49000001</v>
      </c>
      <c r="G47" s="21">
        <v>0.92041049891618798</v>
      </c>
      <c r="H47" s="42">
        <v>435815878.06999999</v>
      </c>
      <c r="I47" s="21">
        <v>0.92053696001434104</v>
      </c>
      <c r="J47" s="36">
        <v>59119040.659999996</v>
      </c>
      <c r="K47" s="21">
        <v>1.2667774354693599</v>
      </c>
      <c r="L47" s="42">
        <v>30368710.43</v>
      </c>
      <c r="M47" s="21">
        <v>0.69924709296622101</v>
      </c>
      <c r="N47" s="42">
        <v>67988058.099999994</v>
      </c>
      <c r="O47" s="21">
        <v>1.1650679078664401</v>
      </c>
      <c r="P47" s="42">
        <v>128156137.23</v>
      </c>
      <c r="Q47" s="21">
        <v>2.9831878689557598</v>
      </c>
      <c r="R47" s="36">
        <v>71366294.959999993</v>
      </c>
      <c r="S47" s="21">
        <v>2.1780788190979599</v>
      </c>
      <c r="T47" s="42">
        <v>67498252.400000006</v>
      </c>
      <c r="U47" s="21">
        <v>1.60660502112251</v>
      </c>
      <c r="V47" s="42">
        <v>25819231.539999999</v>
      </c>
      <c r="W47" s="21">
        <v>0.57664703358426705</v>
      </c>
      <c r="X47" s="42">
        <v>82704027.810000002</v>
      </c>
      <c r="Y47" s="21">
        <v>2.08499696384373</v>
      </c>
      <c r="Z47" s="36">
        <v>-12247254.300000001</v>
      </c>
      <c r="AA47" s="21">
        <v>-0.88089859450146202</v>
      </c>
      <c r="AB47" s="42">
        <v>-37129541.969999999</v>
      </c>
      <c r="AC47" s="21">
        <v>-26.191596491531101</v>
      </c>
      <c r="AD47" s="42">
        <v>42168826.560000002</v>
      </c>
      <c r="AE47" s="21">
        <v>3.1050581172355098</v>
      </c>
      <c r="AF47" s="42">
        <v>45452109.420000002</v>
      </c>
      <c r="AG47" s="21">
        <v>13.8018026158558</v>
      </c>
      <c r="AH47" s="18">
        <v>659</v>
      </c>
      <c r="AI47" s="21">
        <v>0.61649282005706496</v>
      </c>
      <c r="AJ47" s="11">
        <v>675</v>
      </c>
      <c r="AK47" s="21">
        <v>0.69761673453357897</v>
      </c>
      <c r="AL47" s="11">
        <v>681</v>
      </c>
      <c r="AM47" s="21">
        <v>0.66601466992665004</v>
      </c>
      <c r="AN47" s="11">
        <v>688</v>
      </c>
      <c r="AO47" s="21">
        <v>0.67419253684540603</v>
      </c>
      <c r="AP47" s="18">
        <v>6</v>
      </c>
      <c r="AQ47" s="11">
        <v>5.66</v>
      </c>
      <c r="AR47" s="11">
        <v>6</v>
      </c>
      <c r="AS47" s="11">
        <v>5.77</v>
      </c>
      <c r="AT47" s="11">
        <v>6</v>
      </c>
      <c r="AU47" s="11">
        <v>5.77</v>
      </c>
      <c r="AV47" s="11">
        <v>6</v>
      </c>
      <c r="AW47" s="11">
        <v>5.71</v>
      </c>
      <c r="AX47" s="15"/>
    </row>
    <row r="48" spans="1:50" x14ac:dyDescent="0.2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 x14ac:dyDescent="0.25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 x14ac:dyDescent="0.25">
      <c r="A50" s="64" t="s">
        <v>41</v>
      </c>
      <c r="B50" s="43">
        <v>56678955843.029999</v>
      </c>
      <c r="C50" s="14">
        <v>100</v>
      </c>
      <c r="D50" s="43">
        <v>50743903809.669998</v>
      </c>
      <c r="E50" s="14">
        <v>100</v>
      </c>
      <c r="F50" s="43">
        <v>50530930061.93</v>
      </c>
      <c r="G50" s="14">
        <v>100</v>
      </c>
      <c r="H50" s="43">
        <v>47343658864.410004</v>
      </c>
      <c r="I50" s="14">
        <v>100</v>
      </c>
      <c r="J50" s="37">
        <v>4666884569.04</v>
      </c>
      <c r="K50" s="14">
        <v>100</v>
      </c>
      <c r="L50" s="43">
        <v>4343058517.5799999</v>
      </c>
      <c r="M50" s="14">
        <v>100</v>
      </c>
      <c r="N50" s="43">
        <v>5835544661.4700003</v>
      </c>
      <c r="O50" s="14">
        <v>100</v>
      </c>
      <c r="P50" s="43">
        <v>4295945909.5299997</v>
      </c>
      <c r="Q50" s="14">
        <v>100</v>
      </c>
      <c r="R50" s="37">
        <v>3276570817.0999999</v>
      </c>
      <c r="S50" s="14">
        <v>100</v>
      </c>
      <c r="T50" s="43">
        <v>4201297239.3699999</v>
      </c>
      <c r="U50" s="14">
        <v>100</v>
      </c>
      <c r="V50" s="43">
        <v>4477475827.7200003</v>
      </c>
      <c r="W50" s="14">
        <v>100</v>
      </c>
      <c r="X50" s="43">
        <v>3966625815.0100002</v>
      </c>
      <c r="Y50" s="14">
        <v>100</v>
      </c>
      <c r="Z50" s="37">
        <v>1390313751.9400001</v>
      </c>
      <c r="AA50" s="14">
        <v>100</v>
      </c>
      <c r="AB50" s="43">
        <v>141761278.21000001</v>
      </c>
      <c r="AC50" s="14">
        <v>100</v>
      </c>
      <c r="AD50" s="43">
        <v>1358068833.75</v>
      </c>
      <c r="AE50" s="14">
        <v>100</v>
      </c>
      <c r="AF50" s="43">
        <v>329320094.51999998</v>
      </c>
      <c r="AG50" s="14">
        <v>100</v>
      </c>
      <c r="AH50" s="19">
        <v>106895</v>
      </c>
      <c r="AI50" s="14">
        <v>100</v>
      </c>
      <c r="AJ50" s="13">
        <v>96758</v>
      </c>
      <c r="AK50" s="14">
        <v>100</v>
      </c>
      <c r="AL50" s="13">
        <v>102250</v>
      </c>
      <c r="AM50" s="14">
        <v>100</v>
      </c>
      <c r="AN50" s="13">
        <v>102048</v>
      </c>
      <c r="AO50" s="14">
        <v>100</v>
      </c>
      <c r="AP50" s="19">
        <v>106</v>
      </c>
      <c r="AQ50" s="13">
        <v>100</v>
      </c>
      <c r="AR50" s="13">
        <v>104</v>
      </c>
      <c r="AS50" s="13">
        <v>100</v>
      </c>
      <c r="AT50" s="13">
        <v>104</v>
      </c>
      <c r="AU50" s="13">
        <v>100</v>
      </c>
      <c r="AV50" s="13">
        <v>105</v>
      </c>
      <c r="AW50" s="13">
        <v>100</v>
      </c>
      <c r="AX50" s="15"/>
    </row>
    <row r="51" spans="1:50" ht="13.5" thickTop="1" x14ac:dyDescent="0.2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 x14ac:dyDescent="0.2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 x14ac:dyDescent="0.2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 x14ac:dyDescent="0.2">
      <c r="A54" s="61" t="s">
        <v>12</v>
      </c>
      <c r="B54" s="42">
        <v>159689424534.07999</v>
      </c>
      <c r="C54" s="21">
        <v>100</v>
      </c>
      <c r="D54" s="42">
        <v>148798632929.82001</v>
      </c>
      <c r="E54" s="21">
        <v>100</v>
      </c>
      <c r="F54" s="42">
        <v>145916049646.70999</v>
      </c>
      <c r="G54" s="21">
        <v>100</v>
      </c>
      <c r="H54" s="42">
        <v>139372333027.13</v>
      </c>
      <c r="I54" s="21">
        <v>100</v>
      </c>
      <c r="J54" s="36">
        <v>11563569537.1</v>
      </c>
      <c r="K54" s="21">
        <v>100</v>
      </c>
      <c r="L54" s="42">
        <v>10453114950.370001</v>
      </c>
      <c r="M54" s="21">
        <v>100</v>
      </c>
      <c r="N54" s="42">
        <v>11281671802.940001</v>
      </c>
      <c r="O54" s="21">
        <v>100</v>
      </c>
      <c r="P54" s="42">
        <v>12300100880.82</v>
      </c>
      <c r="Q54" s="21">
        <v>100</v>
      </c>
      <c r="R54" s="36">
        <v>8198187368.21</v>
      </c>
      <c r="S54" s="21">
        <v>100</v>
      </c>
      <c r="T54" s="42">
        <v>8351022503</v>
      </c>
      <c r="U54" s="21">
        <v>100</v>
      </c>
      <c r="V54" s="42">
        <v>8474964712.4399996</v>
      </c>
      <c r="W54" s="21">
        <v>100</v>
      </c>
      <c r="X54" s="42">
        <v>7949338311.5100002</v>
      </c>
      <c r="Y54" s="21">
        <v>100</v>
      </c>
      <c r="Z54" s="36">
        <v>3365382168.8899999</v>
      </c>
      <c r="AA54" s="21">
        <v>100</v>
      </c>
      <c r="AB54" s="42">
        <v>2102092447.3699999</v>
      </c>
      <c r="AC54" s="21">
        <v>100</v>
      </c>
      <c r="AD54" s="42">
        <v>2806707090.5</v>
      </c>
      <c r="AE54" s="21">
        <v>100</v>
      </c>
      <c r="AF54" s="42">
        <v>4350762569.3100004</v>
      </c>
      <c r="AG54" s="21">
        <v>100</v>
      </c>
      <c r="AH54" s="18">
        <v>171812</v>
      </c>
      <c r="AI54" s="21">
        <v>100</v>
      </c>
      <c r="AJ54" s="11">
        <v>167988</v>
      </c>
      <c r="AK54" s="21">
        <v>100</v>
      </c>
      <c r="AL54" s="11">
        <v>156134</v>
      </c>
      <c r="AM54" s="21">
        <v>100</v>
      </c>
      <c r="AN54" s="11">
        <v>195369</v>
      </c>
      <c r="AO54" s="21">
        <v>100</v>
      </c>
      <c r="AP54" s="18">
        <v>346</v>
      </c>
      <c r="AQ54" s="21">
        <v>100</v>
      </c>
      <c r="AR54" s="11">
        <v>346</v>
      </c>
      <c r="AS54" s="21">
        <v>100</v>
      </c>
      <c r="AT54" s="11">
        <v>342</v>
      </c>
      <c r="AU54" s="21">
        <v>100</v>
      </c>
      <c r="AV54" s="11">
        <v>350</v>
      </c>
      <c r="AW54" s="21">
        <v>100</v>
      </c>
      <c r="AX54" s="15"/>
    </row>
    <row r="55" spans="1:50" x14ac:dyDescent="0.2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 x14ac:dyDescent="0.2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 x14ac:dyDescent="0.25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 x14ac:dyDescent="0.25">
      <c r="A58" s="65" t="s">
        <v>13</v>
      </c>
      <c r="B58" s="43">
        <v>159689424534.07999</v>
      </c>
      <c r="C58" s="14">
        <v>100</v>
      </c>
      <c r="D58" s="43">
        <v>148798632929.82001</v>
      </c>
      <c r="E58" s="14">
        <v>100</v>
      </c>
      <c r="F58" s="43">
        <v>145916049646.70999</v>
      </c>
      <c r="G58" s="14">
        <v>100</v>
      </c>
      <c r="H58" s="43">
        <v>139372333027.13</v>
      </c>
      <c r="I58" s="14">
        <v>100</v>
      </c>
      <c r="J58" s="37">
        <v>11563569537.1</v>
      </c>
      <c r="K58" s="14">
        <v>100</v>
      </c>
      <c r="L58" s="43">
        <v>10453114950.370001</v>
      </c>
      <c r="M58" s="14">
        <v>100</v>
      </c>
      <c r="N58" s="43">
        <v>11281671802.940001</v>
      </c>
      <c r="O58" s="14">
        <v>100</v>
      </c>
      <c r="P58" s="43">
        <v>12300100880.82</v>
      </c>
      <c r="Q58" s="14">
        <v>100</v>
      </c>
      <c r="R58" s="37">
        <v>8198187368.21</v>
      </c>
      <c r="S58" s="14">
        <v>100</v>
      </c>
      <c r="T58" s="43">
        <v>8351022503</v>
      </c>
      <c r="U58" s="14">
        <v>100</v>
      </c>
      <c r="V58" s="43">
        <v>8474964712.4399996</v>
      </c>
      <c r="W58" s="14">
        <v>100</v>
      </c>
      <c r="X58" s="43">
        <v>7949338311.5100002</v>
      </c>
      <c r="Y58" s="14">
        <v>100</v>
      </c>
      <c r="Z58" s="37">
        <v>3365382168.8899999</v>
      </c>
      <c r="AA58" s="14">
        <v>100</v>
      </c>
      <c r="AB58" s="43">
        <v>2102092447.3699999</v>
      </c>
      <c r="AC58" s="14">
        <v>100</v>
      </c>
      <c r="AD58" s="43">
        <v>2806707090.5</v>
      </c>
      <c r="AE58" s="14">
        <v>100</v>
      </c>
      <c r="AF58" s="43">
        <v>4350762569.3100004</v>
      </c>
      <c r="AG58" s="14">
        <v>100</v>
      </c>
      <c r="AH58" s="19">
        <v>171812</v>
      </c>
      <c r="AI58" s="14">
        <v>100</v>
      </c>
      <c r="AJ58" s="13">
        <v>167988</v>
      </c>
      <c r="AK58" s="14">
        <v>100</v>
      </c>
      <c r="AL58" s="13">
        <v>156134</v>
      </c>
      <c r="AM58" s="14">
        <v>100</v>
      </c>
      <c r="AN58" s="13">
        <v>195369</v>
      </c>
      <c r="AO58" s="14">
        <v>100</v>
      </c>
      <c r="AP58" s="19">
        <v>346</v>
      </c>
      <c r="AQ58" s="14">
        <v>100</v>
      </c>
      <c r="AR58" s="13">
        <v>346</v>
      </c>
      <c r="AS58" s="14">
        <v>100</v>
      </c>
      <c r="AT58" s="13">
        <v>342</v>
      </c>
      <c r="AU58" s="14">
        <v>100</v>
      </c>
      <c r="AV58" s="13">
        <v>350</v>
      </c>
      <c r="AW58" s="14">
        <v>100</v>
      </c>
      <c r="AX58" s="15"/>
    </row>
    <row r="59" spans="1:50" ht="13.5" thickTop="1" x14ac:dyDescent="0.2"/>
  </sheetData>
  <mergeCells count="3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</mergeCells>
  <pageMargins left="0.25" right="0.25" top="0.75" bottom="0.75" header="0.3" footer="0.3"/>
  <pageSetup paperSize="9" scale="4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8"/>
  <sheetViews>
    <sheetView topLeftCell="C1" zoomScale="70" zoomScaleNormal="70" workbookViewId="0">
      <selection activeCell="C1" sqref="C1"/>
    </sheetView>
  </sheetViews>
  <sheetFormatPr defaultRowHeight="12.75" x14ac:dyDescent="0.2"/>
  <cols>
    <col min="1" max="1" width="5.42578125" style="73" hidden="1" customWidth="1"/>
    <col min="2" max="2" width="2.42578125" style="73" hidden="1" customWidth="1"/>
    <col min="3" max="3" width="19" style="73" customWidth="1"/>
    <col min="4" max="4" width="17.85546875" style="70" bestFit="1" customWidth="1"/>
    <col min="5" max="5" width="20" style="70" bestFit="1" customWidth="1"/>
    <col min="6" max="6" width="16.85546875" style="70" bestFit="1" customWidth="1"/>
    <col min="7" max="7" width="19.7109375" style="70" bestFit="1" customWidth="1"/>
    <col min="8" max="8" width="23.7109375" style="72" bestFit="1" customWidth="1"/>
    <col min="9" max="9" width="18.42578125" style="72" bestFit="1" customWidth="1"/>
    <col min="10" max="10" width="29.7109375" style="72" customWidth="1"/>
    <col min="11" max="11" width="4.28515625" style="73" customWidth="1"/>
    <col min="12" max="12" width="11.42578125" style="73" bestFit="1" customWidth="1"/>
    <col min="13" max="256" width="9.140625" style="73"/>
    <col min="257" max="258" width="0" style="73" hidden="1" customWidth="1"/>
    <col min="259" max="259" width="19" style="73" customWidth="1"/>
    <col min="260" max="260" width="17.85546875" style="73" bestFit="1" customWidth="1"/>
    <col min="261" max="261" width="20" style="73" bestFit="1" customWidth="1"/>
    <col min="262" max="262" width="16.85546875" style="73" bestFit="1" customWidth="1"/>
    <col min="263" max="263" width="19.7109375" style="73" bestFit="1" customWidth="1"/>
    <col min="264" max="264" width="23.7109375" style="73" bestFit="1" customWidth="1"/>
    <col min="265" max="265" width="18.42578125" style="73" bestFit="1" customWidth="1"/>
    <col min="266" max="266" width="29.7109375" style="73" customWidth="1"/>
    <col min="267" max="267" width="4.28515625" style="73" customWidth="1"/>
    <col min="268" max="268" width="11.42578125" style="73" bestFit="1" customWidth="1"/>
    <col min="269" max="512" width="9.140625" style="73"/>
    <col min="513" max="514" width="0" style="73" hidden="1" customWidth="1"/>
    <col min="515" max="515" width="19" style="73" customWidth="1"/>
    <col min="516" max="516" width="17.85546875" style="73" bestFit="1" customWidth="1"/>
    <col min="517" max="517" width="20" style="73" bestFit="1" customWidth="1"/>
    <col min="518" max="518" width="16.85546875" style="73" bestFit="1" customWidth="1"/>
    <col min="519" max="519" width="19.7109375" style="73" bestFit="1" customWidth="1"/>
    <col min="520" max="520" width="23.7109375" style="73" bestFit="1" customWidth="1"/>
    <col min="521" max="521" width="18.42578125" style="73" bestFit="1" customWidth="1"/>
    <col min="522" max="522" width="29.7109375" style="73" customWidth="1"/>
    <col min="523" max="523" width="4.28515625" style="73" customWidth="1"/>
    <col min="524" max="524" width="11.42578125" style="73" bestFit="1" customWidth="1"/>
    <col min="525" max="768" width="9.140625" style="73"/>
    <col min="769" max="770" width="0" style="73" hidden="1" customWidth="1"/>
    <col min="771" max="771" width="19" style="73" customWidth="1"/>
    <col min="772" max="772" width="17.85546875" style="73" bestFit="1" customWidth="1"/>
    <col min="773" max="773" width="20" style="73" bestFit="1" customWidth="1"/>
    <col min="774" max="774" width="16.85546875" style="73" bestFit="1" customWidth="1"/>
    <col min="775" max="775" width="19.7109375" style="73" bestFit="1" customWidth="1"/>
    <col min="776" max="776" width="23.7109375" style="73" bestFit="1" customWidth="1"/>
    <col min="777" max="777" width="18.42578125" style="73" bestFit="1" customWidth="1"/>
    <col min="778" max="778" width="29.7109375" style="73" customWidth="1"/>
    <col min="779" max="779" width="4.28515625" style="73" customWidth="1"/>
    <col min="780" max="780" width="11.42578125" style="73" bestFit="1" customWidth="1"/>
    <col min="781" max="1024" width="9.140625" style="73"/>
    <col min="1025" max="1026" width="0" style="73" hidden="1" customWidth="1"/>
    <col min="1027" max="1027" width="19" style="73" customWidth="1"/>
    <col min="1028" max="1028" width="17.85546875" style="73" bestFit="1" customWidth="1"/>
    <col min="1029" max="1029" width="20" style="73" bestFit="1" customWidth="1"/>
    <col min="1030" max="1030" width="16.85546875" style="73" bestFit="1" customWidth="1"/>
    <col min="1031" max="1031" width="19.7109375" style="73" bestFit="1" customWidth="1"/>
    <col min="1032" max="1032" width="23.7109375" style="73" bestFit="1" customWidth="1"/>
    <col min="1033" max="1033" width="18.42578125" style="73" bestFit="1" customWidth="1"/>
    <col min="1034" max="1034" width="29.7109375" style="73" customWidth="1"/>
    <col min="1035" max="1035" width="4.28515625" style="73" customWidth="1"/>
    <col min="1036" max="1036" width="11.42578125" style="73" bestFit="1" customWidth="1"/>
    <col min="1037" max="1280" width="9.140625" style="73"/>
    <col min="1281" max="1282" width="0" style="73" hidden="1" customWidth="1"/>
    <col min="1283" max="1283" width="19" style="73" customWidth="1"/>
    <col min="1284" max="1284" width="17.85546875" style="73" bestFit="1" customWidth="1"/>
    <col min="1285" max="1285" width="20" style="73" bestFit="1" customWidth="1"/>
    <col min="1286" max="1286" width="16.85546875" style="73" bestFit="1" customWidth="1"/>
    <col min="1287" max="1287" width="19.7109375" style="73" bestFit="1" customWidth="1"/>
    <col min="1288" max="1288" width="23.7109375" style="73" bestFit="1" customWidth="1"/>
    <col min="1289" max="1289" width="18.42578125" style="73" bestFit="1" customWidth="1"/>
    <col min="1290" max="1290" width="29.7109375" style="73" customWidth="1"/>
    <col min="1291" max="1291" width="4.28515625" style="73" customWidth="1"/>
    <col min="1292" max="1292" width="11.42578125" style="73" bestFit="1" customWidth="1"/>
    <col min="1293" max="1536" width="9.140625" style="73"/>
    <col min="1537" max="1538" width="0" style="73" hidden="1" customWidth="1"/>
    <col min="1539" max="1539" width="19" style="73" customWidth="1"/>
    <col min="1540" max="1540" width="17.85546875" style="73" bestFit="1" customWidth="1"/>
    <col min="1541" max="1541" width="20" style="73" bestFit="1" customWidth="1"/>
    <col min="1542" max="1542" width="16.85546875" style="73" bestFit="1" customWidth="1"/>
    <col min="1543" max="1543" width="19.7109375" style="73" bestFit="1" customWidth="1"/>
    <col min="1544" max="1544" width="23.7109375" style="73" bestFit="1" customWidth="1"/>
    <col min="1545" max="1545" width="18.42578125" style="73" bestFit="1" customWidth="1"/>
    <col min="1546" max="1546" width="29.7109375" style="73" customWidth="1"/>
    <col min="1547" max="1547" width="4.28515625" style="73" customWidth="1"/>
    <col min="1548" max="1548" width="11.42578125" style="73" bestFit="1" customWidth="1"/>
    <col min="1549" max="1792" width="9.140625" style="73"/>
    <col min="1793" max="1794" width="0" style="73" hidden="1" customWidth="1"/>
    <col min="1795" max="1795" width="19" style="73" customWidth="1"/>
    <col min="1796" max="1796" width="17.85546875" style="73" bestFit="1" customWidth="1"/>
    <col min="1797" max="1797" width="20" style="73" bestFit="1" customWidth="1"/>
    <col min="1798" max="1798" width="16.85546875" style="73" bestFit="1" customWidth="1"/>
    <col min="1799" max="1799" width="19.7109375" style="73" bestFit="1" customWidth="1"/>
    <col min="1800" max="1800" width="23.7109375" style="73" bestFit="1" customWidth="1"/>
    <col min="1801" max="1801" width="18.42578125" style="73" bestFit="1" customWidth="1"/>
    <col min="1802" max="1802" width="29.7109375" style="73" customWidth="1"/>
    <col min="1803" max="1803" width="4.28515625" style="73" customWidth="1"/>
    <col min="1804" max="1804" width="11.42578125" style="73" bestFit="1" customWidth="1"/>
    <col min="1805" max="2048" width="9.140625" style="73"/>
    <col min="2049" max="2050" width="0" style="73" hidden="1" customWidth="1"/>
    <col min="2051" max="2051" width="19" style="73" customWidth="1"/>
    <col min="2052" max="2052" width="17.85546875" style="73" bestFit="1" customWidth="1"/>
    <col min="2053" max="2053" width="20" style="73" bestFit="1" customWidth="1"/>
    <col min="2054" max="2054" width="16.85546875" style="73" bestFit="1" customWidth="1"/>
    <col min="2055" max="2055" width="19.7109375" style="73" bestFit="1" customWidth="1"/>
    <col min="2056" max="2056" width="23.7109375" style="73" bestFit="1" customWidth="1"/>
    <col min="2057" max="2057" width="18.42578125" style="73" bestFit="1" customWidth="1"/>
    <col min="2058" max="2058" width="29.7109375" style="73" customWidth="1"/>
    <col min="2059" max="2059" width="4.28515625" style="73" customWidth="1"/>
    <col min="2060" max="2060" width="11.42578125" style="73" bestFit="1" customWidth="1"/>
    <col min="2061" max="2304" width="9.140625" style="73"/>
    <col min="2305" max="2306" width="0" style="73" hidden="1" customWidth="1"/>
    <col min="2307" max="2307" width="19" style="73" customWidth="1"/>
    <col min="2308" max="2308" width="17.85546875" style="73" bestFit="1" customWidth="1"/>
    <col min="2309" max="2309" width="20" style="73" bestFit="1" customWidth="1"/>
    <col min="2310" max="2310" width="16.85546875" style="73" bestFit="1" customWidth="1"/>
    <col min="2311" max="2311" width="19.7109375" style="73" bestFit="1" customWidth="1"/>
    <col min="2312" max="2312" width="23.7109375" style="73" bestFit="1" customWidth="1"/>
    <col min="2313" max="2313" width="18.42578125" style="73" bestFit="1" customWidth="1"/>
    <col min="2314" max="2314" width="29.7109375" style="73" customWidth="1"/>
    <col min="2315" max="2315" width="4.28515625" style="73" customWidth="1"/>
    <col min="2316" max="2316" width="11.42578125" style="73" bestFit="1" customWidth="1"/>
    <col min="2317" max="2560" width="9.140625" style="73"/>
    <col min="2561" max="2562" width="0" style="73" hidden="1" customWidth="1"/>
    <col min="2563" max="2563" width="19" style="73" customWidth="1"/>
    <col min="2564" max="2564" width="17.85546875" style="73" bestFit="1" customWidth="1"/>
    <col min="2565" max="2565" width="20" style="73" bestFit="1" customWidth="1"/>
    <col min="2566" max="2566" width="16.85546875" style="73" bestFit="1" customWidth="1"/>
    <col min="2567" max="2567" width="19.7109375" style="73" bestFit="1" customWidth="1"/>
    <col min="2568" max="2568" width="23.7109375" style="73" bestFit="1" customWidth="1"/>
    <col min="2569" max="2569" width="18.42578125" style="73" bestFit="1" customWidth="1"/>
    <col min="2570" max="2570" width="29.7109375" style="73" customWidth="1"/>
    <col min="2571" max="2571" width="4.28515625" style="73" customWidth="1"/>
    <col min="2572" max="2572" width="11.42578125" style="73" bestFit="1" customWidth="1"/>
    <col min="2573" max="2816" width="9.140625" style="73"/>
    <col min="2817" max="2818" width="0" style="73" hidden="1" customWidth="1"/>
    <col min="2819" max="2819" width="19" style="73" customWidth="1"/>
    <col min="2820" max="2820" width="17.85546875" style="73" bestFit="1" customWidth="1"/>
    <col min="2821" max="2821" width="20" style="73" bestFit="1" customWidth="1"/>
    <col min="2822" max="2822" width="16.85546875" style="73" bestFit="1" customWidth="1"/>
    <col min="2823" max="2823" width="19.7109375" style="73" bestFit="1" customWidth="1"/>
    <col min="2824" max="2824" width="23.7109375" style="73" bestFit="1" customWidth="1"/>
    <col min="2825" max="2825" width="18.42578125" style="73" bestFit="1" customWidth="1"/>
    <col min="2826" max="2826" width="29.7109375" style="73" customWidth="1"/>
    <col min="2827" max="2827" width="4.28515625" style="73" customWidth="1"/>
    <col min="2828" max="2828" width="11.42578125" style="73" bestFit="1" customWidth="1"/>
    <col min="2829" max="3072" width="9.140625" style="73"/>
    <col min="3073" max="3074" width="0" style="73" hidden="1" customWidth="1"/>
    <col min="3075" max="3075" width="19" style="73" customWidth="1"/>
    <col min="3076" max="3076" width="17.85546875" style="73" bestFit="1" customWidth="1"/>
    <col min="3077" max="3077" width="20" style="73" bestFit="1" customWidth="1"/>
    <col min="3078" max="3078" width="16.85546875" style="73" bestFit="1" customWidth="1"/>
    <col min="3079" max="3079" width="19.7109375" style="73" bestFit="1" customWidth="1"/>
    <col min="3080" max="3080" width="23.7109375" style="73" bestFit="1" customWidth="1"/>
    <col min="3081" max="3081" width="18.42578125" style="73" bestFit="1" customWidth="1"/>
    <col min="3082" max="3082" width="29.7109375" style="73" customWidth="1"/>
    <col min="3083" max="3083" width="4.28515625" style="73" customWidth="1"/>
    <col min="3084" max="3084" width="11.42578125" style="73" bestFit="1" customWidth="1"/>
    <col min="3085" max="3328" width="9.140625" style="73"/>
    <col min="3329" max="3330" width="0" style="73" hidden="1" customWidth="1"/>
    <col min="3331" max="3331" width="19" style="73" customWidth="1"/>
    <col min="3332" max="3332" width="17.85546875" style="73" bestFit="1" customWidth="1"/>
    <col min="3333" max="3333" width="20" style="73" bestFit="1" customWidth="1"/>
    <col min="3334" max="3334" width="16.85546875" style="73" bestFit="1" customWidth="1"/>
    <col min="3335" max="3335" width="19.7109375" style="73" bestFit="1" customWidth="1"/>
    <col min="3336" max="3336" width="23.7109375" style="73" bestFit="1" customWidth="1"/>
    <col min="3337" max="3337" width="18.42578125" style="73" bestFit="1" customWidth="1"/>
    <col min="3338" max="3338" width="29.7109375" style="73" customWidth="1"/>
    <col min="3339" max="3339" width="4.28515625" style="73" customWidth="1"/>
    <col min="3340" max="3340" width="11.42578125" style="73" bestFit="1" customWidth="1"/>
    <col min="3341" max="3584" width="9.140625" style="73"/>
    <col min="3585" max="3586" width="0" style="73" hidden="1" customWidth="1"/>
    <col min="3587" max="3587" width="19" style="73" customWidth="1"/>
    <col min="3588" max="3588" width="17.85546875" style="73" bestFit="1" customWidth="1"/>
    <col min="3589" max="3589" width="20" style="73" bestFit="1" customWidth="1"/>
    <col min="3590" max="3590" width="16.85546875" style="73" bestFit="1" customWidth="1"/>
    <col min="3591" max="3591" width="19.7109375" style="73" bestFit="1" customWidth="1"/>
    <col min="3592" max="3592" width="23.7109375" style="73" bestFit="1" customWidth="1"/>
    <col min="3593" max="3593" width="18.42578125" style="73" bestFit="1" customWidth="1"/>
    <col min="3594" max="3594" width="29.7109375" style="73" customWidth="1"/>
    <col min="3595" max="3595" width="4.28515625" style="73" customWidth="1"/>
    <col min="3596" max="3596" width="11.42578125" style="73" bestFit="1" customWidth="1"/>
    <col min="3597" max="3840" width="9.140625" style="73"/>
    <col min="3841" max="3842" width="0" style="73" hidden="1" customWidth="1"/>
    <col min="3843" max="3843" width="19" style="73" customWidth="1"/>
    <col min="3844" max="3844" width="17.85546875" style="73" bestFit="1" customWidth="1"/>
    <col min="3845" max="3845" width="20" style="73" bestFit="1" customWidth="1"/>
    <col min="3846" max="3846" width="16.85546875" style="73" bestFit="1" customWidth="1"/>
    <col min="3847" max="3847" width="19.7109375" style="73" bestFit="1" customWidth="1"/>
    <col min="3848" max="3848" width="23.7109375" style="73" bestFit="1" customWidth="1"/>
    <col min="3849" max="3849" width="18.42578125" style="73" bestFit="1" customWidth="1"/>
    <col min="3850" max="3850" width="29.7109375" style="73" customWidth="1"/>
    <col min="3851" max="3851" width="4.28515625" style="73" customWidth="1"/>
    <col min="3852" max="3852" width="11.42578125" style="73" bestFit="1" customWidth="1"/>
    <col min="3853" max="4096" width="9.140625" style="73"/>
    <col min="4097" max="4098" width="0" style="73" hidden="1" customWidth="1"/>
    <col min="4099" max="4099" width="19" style="73" customWidth="1"/>
    <col min="4100" max="4100" width="17.85546875" style="73" bestFit="1" customWidth="1"/>
    <col min="4101" max="4101" width="20" style="73" bestFit="1" customWidth="1"/>
    <col min="4102" max="4102" width="16.85546875" style="73" bestFit="1" customWidth="1"/>
    <col min="4103" max="4103" width="19.7109375" style="73" bestFit="1" customWidth="1"/>
    <col min="4104" max="4104" width="23.7109375" style="73" bestFit="1" customWidth="1"/>
    <col min="4105" max="4105" width="18.42578125" style="73" bestFit="1" customWidth="1"/>
    <col min="4106" max="4106" width="29.7109375" style="73" customWidth="1"/>
    <col min="4107" max="4107" width="4.28515625" style="73" customWidth="1"/>
    <col min="4108" max="4108" width="11.42578125" style="73" bestFit="1" customWidth="1"/>
    <col min="4109" max="4352" width="9.140625" style="73"/>
    <col min="4353" max="4354" width="0" style="73" hidden="1" customWidth="1"/>
    <col min="4355" max="4355" width="19" style="73" customWidth="1"/>
    <col min="4356" max="4356" width="17.85546875" style="73" bestFit="1" customWidth="1"/>
    <col min="4357" max="4357" width="20" style="73" bestFit="1" customWidth="1"/>
    <col min="4358" max="4358" width="16.85546875" style="73" bestFit="1" customWidth="1"/>
    <col min="4359" max="4359" width="19.7109375" style="73" bestFit="1" customWidth="1"/>
    <col min="4360" max="4360" width="23.7109375" style="73" bestFit="1" customWidth="1"/>
    <col min="4361" max="4361" width="18.42578125" style="73" bestFit="1" customWidth="1"/>
    <col min="4362" max="4362" width="29.7109375" style="73" customWidth="1"/>
    <col min="4363" max="4363" width="4.28515625" style="73" customWidth="1"/>
    <col min="4364" max="4364" width="11.42578125" style="73" bestFit="1" customWidth="1"/>
    <col min="4365" max="4608" width="9.140625" style="73"/>
    <col min="4609" max="4610" width="0" style="73" hidden="1" customWidth="1"/>
    <col min="4611" max="4611" width="19" style="73" customWidth="1"/>
    <col min="4612" max="4612" width="17.85546875" style="73" bestFit="1" customWidth="1"/>
    <col min="4613" max="4613" width="20" style="73" bestFit="1" customWidth="1"/>
    <col min="4614" max="4614" width="16.85546875" style="73" bestFit="1" customWidth="1"/>
    <col min="4615" max="4615" width="19.7109375" style="73" bestFit="1" customWidth="1"/>
    <col min="4616" max="4616" width="23.7109375" style="73" bestFit="1" customWidth="1"/>
    <col min="4617" max="4617" width="18.42578125" style="73" bestFit="1" customWidth="1"/>
    <col min="4618" max="4618" width="29.7109375" style="73" customWidth="1"/>
    <col min="4619" max="4619" width="4.28515625" style="73" customWidth="1"/>
    <col min="4620" max="4620" width="11.42578125" style="73" bestFit="1" customWidth="1"/>
    <col min="4621" max="4864" width="9.140625" style="73"/>
    <col min="4865" max="4866" width="0" style="73" hidden="1" customWidth="1"/>
    <col min="4867" max="4867" width="19" style="73" customWidth="1"/>
    <col min="4868" max="4868" width="17.85546875" style="73" bestFit="1" customWidth="1"/>
    <col min="4869" max="4869" width="20" style="73" bestFit="1" customWidth="1"/>
    <col min="4870" max="4870" width="16.85546875" style="73" bestFit="1" customWidth="1"/>
    <col min="4871" max="4871" width="19.7109375" style="73" bestFit="1" customWidth="1"/>
    <col min="4872" max="4872" width="23.7109375" style="73" bestFit="1" customWidth="1"/>
    <col min="4873" max="4873" width="18.42578125" style="73" bestFit="1" customWidth="1"/>
    <col min="4874" max="4874" width="29.7109375" style="73" customWidth="1"/>
    <col min="4875" max="4875" width="4.28515625" style="73" customWidth="1"/>
    <col min="4876" max="4876" width="11.42578125" style="73" bestFit="1" customWidth="1"/>
    <col min="4877" max="5120" width="9.140625" style="73"/>
    <col min="5121" max="5122" width="0" style="73" hidden="1" customWidth="1"/>
    <col min="5123" max="5123" width="19" style="73" customWidth="1"/>
    <col min="5124" max="5124" width="17.85546875" style="73" bestFit="1" customWidth="1"/>
    <col min="5125" max="5125" width="20" style="73" bestFit="1" customWidth="1"/>
    <col min="5126" max="5126" width="16.85546875" style="73" bestFit="1" customWidth="1"/>
    <col min="5127" max="5127" width="19.7109375" style="73" bestFit="1" customWidth="1"/>
    <col min="5128" max="5128" width="23.7109375" style="73" bestFit="1" customWidth="1"/>
    <col min="5129" max="5129" width="18.42578125" style="73" bestFit="1" customWidth="1"/>
    <col min="5130" max="5130" width="29.7109375" style="73" customWidth="1"/>
    <col min="5131" max="5131" width="4.28515625" style="73" customWidth="1"/>
    <col min="5132" max="5132" width="11.42578125" style="73" bestFit="1" customWidth="1"/>
    <col min="5133" max="5376" width="9.140625" style="73"/>
    <col min="5377" max="5378" width="0" style="73" hidden="1" customWidth="1"/>
    <col min="5379" max="5379" width="19" style="73" customWidth="1"/>
    <col min="5380" max="5380" width="17.85546875" style="73" bestFit="1" customWidth="1"/>
    <col min="5381" max="5381" width="20" style="73" bestFit="1" customWidth="1"/>
    <col min="5382" max="5382" width="16.85546875" style="73" bestFit="1" customWidth="1"/>
    <col min="5383" max="5383" width="19.7109375" style="73" bestFit="1" customWidth="1"/>
    <col min="5384" max="5384" width="23.7109375" style="73" bestFit="1" customWidth="1"/>
    <col min="5385" max="5385" width="18.42578125" style="73" bestFit="1" customWidth="1"/>
    <col min="5386" max="5386" width="29.7109375" style="73" customWidth="1"/>
    <col min="5387" max="5387" width="4.28515625" style="73" customWidth="1"/>
    <col min="5388" max="5388" width="11.42578125" style="73" bestFit="1" customWidth="1"/>
    <col min="5389" max="5632" width="9.140625" style="73"/>
    <col min="5633" max="5634" width="0" style="73" hidden="1" customWidth="1"/>
    <col min="5635" max="5635" width="19" style="73" customWidth="1"/>
    <col min="5636" max="5636" width="17.85546875" style="73" bestFit="1" customWidth="1"/>
    <col min="5637" max="5637" width="20" style="73" bestFit="1" customWidth="1"/>
    <col min="5638" max="5638" width="16.85546875" style="73" bestFit="1" customWidth="1"/>
    <col min="5639" max="5639" width="19.7109375" style="73" bestFit="1" customWidth="1"/>
    <col min="5640" max="5640" width="23.7109375" style="73" bestFit="1" customWidth="1"/>
    <col min="5641" max="5641" width="18.42578125" style="73" bestFit="1" customWidth="1"/>
    <col min="5642" max="5642" width="29.7109375" style="73" customWidth="1"/>
    <col min="5643" max="5643" width="4.28515625" style="73" customWidth="1"/>
    <col min="5644" max="5644" width="11.42578125" style="73" bestFit="1" customWidth="1"/>
    <col min="5645" max="5888" width="9.140625" style="73"/>
    <col min="5889" max="5890" width="0" style="73" hidden="1" customWidth="1"/>
    <col min="5891" max="5891" width="19" style="73" customWidth="1"/>
    <col min="5892" max="5892" width="17.85546875" style="73" bestFit="1" customWidth="1"/>
    <col min="5893" max="5893" width="20" style="73" bestFit="1" customWidth="1"/>
    <col min="5894" max="5894" width="16.85546875" style="73" bestFit="1" customWidth="1"/>
    <col min="5895" max="5895" width="19.7109375" style="73" bestFit="1" customWidth="1"/>
    <col min="5896" max="5896" width="23.7109375" style="73" bestFit="1" customWidth="1"/>
    <col min="5897" max="5897" width="18.42578125" style="73" bestFit="1" customWidth="1"/>
    <col min="5898" max="5898" width="29.7109375" style="73" customWidth="1"/>
    <col min="5899" max="5899" width="4.28515625" style="73" customWidth="1"/>
    <col min="5900" max="5900" width="11.42578125" style="73" bestFit="1" customWidth="1"/>
    <col min="5901" max="6144" width="9.140625" style="73"/>
    <col min="6145" max="6146" width="0" style="73" hidden="1" customWidth="1"/>
    <col min="6147" max="6147" width="19" style="73" customWidth="1"/>
    <col min="6148" max="6148" width="17.85546875" style="73" bestFit="1" customWidth="1"/>
    <col min="6149" max="6149" width="20" style="73" bestFit="1" customWidth="1"/>
    <col min="6150" max="6150" width="16.85546875" style="73" bestFit="1" customWidth="1"/>
    <col min="6151" max="6151" width="19.7109375" style="73" bestFit="1" customWidth="1"/>
    <col min="6152" max="6152" width="23.7109375" style="73" bestFit="1" customWidth="1"/>
    <col min="6153" max="6153" width="18.42578125" style="73" bestFit="1" customWidth="1"/>
    <col min="6154" max="6154" width="29.7109375" style="73" customWidth="1"/>
    <col min="6155" max="6155" width="4.28515625" style="73" customWidth="1"/>
    <col min="6156" max="6156" width="11.42578125" style="73" bestFit="1" customWidth="1"/>
    <col min="6157" max="6400" width="9.140625" style="73"/>
    <col min="6401" max="6402" width="0" style="73" hidden="1" customWidth="1"/>
    <col min="6403" max="6403" width="19" style="73" customWidth="1"/>
    <col min="6404" max="6404" width="17.85546875" style="73" bestFit="1" customWidth="1"/>
    <col min="6405" max="6405" width="20" style="73" bestFit="1" customWidth="1"/>
    <col min="6406" max="6406" width="16.85546875" style="73" bestFit="1" customWidth="1"/>
    <col min="6407" max="6407" width="19.7109375" style="73" bestFit="1" customWidth="1"/>
    <col min="6408" max="6408" width="23.7109375" style="73" bestFit="1" customWidth="1"/>
    <col min="6409" max="6409" width="18.42578125" style="73" bestFit="1" customWidth="1"/>
    <col min="6410" max="6410" width="29.7109375" style="73" customWidth="1"/>
    <col min="6411" max="6411" width="4.28515625" style="73" customWidth="1"/>
    <col min="6412" max="6412" width="11.42578125" style="73" bestFit="1" customWidth="1"/>
    <col min="6413" max="6656" width="9.140625" style="73"/>
    <col min="6657" max="6658" width="0" style="73" hidden="1" customWidth="1"/>
    <col min="6659" max="6659" width="19" style="73" customWidth="1"/>
    <col min="6660" max="6660" width="17.85546875" style="73" bestFit="1" customWidth="1"/>
    <col min="6661" max="6661" width="20" style="73" bestFit="1" customWidth="1"/>
    <col min="6662" max="6662" width="16.85546875" style="73" bestFit="1" customWidth="1"/>
    <col min="6663" max="6663" width="19.7109375" style="73" bestFit="1" customWidth="1"/>
    <col min="6664" max="6664" width="23.7109375" style="73" bestFit="1" customWidth="1"/>
    <col min="6665" max="6665" width="18.42578125" style="73" bestFit="1" customWidth="1"/>
    <col min="6666" max="6666" width="29.7109375" style="73" customWidth="1"/>
    <col min="6667" max="6667" width="4.28515625" style="73" customWidth="1"/>
    <col min="6668" max="6668" width="11.42578125" style="73" bestFit="1" customWidth="1"/>
    <col min="6669" max="6912" width="9.140625" style="73"/>
    <col min="6913" max="6914" width="0" style="73" hidden="1" customWidth="1"/>
    <col min="6915" max="6915" width="19" style="73" customWidth="1"/>
    <col min="6916" max="6916" width="17.85546875" style="73" bestFit="1" customWidth="1"/>
    <col min="6917" max="6917" width="20" style="73" bestFit="1" customWidth="1"/>
    <col min="6918" max="6918" width="16.85546875" style="73" bestFit="1" customWidth="1"/>
    <col min="6919" max="6919" width="19.7109375" style="73" bestFit="1" customWidth="1"/>
    <col min="6920" max="6920" width="23.7109375" style="73" bestFit="1" customWidth="1"/>
    <col min="6921" max="6921" width="18.42578125" style="73" bestFit="1" customWidth="1"/>
    <col min="6922" max="6922" width="29.7109375" style="73" customWidth="1"/>
    <col min="6923" max="6923" width="4.28515625" style="73" customWidth="1"/>
    <col min="6924" max="6924" width="11.42578125" style="73" bestFit="1" customWidth="1"/>
    <col min="6925" max="7168" width="9.140625" style="73"/>
    <col min="7169" max="7170" width="0" style="73" hidden="1" customWidth="1"/>
    <col min="7171" max="7171" width="19" style="73" customWidth="1"/>
    <col min="7172" max="7172" width="17.85546875" style="73" bestFit="1" customWidth="1"/>
    <col min="7173" max="7173" width="20" style="73" bestFit="1" customWidth="1"/>
    <col min="7174" max="7174" width="16.85546875" style="73" bestFit="1" customWidth="1"/>
    <col min="7175" max="7175" width="19.7109375" style="73" bestFit="1" customWidth="1"/>
    <col min="7176" max="7176" width="23.7109375" style="73" bestFit="1" customWidth="1"/>
    <col min="7177" max="7177" width="18.42578125" style="73" bestFit="1" customWidth="1"/>
    <col min="7178" max="7178" width="29.7109375" style="73" customWidth="1"/>
    <col min="7179" max="7179" width="4.28515625" style="73" customWidth="1"/>
    <col min="7180" max="7180" width="11.42578125" style="73" bestFit="1" customWidth="1"/>
    <col min="7181" max="7424" width="9.140625" style="73"/>
    <col min="7425" max="7426" width="0" style="73" hidden="1" customWidth="1"/>
    <col min="7427" max="7427" width="19" style="73" customWidth="1"/>
    <col min="7428" max="7428" width="17.85546875" style="73" bestFit="1" customWidth="1"/>
    <col min="7429" max="7429" width="20" style="73" bestFit="1" customWidth="1"/>
    <col min="7430" max="7430" width="16.85546875" style="73" bestFit="1" customWidth="1"/>
    <col min="7431" max="7431" width="19.7109375" style="73" bestFit="1" customWidth="1"/>
    <col min="7432" max="7432" width="23.7109375" style="73" bestFit="1" customWidth="1"/>
    <col min="7433" max="7433" width="18.42578125" style="73" bestFit="1" customWidth="1"/>
    <col min="7434" max="7434" width="29.7109375" style="73" customWidth="1"/>
    <col min="7435" max="7435" width="4.28515625" style="73" customWidth="1"/>
    <col min="7436" max="7436" width="11.42578125" style="73" bestFit="1" customWidth="1"/>
    <col min="7437" max="7680" width="9.140625" style="73"/>
    <col min="7681" max="7682" width="0" style="73" hidden="1" customWidth="1"/>
    <col min="7683" max="7683" width="19" style="73" customWidth="1"/>
    <col min="7684" max="7684" width="17.85546875" style="73" bestFit="1" customWidth="1"/>
    <col min="7685" max="7685" width="20" style="73" bestFit="1" customWidth="1"/>
    <col min="7686" max="7686" width="16.85546875" style="73" bestFit="1" customWidth="1"/>
    <col min="7687" max="7687" width="19.7109375" style="73" bestFit="1" customWidth="1"/>
    <col min="7688" max="7688" width="23.7109375" style="73" bestFit="1" customWidth="1"/>
    <col min="7689" max="7689" width="18.42578125" style="73" bestFit="1" customWidth="1"/>
    <col min="7690" max="7690" width="29.7109375" style="73" customWidth="1"/>
    <col min="7691" max="7691" width="4.28515625" style="73" customWidth="1"/>
    <col min="7692" max="7692" width="11.42578125" style="73" bestFit="1" customWidth="1"/>
    <col min="7693" max="7936" width="9.140625" style="73"/>
    <col min="7937" max="7938" width="0" style="73" hidden="1" customWidth="1"/>
    <col min="7939" max="7939" width="19" style="73" customWidth="1"/>
    <col min="7940" max="7940" width="17.85546875" style="73" bestFit="1" customWidth="1"/>
    <col min="7941" max="7941" width="20" style="73" bestFit="1" customWidth="1"/>
    <col min="7942" max="7942" width="16.85546875" style="73" bestFit="1" customWidth="1"/>
    <col min="7943" max="7943" width="19.7109375" style="73" bestFit="1" customWidth="1"/>
    <col min="7944" max="7944" width="23.7109375" style="73" bestFit="1" customWidth="1"/>
    <col min="7945" max="7945" width="18.42578125" style="73" bestFit="1" customWidth="1"/>
    <col min="7946" max="7946" width="29.7109375" style="73" customWidth="1"/>
    <col min="7947" max="7947" width="4.28515625" style="73" customWidth="1"/>
    <col min="7948" max="7948" width="11.42578125" style="73" bestFit="1" customWidth="1"/>
    <col min="7949" max="8192" width="9.140625" style="73"/>
    <col min="8193" max="8194" width="0" style="73" hidden="1" customWidth="1"/>
    <col min="8195" max="8195" width="19" style="73" customWidth="1"/>
    <col min="8196" max="8196" width="17.85546875" style="73" bestFit="1" customWidth="1"/>
    <col min="8197" max="8197" width="20" style="73" bestFit="1" customWidth="1"/>
    <col min="8198" max="8198" width="16.85546875" style="73" bestFit="1" customWidth="1"/>
    <col min="8199" max="8199" width="19.7109375" style="73" bestFit="1" customWidth="1"/>
    <col min="8200" max="8200" width="23.7109375" style="73" bestFit="1" customWidth="1"/>
    <col min="8201" max="8201" width="18.42578125" style="73" bestFit="1" customWidth="1"/>
    <col min="8202" max="8202" width="29.7109375" style="73" customWidth="1"/>
    <col min="8203" max="8203" width="4.28515625" style="73" customWidth="1"/>
    <col min="8204" max="8204" width="11.42578125" style="73" bestFit="1" customWidth="1"/>
    <col min="8205" max="8448" width="9.140625" style="73"/>
    <col min="8449" max="8450" width="0" style="73" hidden="1" customWidth="1"/>
    <col min="8451" max="8451" width="19" style="73" customWidth="1"/>
    <col min="8452" max="8452" width="17.85546875" style="73" bestFit="1" customWidth="1"/>
    <col min="8453" max="8453" width="20" style="73" bestFit="1" customWidth="1"/>
    <col min="8454" max="8454" width="16.85546875" style="73" bestFit="1" customWidth="1"/>
    <col min="8455" max="8455" width="19.7109375" style="73" bestFit="1" customWidth="1"/>
    <col min="8456" max="8456" width="23.7109375" style="73" bestFit="1" customWidth="1"/>
    <col min="8457" max="8457" width="18.42578125" style="73" bestFit="1" customWidth="1"/>
    <col min="8458" max="8458" width="29.7109375" style="73" customWidth="1"/>
    <col min="8459" max="8459" width="4.28515625" style="73" customWidth="1"/>
    <col min="8460" max="8460" width="11.42578125" style="73" bestFit="1" customWidth="1"/>
    <col min="8461" max="8704" width="9.140625" style="73"/>
    <col min="8705" max="8706" width="0" style="73" hidden="1" customWidth="1"/>
    <col min="8707" max="8707" width="19" style="73" customWidth="1"/>
    <col min="8708" max="8708" width="17.85546875" style="73" bestFit="1" customWidth="1"/>
    <col min="8709" max="8709" width="20" style="73" bestFit="1" customWidth="1"/>
    <col min="8710" max="8710" width="16.85546875" style="73" bestFit="1" customWidth="1"/>
    <col min="8711" max="8711" width="19.7109375" style="73" bestFit="1" customWidth="1"/>
    <col min="8712" max="8712" width="23.7109375" style="73" bestFit="1" customWidth="1"/>
    <col min="8713" max="8713" width="18.42578125" style="73" bestFit="1" customWidth="1"/>
    <col min="8714" max="8714" width="29.7109375" style="73" customWidth="1"/>
    <col min="8715" max="8715" width="4.28515625" style="73" customWidth="1"/>
    <col min="8716" max="8716" width="11.42578125" style="73" bestFit="1" customWidth="1"/>
    <col min="8717" max="8960" width="9.140625" style="73"/>
    <col min="8961" max="8962" width="0" style="73" hidden="1" customWidth="1"/>
    <col min="8963" max="8963" width="19" style="73" customWidth="1"/>
    <col min="8964" max="8964" width="17.85546875" style="73" bestFit="1" customWidth="1"/>
    <col min="8965" max="8965" width="20" style="73" bestFit="1" customWidth="1"/>
    <col min="8966" max="8966" width="16.85546875" style="73" bestFit="1" customWidth="1"/>
    <col min="8967" max="8967" width="19.7109375" style="73" bestFit="1" customWidth="1"/>
    <col min="8968" max="8968" width="23.7109375" style="73" bestFit="1" customWidth="1"/>
    <col min="8969" max="8969" width="18.42578125" style="73" bestFit="1" customWidth="1"/>
    <col min="8970" max="8970" width="29.7109375" style="73" customWidth="1"/>
    <col min="8971" max="8971" width="4.28515625" style="73" customWidth="1"/>
    <col min="8972" max="8972" width="11.42578125" style="73" bestFit="1" customWidth="1"/>
    <col min="8973" max="9216" width="9.140625" style="73"/>
    <col min="9217" max="9218" width="0" style="73" hidden="1" customWidth="1"/>
    <col min="9219" max="9219" width="19" style="73" customWidth="1"/>
    <col min="9220" max="9220" width="17.85546875" style="73" bestFit="1" customWidth="1"/>
    <col min="9221" max="9221" width="20" style="73" bestFit="1" customWidth="1"/>
    <col min="9222" max="9222" width="16.85546875" style="73" bestFit="1" customWidth="1"/>
    <col min="9223" max="9223" width="19.7109375" style="73" bestFit="1" customWidth="1"/>
    <col min="9224" max="9224" width="23.7109375" style="73" bestFit="1" customWidth="1"/>
    <col min="9225" max="9225" width="18.42578125" style="73" bestFit="1" customWidth="1"/>
    <col min="9226" max="9226" width="29.7109375" style="73" customWidth="1"/>
    <col min="9227" max="9227" width="4.28515625" style="73" customWidth="1"/>
    <col min="9228" max="9228" width="11.42578125" style="73" bestFit="1" customWidth="1"/>
    <col min="9229" max="9472" width="9.140625" style="73"/>
    <col min="9473" max="9474" width="0" style="73" hidden="1" customWidth="1"/>
    <col min="9475" max="9475" width="19" style="73" customWidth="1"/>
    <col min="9476" max="9476" width="17.85546875" style="73" bestFit="1" customWidth="1"/>
    <col min="9477" max="9477" width="20" style="73" bestFit="1" customWidth="1"/>
    <col min="9478" max="9478" width="16.85546875" style="73" bestFit="1" customWidth="1"/>
    <col min="9479" max="9479" width="19.7109375" style="73" bestFit="1" customWidth="1"/>
    <col min="9480" max="9480" width="23.7109375" style="73" bestFit="1" customWidth="1"/>
    <col min="9481" max="9481" width="18.42578125" style="73" bestFit="1" customWidth="1"/>
    <col min="9482" max="9482" width="29.7109375" style="73" customWidth="1"/>
    <col min="9483" max="9483" width="4.28515625" style="73" customWidth="1"/>
    <col min="9484" max="9484" width="11.42578125" style="73" bestFit="1" customWidth="1"/>
    <col min="9485" max="9728" width="9.140625" style="73"/>
    <col min="9729" max="9730" width="0" style="73" hidden="1" customWidth="1"/>
    <col min="9731" max="9731" width="19" style="73" customWidth="1"/>
    <col min="9732" max="9732" width="17.85546875" style="73" bestFit="1" customWidth="1"/>
    <col min="9733" max="9733" width="20" style="73" bestFit="1" customWidth="1"/>
    <col min="9734" max="9734" width="16.85546875" style="73" bestFit="1" customWidth="1"/>
    <col min="9735" max="9735" width="19.7109375" style="73" bestFit="1" customWidth="1"/>
    <col min="9736" max="9736" width="23.7109375" style="73" bestFit="1" customWidth="1"/>
    <col min="9737" max="9737" width="18.42578125" style="73" bestFit="1" customWidth="1"/>
    <col min="9738" max="9738" width="29.7109375" style="73" customWidth="1"/>
    <col min="9739" max="9739" width="4.28515625" style="73" customWidth="1"/>
    <col min="9740" max="9740" width="11.42578125" style="73" bestFit="1" customWidth="1"/>
    <col min="9741" max="9984" width="9.140625" style="73"/>
    <col min="9985" max="9986" width="0" style="73" hidden="1" customWidth="1"/>
    <col min="9987" max="9987" width="19" style="73" customWidth="1"/>
    <col min="9988" max="9988" width="17.85546875" style="73" bestFit="1" customWidth="1"/>
    <col min="9989" max="9989" width="20" style="73" bestFit="1" customWidth="1"/>
    <col min="9990" max="9990" width="16.85546875" style="73" bestFit="1" customWidth="1"/>
    <col min="9991" max="9991" width="19.7109375" style="73" bestFit="1" customWidth="1"/>
    <col min="9992" max="9992" width="23.7109375" style="73" bestFit="1" customWidth="1"/>
    <col min="9993" max="9993" width="18.42578125" style="73" bestFit="1" customWidth="1"/>
    <col min="9994" max="9994" width="29.7109375" style="73" customWidth="1"/>
    <col min="9995" max="9995" width="4.28515625" style="73" customWidth="1"/>
    <col min="9996" max="9996" width="11.42578125" style="73" bestFit="1" customWidth="1"/>
    <col min="9997" max="10240" width="9.140625" style="73"/>
    <col min="10241" max="10242" width="0" style="73" hidden="1" customWidth="1"/>
    <col min="10243" max="10243" width="19" style="73" customWidth="1"/>
    <col min="10244" max="10244" width="17.85546875" style="73" bestFit="1" customWidth="1"/>
    <col min="10245" max="10245" width="20" style="73" bestFit="1" customWidth="1"/>
    <col min="10246" max="10246" width="16.85546875" style="73" bestFit="1" customWidth="1"/>
    <col min="10247" max="10247" width="19.7109375" style="73" bestFit="1" customWidth="1"/>
    <col min="10248" max="10248" width="23.7109375" style="73" bestFit="1" customWidth="1"/>
    <col min="10249" max="10249" width="18.42578125" style="73" bestFit="1" customWidth="1"/>
    <col min="10250" max="10250" width="29.7109375" style="73" customWidth="1"/>
    <col min="10251" max="10251" width="4.28515625" style="73" customWidth="1"/>
    <col min="10252" max="10252" width="11.42578125" style="73" bestFit="1" customWidth="1"/>
    <col min="10253" max="10496" width="9.140625" style="73"/>
    <col min="10497" max="10498" width="0" style="73" hidden="1" customWidth="1"/>
    <col min="10499" max="10499" width="19" style="73" customWidth="1"/>
    <col min="10500" max="10500" width="17.85546875" style="73" bestFit="1" customWidth="1"/>
    <col min="10501" max="10501" width="20" style="73" bestFit="1" customWidth="1"/>
    <col min="10502" max="10502" width="16.85546875" style="73" bestFit="1" customWidth="1"/>
    <col min="10503" max="10503" width="19.7109375" style="73" bestFit="1" customWidth="1"/>
    <col min="10504" max="10504" width="23.7109375" style="73" bestFit="1" customWidth="1"/>
    <col min="10505" max="10505" width="18.42578125" style="73" bestFit="1" customWidth="1"/>
    <col min="10506" max="10506" width="29.7109375" style="73" customWidth="1"/>
    <col min="10507" max="10507" width="4.28515625" style="73" customWidth="1"/>
    <col min="10508" max="10508" width="11.42578125" style="73" bestFit="1" customWidth="1"/>
    <col min="10509" max="10752" width="9.140625" style="73"/>
    <col min="10753" max="10754" width="0" style="73" hidden="1" customWidth="1"/>
    <col min="10755" max="10755" width="19" style="73" customWidth="1"/>
    <col min="10756" max="10756" width="17.85546875" style="73" bestFit="1" customWidth="1"/>
    <col min="10757" max="10757" width="20" style="73" bestFit="1" customWidth="1"/>
    <col min="10758" max="10758" width="16.85546875" style="73" bestFit="1" customWidth="1"/>
    <col min="10759" max="10759" width="19.7109375" style="73" bestFit="1" customWidth="1"/>
    <col min="10760" max="10760" width="23.7109375" style="73" bestFit="1" customWidth="1"/>
    <col min="10761" max="10761" width="18.42578125" style="73" bestFit="1" customWidth="1"/>
    <col min="10762" max="10762" width="29.7109375" style="73" customWidth="1"/>
    <col min="10763" max="10763" width="4.28515625" style="73" customWidth="1"/>
    <col min="10764" max="10764" width="11.42578125" style="73" bestFit="1" customWidth="1"/>
    <col min="10765" max="11008" width="9.140625" style="73"/>
    <col min="11009" max="11010" width="0" style="73" hidden="1" customWidth="1"/>
    <col min="11011" max="11011" width="19" style="73" customWidth="1"/>
    <col min="11012" max="11012" width="17.85546875" style="73" bestFit="1" customWidth="1"/>
    <col min="11013" max="11013" width="20" style="73" bestFit="1" customWidth="1"/>
    <col min="11014" max="11014" width="16.85546875" style="73" bestFit="1" customWidth="1"/>
    <col min="11015" max="11015" width="19.7109375" style="73" bestFit="1" customWidth="1"/>
    <col min="11016" max="11016" width="23.7109375" style="73" bestFit="1" customWidth="1"/>
    <col min="11017" max="11017" width="18.42578125" style="73" bestFit="1" customWidth="1"/>
    <col min="11018" max="11018" width="29.7109375" style="73" customWidth="1"/>
    <col min="11019" max="11019" width="4.28515625" style="73" customWidth="1"/>
    <col min="11020" max="11020" width="11.42578125" style="73" bestFit="1" customWidth="1"/>
    <col min="11021" max="11264" width="9.140625" style="73"/>
    <col min="11265" max="11266" width="0" style="73" hidden="1" customWidth="1"/>
    <col min="11267" max="11267" width="19" style="73" customWidth="1"/>
    <col min="11268" max="11268" width="17.85546875" style="73" bestFit="1" customWidth="1"/>
    <col min="11269" max="11269" width="20" style="73" bestFit="1" customWidth="1"/>
    <col min="11270" max="11270" width="16.85546875" style="73" bestFit="1" customWidth="1"/>
    <col min="11271" max="11271" width="19.7109375" style="73" bestFit="1" customWidth="1"/>
    <col min="11272" max="11272" width="23.7109375" style="73" bestFit="1" customWidth="1"/>
    <col min="11273" max="11273" width="18.42578125" style="73" bestFit="1" customWidth="1"/>
    <col min="11274" max="11274" width="29.7109375" style="73" customWidth="1"/>
    <col min="11275" max="11275" width="4.28515625" style="73" customWidth="1"/>
    <col min="11276" max="11276" width="11.42578125" style="73" bestFit="1" customWidth="1"/>
    <col min="11277" max="11520" width="9.140625" style="73"/>
    <col min="11521" max="11522" width="0" style="73" hidden="1" customWidth="1"/>
    <col min="11523" max="11523" width="19" style="73" customWidth="1"/>
    <col min="11524" max="11524" width="17.85546875" style="73" bestFit="1" customWidth="1"/>
    <col min="11525" max="11525" width="20" style="73" bestFit="1" customWidth="1"/>
    <col min="11526" max="11526" width="16.85546875" style="73" bestFit="1" customWidth="1"/>
    <col min="11527" max="11527" width="19.7109375" style="73" bestFit="1" customWidth="1"/>
    <col min="11528" max="11528" width="23.7109375" style="73" bestFit="1" customWidth="1"/>
    <col min="11529" max="11529" width="18.42578125" style="73" bestFit="1" customWidth="1"/>
    <col min="11530" max="11530" width="29.7109375" style="73" customWidth="1"/>
    <col min="11531" max="11531" width="4.28515625" style="73" customWidth="1"/>
    <col min="11532" max="11532" width="11.42578125" style="73" bestFit="1" customWidth="1"/>
    <col min="11533" max="11776" width="9.140625" style="73"/>
    <col min="11777" max="11778" width="0" style="73" hidden="1" customWidth="1"/>
    <col min="11779" max="11779" width="19" style="73" customWidth="1"/>
    <col min="11780" max="11780" width="17.85546875" style="73" bestFit="1" customWidth="1"/>
    <col min="11781" max="11781" width="20" style="73" bestFit="1" customWidth="1"/>
    <col min="11782" max="11782" width="16.85546875" style="73" bestFit="1" customWidth="1"/>
    <col min="11783" max="11783" width="19.7109375" style="73" bestFit="1" customWidth="1"/>
    <col min="11784" max="11784" width="23.7109375" style="73" bestFit="1" customWidth="1"/>
    <col min="11785" max="11785" width="18.42578125" style="73" bestFit="1" customWidth="1"/>
    <col min="11786" max="11786" width="29.7109375" style="73" customWidth="1"/>
    <col min="11787" max="11787" width="4.28515625" style="73" customWidth="1"/>
    <col min="11788" max="11788" width="11.42578125" style="73" bestFit="1" customWidth="1"/>
    <col min="11789" max="12032" width="9.140625" style="73"/>
    <col min="12033" max="12034" width="0" style="73" hidden="1" customWidth="1"/>
    <col min="12035" max="12035" width="19" style="73" customWidth="1"/>
    <col min="12036" max="12036" width="17.85546875" style="73" bestFit="1" customWidth="1"/>
    <col min="12037" max="12037" width="20" style="73" bestFit="1" customWidth="1"/>
    <col min="12038" max="12038" width="16.85546875" style="73" bestFit="1" customWidth="1"/>
    <col min="12039" max="12039" width="19.7109375" style="73" bestFit="1" customWidth="1"/>
    <col min="12040" max="12040" width="23.7109375" style="73" bestFit="1" customWidth="1"/>
    <col min="12041" max="12041" width="18.42578125" style="73" bestFit="1" customWidth="1"/>
    <col min="12042" max="12042" width="29.7109375" style="73" customWidth="1"/>
    <col min="12043" max="12043" width="4.28515625" style="73" customWidth="1"/>
    <col min="12044" max="12044" width="11.42578125" style="73" bestFit="1" customWidth="1"/>
    <col min="12045" max="12288" width="9.140625" style="73"/>
    <col min="12289" max="12290" width="0" style="73" hidden="1" customWidth="1"/>
    <col min="12291" max="12291" width="19" style="73" customWidth="1"/>
    <col min="12292" max="12292" width="17.85546875" style="73" bestFit="1" customWidth="1"/>
    <col min="12293" max="12293" width="20" style="73" bestFit="1" customWidth="1"/>
    <col min="12294" max="12294" width="16.85546875" style="73" bestFit="1" customWidth="1"/>
    <col min="12295" max="12295" width="19.7109375" style="73" bestFit="1" customWidth="1"/>
    <col min="12296" max="12296" width="23.7109375" style="73" bestFit="1" customWidth="1"/>
    <col min="12297" max="12297" width="18.42578125" style="73" bestFit="1" customWidth="1"/>
    <col min="12298" max="12298" width="29.7109375" style="73" customWidth="1"/>
    <col min="12299" max="12299" width="4.28515625" style="73" customWidth="1"/>
    <col min="12300" max="12300" width="11.42578125" style="73" bestFit="1" customWidth="1"/>
    <col min="12301" max="12544" width="9.140625" style="73"/>
    <col min="12545" max="12546" width="0" style="73" hidden="1" customWidth="1"/>
    <col min="12547" max="12547" width="19" style="73" customWidth="1"/>
    <col min="12548" max="12548" width="17.85546875" style="73" bestFit="1" customWidth="1"/>
    <col min="12549" max="12549" width="20" style="73" bestFit="1" customWidth="1"/>
    <col min="12550" max="12550" width="16.85546875" style="73" bestFit="1" customWidth="1"/>
    <col min="12551" max="12551" width="19.7109375" style="73" bestFit="1" customWidth="1"/>
    <col min="12552" max="12552" width="23.7109375" style="73" bestFit="1" customWidth="1"/>
    <col min="12553" max="12553" width="18.42578125" style="73" bestFit="1" customWidth="1"/>
    <col min="12554" max="12554" width="29.7109375" style="73" customWidth="1"/>
    <col min="12555" max="12555" width="4.28515625" style="73" customWidth="1"/>
    <col min="12556" max="12556" width="11.42578125" style="73" bestFit="1" customWidth="1"/>
    <col min="12557" max="12800" width="9.140625" style="73"/>
    <col min="12801" max="12802" width="0" style="73" hidden="1" customWidth="1"/>
    <col min="12803" max="12803" width="19" style="73" customWidth="1"/>
    <col min="12804" max="12804" width="17.85546875" style="73" bestFit="1" customWidth="1"/>
    <col min="12805" max="12805" width="20" style="73" bestFit="1" customWidth="1"/>
    <col min="12806" max="12806" width="16.85546875" style="73" bestFit="1" customWidth="1"/>
    <col min="12807" max="12807" width="19.7109375" style="73" bestFit="1" customWidth="1"/>
    <col min="12808" max="12808" width="23.7109375" style="73" bestFit="1" customWidth="1"/>
    <col min="12809" max="12809" width="18.42578125" style="73" bestFit="1" customWidth="1"/>
    <col min="12810" max="12810" width="29.7109375" style="73" customWidth="1"/>
    <col min="12811" max="12811" width="4.28515625" style="73" customWidth="1"/>
    <col min="12812" max="12812" width="11.42578125" style="73" bestFit="1" customWidth="1"/>
    <col min="12813" max="13056" width="9.140625" style="73"/>
    <col min="13057" max="13058" width="0" style="73" hidden="1" customWidth="1"/>
    <col min="13059" max="13059" width="19" style="73" customWidth="1"/>
    <col min="13060" max="13060" width="17.85546875" style="73" bestFit="1" customWidth="1"/>
    <col min="13061" max="13061" width="20" style="73" bestFit="1" customWidth="1"/>
    <col min="13062" max="13062" width="16.85546875" style="73" bestFit="1" customWidth="1"/>
    <col min="13063" max="13063" width="19.7109375" style="73" bestFit="1" customWidth="1"/>
    <col min="13064" max="13064" width="23.7109375" style="73" bestFit="1" customWidth="1"/>
    <col min="13065" max="13065" width="18.42578125" style="73" bestFit="1" customWidth="1"/>
    <col min="13066" max="13066" width="29.7109375" style="73" customWidth="1"/>
    <col min="13067" max="13067" width="4.28515625" style="73" customWidth="1"/>
    <col min="13068" max="13068" width="11.42578125" style="73" bestFit="1" customWidth="1"/>
    <col min="13069" max="13312" width="9.140625" style="73"/>
    <col min="13313" max="13314" width="0" style="73" hidden="1" customWidth="1"/>
    <col min="13315" max="13315" width="19" style="73" customWidth="1"/>
    <col min="13316" max="13316" width="17.85546875" style="73" bestFit="1" customWidth="1"/>
    <col min="13317" max="13317" width="20" style="73" bestFit="1" customWidth="1"/>
    <col min="13318" max="13318" width="16.85546875" style="73" bestFit="1" customWidth="1"/>
    <col min="13319" max="13319" width="19.7109375" style="73" bestFit="1" customWidth="1"/>
    <col min="13320" max="13320" width="23.7109375" style="73" bestFit="1" customWidth="1"/>
    <col min="13321" max="13321" width="18.42578125" style="73" bestFit="1" customWidth="1"/>
    <col min="13322" max="13322" width="29.7109375" style="73" customWidth="1"/>
    <col min="13323" max="13323" width="4.28515625" style="73" customWidth="1"/>
    <col min="13324" max="13324" width="11.42578125" style="73" bestFit="1" customWidth="1"/>
    <col min="13325" max="13568" width="9.140625" style="73"/>
    <col min="13569" max="13570" width="0" style="73" hidden="1" customWidth="1"/>
    <col min="13571" max="13571" width="19" style="73" customWidth="1"/>
    <col min="13572" max="13572" width="17.85546875" style="73" bestFit="1" customWidth="1"/>
    <col min="13573" max="13573" width="20" style="73" bestFit="1" customWidth="1"/>
    <col min="13574" max="13574" width="16.85546875" style="73" bestFit="1" customWidth="1"/>
    <col min="13575" max="13575" width="19.7109375" style="73" bestFit="1" customWidth="1"/>
    <col min="13576" max="13576" width="23.7109375" style="73" bestFit="1" customWidth="1"/>
    <col min="13577" max="13577" width="18.42578125" style="73" bestFit="1" customWidth="1"/>
    <col min="13578" max="13578" width="29.7109375" style="73" customWidth="1"/>
    <col min="13579" max="13579" width="4.28515625" style="73" customWidth="1"/>
    <col min="13580" max="13580" width="11.42578125" style="73" bestFit="1" customWidth="1"/>
    <col min="13581" max="13824" width="9.140625" style="73"/>
    <col min="13825" max="13826" width="0" style="73" hidden="1" customWidth="1"/>
    <col min="13827" max="13827" width="19" style="73" customWidth="1"/>
    <col min="13828" max="13828" width="17.85546875" style="73" bestFit="1" customWidth="1"/>
    <col min="13829" max="13829" width="20" style="73" bestFit="1" customWidth="1"/>
    <col min="13830" max="13830" width="16.85546875" style="73" bestFit="1" customWidth="1"/>
    <col min="13831" max="13831" width="19.7109375" style="73" bestFit="1" customWidth="1"/>
    <col min="13832" max="13832" width="23.7109375" style="73" bestFit="1" customWidth="1"/>
    <col min="13833" max="13833" width="18.42578125" style="73" bestFit="1" customWidth="1"/>
    <col min="13834" max="13834" width="29.7109375" style="73" customWidth="1"/>
    <col min="13835" max="13835" width="4.28515625" style="73" customWidth="1"/>
    <col min="13836" max="13836" width="11.42578125" style="73" bestFit="1" customWidth="1"/>
    <col min="13837" max="14080" width="9.140625" style="73"/>
    <col min="14081" max="14082" width="0" style="73" hidden="1" customWidth="1"/>
    <col min="14083" max="14083" width="19" style="73" customWidth="1"/>
    <col min="14084" max="14084" width="17.85546875" style="73" bestFit="1" customWidth="1"/>
    <col min="14085" max="14085" width="20" style="73" bestFit="1" customWidth="1"/>
    <col min="14086" max="14086" width="16.85546875" style="73" bestFit="1" customWidth="1"/>
    <col min="14087" max="14087" width="19.7109375" style="73" bestFit="1" customWidth="1"/>
    <col min="14088" max="14088" width="23.7109375" style="73" bestFit="1" customWidth="1"/>
    <col min="14089" max="14089" width="18.42578125" style="73" bestFit="1" customWidth="1"/>
    <col min="14090" max="14090" width="29.7109375" style="73" customWidth="1"/>
    <col min="14091" max="14091" width="4.28515625" style="73" customWidth="1"/>
    <col min="14092" max="14092" width="11.42578125" style="73" bestFit="1" customWidth="1"/>
    <col min="14093" max="14336" width="9.140625" style="73"/>
    <col min="14337" max="14338" width="0" style="73" hidden="1" customWidth="1"/>
    <col min="14339" max="14339" width="19" style="73" customWidth="1"/>
    <col min="14340" max="14340" width="17.85546875" style="73" bestFit="1" customWidth="1"/>
    <col min="14341" max="14341" width="20" style="73" bestFit="1" customWidth="1"/>
    <col min="14342" max="14342" width="16.85546875" style="73" bestFit="1" customWidth="1"/>
    <col min="14343" max="14343" width="19.7109375" style="73" bestFit="1" customWidth="1"/>
    <col min="14344" max="14344" width="23.7109375" style="73" bestFit="1" customWidth="1"/>
    <col min="14345" max="14345" width="18.42578125" style="73" bestFit="1" customWidth="1"/>
    <col min="14346" max="14346" width="29.7109375" style="73" customWidth="1"/>
    <col min="14347" max="14347" width="4.28515625" style="73" customWidth="1"/>
    <col min="14348" max="14348" width="11.42578125" style="73" bestFit="1" customWidth="1"/>
    <col min="14349" max="14592" width="9.140625" style="73"/>
    <col min="14593" max="14594" width="0" style="73" hidden="1" customWidth="1"/>
    <col min="14595" max="14595" width="19" style="73" customWidth="1"/>
    <col min="14596" max="14596" width="17.85546875" style="73" bestFit="1" customWidth="1"/>
    <col min="14597" max="14597" width="20" style="73" bestFit="1" customWidth="1"/>
    <col min="14598" max="14598" width="16.85546875" style="73" bestFit="1" customWidth="1"/>
    <col min="14599" max="14599" width="19.7109375" style="73" bestFit="1" customWidth="1"/>
    <col min="14600" max="14600" width="23.7109375" style="73" bestFit="1" customWidth="1"/>
    <col min="14601" max="14601" width="18.42578125" style="73" bestFit="1" customWidth="1"/>
    <col min="14602" max="14602" width="29.7109375" style="73" customWidth="1"/>
    <col min="14603" max="14603" width="4.28515625" style="73" customWidth="1"/>
    <col min="14604" max="14604" width="11.42578125" style="73" bestFit="1" customWidth="1"/>
    <col min="14605" max="14848" width="9.140625" style="73"/>
    <col min="14849" max="14850" width="0" style="73" hidden="1" customWidth="1"/>
    <col min="14851" max="14851" width="19" style="73" customWidth="1"/>
    <col min="14852" max="14852" width="17.85546875" style="73" bestFit="1" customWidth="1"/>
    <col min="14853" max="14853" width="20" style="73" bestFit="1" customWidth="1"/>
    <col min="14854" max="14854" width="16.85546875" style="73" bestFit="1" customWidth="1"/>
    <col min="14855" max="14855" width="19.7109375" style="73" bestFit="1" customWidth="1"/>
    <col min="14856" max="14856" width="23.7109375" style="73" bestFit="1" customWidth="1"/>
    <col min="14857" max="14857" width="18.42578125" style="73" bestFit="1" customWidth="1"/>
    <col min="14858" max="14858" width="29.7109375" style="73" customWidth="1"/>
    <col min="14859" max="14859" width="4.28515625" style="73" customWidth="1"/>
    <col min="14860" max="14860" width="11.42578125" style="73" bestFit="1" customWidth="1"/>
    <col min="14861" max="15104" width="9.140625" style="73"/>
    <col min="15105" max="15106" width="0" style="73" hidden="1" customWidth="1"/>
    <col min="15107" max="15107" width="19" style="73" customWidth="1"/>
    <col min="15108" max="15108" width="17.85546875" style="73" bestFit="1" customWidth="1"/>
    <col min="15109" max="15109" width="20" style="73" bestFit="1" customWidth="1"/>
    <col min="15110" max="15110" width="16.85546875" style="73" bestFit="1" customWidth="1"/>
    <col min="15111" max="15111" width="19.7109375" style="73" bestFit="1" customWidth="1"/>
    <col min="15112" max="15112" width="23.7109375" style="73" bestFit="1" customWidth="1"/>
    <col min="15113" max="15113" width="18.42578125" style="73" bestFit="1" customWidth="1"/>
    <col min="15114" max="15114" width="29.7109375" style="73" customWidth="1"/>
    <col min="15115" max="15115" width="4.28515625" style="73" customWidth="1"/>
    <col min="15116" max="15116" width="11.42578125" style="73" bestFit="1" customWidth="1"/>
    <col min="15117" max="15360" width="9.140625" style="73"/>
    <col min="15361" max="15362" width="0" style="73" hidden="1" customWidth="1"/>
    <col min="15363" max="15363" width="19" style="73" customWidth="1"/>
    <col min="15364" max="15364" width="17.85546875" style="73" bestFit="1" customWidth="1"/>
    <col min="15365" max="15365" width="20" style="73" bestFit="1" customWidth="1"/>
    <col min="15366" max="15366" width="16.85546875" style="73" bestFit="1" customWidth="1"/>
    <col min="15367" max="15367" width="19.7109375" style="73" bestFit="1" customWidth="1"/>
    <col min="15368" max="15368" width="23.7109375" style="73" bestFit="1" customWidth="1"/>
    <col min="15369" max="15369" width="18.42578125" style="73" bestFit="1" customWidth="1"/>
    <col min="15370" max="15370" width="29.7109375" style="73" customWidth="1"/>
    <col min="15371" max="15371" width="4.28515625" style="73" customWidth="1"/>
    <col min="15372" max="15372" width="11.42578125" style="73" bestFit="1" customWidth="1"/>
    <col min="15373" max="15616" width="9.140625" style="73"/>
    <col min="15617" max="15618" width="0" style="73" hidden="1" customWidth="1"/>
    <col min="15619" max="15619" width="19" style="73" customWidth="1"/>
    <col min="15620" max="15620" width="17.85546875" style="73" bestFit="1" customWidth="1"/>
    <col min="15621" max="15621" width="20" style="73" bestFit="1" customWidth="1"/>
    <col min="15622" max="15622" width="16.85546875" style="73" bestFit="1" customWidth="1"/>
    <col min="15623" max="15623" width="19.7109375" style="73" bestFit="1" customWidth="1"/>
    <col min="15624" max="15624" width="23.7109375" style="73" bestFit="1" customWidth="1"/>
    <col min="15625" max="15625" width="18.42578125" style="73" bestFit="1" customWidth="1"/>
    <col min="15626" max="15626" width="29.7109375" style="73" customWidth="1"/>
    <col min="15627" max="15627" width="4.28515625" style="73" customWidth="1"/>
    <col min="15628" max="15628" width="11.42578125" style="73" bestFit="1" customWidth="1"/>
    <col min="15629" max="15872" width="9.140625" style="73"/>
    <col min="15873" max="15874" width="0" style="73" hidden="1" customWidth="1"/>
    <col min="15875" max="15875" width="19" style="73" customWidth="1"/>
    <col min="15876" max="15876" width="17.85546875" style="73" bestFit="1" customWidth="1"/>
    <col min="15877" max="15877" width="20" style="73" bestFit="1" customWidth="1"/>
    <col min="15878" max="15878" width="16.85546875" style="73" bestFit="1" customWidth="1"/>
    <col min="15879" max="15879" width="19.7109375" style="73" bestFit="1" customWidth="1"/>
    <col min="15880" max="15880" width="23.7109375" style="73" bestFit="1" customWidth="1"/>
    <col min="15881" max="15881" width="18.42578125" style="73" bestFit="1" customWidth="1"/>
    <col min="15882" max="15882" width="29.7109375" style="73" customWidth="1"/>
    <col min="15883" max="15883" width="4.28515625" style="73" customWidth="1"/>
    <col min="15884" max="15884" width="11.42578125" style="73" bestFit="1" customWidth="1"/>
    <col min="15885" max="16128" width="9.140625" style="73"/>
    <col min="16129" max="16130" width="0" style="73" hidden="1" customWidth="1"/>
    <col min="16131" max="16131" width="19" style="73" customWidth="1"/>
    <col min="16132" max="16132" width="17.85546875" style="73" bestFit="1" customWidth="1"/>
    <col min="16133" max="16133" width="20" style="73" bestFit="1" customWidth="1"/>
    <col min="16134" max="16134" width="16.85546875" style="73" bestFit="1" customWidth="1"/>
    <col min="16135" max="16135" width="19.7109375" style="73" bestFit="1" customWidth="1"/>
    <col min="16136" max="16136" width="23.7109375" style="73" bestFit="1" customWidth="1"/>
    <col min="16137" max="16137" width="18.42578125" style="73" bestFit="1" customWidth="1"/>
    <col min="16138" max="16138" width="29.7109375" style="73" customWidth="1"/>
    <col min="16139" max="16139" width="4.28515625" style="73" customWidth="1"/>
    <col min="16140" max="16140" width="11.42578125" style="73" bestFit="1" customWidth="1"/>
    <col min="16141" max="16384" width="9.140625" style="73"/>
  </cols>
  <sheetData>
    <row r="1" spans="1:11" ht="12.75" customHeight="1" x14ac:dyDescent="0.2">
      <c r="A1" s="67"/>
      <c r="B1" s="67"/>
      <c r="C1" s="68" t="s">
        <v>76</v>
      </c>
      <c r="D1" s="69"/>
      <c r="E1" s="69"/>
      <c r="F1" s="69"/>
      <c r="H1" s="71"/>
    </row>
    <row r="2" spans="1:11" ht="12.75" customHeight="1" thickBot="1" x14ac:dyDescent="0.25">
      <c r="A2" s="67"/>
      <c r="B2" s="67"/>
      <c r="C2" s="68"/>
      <c r="D2" s="74"/>
      <c r="E2" s="74"/>
      <c r="F2" s="74"/>
      <c r="G2" s="74"/>
      <c r="H2" s="75"/>
      <c r="I2" s="75"/>
    </row>
    <row r="3" spans="1:11" ht="12.75" customHeight="1" x14ac:dyDescent="0.2">
      <c r="A3" s="67"/>
      <c r="B3" s="67"/>
      <c r="C3" s="76"/>
      <c r="D3" s="77" t="s">
        <v>77</v>
      </c>
      <c r="E3" s="78" t="s">
        <v>78</v>
      </c>
      <c r="F3" s="78" t="s">
        <v>79</v>
      </c>
      <c r="G3" s="78" t="s">
        <v>80</v>
      </c>
      <c r="H3" s="79" t="s">
        <v>81</v>
      </c>
      <c r="I3" s="79" t="s">
        <v>82</v>
      </c>
      <c r="J3" s="80" t="s">
        <v>83</v>
      </c>
      <c r="K3" s="81"/>
    </row>
    <row r="4" spans="1:11" ht="12.75" customHeight="1" x14ac:dyDescent="0.2">
      <c r="A4" s="67"/>
      <c r="B4" s="67"/>
      <c r="C4" s="82"/>
      <c r="D4" s="83"/>
      <c r="E4" s="84"/>
      <c r="F4" s="84"/>
      <c r="G4" s="84"/>
      <c r="H4" s="85"/>
      <c r="I4" s="85"/>
      <c r="J4" s="86"/>
      <c r="K4" s="81"/>
    </row>
    <row r="5" spans="1:11" ht="12.75" customHeight="1" thickBot="1" x14ac:dyDescent="0.25">
      <c r="A5" s="67"/>
      <c r="B5" s="67"/>
      <c r="C5" s="87"/>
      <c r="D5" s="88" t="s">
        <v>84</v>
      </c>
      <c r="E5" s="89" t="s">
        <v>84</v>
      </c>
      <c r="F5" s="89" t="s">
        <v>84</v>
      </c>
      <c r="G5" s="89" t="s">
        <v>84</v>
      </c>
      <c r="H5" s="90"/>
      <c r="I5" s="90"/>
      <c r="J5" s="91"/>
      <c r="K5" s="81"/>
    </row>
    <row r="6" spans="1:11" ht="12.75" customHeight="1" x14ac:dyDescent="0.2">
      <c r="A6" s="67"/>
      <c r="B6" s="67"/>
      <c r="C6" s="76"/>
      <c r="D6" s="92"/>
      <c r="E6" s="78"/>
      <c r="F6" s="78"/>
      <c r="G6" s="78"/>
      <c r="H6" s="79"/>
      <c r="I6" s="79"/>
      <c r="J6" s="80"/>
      <c r="K6" s="81"/>
    </row>
    <row r="7" spans="1:11" ht="12.75" customHeight="1" x14ac:dyDescent="0.2">
      <c r="A7" s="67"/>
      <c r="B7" s="67"/>
      <c r="C7" s="93">
        <v>1965</v>
      </c>
      <c r="D7" s="94"/>
      <c r="E7" s="94"/>
      <c r="F7" s="94"/>
      <c r="G7" s="94"/>
      <c r="H7" s="95"/>
      <c r="I7" s="95"/>
      <c r="J7" s="96"/>
      <c r="K7" s="81"/>
    </row>
    <row r="8" spans="1:11" ht="12.75" customHeight="1" x14ac:dyDescent="0.2">
      <c r="A8" s="67">
        <v>1965</v>
      </c>
      <c r="B8" s="67">
        <v>4</v>
      </c>
      <c r="C8" s="82" t="s">
        <v>85</v>
      </c>
      <c r="D8" s="94"/>
      <c r="E8" s="94"/>
      <c r="F8" s="94"/>
      <c r="G8" s="94">
        <v>3</v>
      </c>
      <c r="H8" s="95"/>
      <c r="I8" s="95">
        <v>2</v>
      </c>
      <c r="J8" s="96">
        <v>2</v>
      </c>
      <c r="K8" s="81"/>
    </row>
    <row r="9" spans="1:11" ht="12.75" customHeight="1" thickBot="1" x14ac:dyDescent="0.25">
      <c r="A9" s="67"/>
      <c r="B9" s="67"/>
      <c r="C9" s="87"/>
      <c r="D9" s="97"/>
      <c r="E9" s="97"/>
      <c r="F9" s="97"/>
      <c r="G9" s="97"/>
      <c r="H9" s="98"/>
      <c r="I9" s="98"/>
      <c r="J9" s="99"/>
      <c r="K9" s="81"/>
    </row>
    <row r="10" spans="1:11" s="104" customFormat="1" ht="12.75" customHeight="1" x14ac:dyDescent="0.2">
      <c r="A10" s="67"/>
      <c r="B10" s="67"/>
      <c r="C10" s="100">
        <v>1966</v>
      </c>
      <c r="D10" s="101"/>
      <c r="E10" s="102"/>
      <c r="F10" s="102"/>
      <c r="G10" s="102"/>
      <c r="H10" s="103"/>
      <c r="I10" s="103"/>
      <c r="J10" s="96"/>
      <c r="K10" s="81"/>
    </row>
    <row r="11" spans="1:11" s="104" customFormat="1" ht="12.75" customHeight="1" x14ac:dyDescent="0.2">
      <c r="A11" s="67">
        <v>1966</v>
      </c>
      <c r="B11" s="67">
        <v>1</v>
      </c>
      <c r="C11" s="82" t="s">
        <v>86</v>
      </c>
      <c r="D11" s="101">
        <v>2</v>
      </c>
      <c r="E11" s="102">
        <v>0</v>
      </c>
      <c r="F11" s="102">
        <v>2</v>
      </c>
      <c r="G11" s="102">
        <v>5</v>
      </c>
      <c r="H11" s="103"/>
      <c r="I11" s="103"/>
      <c r="J11" s="96"/>
      <c r="K11" s="81"/>
    </row>
    <row r="12" spans="1:11" s="104" customFormat="1" ht="12.75" customHeight="1" x14ac:dyDescent="0.2">
      <c r="A12" s="67">
        <v>1966</v>
      </c>
      <c r="B12" s="67">
        <v>2</v>
      </c>
      <c r="C12" s="82" t="s">
        <v>87</v>
      </c>
      <c r="D12" s="101">
        <v>5</v>
      </c>
      <c r="E12" s="102">
        <v>0</v>
      </c>
      <c r="F12" s="102">
        <v>5</v>
      </c>
      <c r="G12" s="102">
        <v>9</v>
      </c>
      <c r="H12" s="103"/>
      <c r="I12" s="103"/>
      <c r="J12" s="96"/>
      <c r="K12" s="81"/>
    </row>
    <row r="13" spans="1:11" s="104" customFormat="1" ht="12.75" customHeight="1" x14ac:dyDescent="0.2">
      <c r="A13" s="67">
        <v>1966</v>
      </c>
      <c r="B13" s="67">
        <v>3</v>
      </c>
      <c r="C13" s="82" t="s">
        <v>88</v>
      </c>
      <c r="D13" s="101">
        <v>6</v>
      </c>
      <c r="E13" s="102">
        <v>0</v>
      </c>
      <c r="F13" s="102">
        <v>6</v>
      </c>
      <c r="G13" s="102">
        <v>17</v>
      </c>
      <c r="H13" s="103"/>
      <c r="I13" s="103"/>
      <c r="J13" s="96"/>
      <c r="K13" s="81"/>
    </row>
    <row r="14" spans="1:11" s="104" customFormat="1" ht="12.75" customHeight="1" thickBot="1" x14ac:dyDescent="0.25">
      <c r="A14" s="67">
        <v>1966</v>
      </c>
      <c r="B14" s="67">
        <v>4</v>
      </c>
      <c r="C14" s="82" t="s">
        <v>85</v>
      </c>
      <c r="D14" s="101">
        <v>8</v>
      </c>
      <c r="E14" s="102">
        <v>0</v>
      </c>
      <c r="F14" s="102">
        <v>8</v>
      </c>
      <c r="G14" s="102">
        <v>25</v>
      </c>
      <c r="H14" s="103"/>
      <c r="I14" s="103">
        <v>4</v>
      </c>
      <c r="J14" s="96">
        <v>4</v>
      </c>
      <c r="K14" s="81"/>
    </row>
    <row r="15" spans="1:11" s="104" customFormat="1" ht="12.75" customHeight="1" x14ac:dyDescent="0.2">
      <c r="A15" s="67"/>
      <c r="B15" s="67"/>
      <c r="C15" s="82"/>
      <c r="D15" s="105">
        <v>21</v>
      </c>
      <c r="E15" s="106">
        <v>0</v>
      </c>
      <c r="F15" s="106">
        <v>21</v>
      </c>
      <c r="G15" s="106"/>
      <c r="H15" s="107"/>
      <c r="I15" s="107"/>
      <c r="J15" s="108"/>
      <c r="K15" s="81"/>
    </row>
    <row r="16" spans="1:11" s="104" customFormat="1" ht="12.75" customHeight="1" thickBot="1" x14ac:dyDescent="0.25">
      <c r="A16" s="67"/>
      <c r="B16" s="67"/>
      <c r="C16" s="87"/>
      <c r="D16" s="109"/>
      <c r="E16" s="110"/>
      <c r="F16" s="110"/>
      <c r="G16" s="110"/>
      <c r="H16" s="111"/>
      <c r="I16" s="111"/>
      <c r="J16" s="99"/>
      <c r="K16" s="81"/>
    </row>
    <row r="17" spans="1:11" s="104" customFormat="1" ht="12.75" customHeight="1" x14ac:dyDescent="0.2">
      <c r="A17" s="67"/>
      <c r="B17" s="67"/>
      <c r="C17" s="100">
        <v>1967</v>
      </c>
      <c r="D17" s="101"/>
      <c r="E17" s="102"/>
      <c r="F17" s="102"/>
      <c r="G17" s="102"/>
      <c r="H17" s="103"/>
      <c r="I17" s="103"/>
      <c r="J17" s="96"/>
      <c r="K17" s="81"/>
    </row>
    <row r="18" spans="1:11" s="104" customFormat="1" ht="12.75" customHeight="1" x14ac:dyDescent="0.2">
      <c r="A18" s="67">
        <v>1967</v>
      </c>
      <c r="B18" s="67">
        <v>1</v>
      </c>
      <c r="C18" s="82" t="s">
        <v>86</v>
      </c>
      <c r="D18" s="101">
        <v>10</v>
      </c>
      <c r="E18" s="102">
        <v>0</v>
      </c>
      <c r="F18" s="102">
        <v>10</v>
      </c>
      <c r="G18" s="102">
        <v>36</v>
      </c>
      <c r="H18" s="103"/>
      <c r="I18" s="103"/>
      <c r="J18" s="96"/>
      <c r="K18" s="81"/>
    </row>
    <row r="19" spans="1:11" s="104" customFormat="1" ht="12.75" customHeight="1" x14ac:dyDescent="0.2">
      <c r="A19" s="67">
        <v>1967</v>
      </c>
      <c r="B19" s="67">
        <v>2</v>
      </c>
      <c r="C19" s="82" t="s">
        <v>87</v>
      </c>
      <c r="D19" s="101">
        <v>13</v>
      </c>
      <c r="E19" s="102">
        <v>0</v>
      </c>
      <c r="F19" s="102">
        <v>13</v>
      </c>
      <c r="G19" s="102">
        <v>47</v>
      </c>
      <c r="H19" s="103"/>
      <c r="I19" s="103"/>
      <c r="J19" s="96"/>
      <c r="K19" s="81"/>
    </row>
    <row r="20" spans="1:11" s="104" customFormat="1" ht="12.75" customHeight="1" x14ac:dyDescent="0.2">
      <c r="A20" s="67">
        <v>1967</v>
      </c>
      <c r="B20" s="67">
        <v>3</v>
      </c>
      <c r="C20" s="82" t="s">
        <v>88</v>
      </c>
      <c r="D20" s="101">
        <v>10</v>
      </c>
      <c r="E20" s="102">
        <v>1</v>
      </c>
      <c r="F20" s="102">
        <v>9</v>
      </c>
      <c r="G20" s="102">
        <v>56</v>
      </c>
      <c r="H20" s="103"/>
      <c r="I20" s="103"/>
      <c r="J20" s="96"/>
      <c r="K20" s="81"/>
    </row>
    <row r="21" spans="1:11" s="104" customFormat="1" ht="12.75" customHeight="1" thickBot="1" x14ac:dyDescent="0.25">
      <c r="A21" s="67">
        <v>1967</v>
      </c>
      <c r="B21" s="67">
        <v>4</v>
      </c>
      <c r="C21" s="82" t="s">
        <v>85</v>
      </c>
      <c r="D21" s="101">
        <v>18</v>
      </c>
      <c r="E21" s="102">
        <v>2</v>
      </c>
      <c r="F21" s="102">
        <v>16</v>
      </c>
      <c r="G21" s="102">
        <v>83</v>
      </c>
      <c r="H21" s="103"/>
      <c r="I21" s="103">
        <v>6</v>
      </c>
      <c r="J21" s="96">
        <v>6</v>
      </c>
      <c r="K21" s="81"/>
    </row>
    <row r="22" spans="1:11" s="104" customFormat="1" ht="12.75" customHeight="1" x14ac:dyDescent="0.2">
      <c r="A22" s="67"/>
      <c r="B22" s="67"/>
      <c r="C22" s="82"/>
      <c r="D22" s="105">
        <v>51</v>
      </c>
      <c r="E22" s="106">
        <v>3</v>
      </c>
      <c r="F22" s="106">
        <v>48</v>
      </c>
      <c r="G22" s="106"/>
      <c r="H22" s="107"/>
      <c r="I22" s="107"/>
      <c r="J22" s="108"/>
      <c r="K22" s="81"/>
    </row>
    <row r="23" spans="1:11" s="104" customFormat="1" ht="12.75" customHeight="1" thickBot="1" x14ac:dyDescent="0.25">
      <c r="A23" s="67"/>
      <c r="B23" s="67"/>
      <c r="C23" s="87"/>
      <c r="D23" s="109"/>
      <c r="E23" s="110"/>
      <c r="F23" s="110"/>
      <c r="G23" s="110"/>
      <c r="H23" s="111"/>
      <c r="I23" s="111"/>
      <c r="J23" s="99"/>
      <c r="K23" s="81"/>
    </row>
    <row r="24" spans="1:11" s="104" customFormat="1" ht="12.75" customHeight="1" x14ac:dyDescent="0.2">
      <c r="A24" s="67"/>
      <c r="B24" s="67"/>
      <c r="C24" s="100">
        <v>1968</v>
      </c>
      <c r="D24" s="101"/>
      <c r="E24" s="102"/>
      <c r="F24" s="102"/>
      <c r="G24" s="102"/>
      <c r="H24" s="103"/>
      <c r="I24" s="103"/>
      <c r="J24" s="96"/>
      <c r="K24" s="81"/>
    </row>
    <row r="25" spans="1:11" s="104" customFormat="1" ht="12.75" customHeight="1" x14ac:dyDescent="0.2">
      <c r="A25" s="67">
        <v>1968</v>
      </c>
      <c r="B25" s="67">
        <v>1</v>
      </c>
      <c r="C25" s="82" t="s">
        <v>86</v>
      </c>
      <c r="D25" s="101">
        <v>42</v>
      </c>
      <c r="E25" s="102">
        <v>3</v>
      </c>
      <c r="F25" s="102">
        <f>D25-E25</f>
        <v>39</v>
      </c>
      <c r="G25" s="102">
        <v>144</v>
      </c>
      <c r="H25" s="103"/>
      <c r="I25" s="103"/>
      <c r="J25" s="96"/>
      <c r="K25" s="81"/>
    </row>
    <row r="26" spans="1:11" s="104" customFormat="1" ht="12.75" customHeight="1" x14ac:dyDescent="0.2">
      <c r="A26" s="67">
        <v>1968</v>
      </c>
      <c r="B26" s="67">
        <v>2</v>
      </c>
      <c r="C26" s="82" t="s">
        <v>87</v>
      </c>
      <c r="D26" s="101">
        <v>60</v>
      </c>
      <c r="E26" s="102">
        <v>6</v>
      </c>
      <c r="F26" s="102">
        <f>D26-E26</f>
        <v>54</v>
      </c>
      <c r="G26" s="102">
        <v>209</v>
      </c>
      <c r="H26" s="103"/>
      <c r="I26" s="103"/>
      <c r="J26" s="96"/>
      <c r="K26" s="81"/>
    </row>
    <row r="27" spans="1:11" s="104" customFormat="1" ht="12.75" customHeight="1" x14ac:dyDescent="0.2">
      <c r="A27" s="67">
        <v>1968</v>
      </c>
      <c r="B27" s="67">
        <v>3</v>
      </c>
      <c r="C27" s="82" t="s">
        <v>88</v>
      </c>
      <c r="D27" s="101">
        <v>53</v>
      </c>
      <c r="E27" s="102">
        <v>7</v>
      </c>
      <c r="F27" s="102">
        <f>D27-E27</f>
        <v>46</v>
      </c>
      <c r="G27" s="102">
        <v>283</v>
      </c>
      <c r="H27" s="103"/>
      <c r="I27" s="103"/>
      <c r="J27" s="96"/>
      <c r="K27" s="81"/>
    </row>
    <row r="28" spans="1:11" s="104" customFormat="1" ht="12.75" customHeight="1" thickBot="1" x14ac:dyDescent="0.25">
      <c r="A28" s="67">
        <v>1968</v>
      </c>
      <c r="B28" s="67">
        <v>4</v>
      </c>
      <c r="C28" s="82" t="s">
        <v>85</v>
      </c>
      <c r="D28" s="101">
        <v>78</v>
      </c>
      <c r="E28" s="102">
        <v>13</v>
      </c>
      <c r="F28" s="102">
        <f>D28-E28</f>
        <v>65</v>
      </c>
      <c r="G28" s="102">
        <v>372</v>
      </c>
      <c r="H28" s="103"/>
      <c r="I28" s="103">
        <v>6</v>
      </c>
      <c r="J28" s="96">
        <v>6</v>
      </c>
      <c r="K28" s="81"/>
    </row>
    <row r="29" spans="1:11" s="104" customFormat="1" ht="12.75" customHeight="1" x14ac:dyDescent="0.2">
      <c r="A29" s="67"/>
      <c r="B29" s="67"/>
      <c r="C29" s="82" t="s">
        <v>89</v>
      </c>
      <c r="D29" s="105">
        <f>SUM(D25:D28)</f>
        <v>233</v>
      </c>
      <c r="E29" s="106">
        <f>SUM(E25:E28)</f>
        <v>29</v>
      </c>
      <c r="F29" s="106">
        <f>SUM(F25:F28)</f>
        <v>204</v>
      </c>
      <c r="G29" s="106"/>
      <c r="H29" s="107"/>
      <c r="I29" s="107"/>
      <c r="J29" s="108"/>
      <c r="K29" s="81"/>
    </row>
    <row r="30" spans="1:11" s="104" customFormat="1" ht="12.75" customHeight="1" thickBot="1" x14ac:dyDescent="0.25">
      <c r="A30" s="67"/>
      <c r="B30" s="67"/>
      <c r="C30" s="87"/>
      <c r="D30" s="109"/>
      <c r="E30" s="110"/>
      <c r="F30" s="110"/>
      <c r="G30" s="110"/>
      <c r="H30" s="111"/>
      <c r="I30" s="111"/>
      <c r="J30" s="99"/>
      <c r="K30" s="81"/>
    </row>
    <row r="31" spans="1:11" s="104" customFormat="1" ht="12.75" customHeight="1" x14ac:dyDescent="0.2">
      <c r="A31" s="67"/>
      <c r="B31" s="67"/>
      <c r="C31" s="100">
        <v>1969</v>
      </c>
      <c r="D31" s="101"/>
      <c r="E31" s="102"/>
      <c r="F31" s="102"/>
      <c r="G31" s="102"/>
      <c r="H31" s="103"/>
      <c r="I31" s="103"/>
      <c r="J31" s="96"/>
      <c r="K31" s="81"/>
    </row>
    <row r="32" spans="1:11" s="104" customFormat="1" ht="12.75" customHeight="1" x14ac:dyDescent="0.2">
      <c r="A32" s="67">
        <v>1969</v>
      </c>
      <c r="B32" s="67">
        <v>1</v>
      </c>
      <c r="C32" s="82" t="s">
        <v>86</v>
      </c>
      <c r="D32" s="101">
        <v>160</v>
      </c>
      <c r="E32" s="102">
        <v>15</v>
      </c>
      <c r="F32" s="102">
        <f>D32-E32</f>
        <v>145</v>
      </c>
      <c r="G32" s="102">
        <v>609</v>
      </c>
      <c r="H32" s="103"/>
      <c r="I32" s="103"/>
      <c r="J32" s="96"/>
      <c r="K32" s="81"/>
    </row>
    <row r="33" spans="1:11" s="104" customFormat="1" ht="12.75" customHeight="1" x14ac:dyDescent="0.2">
      <c r="A33" s="67">
        <v>1969</v>
      </c>
      <c r="B33" s="67">
        <v>2</v>
      </c>
      <c r="C33" s="82" t="s">
        <v>87</v>
      </c>
      <c r="D33" s="101">
        <v>321</v>
      </c>
      <c r="E33" s="102">
        <v>44</v>
      </c>
      <c r="F33" s="102">
        <f>D33-E33</f>
        <v>277</v>
      </c>
      <c r="G33" s="102">
        <v>805</v>
      </c>
      <c r="H33" s="103"/>
      <c r="I33" s="103"/>
      <c r="J33" s="96"/>
      <c r="K33" s="81"/>
    </row>
    <row r="34" spans="1:11" s="104" customFormat="1" ht="12.75" customHeight="1" x14ac:dyDescent="0.2">
      <c r="A34" s="67">
        <v>1969</v>
      </c>
      <c r="B34" s="67">
        <v>3</v>
      </c>
      <c r="C34" s="82" t="s">
        <v>88</v>
      </c>
      <c r="D34" s="101">
        <v>58</v>
      </c>
      <c r="E34" s="102">
        <v>48</v>
      </c>
      <c r="F34" s="102">
        <f>D34-E34</f>
        <v>10</v>
      </c>
      <c r="G34" s="102">
        <v>751</v>
      </c>
      <c r="H34" s="103"/>
      <c r="I34" s="103"/>
      <c r="J34" s="96"/>
      <c r="K34" s="81"/>
    </row>
    <row r="35" spans="1:11" s="104" customFormat="1" ht="12.75" customHeight="1" thickBot="1" x14ac:dyDescent="0.25">
      <c r="A35" s="67">
        <v>1969</v>
      </c>
      <c r="B35" s="67">
        <v>4</v>
      </c>
      <c r="C35" s="82" t="s">
        <v>85</v>
      </c>
      <c r="D35" s="101">
        <v>19</v>
      </c>
      <c r="E35" s="102">
        <v>37</v>
      </c>
      <c r="F35" s="102">
        <f>D35-E35</f>
        <v>-18</v>
      </c>
      <c r="G35" s="102">
        <v>691</v>
      </c>
      <c r="H35" s="103"/>
      <c r="I35" s="103">
        <v>9</v>
      </c>
      <c r="J35" s="96">
        <v>6</v>
      </c>
      <c r="K35" s="81"/>
    </row>
    <row r="36" spans="1:11" s="104" customFormat="1" ht="12.75" customHeight="1" x14ac:dyDescent="0.2">
      <c r="A36" s="67"/>
      <c r="B36" s="67"/>
      <c r="C36" s="82"/>
      <c r="D36" s="105">
        <f>SUM(D32:D35)</f>
        <v>558</v>
      </c>
      <c r="E36" s="106">
        <f>SUM(E32:E35)</f>
        <v>144</v>
      </c>
      <c r="F36" s="106">
        <f>SUM(F32:F35)</f>
        <v>414</v>
      </c>
      <c r="G36" s="106"/>
      <c r="H36" s="107"/>
      <c r="I36" s="107"/>
      <c r="J36" s="108"/>
      <c r="K36" s="81"/>
    </row>
    <row r="37" spans="1:11" s="104" customFormat="1" ht="12.75" customHeight="1" thickBot="1" x14ac:dyDescent="0.25">
      <c r="A37" s="67"/>
      <c r="B37" s="67"/>
      <c r="C37" s="87"/>
      <c r="D37" s="109"/>
      <c r="E37" s="110"/>
      <c r="F37" s="110"/>
      <c r="G37" s="110"/>
      <c r="H37" s="111"/>
      <c r="I37" s="111"/>
      <c r="J37" s="99"/>
      <c r="K37" s="81"/>
    </row>
    <row r="38" spans="1:11" s="104" customFormat="1" ht="12.75" customHeight="1" x14ac:dyDescent="0.2">
      <c r="A38" s="67"/>
      <c r="B38" s="67"/>
      <c r="C38" s="100">
        <v>1970</v>
      </c>
      <c r="D38" s="101"/>
      <c r="E38" s="102"/>
      <c r="F38" s="102"/>
      <c r="G38" s="102"/>
      <c r="H38" s="103"/>
      <c r="I38" s="103"/>
      <c r="J38" s="96"/>
      <c r="K38" s="81"/>
    </row>
    <row r="39" spans="1:11" s="104" customFormat="1" ht="12.75" customHeight="1" x14ac:dyDescent="0.2">
      <c r="A39" s="67">
        <v>1970</v>
      </c>
      <c r="B39" s="67">
        <v>1</v>
      </c>
      <c r="C39" s="82" t="s">
        <v>86</v>
      </c>
      <c r="D39" s="101">
        <v>17</v>
      </c>
      <c r="E39" s="102">
        <v>64</v>
      </c>
      <c r="F39" s="102">
        <f>D39-E39</f>
        <v>-47</v>
      </c>
      <c r="G39" s="102">
        <v>532</v>
      </c>
      <c r="H39" s="103"/>
      <c r="I39" s="103"/>
      <c r="J39" s="96"/>
      <c r="K39" s="81"/>
    </row>
    <row r="40" spans="1:11" s="104" customFormat="1" ht="12.75" customHeight="1" x14ac:dyDescent="0.2">
      <c r="A40" s="67">
        <v>1970</v>
      </c>
      <c r="B40" s="67">
        <v>2</v>
      </c>
      <c r="C40" s="82" t="s">
        <v>87</v>
      </c>
      <c r="D40" s="101">
        <v>7</v>
      </c>
      <c r="E40" s="102">
        <v>26</v>
      </c>
      <c r="F40" s="102">
        <f>D40-E40</f>
        <v>-19</v>
      </c>
      <c r="G40" s="102">
        <v>415</v>
      </c>
      <c r="H40" s="103"/>
      <c r="I40" s="103"/>
      <c r="J40" s="96"/>
      <c r="K40" s="81"/>
    </row>
    <row r="41" spans="1:11" s="104" customFormat="1" ht="12.75" customHeight="1" x14ac:dyDescent="0.2">
      <c r="A41" s="67">
        <v>1970</v>
      </c>
      <c r="B41" s="67">
        <v>3</v>
      </c>
      <c r="C41" s="82" t="s">
        <v>88</v>
      </c>
      <c r="D41" s="101">
        <v>5</v>
      </c>
      <c r="E41" s="102">
        <v>12</v>
      </c>
      <c r="F41" s="102">
        <f>D41-E41</f>
        <v>-7</v>
      </c>
      <c r="G41" s="102">
        <v>430</v>
      </c>
      <c r="H41" s="103"/>
      <c r="I41" s="103"/>
      <c r="J41" s="96"/>
      <c r="K41" s="81"/>
    </row>
    <row r="42" spans="1:11" s="104" customFormat="1" ht="12.75" customHeight="1" thickBot="1" x14ac:dyDescent="0.25">
      <c r="A42" s="67">
        <v>1970</v>
      </c>
      <c r="B42" s="67">
        <v>4</v>
      </c>
      <c r="C42" s="82" t="s">
        <v>85</v>
      </c>
      <c r="D42" s="101">
        <v>5</v>
      </c>
      <c r="E42" s="102">
        <v>22</v>
      </c>
      <c r="F42" s="102">
        <f>D42-E42</f>
        <v>-17</v>
      </c>
      <c r="G42" s="102">
        <v>358</v>
      </c>
      <c r="H42" s="103"/>
      <c r="I42" s="103">
        <v>10</v>
      </c>
      <c r="J42" s="96">
        <v>6</v>
      </c>
      <c r="K42" s="81"/>
    </row>
    <row r="43" spans="1:11" s="104" customFormat="1" ht="12.75" customHeight="1" x14ac:dyDescent="0.2">
      <c r="A43" s="67"/>
      <c r="B43" s="67"/>
      <c r="C43" s="82"/>
      <c r="D43" s="105">
        <f>SUM(D39:D42)</f>
        <v>34</v>
      </c>
      <c r="E43" s="106">
        <f>SUM(E39:E42)</f>
        <v>124</v>
      </c>
      <c r="F43" s="106">
        <f>SUM(F39:F42)</f>
        <v>-90</v>
      </c>
      <c r="G43" s="106"/>
      <c r="H43" s="107"/>
      <c r="I43" s="107"/>
      <c r="J43" s="108"/>
      <c r="K43" s="81"/>
    </row>
    <row r="44" spans="1:11" s="104" customFormat="1" ht="12.75" customHeight="1" thickBot="1" x14ac:dyDescent="0.25">
      <c r="A44" s="67"/>
      <c r="B44" s="67"/>
      <c r="C44" s="87"/>
      <c r="D44" s="109"/>
      <c r="E44" s="110"/>
      <c r="F44" s="110"/>
      <c r="G44" s="110"/>
      <c r="H44" s="111"/>
      <c r="I44" s="111"/>
      <c r="J44" s="99"/>
      <c r="K44" s="81"/>
    </row>
    <row r="45" spans="1:11" s="104" customFormat="1" ht="12.75" customHeight="1" x14ac:dyDescent="0.2">
      <c r="A45" s="67"/>
      <c r="B45" s="67"/>
      <c r="C45" s="100">
        <v>1971</v>
      </c>
      <c r="D45" s="101"/>
      <c r="E45" s="102"/>
      <c r="F45" s="102"/>
      <c r="G45" s="102"/>
      <c r="H45" s="103"/>
      <c r="I45" s="103"/>
      <c r="J45" s="96"/>
      <c r="K45" s="81"/>
    </row>
    <row r="46" spans="1:11" s="104" customFormat="1" ht="12.75" customHeight="1" x14ac:dyDescent="0.2">
      <c r="A46" s="67">
        <v>1971</v>
      </c>
      <c r="B46" s="67">
        <v>1</v>
      </c>
      <c r="C46" s="82" t="s">
        <v>86</v>
      </c>
      <c r="D46" s="101">
        <v>7</v>
      </c>
      <c r="E46" s="102">
        <v>15</v>
      </c>
      <c r="F46" s="102">
        <f>D46-E46</f>
        <v>-8</v>
      </c>
      <c r="G46" s="102">
        <v>335</v>
      </c>
      <c r="H46" s="103"/>
      <c r="I46" s="103"/>
      <c r="J46" s="96"/>
      <c r="K46" s="81"/>
    </row>
    <row r="47" spans="1:11" s="104" customFormat="1" ht="12.75" customHeight="1" x14ac:dyDescent="0.2">
      <c r="A47" s="67">
        <v>1971</v>
      </c>
      <c r="B47" s="67">
        <v>2</v>
      </c>
      <c r="C47" s="82" t="s">
        <v>87</v>
      </c>
      <c r="D47" s="101">
        <v>6</v>
      </c>
      <c r="E47" s="102">
        <v>9</v>
      </c>
      <c r="F47" s="102">
        <f>D47-E47</f>
        <v>-3</v>
      </c>
      <c r="G47" s="102">
        <v>382</v>
      </c>
      <c r="H47" s="103"/>
      <c r="I47" s="103"/>
      <c r="J47" s="96"/>
      <c r="K47" s="81"/>
    </row>
    <row r="48" spans="1:11" s="104" customFormat="1" ht="12.75" customHeight="1" x14ac:dyDescent="0.2">
      <c r="A48" s="67">
        <v>1971</v>
      </c>
      <c r="B48" s="67">
        <v>3</v>
      </c>
      <c r="C48" s="82" t="s">
        <v>88</v>
      </c>
      <c r="D48" s="101">
        <v>11</v>
      </c>
      <c r="E48" s="102">
        <v>9</v>
      </c>
      <c r="F48" s="102">
        <f>D48-E48</f>
        <v>2</v>
      </c>
      <c r="G48" s="102">
        <v>336</v>
      </c>
      <c r="H48" s="103"/>
      <c r="I48" s="103"/>
      <c r="J48" s="96"/>
      <c r="K48" s="81"/>
    </row>
    <row r="49" spans="1:11" s="104" customFormat="1" ht="12.75" customHeight="1" thickBot="1" x14ac:dyDescent="0.25">
      <c r="A49" s="67">
        <v>1971</v>
      </c>
      <c r="B49" s="67">
        <v>4</v>
      </c>
      <c r="C49" s="82" t="s">
        <v>85</v>
      </c>
      <c r="D49" s="101">
        <v>8</v>
      </c>
      <c r="E49" s="102">
        <v>7</v>
      </c>
      <c r="F49" s="102">
        <f>D49-E49</f>
        <v>1</v>
      </c>
      <c r="G49" s="102">
        <v>374</v>
      </c>
      <c r="H49" s="103"/>
      <c r="I49" s="103">
        <v>10</v>
      </c>
      <c r="J49" s="96">
        <v>6</v>
      </c>
      <c r="K49" s="81"/>
    </row>
    <row r="50" spans="1:11" s="104" customFormat="1" ht="12.75" customHeight="1" x14ac:dyDescent="0.2">
      <c r="A50" s="67"/>
      <c r="B50" s="67"/>
      <c r="C50" s="82"/>
      <c r="D50" s="105">
        <f>SUM(D46:D49)</f>
        <v>32</v>
      </c>
      <c r="E50" s="106">
        <f>SUM(E46:E49)</f>
        <v>40</v>
      </c>
      <c r="F50" s="106">
        <f>SUM(F46:F49)</f>
        <v>-8</v>
      </c>
      <c r="G50" s="106"/>
      <c r="H50" s="107"/>
      <c r="I50" s="107"/>
      <c r="J50" s="108"/>
      <c r="K50" s="81"/>
    </row>
    <row r="51" spans="1:11" s="104" customFormat="1" ht="12.75" customHeight="1" thickBot="1" x14ac:dyDescent="0.25">
      <c r="A51" s="67"/>
      <c r="B51" s="67"/>
      <c r="C51" s="87"/>
      <c r="D51" s="109"/>
      <c r="E51" s="110"/>
      <c r="F51" s="110"/>
      <c r="G51" s="110"/>
      <c r="H51" s="111"/>
      <c r="I51" s="111"/>
      <c r="J51" s="99"/>
      <c r="K51" s="81"/>
    </row>
    <row r="52" spans="1:11" s="104" customFormat="1" ht="12.75" customHeight="1" x14ac:dyDescent="0.2">
      <c r="A52" s="67"/>
      <c r="B52" s="67"/>
      <c r="C52" s="100">
        <v>1972</v>
      </c>
      <c r="D52" s="101"/>
      <c r="E52" s="102"/>
      <c r="F52" s="102"/>
      <c r="G52" s="102"/>
      <c r="H52" s="103"/>
      <c r="I52" s="103"/>
      <c r="J52" s="96"/>
      <c r="K52" s="81"/>
    </row>
    <row r="53" spans="1:11" s="104" customFormat="1" ht="12.75" customHeight="1" x14ac:dyDescent="0.2">
      <c r="A53" s="67">
        <v>1972</v>
      </c>
      <c r="B53" s="67">
        <v>1</v>
      </c>
      <c r="C53" s="82" t="s">
        <v>86</v>
      </c>
      <c r="D53" s="101">
        <v>12</v>
      </c>
      <c r="E53" s="102">
        <v>10</v>
      </c>
      <c r="F53" s="102">
        <f>D53-E53</f>
        <v>2</v>
      </c>
      <c r="G53" s="102">
        <v>405</v>
      </c>
      <c r="H53" s="103"/>
      <c r="I53" s="103"/>
      <c r="J53" s="96"/>
      <c r="K53" s="81"/>
    </row>
    <row r="54" spans="1:11" s="104" customFormat="1" ht="12.75" customHeight="1" x14ac:dyDescent="0.2">
      <c r="A54" s="67">
        <v>1972</v>
      </c>
      <c r="B54" s="67">
        <v>2</v>
      </c>
      <c r="C54" s="82" t="s">
        <v>87</v>
      </c>
      <c r="D54" s="101">
        <v>12</v>
      </c>
      <c r="E54" s="102">
        <v>12</v>
      </c>
      <c r="F54" s="102">
        <f>D54-E54</f>
        <v>0</v>
      </c>
      <c r="G54" s="102">
        <v>438</v>
      </c>
      <c r="H54" s="103"/>
      <c r="I54" s="103"/>
      <c r="J54" s="96"/>
      <c r="K54" s="81"/>
    </row>
    <row r="55" spans="1:11" s="104" customFormat="1" ht="12.75" customHeight="1" x14ac:dyDescent="0.2">
      <c r="A55" s="67">
        <v>1972</v>
      </c>
      <c r="B55" s="67">
        <v>3</v>
      </c>
      <c r="C55" s="82" t="s">
        <v>88</v>
      </c>
      <c r="D55" s="101">
        <v>11</v>
      </c>
      <c r="E55" s="102">
        <v>13</v>
      </c>
      <c r="F55" s="102">
        <f>D55-E55</f>
        <v>-2</v>
      </c>
      <c r="G55" s="102">
        <v>466</v>
      </c>
      <c r="H55" s="103"/>
      <c r="I55" s="103"/>
      <c r="J55" s="96"/>
      <c r="K55" s="81"/>
    </row>
    <row r="56" spans="1:11" s="104" customFormat="1" ht="12.75" customHeight="1" thickBot="1" x14ac:dyDescent="0.25">
      <c r="A56" s="67">
        <v>1972</v>
      </c>
      <c r="B56" s="67">
        <v>4</v>
      </c>
      <c r="C56" s="82" t="s">
        <v>85</v>
      </c>
      <c r="D56" s="101">
        <v>10</v>
      </c>
      <c r="E56" s="102">
        <v>12</v>
      </c>
      <c r="F56" s="102">
        <f>D56-E56</f>
        <v>-2</v>
      </c>
      <c r="G56" s="102">
        <v>499</v>
      </c>
      <c r="H56" s="103"/>
      <c r="I56" s="103">
        <v>10</v>
      </c>
      <c r="J56" s="96">
        <v>6</v>
      </c>
      <c r="K56" s="81"/>
    </row>
    <row r="57" spans="1:11" s="104" customFormat="1" ht="12.75" customHeight="1" x14ac:dyDescent="0.2">
      <c r="A57" s="67"/>
      <c r="B57" s="67"/>
      <c r="C57" s="82"/>
      <c r="D57" s="105">
        <f>SUM(D53:D56)</f>
        <v>45</v>
      </c>
      <c r="E57" s="106">
        <f>SUM(E53:E56)</f>
        <v>47</v>
      </c>
      <c r="F57" s="106">
        <f>SUM(F53:F56)</f>
        <v>-2</v>
      </c>
      <c r="G57" s="106"/>
      <c r="H57" s="107"/>
      <c r="I57" s="107"/>
      <c r="J57" s="108"/>
      <c r="K57" s="81"/>
    </row>
    <row r="58" spans="1:11" s="104" customFormat="1" ht="12.75" customHeight="1" thickBot="1" x14ac:dyDescent="0.25">
      <c r="A58" s="67"/>
      <c r="B58" s="67"/>
      <c r="C58" s="87"/>
      <c r="D58" s="109"/>
      <c r="E58" s="110"/>
      <c r="F58" s="110"/>
      <c r="G58" s="110"/>
      <c r="H58" s="111"/>
      <c r="I58" s="111"/>
      <c r="J58" s="99"/>
      <c r="K58" s="81"/>
    </row>
    <row r="59" spans="1:11" s="104" customFormat="1" ht="12.75" customHeight="1" x14ac:dyDescent="0.2">
      <c r="A59" s="67"/>
      <c r="B59" s="67"/>
      <c r="C59" s="100">
        <v>1973</v>
      </c>
      <c r="D59" s="101"/>
      <c r="E59" s="102"/>
      <c r="F59" s="102"/>
      <c r="G59" s="102"/>
      <c r="H59" s="103"/>
      <c r="I59" s="103"/>
      <c r="J59" s="96"/>
      <c r="K59" s="81"/>
    </row>
    <row r="60" spans="1:11" s="104" customFormat="1" ht="12.75" customHeight="1" x14ac:dyDescent="0.2">
      <c r="A60" s="67">
        <v>1973</v>
      </c>
      <c r="B60" s="67">
        <v>1</v>
      </c>
      <c r="C60" s="82" t="s">
        <v>86</v>
      </c>
      <c r="D60" s="101">
        <v>14</v>
      </c>
      <c r="E60" s="102">
        <v>15</v>
      </c>
      <c r="F60" s="102">
        <f>D60-E60</f>
        <v>-1</v>
      </c>
      <c r="G60" s="102">
        <v>498</v>
      </c>
      <c r="H60" s="103"/>
      <c r="I60" s="103"/>
      <c r="J60" s="96"/>
      <c r="K60" s="81"/>
    </row>
    <row r="61" spans="1:11" s="104" customFormat="1" ht="12.75" customHeight="1" x14ac:dyDescent="0.2">
      <c r="A61" s="67">
        <v>1973</v>
      </c>
      <c r="B61" s="67">
        <v>2</v>
      </c>
      <c r="C61" s="82" t="s">
        <v>87</v>
      </c>
      <c r="D61" s="101">
        <v>6</v>
      </c>
      <c r="E61" s="102">
        <v>18</v>
      </c>
      <c r="F61" s="102">
        <f>D61-E61</f>
        <v>-12</v>
      </c>
      <c r="G61" s="102">
        <v>500</v>
      </c>
      <c r="H61" s="103"/>
      <c r="I61" s="103"/>
      <c r="J61" s="96"/>
      <c r="K61" s="81"/>
    </row>
    <row r="62" spans="1:11" s="104" customFormat="1" ht="12.75" customHeight="1" x14ac:dyDescent="0.2">
      <c r="A62" s="67">
        <v>1973</v>
      </c>
      <c r="B62" s="67">
        <v>3</v>
      </c>
      <c r="C62" s="82" t="s">
        <v>88</v>
      </c>
      <c r="D62" s="101">
        <v>10</v>
      </c>
      <c r="E62" s="102">
        <v>29</v>
      </c>
      <c r="F62" s="102">
        <f>D62-E62</f>
        <v>-19</v>
      </c>
      <c r="G62" s="102">
        <v>413</v>
      </c>
      <c r="H62" s="103"/>
      <c r="I62" s="103"/>
      <c r="J62" s="96"/>
      <c r="K62" s="81"/>
    </row>
    <row r="63" spans="1:11" s="104" customFormat="1" ht="12.75" customHeight="1" thickBot="1" x14ac:dyDescent="0.25">
      <c r="A63" s="67">
        <v>1973</v>
      </c>
      <c r="B63" s="67">
        <v>4</v>
      </c>
      <c r="C63" s="82" t="s">
        <v>85</v>
      </c>
      <c r="D63" s="101">
        <v>8</v>
      </c>
      <c r="E63" s="102">
        <v>19</v>
      </c>
      <c r="F63" s="102">
        <f>D63-E63</f>
        <v>-11</v>
      </c>
      <c r="G63" s="102">
        <v>385</v>
      </c>
      <c r="H63" s="103"/>
      <c r="I63" s="103">
        <v>11</v>
      </c>
      <c r="J63" s="96">
        <v>6</v>
      </c>
      <c r="K63" s="81"/>
    </row>
    <row r="64" spans="1:11" s="104" customFormat="1" ht="12.75" customHeight="1" x14ac:dyDescent="0.2">
      <c r="A64" s="67"/>
      <c r="B64" s="67"/>
      <c r="C64" s="82"/>
      <c r="D64" s="105">
        <f>SUM(D60:D63)</f>
        <v>38</v>
      </c>
      <c r="E64" s="106">
        <f>SUM(E60:E63)</f>
        <v>81</v>
      </c>
      <c r="F64" s="106">
        <f>SUM(F60:F63)</f>
        <v>-43</v>
      </c>
      <c r="G64" s="106"/>
      <c r="H64" s="107"/>
      <c r="I64" s="107"/>
      <c r="J64" s="108"/>
      <c r="K64" s="81"/>
    </row>
    <row r="65" spans="1:11" s="104" customFormat="1" ht="12.75" customHeight="1" thickBot="1" x14ac:dyDescent="0.25">
      <c r="A65" s="67"/>
      <c r="B65" s="67"/>
      <c r="C65" s="87"/>
      <c r="D65" s="109"/>
      <c r="E65" s="110"/>
      <c r="F65" s="110"/>
      <c r="G65" s="110"/>
      <c r="H65" s="111"/>
      <c r="I65" s="111"/>
      <c r="J65" s="99"/>
      <c r="K65" s="81"/>
    </row>
    <row r="66" spans="1:11" s="104" customFormat="1" ht="12.75" customHeight="1" x14ac:dyDescent="0.2">
      <c r="A66" s="67"/>
      <c r="B66" s="67"/>
      <c r="C66" s="100">
        <v>1974</v>
      </c>
      <c r="D66" s="101"/>
      <c r="E66" s="102"/>
      <c r="F66" s="102"/>
      <c r="G66" s="102"/>
      <c r="H66" s="103"/>
      <c r="I66" s="103"/>
      <c r="J66" s="96"/>
      <c r="K66" s="81"/>
    </row>
    <row r="67" spans="1:11" s="104" customFormat="1" ht="12.75" customHeight="1" x14ac:dyDescent="0.2">
      <c r="A67" s="67">
        <v>1974</v>
      </c>
      <c r="B67" s="67">
        <v>1</v>
      </c>
      <c r="C67" s="82" t="s">
        <v>86</v>
      </c>
      <c r="D67" s="101">
        <v>10</v>
      </c>
      <c r="E67" s="102">
        <v>18</v>
      </c>
      <c r="F67" s="102">
        <f>D67-E67</f>
        <v>-8</v>
      </c>
      <c r="G67" s="102">
        <v>425</v>
      </c>
      <c r="H67" s="103"/>
      <c r="I67" s="103"/>
      <c r="J67" s="96"/>
      <c r="K67" s="81"/>
    </row>
    <row r="68" spans="1:11" s="104" customFormat="1" ht="12.75" customHeight="1" x14ac:dyDescent="0.2">
      <c r="A68" s="67">
        <v>1974</v>
      </c>
      <c r="B68" s="67">
        <v>2</v>
      </c>
      <c r="C68" s="82" t="s">
        <v>87</v>
      </c>
      <c r="D68" s="101">
        <v>5</v>
      </c>
      <c r="E68" s="102">
        <v>19</v>
      </c>
      <c r="F68" s="102">
        <f>D68-E68</f>
        <v>-14</v>
      </c>
      <c r="G68" s="102">
        <v>331</v>
      </c>
      <c r="H68" s="103"/>
      <c r="I68" s="103"/>
      <c r="J68" s="96"/>
      <c r="K68" s="81"/>
    </row>
    <row r="69" spans="1:11" s="104" customFormat="1" ht="12.75" customHeight="1" x14ac:dyDescent="0.2">
      <c r="A69" s="67">
        <v>1974</v>
      </c>
      <c r="B69" s="67">
        <v>3</v>
      </c>
      <c r="C69" s="82" t="s">
        <v>88</v>
      </c>
      <c r="D69" s="101">
        <v>6</v>
      </c>
      <c r="E69" s="102">
        <v>11</v>
      </c>
      <c r="F69" s="102">
        <f>D69-E69</f>
        <v>-5</v>
      </c>
      <c r="G69" s="102">
        <v>382</v>
      </c>
      <c r="H69" s="103"/>
      <c r="I69" s="103"/>
      <c r="J69" s="96"/>
      <c r="K69" s="81"/>
    </row>
    <row r="70" spans="1:11" s="104" customFormat="1" ht="12.75" customHeight="1" thickBot="1" x14ac:dyDescent="0.25">
      <c r="A70" s="67">
        <v>1974</v>
      </c>
      <c r="B70" s="67">
        <v>4</v>
      </c>
      <c r="C70" s="82" t="s">
        <v>85</v>
      </c>
      <c r="D70" s="101">
        <v>6</v>
      </c>
      <c r="E70" s="102">
        <v>7</v>
      </c>
      <c r="F70" s="102">
        <f>D70-E70</f>
        <v>-1</v>
      </c>
      <c r="G70" s="102">
        <v>302</v>
      </c>
      <c r="H70" s="103"/>
      <c r="I70" s="103">
        <v>11</v>
      </c>
      <c r="J70" s="96">
        <v>8</v>
      </c>
      <c r="K70" s="81"/>
    </row>
    <row r="71" spans="1:11" s="104" customFormat="1" ht="12.75" customHeight="1" x14ac:dyDescent="0.2">
      <c r="A71" s="67"/>
      <c r="B71" s="67"/>
      <c r="C71" s="82"/>
      <c r="D71" s="105">
        <f>SUM(D67:D70)</f>
        <v>27</v>
      </c>
      <c r="E71" s="106">
        <f>SUM(E67:E70)</f>
        <v>55</v>
      </c>
      <c r="F71" s="106">
        <f>SUM(F67:F70)</f>
        <v>-28</v>
      </c>
      <c r="G71" s="106"/>
      <c r="H71" s="107"/>
      <c r="I71" s="107"/>
      <c r="J71" s="108"/>
      <c r="K71" s="81"/>
    </row>
    <row r="72" spans="1:11" s="104" customFormat="1" ht="12.75" customHeight="1" thickBot="1" x14ac:dyDescent="0.25">
      <c r="A72" s="67"/>
      <c r="B72" s="67"/>
      <c r="C72" s="87"/>
      <c r="D72" s="109"/>
      <c r="E72" s="110"/>
      <c r="F72" s="110"/>
      <c r="G72" s="110"/>
      <c r="H72" s="111"/>
      <c r="I72" s="111"/>
      <c r="J72" s="99"/>
      <c r="K72" s="81"/>
    </row>
    <row r="73" spans="1:11" ht="12.75" customHeight="1" x14ac:dyDescent="0.2">
      <c r="A73" s="67"/>
      <c r="B73" s="67"/>
      <c r="C73" s="100">
        <v>1975</v>
      </c>
      <c r="D73" s="101"/>
      <c r="E73" s="102"/>
      <c r="F73" s="102"/>
      <c r="G73" s="102"/>
      <c r="H73" s="103"/>
      <c r="I73" s="103"/>
      <c r="J73" s="96"/>
      <c r="K73" s="81"/>
    </row>
    <row r="74" spans="1:11" ht="12.75" customHeight="1" x14ac:dyDescent="0.2">
      <c r="A74" s="67">
        <v>1975</v>
      </c>
      <c r="B74" s="67">
        <v>1</v>
      </c>
      <c r="C74" s="82" t="s">
        <v>86</v>
      </c>
      <c r="D74" s="101">
        <v>6.8862550000000002</v>
      </c>
      <c r="E74" s="102">
        <v>7.9536499999999997</v>
      </c>
      <c r="F74" s="102">
        <f>D74-E74</f>
        <v>-1.0673949999999994</v>
      </c>
      <c r="G74" s="102">
        <v>312.743517</v>
      </c>
      <c r="H74" s="103"/>
      <c r="I74" s="103">
        <v>11</v>
      </c>
      <c r="J74" s="96">
        <v>8</v>
      </c>
      <c r="K74" s="81"/>
    </row>
    <row r="75" spans="1:11" ht="12.75" customHeight="1" x14ac:dyDescent="0.2">
      <c r="A75" s="67">
        <v>1975</v>
      </c>
      <c r="B75" s="67">
        <v>2</v>
      </c>
      <c r="C75" s="82" t="s">
        <v>87</v>
      </c>
      <c r="D75" s="101">
        <v>4.8835059999999997</v>
      </c>
      <c r="E75" s="102">
        <v>9.3260509999999996</v>
      </c>
      <c r="F75" s="102">
        <f>D75-E75</f>
        <v>-4.442545</v>
      </c>
      <c r="G75" s="102">
        <v>353.14828899999998</v>
      </c>
      <c r="H75" s="103"/>
      <c r="I75" s="103">
        <v>11</v>
      </c>
      <c r="J75" s="96">
        <v>8</v>
      </c>
      <c r="K75" s="81"/>
    </row>
    <row r="76" spans="1:11" ht="12.75" customHeight="1" x14ac:dyDescent="0.2">
      <c r="A76" s="67">
        <v>1975</v>
      </c>
      <c r="B76" s="67">
        <v>3</v>
      </c>
      <c r="C76" s="82" t="s">
        <v>88</v>
      </c>
      <c r="D76" s="101">
        <v>7.1119700000000003</v>
      </c>
      <c r="E76" s="102">
        <v>7.5013110000000003</v>
      </c>
      <c r="F76" s="102">
        <f>D76-E76</f>
        <v>-0.38934099999999994</v>
      </c>
      <c r="G76" s="102">
        <v>287.50166000000002</v>
      </c>
      <c r="H76" s="103"/>
      <c r="I76" s="103">
        <v>11</v>
      </c>
      <c r="J76" s="96">
        <v>8</v>
      </c>
      <c r="K76" s="81"/>
    </row>
    <row r="77" spans="1:11" ht="12.75" customHeight="1" thickBot="1" x14ac:dyDescent="0.25">
      <c r="A77" s="67">
        <v>1975</v>
      </c>
      <c r="B77" s="67">
        <v>4</v>
      </c>
      <c r="C77" s="82" t="s">
        <v>85</v>
      </c>
      <c r="D77" s="101">
        <v>4.3399179999999999</v>
      </c>
      <c r="E77" s="102">
        <v>4.8811540000000004</v>
      </c>
      <c r="F77" s="102">
        <f>D77-E77</f>
        <v>-0.54123600000000049</v>
      </c>
      <c r="G77" s="102">
        <v>313.18986799999999</v>
      </c>
      <c r="H77" s="103"/>
      <c r="I77" s="103">
        <v>11</v>
      </c>
      <c r="J77" s="96">
        <v>8</v>
      </c>
      <c r="K77" s="81"/>
    </row>
    <row r="78" spans="1:11" ht="12.75" customHeight="1" x14ac:dyDescent="0.2">
      <c r="A78" s="67"/>
      <c r="B78" s="67"/>
      <c r="C78" s="82"/>
      <c r="D78" s="105">
        <f>SUM(D74:D77)</f>
        <v>23.221648999999999</v>
      </c>
      <c r="E78" s="106">
        <f>SUM(E74:E77)</f>
        <v>29.662165999999999</v>
      </c>
      <c r="F78" s="106">
        <f>SUM(F74:F77)</f>
        <v>-6.4405169999999998</v>
      </c>
      <c r="G78" s="106"/>
      <c r="H78" s="107"/>
      <c r="I78" s="107"/>
      <c r="J78" s="108"/>
      <c r="K78" s="81"/>
    </row>
    <row r="79" spans="1:11" ht="12.75" customHeight="1" thickBot="1" x14ac:dyDescent="0.25">
      <c r="A79" s="67"/>
      <c r="B79" s="67"/>
      <c r="C79" s="87"/>
      <c r="D79" s="109"/>
      <c r="E79" s="110"/>
      <c r="F79" s="110"/>
      <c r="G79" s="110"/>
      <c r="H79" s="111"/>
      <c r="I79" s="111"/>
      <c r="J79" s="99"/>
      <c r="K79" s="81"/>
    </row>
    <row r="80" spans="1:11" ht="12.75" customHeight="1" x14ac:dyDescent="0.2">
      <c r="A80" s="67"/>
      <c r="B80" s="67"/>
      <c r="C80" s="100">
        <v>1976</v>
      </c>
      <c r="D80" s="101"/>
      <c r="E80" s="102"/>
      <c r="F80" s="102"/>
      <c r="G80" s="102"/>
      <c r="H80" s="103"/>
      <c r="I80" s="103"/>
      <c r="J80" s="96"/>
      <c r="K80" s="81"/>
    </row>
    <row r="81" spans="1:11" ht="12.75" customHeight="1" x14ac:dyDescent="0.2">
      <c r="A81" s="67">
        <v>1976</v>
      </c>
      <c r="B81" s="67">
        <v>1</v>
      </c>
      <c r="C81" s="82" t="s">
        <v>86</v>
      </c>
      <c r="D81" s="101">
        <v>6.1744380000000003</v>
      </c>
      <c r="E81" s="102">
        <v>8.7082899999999999</v>
      </c>
      <c r="F81" s="102">
        <f>D81-E81</f>
        <v>-2.5338519999999995</v>
      </c>
      <c r="G81" s="102">
        <v>291.89289100000002</v>
      </c>
      <c r="H81" s="103"/>
      <c r="I81" s="103">
        <v>11</v>
      </c>
      <c r="J81" s="96">
        <v>8</v>
      </c>
      <c r="K81" s="81"/>
    </row>
    <row r="82" spans="1:11" ht="12.75" customHeight="1" x14ac:dyDescent="0.2">
      <c r="A82" s="67">
        <v>1976</v>
      </c>
      <c r="B82" s="67">
        <v>2</v>
      </c>
      <c r="C82" s="82" t="s">
        <v>87</v>
      </c>
      <c r="D82" s="101">
        <v>4.1901330000000003</v>
      </c>
      <c r="E82" s="102">
        <v>8.1944540000000003</v>
      </c>
      <c r="F82" s="102">
        <f>D82-E82</f>
        <v>-4.004321</v>
      </c>
      <c r="G82" s="102">
        <v>293.37356699999998</v>
      </c>
      <c r="H82" s="103"/>
      <c r="I82" s="103">
        <v>11</v>
      </c>
      <c r="J82" s="96">
        <v>8</v>
      </c>
      <c r="K82" s="81"/>
    </row>
    <row r="83" spans="1:11" ht="12.75" customHeight="1" x14ac:dyDescent="0.2">
      <c r="A83" s="67">
        <v>1976</v>
      </c>
      <c r="B83" s="67">
        <v>3</v>
      </c>
      <c r="C83" s="82" t="s">
        <v>88</v>
      </c>
      <c r="D83" s="101">
        <v>5.8148289999999996</v>
      </c>
      <c r="E83" s="102">
        <v>6.9942690000000001</v>
      </c>
      <c r="F83" s="102">
        <f>D83-E83</f>
        <v>-1.1794400000000005</v>
      </c>
      <c r="G83" s="102">
        <v>279.95160600000003</v>
      </c>
      <c r="H83" s="103"/>
      <c r="I83" s="103">
        <v>11</v>
      </c>
      <c r="J83" s="96">
        <v>8</v>
      </c>
      <c r="K83" s="81"/>
    </row>
    <row r="84" spans="1:11" ht="12.75" customHeight="1" thickBot="1" x14ac:dyDescent="0.25">
      <c r="A84" s="67">
        <v>1976</v>
      </c>
      <c r="B84" s="67">
        <v>4</v>
      </c>
      <c r="C84" s="82" t="s">
        <v>85</v>
      </c>
      <c r="D84" s="101">
        <v>6.6713579999999997</v>
      </c>
      <c r="E84" s="102">
        <v>4.5373150000000004</v>
      </c>
      <c r="F84" s="102">
        <f>D84-E84</f>
        <v>2.1340429999999992</v>
      </c>
      <c r="G84" s="102">
        <v>286.22105599999998</v>
      </c>
      <c r="H84" s="103"/>
      <c r="I84" s="103">
        <v>11</v>
      </c>
      <c r="J84" s="96">
        <v>8</v>
      </c>
      <c r="K84" s="81"/>
    </row>
    <row r="85" spans="1:11" ht="12.75" customHeight="1" x14ac:dyDescent="0.2">
      <c r="A85" s="67"/>
      <c r="B85" s="67"/>
      <c r="C85" s="82"/>
      <c r="D85" s="105">
        <f>SUM(D81:D84)</f>
        <v>22.850757999999999</v>
      </c>
      <c r="E85" s="106">
        <f>SUM(E81:E84)</f>
        <v>28.434327999999997</v>
      </c>
      <c r="F85" s="106">
        <f>SUM(F81:F84)</f>
        <v>-5.5835700000000008</v>
      </c>
      <c r="G85" s="106"/>
      <c r="H85" s="107"/>
      <c r="I85" s="107"/>
      <c r="J85" s="108"/>
      <c r="K85" s="81"/>
    </row>
    <row r="86" spans="1:11" ht="12.75" customHeight="1" thickBot="1" x14ac:dyDescent="0.25">
      <c r="A86" s="67"/>
      <c r="B86" s="67"/>
      <c r="C86" s="87"/>
      <c r="D86" s="109"/>
      <c r="E86" s="110"/>
      <c r="F86" s="110"/>
      <c r="G86" s="110"/>
      <c r="H86" s="111"/>
      <c r="I86" s="111"/>
      <c r="J86" s="99"/>
      <c r="K86" s="81"/>
    </row>
    <row r="87" spans="1:11" ht="12.75" customHeight="1" x14ac:dyDescent="0.2">
      <c r="A87" s="67"/>
      <c r="B87" s="67"/>
      <c r="C87" s="100">
        <v>1977</v>
      </c>
      <c r="D87" s="101"/>
      <c r="E87" s="102"/>
      <c r="F87" s="102"/>
      <c r="G87" s="102"/>
      <c r="H87" s="103"/>
      <c r="I87" s="103"/>
      <c r="J87" s="96"/>
      <c r="K87" s="81"/>
    </row>
    <row r="88" spans="1:11" ht="12.75" customHeight="1" x14ac:dyDescent="0.2">
      <c r="A88" s="67">
        <v>1977</v>
      </c>
      <c r="B88" s="67">
        <v>1</v>
      </c>
      <c r="C88" s="82" t="s">
        <v>86</v>
      </c>
      <c r="D88" s="101">
        <v>6.6405890000000003</v>
      </c>
      <c r="E88" s="102">
        <v>6.9777649999999998</v>
      </c>
      <c r="F88" s="102">
        <f>D88-E88</f>
        <v>-0.33717599999999948</v>
      </c>
      <c r="G88" s="102">
        <v>272.51360599999998</v>
      </c>
      <c r="H88" s="103"/>
      <c r="I88" s="103">
        <v>11</v>
      </c>
      <c r="J88" s="96">
        <v>8</v>
      </c>
      <c r="K88" s="81"/>
    </row>
    <row r="89" spans="1:11" ht="12.75" customHeight="1" x14ac:dyDescent="0.2">
      <c r="A89" s="67">
        <v>1977</v>
      </c>
      <c r="B89" s="67">
        <v>2</v>
      </c>
      <c r="C89" s="82" t="s">
        <v>87</v>
      </c>
      <c r="D89" s="101">
        <v>5.6606249999999996</v>
      </c>
      <c r="E89" s="102">
        <v>6.4630650000000003</v>
      </c>
      <c r="F89" s="102">
        <f>D89-E89</f>
        <v>-0.80244000000000071</v>
      </c>
      <c r="G89" s="102">
        <v>275.465822</v>
      </c>
      <c r="H89" s="103"/>
      <c r="I89" s="103">
        <v>11</v>
      </c>
      <c r="J89" s="96">
        <v>8</v>
      </c>
      <c r="K89" s="81"/>
    </row>
    <row r="90" spans="1:11" ht="12.75" customHeight="1" x14ac:dyDescent="0.2">
      <c r="A90" s="67">
        <v>1977</v>
      </c>
      <c r="B90" s="67">
        <v>3</v>
      </c>
      <c r="C90" s="82" t="s">
        <v>88</v>
      </c>
      <c r="D90" s="101">
        <v>5.2504730000000004</v>
      </c>
      <c r="E90" s="102">
        <v>7.9068829999999997</v>
      </c>
      <c r="F90" s="102">
        <f>D90-E90</f>
        <v>-2.6564099999999993</v>
      </c>
      <c r="G90" s="102">
        <v>309.442046</v>
      </c>
      <c r="H90" s="103"/>
      <c r="I90" s="103">
        <v>11</v>
      </c>
      <c r="J90" s="96">
        <v>8</v>
      </c>
      <c r="K90" s="81"/>
    </row>
    <row r="91" spans="1:11" ht="12.75" customHeight="1" thickBot="1" x14ac:dyDescent="0.25">
      <c r="A91" s="67">
        <v>1977</v>
      </c>
      <c r="B91" s="67">
        <v>4</v>
      </c>
      <c r="C91" s="82" t="s">
        <v>85</v>
      </c>
      <c r="D91" s="101">
        <v>4.3228109999999997</v>
      </c>
      <c r="E91" s="102">
        <v>7.5687740000000003</v>
      </c>
      <c r="F91" s="102">
        <f>D91-E91</f>
        <v>-3.2459630000000006</v>
      </c>
      <c r="G91" s="102">
        <v>327.41064899999998</v>
      </c>
      <c r="H91" s="103"/>
      <c r="I91" s="103">
        <v>11</v>
      </c>
      <c r="J91" s="96">
        <v>8</v>
      </c>
      <c r="K91" s="81"/>
    </row>
    <row r="92" spans="1:11" ht="12.75" customHeight="1" x14ac:dyDescent="0.2">
      <c r="A92" s="67"/>
      <c r="B92" s="67"/>
      <c r="C92" s="82"/>
      <c r="D92" s="105">
        <f>SUM(D88:D91)</f>
        <v>21.874498000000003</v>
      </c>
      <c r="E92" s="106">
        <f>SUM(E88:E91)</f>
        <v>28.916487</v>
      </c>
      <c r="F92" s="106">
        <f>SUM(F88:F91)</f>
        <v>-7.0419890000000001</v>
      </c>
      <c r="G92" s="106"/>
      <c r="H92" s="107"/>
      <c r="I92" s="107"/>
      <c r="J92" s="108"/>
      <c r="K92" s="81"/>
    </row>
    <row r="93" spans="1:11" ht="12.75" customHeight="1" thickBot="1" x14ac:dyDescent="0.25">
      <c r="A93" s="67"/>
      <c r="B93" s="67"/>
      <c r="C93" s="87"/>
      <c r="D93" s="109"/>
      <c r="E93" s="110"/>
      <c r="F93" s="110"/>
      <c r="G93" s="110"/>
      <c r="H93" s="111"/>
      <c r="I93" s="111"/>
      <c r="J93" s="99"/>
      <c r="K93" s="81"/>
    </row>
    <row r="94" spans="1:11" ht="12.75" customHeight="1" x14ac:dyDescent="0.2">
      <c r="A94" s="67"/>
      <c r="B94" s="67"/>
      <c r="C94" s="100">
        <v>1978</v>
      </c>
      <c r="D94" s="101"/>
      <c r="E94" s="102"/>
      <c r="F94" s="102"/>
      <c r="G94" s="102"/>
      <c r="H94" s="103"/>
      <c r="I94" s="103"/>
      <c r="J94" s="96"/>
      <c r="K94" s="81"/>
    </row>
    <row r="95" spans="1:11" ht="12.75" customHeight="1" x14ac:dyDescent="0.2">
      <c r="A95" s="67">
        <v>1978</v>
      </c>
      <c r="B95" s="67">
        <v>1</v>
      </c>
      <c r="C95" s="82" t="s">
        <v>86</v>
      </c>
      <c r="D95" s="101">
        <v>5.5163520000000004</v>
      </c>
      <c r="E95" s="102">
        <v>7.3357010000000002</v>
      </c>
      <c r="F95" s="102">
        <f>D95-E95</f>
        <v>-1.8193489999999999</v>
      </c>
      <c r="G95" s="102">
        <v>310.62013999999999</v>
      </c>
      <c r="H95" s="103"/>
      <c r="I95" s="103">
        <v>11</v>
      </c>
      <c r="J95" s="96">
        <v>8</v>
      </c>
      <c r="K95" s="81"/>
    </row>
    <row r="96" spans="1:11" ht="12.75" customHeight="1" x14ac:dyDescent="0.2">
      <c r="A96" s="67">
        <v>1978</v>
      </c>
      <c r="B96" s="67">
        <v>2</v>
      </c>
      <c r="C96" s="82" t="s">
        <v>87</v>
      </c>
      <c r="D96" s="101">
        <v>9.7186380000000003</v>
      </c>
      <c r="E96" s="102">
        <v>9.9314060000000008</v>
      </c>
      <c r="F96" s="102">
        <f>D96-E96</f>
        <v>-0.21276800000000051</v>
      </c>
      <c r="G96" s="102">
        <v>354.95772099999999</v>
      </c>
      <c r="H96" s="103"/>
      <c r="I96" s="103">
        <v>11</v>
      </c>
      <c r="J96" s="96">
        <v>7</v>
      </c>
      <c r="K96" s="81"/>
    </row>
    <row r="97" spans="1:11" ht="12.75" customHeight="1" x14ac:dyDescent="0.2">
      <c r="A97" s="67">
        <v>1978</v>
      </c>
      <c r="B97" s="67">
        <v>3</v>
      </c>
      <c r="C97" s="82" t="s">
        <v>88</v>
      </c>
      <c r="D97" s="101">
        <v>8.8138129999999997</v>
      </c>
      <c r="E97" s="102">
        <v>17.063991000000001</v>
      </c>
      <c r="F97" s="102">
        <f>D97-E97</f>
        <v>-8.2501780000000018</v>
      </c>
      <c r="G97" s="102">
        <v>374.929058</v>
      </c>
      <c r="H97" s="103"/>
      <c r="I97" s="103">
        <v>11</v>
      </c>
      <c r="J97" s="96">
        <v>7</v>
      </c>
      <c r="K97" s="81"/>
    </row>
    <row r="98" spans="1:11" ht="12.75" customHeight="1" thickBot="1" x14ac:dyDescent="0.25">
      <c r="A98" s="67">
        <v>1978</v>
      </c>
      <c r="B98" s="67">
        <v>4</v>
      </c>
      <c r="C98" s="82" t="s">
        <v>85</v>
      </c>
      <c r="D98" s="101">
        <v>6.8506900000000002</v>
      </c>
      <c r="E98" s="102">
        <v>11.331201999999999</v>
      </c>
      <c r="F98" s="102">
        <f>D98-E98</f>
        <v>-4.4805119999999992</v>
      </c>
      <c r="G98" s="102">
        <v>389.54790800000001</v>
      </c>
      <c r="H98" s="103"/>
      <c r="I98" s="103">
        <v>11</v>
      </c>
      <c r="J98" s="96">
        <v>7</v>
      </c>
      <c r="K98" s="81"/>
    </row>
    <row r="99" spans="1:11" ht="12.75" customHeight="1" x14ac:dyDescent="0.2">
      <c r="A99" s="67"/>
      <c r="B99" s="67"/>
      <c r="C99" s="82"/>
      <c r="D99" s="105">
        <f>SUM(D95:D98)</f>
        <v>30.899493</v>
      </c>
      <c r="E99" s="106">
        <f>SUM(E95:E98)</f>
        <v>45.662300000000002</v>
      </c>
      <c r="F99" s="106">
        <f>SUM(F95:F98)</f>
        <v>-14.762807</v>
      </c>
      <c r="G99" s="106"/>
      <c r="H99" s="107"/>
      <c r="I99" s="107"/>
      <c r="J99" s="108"/>
      <c r="K99" s="81"/>
    </row>
    <row r="100" spans="1:11" ht="12.75" customHeight="1" thickBot="1" x14ac:dyDescent="0.25">
      <c r="A100" s="67"/>
      <c r="B100" s="67"/>
      <c r="C100" s="87"/>
      <c r="D100" s="109"/>
      <c r="E100" s="110"/>
      <c r="F100" s="110"/>
      <c r="G100" s="110"/>
      <c r="H100" s="111"/>
      <c r="I100" s="111"/>
      <c r="J100" s="99"/>
      <c r="K100" s="81"/>
    </row>
    <row r="101" spans="1:11" ht="12.75" customHeight="1" x14ac:dyDescent="0.2">
      <c r="A101" s="67"/>
      <c r="B101" s="67"/>
      <c r="C101" s="100">
        <v>1979</v>
      </c>
      <c r="D101" s="101"/>
      <c r="E101" s="102"/>
      <c r="F101" s="102"/>
      <c r="G101" s="102"/>
      <c r="H101" s="103"/>
      <c r="I101" s="103"/>
      <c r="J101" s="96"/>
      <c r="K101" s="81"/>
    </row>
    <row r="102" spans="1:11" ht="12.75" customHeight="1" x14ac:dyDescent="0.2">
      <c r="A102" s="67">
        <v>1979</v>
      </c>
      <c r="B102" s="67">
        <v>1</v>
      </c>
      <c r="C102" s="82" t="s">
        <v>86</v>
      </c>
      <c r="D102" s="101">
        <v>9.6372070000000001</v>
      </c>
      <c r="E102" s="102">
        <v>12.964831</v>
      </c>
      <c r="F102" s="102">
        <f>D102-E102</f>
        <v>-3.3276240000000001</v>
      </c>
      <c r="G102" s="102">
        <v>432.26673399999999</v>
      </c>
      <c r="H102" s="103"/>
      <c r="I102" s="103">
        <v>12</v>
      </c>
      <c r="J102" s="96">
        <v>7</v>
      </c>
      <c r="K102" s="112"/>
    </row>
    <row r="103" spans="1:11" ht="12.75" customHeight="1" x14ac:dyDescent="0.2">
      <c r="A103" s="67">
        <v>1979</v>
      </c>
      <c r="B103" s="67">
        <v>2</v>
      </c>
      <c r="C103" s="82" t="s">
        <v>87</v>
      </c>
      <c r="D103" s="101">
        <v>7.0410019999999998</v>
      </c>
      <c r="E103" s="102">
        <v>13.978709</v>
      </c>
      <c r="F103" s="102">
        <f>D103-E103</f>
        <v>-6.9377070000000005</v>
      </c>
      <c r="G103" s="102">
        <v>420.62604599999997</v>
      </c>
      <c r="H103" s="103"/>
      <c r="I103" s="103">
        <v>12</v>
      </c>
      <c r="J103" s="96">
        <v>7</v>
      </c>
      <c r="K103" s="112"/>
    </row>
    <row r="104" spans="1:11" ht="12.75" customHeight="1" x14ac:dyDescent="0.2">
      <c r="A104" s="67">
        <v>1979</v>
      </c>
      <c r="B104" s="67">
        <v>3</v>
      </c>
      <c r="C104" s="82" t="s">
        <v>88</v>
      </c>
      <c r="D104" s="101">
        <v>13.883563000000001</v>
      </c>
      <c r="E104" s="102">
        <v>15.754799</v>
      </c>
      <c r="F104" s="102">
        <f>D104-E104</f>
        <v>-1.8712359999999997</v>
      </c>
      <c r="G104" s="102">
        <v>498.96959500000003</v>
      </c>
      <c r="H104" s="103"/>
      <c r="I104" s="103">
        <v>12</v>
      </c>
      <c r="J104" s="96">
        <v>7</v>
      </c>
      <c r="K104" s="81"/>
    </row>
    <row r="105" spans="1:11" ht="12.75" customHeight="1" thickBot="1" x14ac:dyDescent="0.25">
      <c r="A105" s="67">
        <v>1979</v>
      </c>
      <c r="B105" s="67">
        <v>4</v>
      </c>
      <c r="C105" s="82" t="s">
        <v>85</v>
      </c>
      <c r="D105" s="101">
        <v>13.693242</v>
      </c>
      <c r="E105" s="102">
        <v>17.762283</v>
      </c>
      <c r="F105" s="102">
        <f>D105-E105</f>
        <v>-4.0690410000000004</v>
      </c>
      <c r="G105" s="102">
        <v>586.89430800000002</v>
      </c>
      <c r="H105" s="103"/>
      <c r="I105" s="103">
        <v>12</v>
      </c>
      <c r="J105" s="96">
        <v>7</v>
      </c>
      <c r="K105" s="81"/>
    </row>
    <row r="106" spans="1:11" ht="12.75" customHeight="1" x14ac:dyDescent="0.2">
      <c r="A106" s="67"/>
      <c r="B106" s="67"/>
      <c r="C106" s="82"/>
      <c r="D106" s="105">
        <f>SUM(D102:D105)</f>
        <v>44.255013999999996</v>
      </c>
      <c r="E106" s="106">
        <f>SUM(E102:E105)</f>
        <v>60.460622000000001</v>
      </c>
      <c r="F106" s="106">
        <f>SUM(F102:F105)</f>
        <v>-16.205607999999998</v>
      </c>
      <c r="G106" s="106"/>
      <c r="H106" s="107"/>
      <c r="I106" s="107"/>
      <c r="J106" s="108"/>
      <c r="K106" s="81"/>
    </row>
    <row r="107" spans="1:11" ht="12.75" customHeight="1" thickBot="1" x14ac:dyDescent="0.25">
      <c r="A107" s="67"/>
      <c r="B107" s="67"/>
      <c r="C107" s="87"/>
      <c r="D107" s="109"/>
      <c r="E107" s="110"/>
      <c r="F107" s="110"/>
      <c r="G107" s="110"/>
      <c r="H107" s="111"/>
      <c r="I107" s="111"/>
      <c r="J107" s="99"/>
      <c r="K107" s="81"/>
    </row>
    <row r="108" spans="1:11" ht="12.75" customHeight="1" x14ac:dyDescent="0.2">
      <c r="A108" s="67"/>
      <c r="B108" s="67"/>
      <c r="C108" s="100">
        <v>1980</v>
      </c>
      <c r="D108" s="101"/>
      <c r="E108" s="102"/>
      <c r="F108" s="102"/>
      <c r="G108" s="102"/>
      <c r="H108" s="103"/>
      <c r="I108" s="103"/>
      <c r="J108" s="96"/>
      <c r="K108" s="81"/>
    </row>
    <row r="109" spans="1:11" ht="12.75" customHeight="1" x14ac:dyDescent="0.2">
      <c r="A109" s="67">
        <v>1980</v>
      </c>
      <c r="B109" s="67">
        <v>1</v>
      </c>
      <c r="C109" s="82" t="s">
        <v>86</v>
      </c>
      <c r="D109" s="101">
        <v>15.067983</v>
      </c>
      <c r="E109" s="102">
        <v>30.536937999999999</v>
      </c>
      <c r="F109" s="102">
        <f>D109-E109</f>
        <v>-15.468954999999999</v>
      </c>
      <c r="G109" s="102">
        <v>594.68732</v>
      </c>
      <c r="H109" s="103"/>
      <c r="I109" s="103">
        <v>12</v>
      </c>
      <c r="J109" s="96">
        <v>7</v>
      </c>
      <c r="K109" s="81"/>
    </row>
    <row r="110" spans="1:11" ht="12.75" customHeight="1" x14ac:dyDescent="0.2">
      <c r="A110" s="67">
        <v>1980</v>
      </c>
      <c r="B110" s="67">
        <v>2</v>
      </c>
      <c r="C110" s="82" t="s">
        <v>87</v>
      </c>
      <c r="D110" s="101">
        <v>15.74511</v>
      </c>
      <c r="E110" s="102">
        <v>20.744268000000002</v>
      </c>
      <c r="F110" s="102">
        <f>D110-E110</f>
        <v>-4.9991580000000013</v>
      </c>
      <c r="G110" s="102">
        <v>668.79843400000004</v>
      </c>
      <c r="H110" s="103"/>
      <c r="I110" s="103">
        <v>12</v>
      </c>
      <c r="J110" s="96">
        <v>6</v>
      </c>
      <c r="K110" s="81"/>
    </row>
    <row r="111" spans="1:11" ht="12.75" customHeight="1" x14ac:dyDescent="0.2">
      <c r="A111" s="67">
        <v>1980</v>
      </c>
      <c r="B111" s="67">
        <v>3</v>
      </c>
      <c r="C111" s="82" t="s">
        <v>88</v>
      </c>
      <c r="D111" s="101">
        <v>19.620180000000001</v>
      </c>
      <c r="E111" s="102">
        <v>25.746780999999999</v>
      </c>
      <c r="F111" s="102">
        <f>D111-E111</f>
        <v>-6.1266009999999973</v>
      </c>
      <c r="G111" s="102">
        <v>745.73387200000002</v>
      </c>
      <c r="H111" s="103"/>
      <c r="I111" s="103">
        <v>12</v>
      </c>
      <c r="J111" s="96">
        <v>6</v>
      </c>
      <c r="K111" s="81"/>
    </row>
    <row r="112" spans="1:11" ht="12.75" customHeight="1" thickBot="1" x14ac:dyDescent="0.25">
      <c r="A112" s="67">
        <v>1980</v>
      </c>
      <c r="B112" s="67">
        <v>4</v>
      </c>
      <c r="C112" s="82" t="s">
        <v>85</v>
      </c>
      <c r="D112" s="101">
        <v>14.235806</v>
      </c>
      <c r="E112" s="102">
        <v>31.025162000000002</v>
      </c>
      <c r="F112" s="102">
        <f>D112-E112</f>
        <v>-16.789356000000002</v>
      </c>
      <c r="G112" s="102">
        <v>694.58892100000003</v>
      </c>
      <c r="H112" s="103"/>
      <c r="I112" s="103">
        <v>12</v>
      </c>
      <c r="J112" s="96">
        <v>6</v>
      </c>
      <c r="K112" s="81"/>
    </row>
    <row r="113" spans="1:11" ht="12.75" customHeight="1" x14ac:dyDescent="0.2">
      <c r="A113" s="67"/>
      <c r="B113" s="67"/>
      <c r="C113" s="82"/>
      <c r="D113" s="105">
        <f>SUM(D109:D112)</f>
        <v>64.669078999999996</v>
      </c>
      <c r="E113" s="106">
        <f>SUM(E109:E112)</f>
        <v>108.05314899999999</v>
      </c>
      <c r="F113" s="106">
        <f>SUM(F109:F112)</f>
        <v>-43.384070000000001</v>
      </c>
      <c r="G113" s="106"/>
      <c r="H113" s="107"/>
      <c r="I113" s="107"/>
      <c r="J113" s="108"/>
      <c r="K113" s="81"/>
    </row>
    <row r="114" spans="1:11" ht="12.75" customHeight="1" thickBot="1" x14ac:dyDescent="0.25">
      <c r="A114" s="67"/>
      <c r="B114" s="67"/>
      <c r="C114" s="87"/>
      <c r="D114" s="109"/>
      <c r="E114" s="110"/>
      <c r="F114" s="110"/>
      <c r="G114" s="110"/>
      <c r="H114" s="111"/>
      <c r="I114" s="111"/>
      <c r="J114" s="99"/>
      <c r="K114" s="81"/>
    </row>
    <row r="115" spans="1:11" ht="12.75" customHeight="1" x14ac:dyDescent="0.2">
      <c r="A115" s="67"/>
      <c r="B115" s="67"/>
      <c r="C115" s="100">
        <v>1981</v>
      </c>
      <c r="D115" s="101"/>
      <c r="E115" s="102"/>
      <c r="F115" s="102"/>
      <c r="G115" s="102"/>
      <c r="H115" s="103"/>
      <c r="I115" s="103"/>
      <c r="J115" s="96"/>
      <c r="K115" s="81"/>
    </row>
    <row r="116" spans="1:11" ht="12.75" customHeight="1" x14ac:dyDescent="0.2">
      <c r="A116" s="67">
        <v>1981</v>
      </c>
      <c r="B116" s="67">
        <v>1</v>
      </c>
      <c r="C116" s="82" t="s">
        <v>86</v>
      </c>
      <c r="D116" s="101">
        <v>9.3945860000000003</v>
      </c>
      <c r="E116" s="102">
        <v>17.613987999999999</v>
      </c>
      <c r="F116" s="102">
        <f>D116-E116</f>
        <v>-8.2194019999999988</v>
      </c>
      <c r="G116" s="102">
        <v>672.24435100000005</v>
      </c>
      <c r="H116" s="103"/>
      <c r="I116" s="103">
        <v>12</v>
      </c>
      <c r="J116" s="96">
        <v>6</v>
      </c>
      <c r="K116" s="81"/>
    </row>
    <row r="117" spans="1:11" ht="12.75" customHeight="1" x14ac:dyDescent="0.2">
      <c r="A117" s="67">
        <v>1981</v>
      </c>
      <c r="B117" s="67">
        <v>2</v>
      </c>
      <c r="C117" s="82" t="s">
        <v>87</v>
      </c>
      <c r="D117" s="101">
        <v>9.344576</v>
      </c>
      <c r="E117" s="102">
        <v>11.729297000000001</v>
      </c>
      <c r="F117" s="102">
        <f>D117-E117</f>
        <v>-2.3847210000000008</v>
      </c>
      <c r="G117" s="102">
        <v>644.93819099999996</v>
      </c>
      <c r="H117" s="103"/>
      <c r="I117" s="103">
        <v>12</v>
      </c>
      <c r="J117" s="96">
        <v>6</v>
      </c>
      <c r="K117" s="81"/>
    </row>
    <row r="118" spans="1:11" ht="12.75" customHeight="1" x14ac:dyDescent="0.2">
      <c r="A118" s="67">
        <v>1981</v>
      </c>
      <c r="B118" s="67">
        <v>3</v>
      </c>
      <c r="C118" s="82" t="s">
        <v>88</v>
      </c>
      <c r="D118" s="101">
        <v>11.323394</v>
      </c>
      <c r="E118" s="102">
        <v>14.056823</v>
      </c>
      <c r="F118" s="102">
        <f>D118-E118</f>
        <v>-2.7334289999999992</v>
      </c>
      <c r="G118" s="102">
        <v>714.42996800000003</v>
      </c>
      <c r="H118" s="103"/>
      <c r="I118" s="103">
        <v>12</v>
      </c>
      <c r="J118" s="96">
        <v>6</v>
      </c>
      <c r="K118" s="81"/>
    </row>
    <row r="119" spans="1:11" ht="12.75" customHeight="1" thickBot="1" x14ac:dyDescent="0.25">
      <c r="A119" s="67">
        <v>1981</v>
      </c>
      <c r="B119" s="67">
        <v>4</v>
      </c>
      <c r="C119" s="82" t="s">
        <v>85</v>
      </c>
      <c r="D119" s="101">
        <v>12.233478</v>
      </c>
      <c r="E119" s="102">
        <v>14.691414999999999</v>
      </c>
      <c r="F119" s="102">
        <f>D119-E119</f>
        <v>-2.4579369999999994</v>
      </c>
      <c r="G119" s="102">
        <v>728.55473700000005</v>
      </c>
      <c r="H119" s="103"/>
      <c r="I119" s="103">
        <v>12</v>
      </c>
      <c r="J119" s="96">
        <v>6</v>
      </c>
      <c r="K119" s="81"/>
    </row>
    <row r="120" spans="1:11" ht="12.75" customHeight="1" x14ac:dyDescent="0.2">
      <c r="A120" s="67"/>
      <c r="B120" s="67"/>
      <c r="C120" s="82"/>
      <c r="D120" s="105">
        <f>SUM(D116:D119)</f>
        <v>42.296033999999999</v>
      </c>
      <c r="E120" s="106">
        <f>SUM(E116:E119)</f>
        <v>58.091523000000002</v>
      </c>
      <c r="F120" s="106">
        <f>SUM(F116:F119)</f>
        <v>-15.795488999999998</v>
      </c>
      <c r="G120" s="106"/>
      <c r="H120" s="107"/>
      <c r="I120" s="107"/>
      <c r="J120" s="108"/>
      <c r="K120" s="81"/>
    </row>
    <row r="121" spans="1:11" ht="12.75" customHeight="1" thickBot="1" x14ac:dyDescent="0.25">
      <c r="A121" s="67"/>
      <c r="B121" s="67"/>
      <c r="C121" s="87"/>
      <c r="D121" s="109"/>
      <c r="E121" s="110"/>
      <c r="F121" s="110"/>
      <c r="G121" s="110"/>
      <c r="H121" s="111"/>
      <c r="I121" s="111"/>
      <c r="J121" s="99"/>
      <c r="K121" s="81"/>
    </row>
    <row r="122" spans="1:11" ht="12.75" customHeight="1" x14ac:dyDescent="0.2">
      <c r="A122" s="67"/>
      <c r="B122" s="67"/>
      <c r="C122" s="100">
        <v>1982</v>
      </c>
      <c r="D122" s="101"/>
      <c r="E122" s="102"/>
      <c r="F122" s="102"/>
      <c r="G122" s="102"/>
      <c r="H122" s="103"/>
      <c r="I122" s="103"/>
      <c r="J122" s="96"/>
      <c r="K122" s="81"/>
    </row>
    <row r="123" spans="1:11" ht="12.75" customHeight="1" x14ac:dyDescent="0.2">
      <c r="A123" s="67">
        <v>1982</v>
      </c>
      <c r="B123" s="67">
        <v>1</v>
      </c>
      <c r="C123" s="82" t="s">
        <v>86</v>
      </c>
      <c r="D123" s="101">
        <v>12.360433</v>
      </c>
      <c r="E123" s="102">
        <v>12.373649</v>
      </c>
      <c r="F123" s="102">
        <f>D123-E123</f>
        <v>-1.3215999999999894E-2</v>
      </c>
      <c r="G123" s="102">
        <v>607.68495800000005</v>
      </c>
      <c r="H123" s="103"/>
      <c r="I123" s="103">
        <v>12</v>
      </c>
      <c r="J123" s="96">
        <v>6</v>
      </c>
      <c r="K123" s="81"/>
    </row>
    <row r="124" spans="1:11" ht="12.75" customHeight="1" x14ac:dyDescent="0.2">
      <c r="A124" s="67">
        <v>1982</v>
      </c>
      <c r="B124" s="67">
        <v>2</v>
      </c>
      <c r="C124" s="82" t="s">
        <v>87</v>
      </c>
      <c r="D124" s="101">
        <v>13.779026</v>
      </c>
      <c r="E124" s="102">
        <v>7.5279199999999999</v>
      </c>
      <c r="F124" s="102">
        <f>D124-E124</f>
        <v>6.2511060000000001</v>
      </c>
      <c r="G124" s="102">
        <v>573.88263199999994</v>
      </c>
      <c r="H124" s="103"/>
      <c r="I124" s="103">
        <v>12</v>
      </c>
      <c r="J124" s="96">
        <v>6</v>
      </c>
      <c r="K124" s="81"/>
    </row>
    <row r="125" spans="1:11" ht="12.75" customHeight="1" x14ac:dyDescent="0.2">
      <c r="A125" s="67">
        <v>1982</v>
      </c>
      <c r="B125" s="67">
        <v>3</v>
      </c>
      <c r="C125" s="82" t="s">
        <v>88</v>
      </c>
      <c r="D125" s="101">
        <v>18.910475999999999</v>
      </c>
      <c r="E125" s="102">
        <v>8.0339030000000005</v>
      </c>
      <c r="F125" s="102">
        <f>D125-E125</f>
        <v>10.876572999999999</v>
      </c>
      <c r="G125" s="102">
        <v>741.61307899999997</v>
      </c>
      <c r="H125" s="103"/>
      <c r="I125" s="103">
        <v>12</v>
      </c>
      <c r="J125" s="96">
        <v>6</v>
      </c>
      <c r="K125" s="81"/>
    </row>
    <row r="126" spans="1:11" ht="12.75" customHeight="1" thickBot="1" x14ac:dyDescent="0.25">
      <c r="A126" s="67">
        <v>1982</v>
      </c>
      <c r="B126" s="67">
        <v>4</v>
      </c>
      <c r="C126" s="82" t="s">
        <v>85</v>
      </c>
      <c r="D126" s="101">
        <v>43.774797999999997</v>
      </c>
      <c r="E126" s="102">
        <v>13.086715</v>
      </c>
      <c r="F126" s="102">
        <f>D126-E126</f>
        <v>30.688082999999999</v>
      </c>
      <c r="G126" s="102">
        <v>889.10926900000004</v>
      </c>
      <c r="H126" s="103"/>
      <c r="I126" s="103">
        <v>13</v>
      </c>
      <c r="J126" s="96">
        <v>6</v>
      </c>
      <c r="K126" s="81"/>
    </row>
    <row r="127" spans="1:11" ht="12.75" customHeight="1" x14ac:dyDescent="0.2">
      <c r="A127" s="67"/>
      <c r="B127" s="67"/>
      <c r="C127" s="82"/>
      <c r="D127" s="105">
        <f>SUM(D123:D126)</f>
        <v>88.824733000000009</v>
      </c>
      <c r="E127" s="106">
        <f>SUM(E123:E126)</f>
        <v>41.022187000000002</v>
      </c>
      <c r="F127" s="106">
        <f>SUM(F123:F126)</f>
        <v>47.802546</v>
      </c>
      <c r="G127" s="106"/>
      <c r="H127" s="107"/>
      <c r="I127" s="107"/>
      <c r="J127" s="108"/>
      <c r="K127" s="81"/>
    </row>
    <row r="128" spans="1:11" ht="12.75" customHeight="1" thickBot="1" x14ac:dyDescent="0.25">
      <c r="A128" s="67"/>
      <c r="B128" s="67"/>
      <c r="C128" s="87"/>
      <c r="D128" s="109"/>
      <c r="E128" s="110"/>
      <c r="F128" s="110"/>
      <c r="G128" s="110"/>
      <c r="H128" s="111"/>
      <c r="I128" s="111"/>
      <c r="J128" s="99"/>
      <c r="K128" s="81"/>
    </row>
    <row r="129" spans="1:11" ht="12.75" customHeight="1" x14ac:dyDescent="0.2">
      <c r="A129" s="67"/>
      <c r="B129" s="67"/>
      <c r="C129" s="100">
        <v>1983</v>
      </c>
      <c r="D129" s="101"/>
      <c r="E129" s="102"/>
      <c r="F129" s="102"/>
      <c r="G129" s="102"/>
      <c r="H129" s="103"/>
      <c r="I129" s="103"/>
      <c r="J129" s="96"/>
      <c r="K129" s="81"/>
    </row>
    <row r="130" spans="1:11" ht="12.75" customHeight="1" x14ac:dyDescent="0.2">
      <c r="A130" s="67">
        <v>1983</v>
      </c>
      <c r="B130" s="67">
        <v>1</v>
      </c>
      <c r="C130" s="82" t="s">
        <v>86</v>
      </c>
      <c r="D130" s="101">
        <v>52.721231000000003</v>
      </c>
      <c r="E130" s="102">
        <v>13.312364000000001</v>
      </c>
      <c r="F130" s="102">
        <f>D130-E130</f>
        <v>39.408867000000001</v>
      </c>
      <c r="G130" s="102">
        <v>941.70418400000005</v>
      </c>
      <c r="H130" s="103"/>
      <c r="I130" s="103">
        <v>13</v>
      </c>
      <c r="J130" s="96">
        <v>6</v>
      </c>
      <c r="K130" s="81"/>
    </row>
    <row r="131" spans="1:11" ht="12.75" customHeight="1" x14ac:dyDescent="0.2">
      <c r="A131" s="67">
        <v>1983</v>
      </c>
      <c r="B131" s="67">
        <v>2</v>
      </c>
      <c r="C131" s="82" t="s">
        <v>87</v>
      </c>
      <c r="D131" s="101">
        <v>44.5</v>
      </c>
      <c r="E131" s="102">
        <v>13.5</v>
      </c>
      <c r="F131" s="102">
        <f>D131-E131</f>
        <v>31</v>
      </c>
      <c r="G131" s="102">
        <f>1059.6+23.8</f>
        <v>1083.3999999999999</v>
      </c>
      <c r="H131" s="103"/>
      <c r="I131" s="103">
        <v>13</v>
      </c>
      <c r="J131" s="96">
        <v>6</v>
      </c>
      <c r="K131" s="81"/>
    </row>
    <row r="132" spans="1:11" ht="12.75" customHeight="1" x14ac:dyDescent="0.2">
      <c r="A132" s="67">
        <v>1983</v>
      </c>
      <c r="B132" s="67">
        <v>3</v>
      </c>
      <c r="C132" s="82" t="s">
        <v>88</v>
      </c>
      <c r="D132" s="101">
        <v>38.299999999999997</v>
      </c>
      <c r="E132" s="102">
        <v>14.1</v>
      </c>
      <c r="F132" s="102">
        <f>D132-E132</f>
        <v>24.199999999999996</v>
      </c>
      <c r="G132" s="102">
        <f>1057.4+25.3</f>
        <v>1082.7</v>
      </c>
      <c r="H132" s="103"/>
      <c r="I132" s="103">
        <v>13</v>
      </c>
      <c r="J132" s="96">
        <v>6</v>
      </c>
      <c r="K132" s="81"/>
    </row>
    <row r="133" spans="1:11" ht="12.75" customHeight="1" thickBot="1" x14ac:dyDescent="0.25">
      <c r="A133" s="67">
        <v>1983</v>
      </c>
      <c r="B133" s="67">
        <v>4</v>
      </c>
      <c r="C133" s="82" t="s">
        <v>85</v>
      </c>
      <c r="D133" s="101">
        <v>37.5</v>
      </c>
      <c r="E133" s="102">
        <v>22.9</v>
      </c>
      <c r="F133" s="102">
        <f>D133-E133</f>
        <v>14.600000000000001</v>
      </c>
      <c r="G133" s="102">
        <f>1103.8+24.6</f>
        <v>1128.3999999999999</v>
      </c>
      <c r="H133" s="103"/>
      <c r="I133" s="103">
        <v>13</v>
      </c>
      <c r="J133" s="96">
        <v>6</v>
      </c>
      <c r="K133" s="81"/>
    </row>
    <row r="134" spans="1:11" ht="12.75" customHeight="1" x14ac:dyDescent="0.2">
      <c r="A134" s="67"/>
      <c r="B134" s="67"/>
      <c r="C134" s="82"/>
      <c r="D134" s="105">
        <f>SUM(D130:D133)</f>
        <v>173.021231</v>
      </c>
      <c r="E134" s="106">
        <f>SUM(E130:E133)</f>
        <v>63.812364000000002</v>
      </c>
      <c r="F134" s="106">
        <f>SUM(F130:F133)</f>
        <v>109.208867</v>
      </c>
      <c r="G134" s="106"/>
      <c r="H134" s="107"/>
      <c r="I134" s="107"/>
      <c r="J134" s="108"/>
      <c r="K134" s="81"/>
    </row>
    <row r="135" spans="1:11" ht="12.75" customHeight="1" thickBot="1" x14ac:dyDescent="0.25">
      <c r="A135" s="67"/>
      <c r="B135" s="67"/>
      <c r="C135" s="87"/>
      <c r="D135" s="109"/>
      <c r="E135" s="110"/>
      <c r="F135" s="110"/>
      <c r="G135" s="110"/>
      <c r="H135" s="111"/>
      <c r="I135" s="111"/>
      <c r="J135" s="99"/>
      <c r="K135" s="81"/>
    </row>
    <row r="136" spans="1:11" ht="12.75" customHeight="1" x14ac:dyDescent="0.2">
      <c r="A136" s="67"/>
      <c r="B136" s="67"/>
      <c r="C136" s="100">
        <v>1984</v>
      </c>
      <c r="D136" s="101"/>
      <c r="E136" s="102"/>
      <c r="F136" s="102"/>
      <c r="G136" s="102"/>
      <c r="H136" s="103"/>
      <c r="I136" s="103"/>
      <c r="J136" s="96"/>
      <c r="K136" s="81"/>
    </row>
    <row r="137" spans="1:11" ht="12.75" customHeight="1" x14ac:dyDescent="0.2">
      <c r="A137" s="67">
        <v>1984</v>
      </c>
      <c r="B137" s="67">
        <v>1</v>
      </c>
      <c r="C137" s="82" t="s">
        <v>86</v>
      </c>
      <c r="D137" s="101">
        <v>37</v>
      </c>
      <c r="E137" s="102">
        <v>31</v>
      </c>
      <c r="F137" s="102">
        <f>D137-E137</f>
        <v>6</v>
      </c>
      <c r="G137" s="102">
        <v>1218</v>
      </c>
      <c r="H137" s="103"/>
      <c r="I137" s="103">
        <v>13</v>
      </c>
      <c r="J137" s="96">
        <v>6</v>
      </c>
      <c r="K137" s="81"/>
    </row>
    <row r="138" spans="1:11" ht="12.75" customHeight="1" x14ac:dyDescent="0.2">
      <c r="A138" s="67">
        <v>1984</v>
      </c>
      <c r="B138" s="67">
        <v>2</v>
      </c>
      <c r="C138" s="82" t="s">
        <v>87</v>
      </c>
      <c r="D138" s="101">
        <v>35</v>
      </c>
      <c r="E138" s="102">
        <v>26</v>
      </c>
      <c r="F138" s="102">
        <f>D138-E138</f>
        <v>9</v>
      </c>
      <c r="G138" s="102">
        <v>1184</v>
      </c>
      <c r="H138" s="103"/>
      <c r="I138" s="103">
        <v>13</v>
      </c>
      <c r="J138" s="96">
        <v>6</v>
      </c>
      <c r="K138" s="81"/>
    </row>
    <row r="139" spans="1:11" ht="12.75" customHeight="1" x14ac:dyDescent="0.2">
      <c r="A139" s="67">
        <v>1984</v>
      </c>
      <c r="B139" s="67">
        <v>3</v>
      </c>
      <c r="C139" s="82" t="s">
        <v>88</v>
      </c>
      <c r="D139" s="101">
        <v>28</v>
      </c>
      <c r="E139" s="102">
        <v>39</v>
      </c>
      <c r="F139" s="102">
        <f>D139-E139</f>
        <v>-11</v>
      </c>
      <c r="G139" s="102">
        <v>1095</v>
      </c>
      <c r="H139" s="103"/>
      <c r="I139" s="103">
        <v>13</v>
      </c>
      <c r="J139" s="96">
        <v>6</v>
      </c>
      <c r="K139" s="81"/>
    </row>
    <row r="140" spans="1:11" ht="12.75" customHeight="1" thickBot="1" x14ac:dyDescent="0.25">
      <c r="A140" s="67">
        <v>1984</v>
      </c>
      <c r="B140" s="67">
        <v>4</v>
      </c>
      <c r="C140" s="82" t="s">
        <v>85</v>
      </c>
      <c r="D140" s="101">
        <f>41.731162+2.247805</f>
        <v>43.978966999999997</v>
      </c>
      <c r="E140" s="102">
        <f>29.545086+1.047075</f>
        <v>30.592161000000001</v>
      </c>
      <c r="F140" s="102">
        <f>D140-E140</f>
        <v>13.386805999999996</v>
      </c>
      <c r="G140" s="102">
        <f>1133.428895+23.272531</f>
        <v>1156.7014260000001</v>
      </c>
      <c r="H140" s="103"/>
      <c r="I140" s="103">
        <v>13</v>
      </c>
      <c r="J140" s="96">
        <v>6</v>
      </c>
      <c r="K140" s="81"/>
    </row>
    <row r="141" spans="1:11" ht="12.75" customHeight="1" x14ac:dyDescent="0.2">
      <c r="A141" s="67"/>
      <c r="B141" s="67"/>
      <c r="C141" s="82"/>
      <c r="D141" s="105">
        <f>SUM(D137:D140)</f>
        <v>143.97896700000001</v>
      </c>
      <c r="E141" s="106">
        <f>SUM(E137:E140)</f>
        <v>126.592161</v>
      </c>
      <c r="F141" s="106">
        <f>SUM(F137:F140)</f>
        <v>17.386805999999996</v>
      </c>
      <c r="G141" s="106"/>
      <c r="H141" s="107"/>
      <c r="I141" s="107"/>
      <c r="J141" s="108"/>
      <c r="K141" s="81"/>
    </row>
    <row r="142" spans="1:11" ht="12.75" customHeight="1" thickBot="1" x14ac:dyDescent="0.25">
      <c r="A142" s="67"/>
      <c r="B142" s="67"/>
      <c r="C142" s="87"/>
      <c r="D142" s="109"/>
      <c r="E142" s="110"/>
      <c r="F142" s="110"/>
      <c r="G142" s="110"/>
      <c r="H142" s="111"/>
      <c r="I142" s="111"/>
      <c r="J142" s="99"/>
      <c r="K142" s="81"/>
    </row>
    <row r="143" spans="1:11" ht="12.75" customHeight="1" x14ac:dyDescent="0.2">
      <c r="A143" s="67"/>
      <c r="B143" s="67"/>
      <c r="C143" s="100">
        <v>1985</v>
      </c>
      <c r="D143" s="101"/>
      <c r="E143" s="102"/>
      <c r="F143" s="102"/>
      <c r="G143" s="102"/>
      <c r="H143" s="103"/>
      <c r="I143" s="103"/>
      <c r="J143" s="96"/>
      <c r="K143" s="81"/>
    </row>
    <row r="144" spans="1:11" ht="12.75" customHeight="1" x14ac:dyDescent="0.2">
      <c r="A144" s="67">
        <v>1985</v>
      </c>
      <c r="B144" s="67">
        <v>1</v>
      </c>
      <c r="C144" s="82" t="s">
        <v>86</v>
      </c>
      <c r="D144" s="101">
        <f>28.321162+1.301493</f>
        <v>29.622655000000002</v>
      </c>
      <c r="E144" s="102">
        <f>30.163375+0.877412</f>
        <v>31.040786999999998</v>
      </c>
      <c r="F144" s="102">
        <f>D144-E144</f>
        <v>-1.4181319999999964</v>
      </c>
      <c r="G144" s="102">
        <f>1143.192605+23.231082</f>
        <v>1166.423687</v>
      </c>
      <c r="H144" s="103"/>
      <c r="I144" s="103">
        <v>13</v>
      </c>
      <c r="J144" s="96">
        <v>6</v>
      </c>
      <c r="K144" s="81"/>
    </row>
    <row r="145" spans="1:11" ht="12.75" customHeight="1" x14ac:dyDescent="0.2">
      <c r="A145" s="67">
        <v>1985</v>
      </c>
      <c r="B145" s="67">
        <v>2</v>
      </c>
      <c r="C145" s="82" t="s">
        <v>87</v>
      </c>
      <c r="D145" s="101">
        <v>40</v>
      </c>
      <c r="E145" s="102">
        <v>23</v>
      </c>
      <c r="F145" s="102">
        <f>D145-E145</f>
        <v>17</v>
      </c>
      <c r="G145" s="102">
        <f>1293.4+27.1</f>
        <v>1320.5</v>
      </c>
      <c r="H145" s="103"/>
      <c r="I145" s="103">
        <v>13</v>
      </c>
      <c r="J145" s="96">
        <v>6</v>
      </c>
      <c r="K145" s="81"/>
    </row>
    <row r="146" spans="1:11" ht="12.75" customHeight="1" x14ac:dyDescent="0.2">
      <c r="A146" s="67">
        <v>1985</v>
      </c>
      <c r="B146" s="67">
        <v>3</v>
      </c>
      <c r="C146" s="82" t="s">
        <v>88</v>
      </c>
      <c r="D146" s="101">
        <f>52.6+10.2</f>
        <v>62.8</v>
      </c>
      <c r="E146" s="102">
        <f>22.3+4.9</f>
        <v>27.200000000000003</v>
      </c>
      <c r="F146" s="102">
        <f>D146-E146</f>
        <v>35.599999999999994</v>
      </c>
      <c r="G146" s="102">
        <f>1361+30.6</f>
        <v>1391.6</v>
      </c>
      <c r="H146" s="103"/>
      <c r="I146" s="103">
        <v>13</v>
      </c>
      <c r="J146" s="96">
        <v>6</v>
      </c>
      <c r="K146" s="81"/>
    </row>
    <row r="147" spans="1:11" ht="12.75" customHeight="1" thickBot="1" x14ac:dyDescent="0.25">
      <c r="A147" s="67">
        <v>1985</v>
      </c>
      <c r="B147" s="67">
        <v>4</v>
      </c>
      <c r="C147" s="82" t="s">
        <v>85</v>
      </c>
      <c r="D147" s="101">
        <f>80.8+15.2</f>
        <v>96</v>
      </c>
      <c r="E147" s="102">
        <f>24+2.8</f>
        <v>26.8</v>
      </c>
      <c r="F147" s="102">
        <f>D147-E147</f>
        <v>69.2</v>
      </c>
      <c r="G147" s="102">
        <f>1539.5+43.8</f>
        <v>1583.3</v>
      </c>
      <c r="H147" s="103"/>
      <c r="I147" s="103">
        <v>14</v>
      </c>
      <c r="J147" s="96">
        <v>7</v>
      </c>
      <c r="K147" s="81"/>
    </row>
    <row r="148" spans="1:11" ht="12.75" customHeight="1" x14ac:dyDescent="0.2">
      <c r="A148" s="67"/>
      <c r="B148" s="67"/>
      <c r="C148" s="82"/>
      <c r="D148" s="105">
        <f>SUM(D144:D147)</f>
        <v>228.42265500000002</v>
      </c>
      <c r="E148" s="106">
        <f>SUM(E144:E147)</f>
        <v>108.04078699999999</v>
      </c>
      <c r="F148" s="106">
        <f>SUM(F144:F147)</f>
        <v>120.381868</v>
      </c>
      <c r="G148" s="106"/>
      <c r="H148" s="107"/>
      <c r="I148" s="107"/>
      <c r="J148" s="108"/>
      <c r="K148" s="81"/>
    </row>
    <row r="149" spans="1:11" ht="12.75" customHeight="1" thickBot="1" x14ac:dyDescent="0.25">
      <c r="A149" s="67"/>
      <c r="B149" s="67"/>
      <c r="C149" s="87"/>
      <c r="D149" s="109"/>
      <c r="E149" s="110"/>
      <c r="F149" s="110"/>
      <c r="G149" s="110"/>
      <c r="H149" s="111"/>
      <c r="I149" s="111"/>
      <c r="J149" s="99"/>
      <c r="K149" s="81"/>
    </row>
    <row r="150" spans="1:11" ht="12.75" customHeight="1" x14ac:dyDescent="0.2">
      <c r="A150" s="67"/>
      <c r="B150" s="67"/>
      <c r="C150" s="100">
        <v>1986</v>
      </c>
      <c r="D150" s="101"/>
      <c r="E150" s="102"/>
      <c r="F150" s="102"/>
      <c r="G150" s="102"/>
      <c r="H150" s="103"/>
      <c r="I150" s="103"/>
      <c r="J150" s="96"/>
      <c r="K150" s="81"/>
    </row>
    <row r="151" spans="1:11" ht="12.75" customHeight="1" x14ac:dyDescent="0.2">
      <c r="A151" s="67">
        <v>1986</v>
      </c>
      <c r="B151" s="67">
        <v>1</v>
      </c>
      <c r="C151" s="82" t="s">
        <v>86</v>
      </c>
      <c r="D151" s="101">
        <f>99.3+10.3</f>
        <v>109.6</v>
      </c>
      <c r="E151" s="102">
        <f>27+3.3</f>
        <v>30.3</v>
      </c>
      <c r="F151" s="102">
        <f>D151-E151</f>
        <v>79.3</v>
      </c>
      <c r="G151" s="102">
        <f>1746.6+51.9</f>
        <v>1798.5</v>
      </c>
      <c r="H151" s="103"/>
      <c r="I151" s="103">
        <v>14</v>
      </c>
      <c r="J151" s="96">
        <v>7</v>
      </c>
      <c r="K151" s="81"/>
    </row>
    <row r="152" spans="1:11" ht="12.75" customHeight="1" x14ac:dyDescent="0.2">
      <c r="A152" s="67">
        <v>1986</v>
      </c>
      <c r="B152" s="67">
        <v>2</v>
      </c>
      <c r="C152" s="82" t="s">
        <v>87</v>
      </c>
      <c r="D152" s="101">
        <f>113.5+24.6</f>
        <v>138.1</v>
      </c>
      <c r="E152" s="102">
        <f>31.3+3.5</f>
        <v>34.799999999999997</v>
      </c>
      <c r="F152" s="102">
        <f>D152-E152</f>
        <v>103.3</v>
      </c>
      <c r="G152" s="102">
        <f>1895.6+74.7</f>
        <v>1970.3</v>
      </c>
      <c r="H152" s="103"/>
      <c r="I152" s="103">
        <v>14</v>
      </c>
      <c r="J152" s="96">
        <v>7</v>
      </c>
      <c r="K152" s="81"/>
    </row>
    <row r="153" spans="1:11" ht="12.75" customHeight="1" x14ac:dyDescent="0.2">
      <c r="A153" s="67">
        <v>1986</v>
      </c>
      <c r="B153" s="67">
        <v>3</v>
      </c>
      <c r="C153" s="82" t="s">
        <v>88</v>
      </c>
      <c r="D153" s="101">
        <v>260.3</v>
      </c>
      <c r="E153" s="102">
        <v>90.5</v>
      </c>
      <c r="F153" s="102">
        <f>D153-E153</f>
        <v>169.8</v>
      </c>
      <c r="G153" s="102">
        <v>2528.9</v>
      </c>
      <c r="H153" s="103"/>
      <c r="I153" s="103">
        <v>14</v>
      </c>
      <c r="J153" s="96">
        <v>7</v>
      </c>
      <c r="K153" s="81"/>
    </row>
    <row r="154" spans="1:11" ht="12.75" customHeight="1" thickBot="1" x14ac:dyDescent="0.25">
      <c r="A154" s="67">
        <v>1986</v>
      </c>
      <c r="B154" s="67">
        <v>4</v>
      </c>
      <c r="C154" s="82" t="s">
        <v>85</v>
      </c>
      <c r="D154" s="101">
        <v>204.8</v>
      </c>
      <c r="E154" s="102">
        <v>57.3</v>
      </c>
      <c r="F154" s="102">
        <f>D154-E154</f>
        <v>147.5</v>
      </c>
      <c r="G154" s="102">
        <v>2723.3</v>
      </c>
      <c r="H154" s="103"/>
      <c r="I154" s="103">
        <v>14</v>
      </c>
      <c r="J154" s="96">
        <v>7</v>
      </c>
      <c r="K154" s="81"/>
    </row>
    <row r="155" spans="1:11" ht="12.75" customHeight="1" x14ac:dyDescent="0.2">
      <c r="A155" s="67"/>
      <c r="B155" s="67"/>
      <c r="C155" s="82"/>
      <c r="D155" s="105">
        <f>SUM(D151:D154)</f>
        <v>712.8</v>
      </c>
      <c r="E155" s="106">
        <f>SUM(E151:E154)</f>
        <v>212.89999999999998</v>
      </c>
      <c r="F155" s="106">
        <f>SUM(F151:F154)</f>
        <v>499.9</v>
      </c>
      <c r="G155" s="106"/>
      <c r="H155" s="107"/>
      <c r="I155" s="107"/>
      <c r="J155" s="108"/>
      <c r="K155" s="81"/>
    </row>
    <row r="156" spans="1:11" ht="12.75" customHeight="1" thickBot="1" x14ac:dyDescent="0.25">
      <c r="A156" s="67"/>
      <c r="B156" s="67"/>
      <c r="C156" s="87"/>
      <c r="D156" s="109"/>
      <c r="E156" s="110"/>
      <c r="F156" s="110"/>
      <c r="G156" s="110"/>
      <c r="H156" s="111"/>
      <c r="I156" s="111"/>
      <c r="J156" s="99"/>
      <c r="K156" s="81"/>
    </row>
    <row r="157" spans="1:11" ht="12.75" customHeight="1" x14ac:dyDescent="0.2">
      <c r="A157" s="67"/>
      <c r="B157" s="67"/>
      <c r="C157" s="100">
        <v>1987</v>
      </c>
      <c r="D157" s="101"/>
      <c r="E157" s="102"/>
      <c r="F157" s="102"/>
      <c r="G157" s="102"/>
      <c r="H157" s="103"/>
      <c r="I157" s="103"/>
      <c r="J157" s="96"/>
      <c r="K157" s="81"/>
    </row>
    <row r="158" spans="1:11" ht="12.75" customHeight="1" x14ac:dyDescent="0.2">
      <c r="A158" s="67">
        <v>1987</v>
      </c>
      <c r="B158" s="67">
        <v>1</v>
      </c>
      <c r="C158" s="82" t="s">
        <v>86</v>
      </c>
      <c r="D158" s="101">
        <v>320.8</v>
      </c>
      <c r="E158" s="102">
        <v>74.099999999999994</v>
      </c>
      <c r="F158" s="102">
        <f>D158-E158</f>
        <v>246.70000000000002</v>
      </c>
      <c r="G158" s="102">
        <v>3270.2</v>
      </c>
      <c r="H158" s="103"/>
      <c r="I158" s="103">
        <v>14</v>
      </c>
      <c r="J158" s="96">
        <v>7</v>
      </c>
      <c r="K158" s="81"/>
    </row>
    <row r="159" spans="1:11" ht="12.75" customHeight="1" x14ac:dyDescent="0.2">
      <c r="A159" s="67">
        <v>1987</v>
      </c>
      <c r="B159" s="67">
        <v>2</v>
      </c>
      <c r="C159" s="82" t="s">
        <v>87</v>
      </c>
      <c r="D159" s="101">
        <v>373.8</v>
      </c>
      <c r="E159" s="102">
        <v>93.7</v>
      </c>
      <c r="F159" s="102">
        <f>D159-E159</f>
        <v>280.10000000000002</v>
      </c>
      <c r="G159" s="102">
        <v>3809.6</v>
      </c>
      <c r="H159" s="103"/>
      <c r="I159" s="103">
        <v>17</v>
      </c>
      <c r="J159" s="96">
        <v>8</v>
      </c>
      <c r="K159" s="81"/>
    </row>
    <row r="160" spans="1:11" ht="12.75" customHeight="1" x14ac:dyDescent="0.2">
      <c r="A160" s="67">
        <v>1987</v>
      </c>
      <c r="B160" s="67">
        <v>3</v>
      </c>
      <c r="C160" s="82" t="s">
        <v>88</v>
      </c>
      <c r="D160" s="101">
        <v>599.29999999999995</v>
      </c>
      <c r="E160" s="102">
        <v>145.5</v>
      </c>
      <c r="F160" s="102">
        <f>D160-E160</f>
        <v>453.79999999999995</v>
      </c>
      <c r="G160" s="102">
        <v>4882.5</v>
      </c>
      <c r="H160" s="103"/>
      <c r="I160" s="103">
        <v>21</v>
      </c>
      <c r="J160" s="96">
        <v>8</v>
      </c>
      <c r="K160" s="81"/>
    </row>
    <row r="161" spans="1:11" ht="12.75" customHeight="1" thickBot="1" x14ac:dyDescent="0.25">
      <c r="A161" s="67">
        <v>1987</v>
      </c>
      <c r="B161" s="67">
        <v>4</v>
      </c>
      <c r="C161" s="82" t="s">
        <v>85</v>
      </c>
      <c r="D161" s="101">
        <f>183.3+138.5+26</f>
        <v>347.8</v>
      </c>
      <c r="E161" s="102">
        <f>174.9+66.3+15.4</f>
        <v>256.59999999999997</v>
      </c>
      <c r="F161" s="102">
        <f>D161-E161</f>
        <v>91.200000000000045</v>
      </c>
      <c r="G161" s="102">
        <f>2267.4+1020.2+181.7</f>
        <v>3469.3</v>
      </c>
      <c r="H161" s="103"/>
      <c r="I161" s="103">
        <v>25</v>
      </c>
      <c r="J161" s="96">
        <v>11</v>
      </c>
      <c r="K161" s="81"/>
    </row>
    <row r="162" spans="1:11" ht="12.75" customHeight="1" x14ac:dyDescent="0.2">
      <c r="A162" s="67"/>
      <c r="B162" s="67"/>
      <c r="C162" s="82"/>
      <c r="D162" s="105">
        <f>SUM(D158:D161)</f>
        <v>1641.7</v>
      </c>
      <c r="E162" s="106">
        <f>SUM(E158:E161)</f>
        <v>569.9</v>
      </c>
      <c r="F162" s="106">
        <f>SUM(F158:F161)</f>
        <v>1071.8000000000002</v>
      </c>
      <c r="G162" s="106"/>
      <c r="H162" s="107"/>
      <c r="I162" s="107"/>
      <c r="J162" s="108"/>
      <c r="K162" s="81"/>
    </row>
    <row r="163" spans="1:11" ht="12.75" customHeight="1" thickBot="1" x14ac:dyDescent="0.25">
      <c r="A163" s="67"/>
      <c r="B163" s="67"/>
      <c r="C163" s="87"/>
      <c r="D163" s="109"/>
      <c r="E163" s="110"/>
      <c r="F163" s="110"/>
      <c r="G163" s="110"/>
      <c r="H163" s="111"/>
      <c r="I163" s="111"/>
      <c r="J163" s="99"/>
      <c r="K163" s="81"/>
    </row>
    <row r="164" spans="1:11" ht="12.75" customHeight="1" x14ac:dyDescent="0.2">
      <c r="A164" s="67"/>
      <c r="B164" s="67"/>
      <c r="C164" s="100">
        <v>1988</v>
      </c>
      <c r="D164" s="101"/>
      <c r="E164" s="102"/>
      <c r="F164" s="102"/>
      <c r="G164" s="102"/>
      <c r="H164" s="103"/>
      <c r="I164" s="103"/>
      <c r="J164" s="96"/>
      <c r="K164" s="113"/>
    </row>
    <row r="165" spans="1:11" ht="12.75" customHeight="1" x14ac:dyDescent="0.2">
      <c r="A165" s="67">
        <v>1988</v>
      </c>
      <c r="B165" s="67">
        <v>1</v>
      </c>
      <c r="C165" s="82" t="s">
        <v>86</v>
      </c>
      <c r="D165" s="101">
        <v>190.4</v>
      </c>
      <c r="E165" s="102">
        <v>88.7</v>
      </c>
      <c r="F165" s="102">
        <f>D165-E165</f>
        <v>101.7</v>
      </c>
      <c r="G165" s="102">
        <v>3484</v>
      </c>
      <c r="H165" s="103"/>
      <c r="I165" s="103">
        <v>25</v>
      </c>
      <c r="J165" s="96">
        <v>11</v>
      </c>
      <c r="K165" s="113"/>
    </row>
    <row r="166" spans="1:11" ht="12.75" customHeight="1" x14ac:dyDescent="0.2">
      <c r="A166" s="67">
        <v>1988</v>
      </c>
      <c r="B166" s="67">
        <v>2</v>
      </c>
      <c r="C166" s="82" t="s">
        <v>87</v>
      </c>
      <c r="D166" s="101">
        <v>165.6</v>
      </c>
      <c r="E166" s="102">
        <v>81.2</v>
      </c>
      <c r="F166" s="102">
        <f>D166-E166</f>
        <v>84.399999999999991</v>
      </c>
      <c r="G166" s="102">
        <v>3725</v>
      </c>
      <c r="H166" s="103"/>
      <c r="I166" s="103">
        <v>25</v>
      </c>
      <c r="J166" s="96">
        <v>11</v>
      </c>
      <c r="K166" s="113"/>
    </row>
    <row r="167" spans="1:11" ht="12.75" customHeight="1" x14ac:dyDescent="0.2">
      <c r="A167" s="67">
        <v>1988</v>
      </c>
      <c r="B167" s="67">
        <v>3</v>
      </c>
      <c r="C167" s="82" t="s">
        <v>88</v>
      </c>
      <c r="D167" s="101">
        <v>182.3</v>
      </c>
      <c r="E167" s="102">
        <v>112.3</v>
      </c>
      <c r="F167" s="102">
        <f>D167-E167</f>
        <v>70.000000000000014</v>
      </c>
      <c r="G167" s="102">
        <v>3974.7</v>
      </c>
      <c r="H167" s="103">
        <v>486374</v>
      </c>
      <c r="I167" s="103">
        <v>27</v>
      </c>
      <c r="J167" s="96">
        <v>13</v>
      </c>
      <c r="K167" s="113"/>
    </row>
    <row r="168" spans="1:11" ht="12.75" customHeight="1" thickBot="1" x14ac:dyDescent="0.25">
      <c r="A168" s="67">
        <v>1988</v>
      </c>
      <c r="B168" s="67">
        <v>4</v>
      </c>
      <c r="C168" s="82" t="s">
        <v>85</v>
      </c>
      <c r="D168" s="101">
        <v>248.3</v>
      </c>
      <c r="E168" s="102">
        <v>110.6</v>
      </c>
      <c r="F168" s="102">
        <f>D168-E168</f>
        <v>137.70000000000002</v>
      </c>
      <c r="G168" s="102">
        <v>4386.6000000000004</v>
      </c>
      <c r="H168" s="103">
        <v>493911</v>
      </c>
      <c r="I168" s="103">
        <v>30</v>
      </c>
      <c r="J168" s="96">
        <v>14</v>
      </c>
      <c r="K168" s="113"/>
    </row>
    <row r="169" spans="1:11" ht="12.75" customHeight="1" x14ac:dyDescent="0.2">
      <c r="A169" s="67"/>
      <c r="B169" s="67"/>
      <c r="C169" s="82"/>
      <c r="D169" s="105">
        <f>SUM(D165:D168)</f>
        <v>786.59999999999991</v>
      </c>
      <c r="E169" s="106">
        <f>SUM(E165:E168)</f>
        <v>392.79999999999995</v>
      </c>
      <c r="F169" s="106">
        <f>SUM(F165:F168)</f>
        <v>393.80000000000007</v>
      </c>
      <c r="G169" s="106"/>
      <c r="H169" s="107"/>
      <c r="I169" s="107"/>
      <c r="J169" s="108"/>
      <c r="K169" s="113"/>
    </row>
    <row r="170" spans="1:11" ht="12.75" customHeight="1" thickBot="1" x14ac:dyDescent="0.25">
      <c r="A170" s="67"/>
      <c r="B170" s="67"/>
      <c r="C170" s="87"/>
      <c r="D170" s="109"/>
      <c r="E170" s="110"/>
      <c r="F170" s="110"/>
      <c r="G170" s="110"/>
      <c r="H170" s="111"/>
      <c r="I170" s="111"/>
      <c r="J170" s="99"/>
      <c r="K170" s="113"/>
    </row>
    <row r="171" spans="1:11" ht="12.75" customHeight="1" x14ac:dyDescent="0.2">
      <c r="A171" s="67"/>
      <c r="B171" s="67"/>
      <c r="C171" s="100">
        <v>1989</v>
      </c>
      <c r="D171" s="101"/>
      <c r="E171" s="102"/>
      <c r="F171" s="102"/>
      <c r="G171" s="102"/>
      <c r="H171" s="103"/>
      <c r="I171" s="103"/>
      <c r="J171" s="96"/>
      <c r="K171" s="113"/>
    </row>
    <row r="172" spans="1:11" ht="12.75" customHeight="1" x14ac:dyDescent="0.2">
      <c r="A172" s="67">
        <v>1989</v>
      </c>
      <c r="B172" s="67">
        <v>1</v>
      </c>
      <c r="C172" s="82" t="s">
        <v>86</v>
      </c>
      <c r="D172" s="101">
        <v>323.8</v>
      </c>
      <c r="E172" s="102">
        <f>106.5+48.8+22.3</f>
        <v>177.60000000000002</v>
      </c>
      <c r="F172" s="102">
        <f>D172-E172</f>
        <v>146.19999999999999</v>
      </c>
      <c r="G172" s="102">
        <v>5268.6</v>
      </c>
      <c r="H172" s="103">
        <v>521517</v>
      </c>
      <c r="I172" s="103">
        <v>30</v>
      </c>
      <c r="J172" s="96">
        <v>14</v>
      </c>
      <c r="K172" s="113"/>
    </row>
    <row r="173" spans="1:11" ht="12.75" customHeight="1" x14ac:dyDescent="0.2">
      <c r="A173" s="67">
        <v>1989</v>
      </c>
      <c r="B173" s="67">
        <v>2</v>
      </c>
      <c r="C173" s="82" t="s">
        <v>87</v>
      </c>
      <c r="D173" s="101">
        <f>214.6+65.9+53.3</f>
        <v>333.8</v>
      </c>
      <c r="E173" s="102">
        <f>(135.3+66.3+25.7)</f>
        <v>227.3</v>
      </c>
      <c r="F173" s="102">
        <f>D173-E173</f>
        <v>106.5</v>
      </c>
      <c r="G173" s="102">
        <v>5627.5</v>
      </c>
      <c r="H173" s="103">
        <v>537370</v>
      </c>
      <c r="I173" s="103">
        <v>31</v>
      </c>
      <c r="J173" s="96">
        <v>14</v>
      </c>
      <c r="K173" s="113"/>
    </row>
    <row r="174" spans="1:11" ht="12.75" customHeight="1" x14ac:dyDescent="0.2">
      <c r="A174" s="67">
        <v>1989</v>
      </c>
      <c r="B174" s="67">
        <v>3</v>
      </c>
      <c r="C174" s="82" t="s">
        <v>88</v>
      </c>
      <c r="D174" s="101">
        <f>265.3+53.9+33.6</f>
        <v>352.8</v>
      </c>
      <c r="E174" s="102">
        <f>(132.1+47.2+20.3)</f>
        <v>199.60000000000002</v>
      </c>
      <c r="F174" s="102">
        <f>D174-E174</f>
        <v>153.19999999999999</v>
      </c>
      <c r="G174" s="102">
        <v>6072.7</v>
      </c>
      <c r="H174" s="103">
        <v>556466</v>
      </c>
      <c r="I174" s="103">
        <v>31</v>
      </c>
      <c r="J174" s="96">
        <v>14</v>
      </c>
      <c r="K174" s="113"/>
    </row>
    <row r="175" spans="1:11" ht="12.75" customHeight="1" thickBot="1" x14ac:dyDescent="0.25">
      <c r="A175" s="67">
        <v>1989</v>
      </c>
      <c r="B175" s="67">
        <v>4</v>
      </c>
      <c r="C175" s="82" t="s">
        <v>85</v>
      </c>
      <c r="D175" s="101">
        <f>270.1+44.1+52</f>
        <v>366.20000000000005</v>
      </c>
      <c r="E175" s="102">
        <f>(135.4+54.3+16.9)</f>
        <v>206.6</v>
      </c>
      <c r="F175" s="102">
        <f>D175-E175</f>
        <v>159.60000000000005</v>
      </c>
      <c r="G175" s="102">
        <v>6642.7</v>
      </c>
      <c r="H175" s="103">
        <v>567141</v>
      </c>
      <c r="I175" s="103">
        <v>31</v>
      </c>
      <c r="J175" s="96">
        <v>14</v>
      </c>
      <c r="K175" s="113"/>
    </row>
    <row r="176" spans="1:11" ht="12.75" customHeight="1" x14ac:dyDescent="0.2">
      <c r="A176" s="67"/>
      <c r="B176" s="67"/>
      <c r="C176" s="82"/>
      <c r="D176" s="105">
        <f>SUM(D172:D175)</f>
        <v>1376.6000000000001</v>
      </c>
      <c r="E176" s="106">
        <f>SUM(E172:E175)</f>
        <v>811.1</v>
      </c>
      <c r="F176" s="106">
        <f>SUM(F172:F175)</f>
        <v>565.5</v>
      </c>
      <c r="G176" s="106"/>
      <c r="H176" s="107"/>
      <c r="I176" s="107"/>
      <c r="J176" s="108"/>
      <c r="K176" s="113"/>
    </row>
    <row r="177" spans="1:11" ht="12.75" customHeight="1" thickBot="1" x14ac:dyDescent="0.25">
      <c r="A177" s="67"/>
      <c r="B177" s="67"/>
      <c r="C177" s="87"/>
      <c r="D177" s="109"/>
      <c r="E177" s="110"/>
      <c r="F177" s="110"/>
      <c r="G177" s="110"/>
      <c r="H177" s="111"/>
      <c r="I177" s="111"/>
      <c r="J177" s="99"/>
      <c r="K177" s="113"/>
    </row>
    <row r="178" spans="1:11" ht="12.75" customHeight="1" x14ac:dyDescent="0.2">
      <c r="A178" s="67"/>
      <c r="B178" s="67"/>
      <c r="C178" s="100" t="s">
        <v>90</v>
      </c>
      <c r="D178" s="101"/>
      <c r="E178" s="102"/>
      <c r="F178" s="102"/>
      <c r="G178" s="102"/>
      <c r="H178" s="103"/>
      <c r="I178" s="103"/>
      <c r="J178" s="96"/>
      <c r="K178" s="113"/>
    </row>
    <row r="179" spans="1:11" ht="12.75" customHeight="1" x14ac:dyDescent="0.2">
      <c r="A179" s="67">
        <v>1990</v>
      </c>
      <c r="B179" s="67">
        <v>1</v>
      </c>
      <c r="C179" s="82" t="s">
        <v>86</v>
      </c>
      <c r="D179" s="101">
        <f>411.1+174.2+53.3</f>
        <v>638.59999999999991</v>
      </c>
      <c r="E179" s="102">
        <f>(179.1+71.2+23.6)</f>
        <v>273.90000000000003</v>
      </c>
      <c r="F179" s="102">
        <f>D179-E179</f>
        <v>364.69999999999987</v>
      </c>
      <c r="G179" s="102">
        <v>7623.6</v>
      </c>
      <c r="H179" s="103">
        <v>601082</v>
      </c>
      <c r="I179" s="103">
        <v>33</v>
      </c>
      <c r="J179" s="96">
        <v>16</v>
      </c>
      <c r="K179" s="113"/>
    </row>
    <row r="180" spans="1:11" ht="12.75" customHeight="1" x14ac:dyDescent="0.2">
      <c r="A180" s="67">
        <v>1990</v>
      </c>
      <c r="B180" s="67">
        <v>2</v>
      </c>
      <c r="C180" s="82" t="s">
        <v>87</v>
      </c>
      <c r="D180" s="101">
        <f>362.7+75.6+38.5</f>
        <v>476.79999999999995</v>
      </c>
      <c r="E180" s="102">
        <f>(128.5+51.2+29.8)</f>
        <v>209.5</v>
      </c>
      <c r="F180" s="102">
        <f>D180-E180</f>
        <v>267.29999999999995</v>
      </c>
      <c r="G180" s="102">
        <v>7583</v>
      </c>
      <c r="H180" s="103">
        <v>644834</v>
      </c>
      <c r="I180" s="103">
        <v>36</v>
      </c>
      <c r="J180" s="96">
        <v>18</v>
      </c>
      <c r="K180" s="113"/>
    </row>
    <row r="181" spans="1:11" ht="12.75" customHeight="1" x14ac:dyDescent="0.2">
      <c r="A181" s="67">
        <v>1990</v>
      </c>
      <c r="B181" s="67">
        <v>3</v>
      </c>
      <c r="C181" s="82" t="s">
        <v>88</v>
      </c>
      <c r="D181" s="101">
        <f>400.6+80.3+62.4</f>
        <v>543.30000000000007</v>
      </c>
      <c r="E181" s="102">
        <f>(176.5+61.5+22.9)</f>
        <v>260.89999999999998</v>
      </c>
      <c r="F181" s="102">
        <f>D181-E181</f>
        <v>282.40000000000009</v>
      </c>
      <c r="G181" s="102">
        <v>7202.9</v>
      </c>
      <c r="H181" s="103">
        <v>706675</v>
      </c>
      <c r="I181" s="103">
        <v>36</v>
      </c>
      <c r="J181" s="96">
        <v>18</v>
      </c>
      <c r="K181" s="113"/>
    </row>
    <row r="182" spans="1:11" ht="12.75" customHeight="1" thickBot="1" x14ac:dyDescent="0.25">
      <c r="A182" s="67">
        <v>1990</v>
      </c>
      <c r="B182" s="67">
        <v>4</v>
      </c>
      <c r="C182" s="82" t="s">
        <v>85</v>
      </c>
      <c r="D182" s="101">
        <v>449.8</v>
      </c>
      <c r="E182" s="102">
        <f>(176.5+40.5+24.4)</f>
        <v>241.4</v>
      </c>
      <c r="F182" s="102">
        <f>D182-E182</f>
        <v>208.4</v>
      </c>
      <c r="G182" s="102">
        <v>7550.1</v>
      </c>
      <c r="H182" s="103">
        <v>735405</v>
      </c>
      <c r="I182" s="103">
        <v>36</v>
      </c>
      <c r="J182" s="96">
        <v>18</v>
      </c>
      <c r="K182" s="113"/>
    </row>
    <row r="183" spans="1:11" ht="12.75" customHeight="1" x14ac:dyDescent="0.2">
      <c r="A183" s="67"/>
      <c r="B183" s="67"/>
      <c r="C183" s="82"/>
      <c r="D183" s="105">
        <f>SUM(D179:D182)</f>
        <v>2108.5</v>
      </c>
      <c r="E183" s="106">
        <f>SUM(E179:E182)</f>
        <v>985.69999999999993</v>
      </c>
      <c r="F183" s="106">
        <f>SUM(F179:F182)</f>
        <v>1122.8</v>
      </c>
      <c r="G183" s="106"/>
      <c r="H183" s="107"/>
      <c r="I183" s="107"/>
      <c r="J183" s="108"/>
      <c r="K183" s="113"/>
    </row>
    <row r="184" spans="1:11" ht="12.75" customHeight="1" thickBot="1" x14ac:dyDescent="0.25">
      <c r="A184" s="67"/>
      <c r="B184" s="67"/>
      <c r="C184" s="87"/>
      <c r="D184" s="109"/>
      <c r="E184" s="110"/>
      <c r="F184" s="110"/>
      <c r="G184" s="110"/>
      <c r="H184" s="111"/>
      <c r="I184" s="111"/>
      <c r="J184" s="99"/>
      <c r="K184" s="113"/>
    </row>
    <row r="185" spans="1:11" ht="12.75" customHeight="1" x14ac:dyDescent="0.2">
      <c r="A185" s="67"/>
      <c r="B185" s="67"/>
      <c r="C185" s="100" t="s">
        <v>91</v>
      </c>
      <c r="D185" s="101" t="s">
        <v>92</v>
      </c>
      <c r="E185" s="102"/>
      <c r="F185" s="102"/>
      <c r="G185" s="102"/>
      <c r="H185" s="103"/>
      <c r="I185" s="103"/>
      <c r="J185" s="96"/>
      <c r="K185" s="113"/>
    </row>
    <row r="186" spans="1:11" ht="12.75" customHeight="1" x14ac:dyDescent="0.2">
      <c r="A186" s="67">
        <v>1991</v>
      </c>
      <c r="B186" s="67">
        <v>1</v>
      </c>
      <c r="C186" s="82" t="s">
        <v>86</v>
      </c>
      <c r="D186" s="101">
        <f>410.3+71.2+96.3</f>
        <v>577.79999999999995</v>
      </c>
      <c r="E186" s="102">
        <f>(166.8+40.6+39.7)</f>
        <v>247.10000000000002</v>
      </c>
      <c r="F186" s="102">
        <f>D186-E186</f>
        <v>330.69999999999993</v>
      </c>
      <c r="G186" s="102">
        <v>8332.6</v>
      </c>
      <c r="H186" s="103">
        <v>753505</v>
      </c>
      <c r="I186" s="103">
        <v>37</v>
      </c>
      <c r="J186" s="96">
        <v>18</v>
      </c>
      <c r="K186" s="113"/>
    </row>
    <row r="187" spans="1:11" ht="12.75" customHeight="1" x14ac:dyDescent="0.2">
      <c r="A187" s="67">
        <v>1991</v>
      </c>
      <c r="B187" s="67">
        <v>2</v>
      </c>
      <c r="C187" s="82" t="s">
        <v>87</v>
      </c>
      <c r="D187" s="101">
        <f>539.6+93.4+101.9</f>
        <v>734.9</v>
      </c>
      <c r="E187" s="102">
        <f>(194+56.4+34.3)</f>
        <v>284.7</v>
      </c>
      <c r="F187" s="102">
        <f>D187-E187</f>
        <v>450.2</v>
      </c>
      <c r="G187" s="102">
        <v>9632</v>
      </c>
      <c r="H187" s="103">
        <v>795090</v>
      </c>
      <c r="I187" s="103">
        <v>38</v>
      </c>
      <c r="J187" s="96">
        <v>19</v>
      </c>
      <c r="K187" s="113"/>
    </row>
    <row r="188" spans="1:11" ht="12.75" customHeight="1" x14ac:dyDescent="0.2">
      <c r="A188" s="67">
        <v>1991</v>
      </c>
      <c r="B188" s="67">
        <v>3</v>
      </c>
      <c r="C188" s="82" t="s">
        <v>88</v>
      </c>
      <c r="D188" s="101">
        <f>579.1+111.4+100.1</f>
        <v>790.6</v>
      </c>
      <c r="E188" s="102">
        <f>(345.9+156.7+53.9)</f>
        <v>556.5</v>
      </c>
      <c r="F188" s="102">
        <f>D188-E188</f>
        <v>234.10000000000002</v>
      </c>
      <c r="G188" s="102">
        <v>10029.6</v>
      </c>
      <c r="H188" s="103">
        <v>857638</v>
      </c>
      <c r="I188" s="103">
        <v>38</v>
      </c>
      <c r="J188" s="96">
        <v>20</v>
      </c>
      <c r="K188" s="113"/>
    </row>
    <row r="189" spans="1:11" ht="12.75" customHeight="1" thickBot="1" x14ac:dyDescent="0.25">
      <c r="A189" s="67">
        <v>1991</v>
      </c>
      <c r="B189" s="67">
        <v>4</v>
      </c>
      <c r="C189" s="82" t="s">
        <v>85</v>
      </c>
      <c r="D189" s="101">
        <f>598.9+120.5+116.3</f>
        <v>835.69999999999993</v>
      </c>
      <c r="E189" s="102">
        <f>(278.5+52.2+72)</f>
        <v>402.7</v>
      </c>
      <c r="F189" s="102">
        <f>D189-E189</f>
        <v>432.99999999999994</v>
      </c>
      <c r="G189" s="102">
        <v>11397.1</v>
      </c>
      <c r="H189" s="103">
        <v>938254</v>
      </c>
      <c r="I189" s="103">
        <v>41</v>
      </c>
      <c r="J189" s="96">
        <v>20</v>
      </c>
      <c r="K189" s="113"/>
    </row>
    <row r="190" spans="1:11" ht="12.75" customHeight="1" x14ac:dyDescent="0.2">
      <c r="A190" s="67"/>
      <c r="B190" s="67"/>
      <c r="C190" s="82"/>
      <c r="D190" s="105">
        <f>SUM(D186:D189)</f>
        <v>2938.9999999999995</v>
      </c>
      <c r="E190" s="106">
        <f>SUM(E186:E189)</f>
        <v>1491</v>
      </c>
      <c r="F190" s="106">
        <f>SUM(F186:F189)</f>
        <v>1447.9999999999998</v>
      </c>
      <c r="G190" s="106"/>
      <c r="H190" s="107"/>
      <c r="I190" s="107"/>
      <c r="J190" s="108"/>
      <c r="K190" s="113"/>
    </row>
    <row r="191" spans="1:11" ht="12.75" customHeight="1" thickBot="1" x14ac:dyDescent="0.25">
      <c r="A191" s="67"/>
      <c r="B191" s="67"/>
      <c r="C191" s="87"/>
      <c r="D191" s="109"/>
      <c r="E191" s="110"/>
      <c r="F191" s="110"/>
      <c r="G191" s="110"/>
      <c r="H191" s="111"/>
      <c r="I191" s="111"/>
      <c r="J191" s="99"/>
      <c r="K191" s="113"/>
    </row>
    <row r="192" spans="1:11" ht="12.75" customHeight="1" x14ac:dyDescent="0.2">
      <c r="A192" s="67"/>
      <c r="B192" s="67"/>
      <c r="C192" s="100" t="s">
        <v>93</v>
      </c>
      <c r="D192" s="101"/>
      <c r="E192" s="102"/>
      <c r="F192" s="102"/>
      <c r="G192" s="102"/>
      <c r="H192" s="103"/>
      <c r="I192" s="103"/>
      <c r="J192" s="96"/>
      <c r="K192" s="113"/>
    </row>
    <row r="193" spans="1:11" ht="12.75" customHeight="1" x14ac:dyDescent="0.2">
      <c r="A193" s="67">
        <v>1992</v>
      </c>
      <c r="B193" s="67">
        <v>1</v>
      </c>
      <c r="C193" s="82" t="s">
        <v>86</v>
      </c>
      <c r="D193" s="101">
        <v>898.1</v>
      </c>
      <c r="E193" s="102">
        <f>(346.4+78.5+74.8)</f>
        <v>499.7</v>
      </c>
      <c r="F193" s="102">
        <f>D193-E193</f>
        <v>398.40000000000003</v>
      </c>
      <c r="G193" s="102">
        <v>12132.5</v>
      </c>
      <c r="H193" s="103">
        <v>1005197</v>
      </c>
      <c r="I193" s="103">
        <v>41</v>
      </c>
      <c r="J193" s="96">
        <v>20</v>
      </c>
      <c r="K193" s="113"/>
    </row>
    <row r="194" spans="1:11" ht="12.75" customHeight="1" x14ac:dyDescent="0.2">
      <c r="A194" s="67">
        <v>1992</v>
      </c>
      <c r="B194" s="67">
        <v>2</v>
      </c>
      <c r="C194" s="82" t="s">
        <v>87</v>
      </c>
      <c r="D194" s="101">
        <f>733.5+138.2+262.4</f>
        <v>1134.0999999999999</v>
      </c>
      <c r="E194" s="102">
        <f>(382.9+68.9+82.2)</f>
        <v>534</v>
      </c>
      <c r="F194" s="102">
        <f>D194-E194</f>
        <v>600.09999999999991</v>
      </c>
      <c r="G194" s="102">
        <v>12858.1</v>
      </c>
      <c r="H194" s="103">
        <v>1076270</v>
      </c>
      <c r="I194" s="103">
        <v>46</v>
      </c>
      <c r="J194" s="96">
        <v>20</v>
      </c>
      <c r="K194" s="113"/>
    </row>
    <row r="195" spans="1:11" ht="12.75" customHeight="1" x14ac:dyDescent="0.2">
      <c r="A195" s="67">
        <v>1992</v>
      </c>
      <c r="B195" s="67">
        <v>3</v>
      </c>
      <c r="C195" s="82" t="s">
        <v>88</v>
      </c>
      <c r="D195" s="101">
        <f>594.4+133.3+688.6</f>
        <v>1416.3000000000002</v>
      </c>
      <c r="E195" s="102">
        <f>(483.8+78.9+100)</f>
        <v>662.7</v>
      </c>
      <c r="F195" s="102">
        <f>D195-E195</f>
        <v>753.60000000000014</v>
      </c>
      <c r="G195" s="102">
        <v>12714.8</v>
      </c>
      <c r="H195" s="103">
        <v>1133702</v>
      </c>
      <c r="I195" s="103">
        <v>46</v>
      </c>
      <c r="J195" s="96">
        <v>20</v>
      </c>
      <c r="K195" s="113"/>
    </row>
    <row r="196" spans="1:11" ht="12.75" customHeight="1" thickBot="1" x14ac:dyDescent="0.25">
      <c r="A196" s="67">
        <v>1992</v>
      </c>
      <c r="B196" s="67">
        <v>4</v>
      </c>
      <c r="C196" s="82" t="s">
        <v>85</v>
      </c>
      <c r="D196" s="101">
        <f>570.2+74.8+479.4</f>
        <v>1124.4000000000001</v>
      </c>
      <c r="E196" s="102">
        <f>(241.3+31.4+113.5)</f>
        <v>386.2</v>
      </c>
      <c r="F196" s="102">
        <f>D196-E196</f>
        <v>738.2</v>
      </c>
      <c r="G196" s="102">
        <v>13479.7</v>
      </c>
      <c r="H196" s="103">
        <v>1180965</v>
      </c>
      <c r="I196" s="103">
        <v>47</v>
      </c>
      <c r="J196" s="96">
        <v>20</v>
      </c>
      <c r="K196" s="113"/>
    </row>
    <row r="197" spans="1:11" ht="12.75" customHeight="1" x14ac:dyDescent="0.2">
      <c r="A197" s="67"/>
      <c r="B197" s="67"/>
      <c r="C197" s="82"/>
      <c r="D197" s="105">
        <f>SUM(D193:D196)</f>
        <v>4572.8999999999996</v>
      </c>
      <c r="E197" s="106">
        <f>SUM(E193:E196)</f>
        <v>2082.6</v>
      </c>
      <c r="F197" s="106">
        <f>SUM(F193:F196)</f>
        <v>2490.3000000000002</v>
      </c>
      <c r="G197" s="106"/>
      <c r="H197" s="107"/>
      <c r="I197" s="107"/>
      <c r="J197" s="108"/>
      <c r="K197" s="113"/>
    </row>
    <row r="198" spans="1:11" ht="12.75" customHeight="1" thickBot="1" x14ac:dyDescent="0.25">
      <c r="A198" s="67"/>
      <c r="B198" s="67"/>
      <c r="C198" s="87"/>
      <c r="D198" s="109"/>
      <c r="E198" s="110"/>
      <c r="F198" s="110"/>
      <c r="G198" s="110"/>
      <c r="H198" s="111"/>
      <c r="I198" s="111"/>
      <c r="J198" s="99"/>
      <c r="K198" s="113"/>
    </row>
    <row r="199" spans="1:11" ht="12.75" customHeight="1" x14ac:dyDescent="0.2">
      <c r="A199" s="67"/>
      <c r="B199" s="67"/>
      <c r="C199" s="100" t="s">
        <v>94</v>
      </c>
      <c r="D199" s="101"/>
      <c r="E199" s="102"/>
      <c r="F199" s="102"/>
      <c r="G199" s="102"/>
      <c r="H199" s="103"/>
      <c r="I199" s="103"/>
      <c r="J199" s="96"/>
      <c r="K199" s="113"/>
    </row>
    <row r="200" spans="1:11" ht="12.75" customHeight="1" x14ac:dyDescent="0.2">
      <c r="A200" s="67">
        <v>1993</v>
      </c>
      <c r="B200" s="67">
        <v>1</v>
      </c>
      <c r="C200" s="82" t="s">
        <v>86</v>
      </c>
      <c r="D200" s="101">
        <f>730+147+351</f>
        <v>1228</v>
      </c>
      <c r="E200" s="102">
        <v>674</v>
      </c>
      <c r="F200" s="102">
        <f>D200-E200</f>
        <v>554</v>
      </c>
      <c r="G200" s="102">
        <v>14626</v>
      </c>
      <c r="H200" s="103">
        <v>1223790</v>
      </c>
      <c r="I200" s="103">
        <v>48</v>
      </c>
      <c r="J200" s="96">
        <v>20</v>
      </c>
      <c r="K200" s="113"/>
    </row>
    <row r="201" spans="1:11" ht="12.75" customHeight="1" x14ac:dyDescent="0.2">
      <c r="A201" s="67">
        <v>1993</v>
      </c>
      <c r="B201" s="67">
        <v>2</v>
      </c>
      <c r="C201" s="82" t="s">
        <v>87</v>
      </c>
      <c r="D201" s="101">
        <v>1228</v>
      </c>
      <c r="E201" s="102">
        <v>732</v>
      </c>
      <c r="F201" s="102">
        <f>D201-E201</f>
        <v>496</v>
      </c>
      <c r="G201" s="102">
        <v>16257</v>
      </c>
      <c r="H201" s="103">
        <v>1272106</v>
      </c>
      <c r="I201" s="103">
        <v>50</v>
      </c>
      <c r="J201" s="96">
        <v>20</v>
      </c>
      <c r="K201" s="113"/>
    </row>
    <row r="202" spans="1:11" ht="12.75" customHeight="1" x14ac:dyDescent="0.2">
      <c r="A202" s="67">
        <v>1993</v>
      </c>
      <c r="B202" s="67">
        <v>3</v>
      </c>
      <c r="C202" s="82" t="s">
        <v>88</v>
      </c>
      <c r="D202" s="101">
        <v>1273</v>
      </c>
      <c r="E202" s="102">
        <v>816</v>
      </c>
      <c r="F202" s="102">
        <f>D202-E202</f>
        <v>457</v>
      </c>
      <c r="G202" s="102">
        <v>16159</v>
      </c>
      <c r="H202" s="103">
        <v>1295017</v>
      </c>
      <c r="I202" s="103">
        <v>56</v>
      </c>
      <c r="J202" s="96">
        <v>20</v>
      </c>
      <c r="K202" s="113"/>
    </row>
    <row r="203" spans="1:11" ht="12.75" customHeight="1" thickBot="1" x14ac:dyDescent="0.25">
      <c r="A203" s="67">
        <v>1993</v>
      </c>
      <c r="B203" s="67">
        <v>4</v>
      </c>
      <c r="C203" s="82" t="s">
        <v>85</v>
      </c>
      <c r="D203" s="101">
        <v>1341</v>
      </c>
      <c r="E203" s="102">
        <v>946</v>
      </c>
      <c r="F203" s="102">
        <f>D203-E203</f>
        <v>395</v>
      </c>
      <c r="G203" s="102">
        <v>19451</v>
      </c>
      <c r="H203" s="103">
        <v>1330549</v>
      </c>
      <c r="I203" s="103">
        <v>57</v>
      </c>
      <c r="J203" s="96">
        <v>20</v>
      </c>
      <c r="K203" s="113"/>
    </row>
    <row r="204" spans="1:11" ht="12.75" customHeight="1" x14ac:dyDescent="0.2">
      <c r="A204" s="67"/>
      <c r="B204" s="67"/>
      <c r="C204" s="82"/>
      <c r="D204" s="105">
        <f>SUM(D200:D203)</f>
        <v>5070</v>
      </c>
      <c r="E204" s="106">
        <f>SUM(E200:E203)</f>
        <v>3168</v>
      </c>
      <c r="F204" s="106">
        <f>SUM(F200:F203)</f>
        <v>1902</v>
      </c>
      <c r="G204" s="106"/>
      <c r="H204" s="107"/>
      <c r="I204" s="107"/>
      <c r="J204" s="108"/>
      <c r="K204" s="113"/>
    </row>
    <row r="205" spans="1:11" ht="12.75" customHeight="1" thickBot="1" x14ac:dyDescent="0.25">
      <c r="A205" s="67"/>
      <c r="B205" s="67"/>
      <c r="C205" s="87"/>
      <c r="D205" s="109"/>
      <c r="E205" s="110"/>
      <c r="F205" s="110"/>
      <c r="G205" s="110"/>
      <c r="H205" s="111"/>
      <c r="I205" s="111"/>
      <c r="J205" s="99"/>
      <c r="K205" s="113"/>
    </row>
    <row r="206" spans="1:11" ht="12.75" customHeight="1" x14ac:dyDescent="0.2">
      <c r="A206" s="67"/>
      <c r="B206" s="67"/>
      <c r="C206" s="100" t="s">
        <v>95</v>
      </c>
      <c r="D206" s="101"/>
      <c r="E206" s="102"/>
      <c r="F206" s="102"/>
      <c r="G206" s="102"/>
      <c r="H206" s="103"/>
      <c r="I206" s="103"/>
      <c r="J206" s="96"/>
      <c r="K206" s="113"/>
    </row>
    <row r="207" spans="1:11" ht="12.75" customHeight="1" x14ac:dyDescent="0.2">
      <c r="A207" s="67">
        <v>1994</v>
      </c>
      <c r="B207" s="67">
        <v>1</v>
      </c>
      <c r="C207" s="82" t="s">
        <v>86</v>
      </c>
      <c r="D207" s="101">
        <v>1864</v>
      </c>
      <c r="E207" s="102">
        <v>1463</v>
      </c>
      <c r="F207" s="102">
        <f>D207-E207</f>
        <v>401</v>
      </c>
      <c r="G207" s="102">
        <v>20018</v>
      </c>
      <c r="H207" s="103">
        <v>1371611</v>
      </c>
      <c r="I207" s="103">
        <v>60</v>
      </c>
      <c r="J207" s="96">
        <v>20</v>
      </c>
      <c r="K207" s="113"/>
    </row>
    <row r="208" spans="1:11" ht="12.75" customHeight="1" x14ac:dyDescent="0.2">
      <c r="A208" s="67">
        <v>1994</v>
      </c>
      <c r="B208" s="67">
        <v>2</v>
      </c>
      <c r="C208" s="82" t="s">
        <v>87</v>
      </c>
      <c r="D208" s="101">
        <v>2400</v>
      </c>
      <c r="E208" s="102">
        <v>1077</v>
      </c>
      <c r="F208" s="102">
        <f>D208-E208</f>
        <v>1323</v>
      </c>
      <c r="G208" s="102">
        <v>22544</v>
      </c>
      <c r="H208" s="103">
        <v>1430880</v>
      </c>
      <c r="I208" s="103">
        <v>63</v>
      </c>
      <c r="J208" s="96">
        <v>20</v>
      </c>
      <c r="K208" s="113"/>
    </row>
    <row r="209" spans="1:11" ht="12.75" customHeight="1" x14ac:dyDescent="0.2">
      <c r="A209" s="67">
        <v>1994</v>
      </c>
      <c r="B209" s="67">
        <v>3</v>
      </c>
      <c r="C209" s="82" t="s">
        <v>88</v>
      </c>
      <c r="D209" s="101">
        <v>2216</v>
      </c>
      <c r="E209" s="102">
        <v>1272</v>
      </c>
      <c r="F209" s="102">
        <f>D209-E209</f>
        <v>944</v>
      </c>
      <c r="G209" s="102">
        <v>24385</v>
      </c>
      <c r="H209" s="103">
        <v>1501342</v>
      </c>
      <c r="I209" s="103">
        <v>66</v>
      </c>
      <c r="J209" s="96">
        <v>20</v>
      </c>
      <c r="K209" s="113"/>
    </row>
    <row r="210" spans="1:11" ht="12.75" customHeight="1" thickBot="1" x14ac:dyDescent="0.25">
      <c r="A210" s="67">
        <v>1994</v>
      </c>
      <c r="B210" s="67">
        <v>4</v>
      </c>
      <c r="C210" s="82" t="s">
        <v>85</v>
      </c>
      <c r="D210" s="101">
        <v>2163</v>
      </c>
      <c r="E210" s="102">
        <v>1043</v>
      </c>
      <c r="F210" s="102">
        <f>D210-E210</f>
        <v>1120</v>
      </c>
      <c r="G210" s="102">
        <v>26326</v>
      </c>
      <c r="H210" s="103">
        <v>1573929</v>
      </c>
      <c r="I210" s="103">
        <v>69</v>
      </c>
      <c r="J210" s="96">
        <v>20</v>
      </c>
      <c r="K210" s="113"/>
    </row>
    <row r="211" spans="1:11" ht="12.75" customHeight="1" x14ac:dyDescent="0.2">
      <c r="A211" s="67"/>
      <c r="B211" s="67"/>
      <c r="C211" s="82"/>
      <c r="D211" s="105">
        <f>SUM(D207:D210)</f>
        <v>8643</v>
      </c>
      <c r="E211" s="106">
        <f>SUM(E207:E210)</f>
        <v>4855</v>
      </c>
      <c r="F211" s="106">
        <f>SUM(F207:F210)</f>
        <v>3788</v>
      </c>
      <c r="G211" s="106"/>
      <c r="H211" s="107"/>
      <c r="I211" s="107"/>
      <c r="J211" s="108"/>
      <c r="K211" s="113"/>
    </row>
    <row r="212" spans="1:11" ht="12.75" customHeight="1" thickBot="1" x14ac:dyDescent="0.25">
      <c r="A212" s="67"/>
      <c r="B212" s="67"/>
      <c r="C212" s="87"/>
      <c r="D212" s="109"/>
      <c r="E212" s="110"/>
      <c r="F212" s="110"/>
      <c r="G212" s="110"/>
      <c r="H212" s="111"/>
      <c r="I212" s="111"/>
      <c r="J212" s="99"/>
      <c r="K212" s="113"/>
    </row>
    <row r="213" spans="1:11" ht="12.75" customHeight="1" x14ac:dyDescent="0.2">
      <c r="A213" s="67"/>
      <c r="B213" s="67"/>
      <c r="C213" s="100" t="s">
        <v>96</v>
      </c>
      <c r="D213" s="101"/>
      <c r="E213" s="102"/>
      <c r="F213" s="102"/>
      <c r="G213" s="102"/>
      <c r="H213" s="103"/>
      <c r="I213" s="103"/>
      <c r="J213" s="96"/>
      <c r="K213" s="113"/>
    </row>
    <row r="214" spans="1:11" ht="12.75" customHeight="1" x14ac:dyDescent="0.2">
      <c r="A214" s="67">
        <v>1995</v>
      </c>
      <c r="B214" s="67">
        <v>1</v>
      </c>
      <c r="C214" s="82" t="s">
        <v>86</v>
      </c>
      <c r="D214" s="101">
        <v>2340</v>
      </c>
      <c r="E214" s="102">
        <v>1131</v>
      </c>
      <c r="F214" s="102">
        <f>D214-E214</f>
        <v>1209</v>
      </c>
      <c r="G214" s="102">
        <v>25629</v>
      </c>
      <c r="H214" s="103">
        <v>1648281</v>
      </c>
      <c r="I214" s="103">
        <v>82</v>
      </c>
      <c r="J214" s="96">
        <v>20</v>
      </c>
      <c r="K214" s="113"/>
    </row>
    <row r="215" spans="1:11" ht="12.75" customHeight="1" x14ac:dyDescent="0.2">
      <c r="A215" s="67">
        <v>1995</v>
      </c>
      <c r="B215" s="67">
        <v>2</v>
      </c>
      <c r="C215" s="82" t="s">
        <v>87</v>
      </c>
      <c r="D215" s="101">
        <v>2272</v>
      </c>
      <c r="E215" s="102">
        <v>1247</v>
      </c>
      <c r="F215" s="102">
        <f>D215-E215</f>
        <v>1025</v>
      </c>
      <c r="G215" s="102">
        <v>27194</v>
      </c>
      <c r="H215" s="103">
        <v>1755395</v>
      </c>
      <c r="I215" s="103">
        <v>84</v>
      </c>
      <c r="J215" s="96">
        <v>20</v>
      </c>
      <c r="K215" s="113"/>
    </row>
    <row r="216" spans="1:11" ht="12.75" customHeight="1" x14ac:dyDescent="0.2">
      <c r="A216" s="67">
        <v>1995</v>
      </c>
      <c r="B216" s="67">
        <v>3</v>
      </c>
      <c r="C216" s="82" t="s">
        <v>88</v>
      </c>
      <c r="D216" s="101">
        <v>2740</v>
      </c>
      <c r="E216" s="102">
        <v>1373</v>
      </c>
      <c r="F216" s="102">
        <f>D216-E216</f>
        <v>1367</v>
      </c>
      <c r="G216" s="102">
        <v>26690</v>
      </c>
      <c r="H216" s="103">
        <v>1807343</v>
      </c>
      <c r="I216" s="103">
        <v>84</v>
      </c>
      <c r="J216" s="96">
        <v>20</v>
      </c>
      <c r="K216" s="113"/>
    </row>
    <row r="217" spans="1:11" ht="12.75" customHeight="1" thickBot="1" x14ac:dyDescent="0.25">
      <c r="A217" s="67">
        <v>1995</v>
      </c>
      <c r="B217" s="67">
        <v>4</v>
      </c>
      <c r="C217" s="82" t="s">
        <v>85</v>
      </c>
      <c r="D217" s="101">
        <v>2902</v>
      </c>
      <c r="E217" s="102">
        <v>1552</v>
      </c>
      <c r="F217" s="102">
        <f>D217-E217</f>
        <v>1350</v>
      </c>
      <c r="G217" s="102">
        <v>33695</v>
      </c>
      <c r="H217" s="103">
        <v>1832197</v>
      </c>
      <c r="I217" s="103">
        <v>91</v>
      </c>
      <c r="J217" s="96">
        <v>20</v>
      </c>
      <c r="K217" s="113"/>
    </row>
    <row r="218" spans="1:11" ht="12.75" customHeight="1" x14ac:dyDescent="0.2">
      <c r="A218" s="67"/>
      <c r="B218" s="67"/>
      <c r="C218" s="82"/>
      <c r="D218" s="105">
        <f>SUM(D214:D217)</f>
        <v>10254</v>
      </c>
      <c r="E218" s="106">
        <f>SUM(E214:E217)</f>
        <v>5303</v>
      </c>
      <c r="F218" s="106">
        <f>SUM(F214:F217)</f>
        <v>4951</v>
      </c>
      <c r="G218" s="106"/>
      <c r="H218" s="107"/>
      <c r="I218" s="107"/>
      <c r="J218" s="108"/>
      <c r="K218" s="113"/>
    </row>
    <row r="219" spans="1:11" ht="12.75" customHeight="1" thickBot="1" x14ac:dyDescent="0.25">
      <c r="A219" s="67"/>
      <c r="B219" s="67"/>
      <c r="C219" s="87"/>
      <c r="D219" s="109"/>
      <c r="E219" s="110"/>
      <c r="F219" s="110"/>
      <c r="G219" s="110"/>
      <c r="H219" s="111"/>
      <c r="I219" s="111"/>
      <c r="J219" s="99"/>
      <c r="K219" s="113"/>
    </row>
    <row r="220" spans="1:11" ht="12.75" customHeight="1" x14ac:dyDescent="0.2">
      <c r="A220" s="67"/>
      <c r="B220" s="67"/>
      <c r="C220" s="100" t="s">
        <v>97</v>
      </c>
      <c r="D220" s="101"/>
      <c r="E220" s="102"/>
      <c r="F220" s="102"/>
      <c r="G220" s="102"/>
      <c r="H220" s="103"/>
      <c r="I220" s="103"/>
      <c r="J220" s="96"/>
      <c r="K220" s="113"/>
    </row>
    <row r="221" spans="1:11" ht="12.75" customHeight="1" x14ac:dyDescent="0.2">
      <c r="A221" s="67">
        <v>1996</v>
      </c>
      <c r="B221" s="67">
        <v>1</v>
      </c>
      <c r="C221" s="82" t="s">
        <v>86</v>
      </c>
      <c r="D221" s="101">
        <v>3708</v>
      </c>
      <c r="E221" s="102">
        <v>2013</v>
      </c>
      <c r="F221" s="102">
        <f>D221-E221</f>
        <v>1695</v>
      </c>
      <c r="G221" s="102">
        <v>37273</v>
      </c>
      <c r="H221" s="103">
        <v>1870392</v>
      </c>
      <c r="I221" s="103">
        <v>92</v>
      </c>
      <c r="J221" s="96">
        <v>21</v>
      </c>
      <c r="K221" s="113"/>
    </row>
    <row r="222" spans="1:11" ht="12.75" customHeight="1" x14ac:dyDescent="0.2">
      <c r="A222" s="67">
        <v>1996</v>
      </c>
      <c r="B222" s="67">
        <v>2</v>
      </c>
      <c r="C222" s="82" t="s">
        <v>87</v>
      </c>
      <c r="D222" s="101">
        <v>4408</v>
      </c>
      <c r="E222" s="102">
        <v>2512</v>
      </c>
      <c r="F222" s="102">
        <f>D222-E222</f>
        <v>1896</v>
      </c>
      <c r="G222" s="102">
        <v>40264</v>
      </c>
      <c r="H222" s="103">
        <v>1974995</v>
      </c>
      <c r="I222" s="103">
        <v>99</v>
      </c>
      <c r="J222" s="96">
        <v>21</v>
      </c>
      <c r="K222" s="113"/>
    </row>
    <row r="223" spans="1:11" ht="12.75" customHeight="1" x14ac:dyDescent="0.2">
      <c r="A223" s="67">
        <v>1996</v>
      </c>
      <c r="B223" s="67">
        <v>3</v>
      </c>
      <c r="C223" s="82" t="s">
        <v>88</v>
      </c>
      <c r="D223" s="101">
        <v>4036</v>
      </c>
      <c r="E223" s="102">
        <v>2204</v>
      </c>
      <c r="F223" s="102">
        <f>D223-E223</f>
        <v>1832</v>
      </c>
      <c r="G223" s="102">
        <v>42292</v>
      </c>
      <c r="H223" s="103">
        <v>2017304</v>
      </c>
      <c r="I223" s="103">
        <v>102</v>
      </c>
      <c r="J223" s="96">
        <v>21</v>
      </c>
      <c r="K223" s="113"/>
    </row>
    <row r="224" spans="1:11" ht="12.75" customHeight="1" thickBot="1" x14ac:dyDescent="0.25">
      <c r="A224" s="67">
        <v>1996</v>
      </c>
      <c r="B224" s="67">
        <v>4</v>
      </c>
      <c r="C224" s="82" t="s">
        <v>85</v>
      </c>
      <c r="D224" s="101">
        <v>4731</v>
      </c>
      <c r="E224" s="102">
        <v>2362</v>
      </c>
      <c r="F224" s="102">
        <f>D224-E224</f>
        <v>2369</v>
      </c>
      <c r="G224" s="102">
        <v>43790</v>
      </c>
      <c r="H224" s="103">
        <v>2110043</v>
      </c>
      <c r="I224" s="103">
        <v>107</v>
      </c>
      <c r="J224" s="96">
        <v>21</v>
      </c>
      <c r="K224" s="113"/>
    </row>
    <row r="225" spans="1:11" ht="12.75" customHeight="1" x14ac:dyDescent="0.2">
      <c r="A225" s="67"/>
      <c r="B225" s="67"/>
      <c r="C225" s="82"/>
      <c r="D225" s="105">
        <f>SUM(D221:D224)</f>
        <v>16883</v>
      </c>
      <c r="E225" s="106">
        <f>SUM(E221:E224)</f>
        <v>9091</v>
      </c>
      <c r="F225" s="106">
        <f>SUM(F221:F224)</f>
        <v>7792</v>
      </c>
      <c r="G225" s="106"/>
      <c r="H225" s="107"/>
      <c r="I225" s="107"/>
      <c r="J225" s="108"/>
      <c r="K225" s="113"/>
    </row>
    <row r="226" spans="1:11" ht="12.75" customHeight="1" thickBot="1" x14ac:dyDescent="0.25">
      <c r="A226" s="67"/>
      <c r="B226" s="67"/>
      <c r="C226" s="87"/>
      <c r="D226" s="109"/>
      <c r="E226" s="110"/>
      <c r="F226" s="110"/>
      <c r="G226" s="110"/>
      <c r="H226" s="111"/>
      <c r="I226" s="111"/>
      <c r="J226" s="99"/>
      <c r="K226" s="113"/>
    </row>
    <row r="227" spans="1:11" ht="12.75" customHeight="1" x14ac:dyDescent="0.2">
      <c r="A227" s="67"/>
      <c r="B227" s="67"/>
      <c r="C227" s="100">
        <v>1997</v>
      </c>
      <c r="D227" s="101"/>
      <c r="E227" s="102"/>
      <c r="F227" s="102"/>
      <c r="G227" s="102"/>
      <c r="H227" s="103"/>
      <c r="I227" s="103"/>
      <c r="J227" s="96"/>
      <c r="K227" s="113"/>
    </row>
    <row r="228" spans="1:11" ht="12.75" customHeight="1" x14ac:dyDescent="0.2">
      <c r="A228" s="67">
        <v>1997</v>
      </c>
      <c r="B228" s="67">
        <v>1</v>
      </c>
      <c r="C228" s="82" t="s">
        <v>86</v>
      </c>
      <c r="D228" s="101">
        <v>6313</v>
      </c>
      <c r="E228" s="102">
        <v>3528</v>
      </c>
      <c r="F228" s="102">
        <f>D228-E228</f>
        <v>2785</v>
      </c>
      <c r="G228" s="102">
        <v>48850</v>
      </c>
      <c r="H228" s="103">
        <v>2154867</v>
      </c>
      <c r="I228" s="103">
        <v>111</v>
      </c>
      <c r="J228" s="96">
        <v>21</v>
      </c>
      <c r="K228" s="113"/>
    </row>
    <row r="229" spans="1:11" ht="12.75" customHeight="1" x14ac:dyDescent="0.2">
      <c r="A229" s="67">
        <v>1997</v>
      </c>
      <c r="B229" s="67">
        <v>2</v>
      </c>
      <c r="C229" s="82" t="s">
        <v>87</v>
      </c>
      <c r="D229" s="101">
        <v>10279</v>
      </c>
      <c r="E229" s="102">
        <v>5533</v>
      </c>
      <c r="F229" s="102">
        <f>D229-E229</f>
        <v>4746</v>
      </c>
      <c r="G229" s="102">
        <v>56727</v>
      </c>
      <c r="H229" s="103">
        <v>2212995</v>
      </c>
      <c r="I229" s="103">
        <v>124</v>
      </c>
      <c r="J229" s="96">
        <v>23</v>
      </c>
      <c r="K229" s="113"/>
    </row>
    <row r="230" spans="1:11" ht="12.75" customHeight="1" x14ac:dyDescent="0.2">
      <c r="A230" s="67">
        <v>1997</v>
      </c>
      <c r="B230" s="67">
        <v>3</v>
      </c>
      <c r="C230" s="82" t="s">
        <v>88</v>
      </c>
      <c r="D230" s="101">
        <v>14420</v>
      </c>
      <c r="E230" s="102">
        <v>8441.4</v>
      </c>
      <c r="F230" s="102">
        <f>D230-E230</f>
        <v>5978.6</v>
      </c>
      <c r="G230" s="102">
        <v>61608.6</v>
      </c>
      <c r="H230" s="103">
        <v>2286875</v>
      </c>
      <c r="I230" s="103">
        <v>134</v>
      </c>
      <c r="J230" s="96">
        <v>24</v>
      </c>
      <c r="K230" s="113"/>
    </row>
    <row r="231" spans="1:11" ht="12.75" customHeight="1" thickBot="1" x14ac:dyDescent="0.25">
      <c r="A231" s="67">
        <v>1997</v>
      </c>
      <c r="B231" s="67">
        <v>4</v>
      </c>
      <c r="C231" s="82" t="s">
        <v>85</v>
      </c>
      <c r="D231" s="101">
        <v>14536</v>
      </c>
      <c r="E231" s="102">
        <v>9791.1</v>
      </c>
      <c r="F231" s="102">
        <f>D231-E231</f>
        <v>4744.8999999999996</v>
      </c>
      <c r="G231" s="102">
        <v>61652.7</v>
      </c>
      <c r="H231" s="103">
        <v>2353676</v>
      </c>
      <c r="I231" s="103">
        <v>149</v>
      </c>
      <c r="J231" s="96">
        <v>25</v>
      </c>
      <c r="K231" s="113"/>
    </row>
    <row r="232" spans="1:11" ht="12.75" customHeight="1" x14ac:dyDescent="0.2">
      <c r="A232" s="67"/>
      <c r="B232" s="67"/>
      <c r="C232" s="82"/>
      <c r="D232" s="105">
        <f>SUM(D228:D231)</f>
        <v>45548</v>
      </c>
      <c r="E232" s="106">
        <f>SUM(E228:E231)</f>
        <v>27293.5</v>
      </c>
      <c r="F232" s="106">
        <f>SUM(F228:F231)</f>
        <v>18254.5</v>
      </c>
      <c r="G232" s="106"/>
      <c r="H232" s="107"/>
      <c r="I232" s="107"/>
      <c r="J232" s="108"/>
      <c r="K232" s="113"/>
    </row>
    <row r="233" spans="1:11" ht="12.75" customHeight="1" thickBot="1" x14ac:dyDescent="0.25">
      <c r="A233" s="67"/>
      <c r="B233" s="67"/>
      <c r="C233" s="87"/>
      <c r="D233" s="109"/>
      <c r="E233" s="110"/>
      <c r="F233" s="110"/>
      <c r="G233" s="110"/>
      <c r="H233" s="111"/>
      <c r="I233" s="111"/>
      <c r="J233" s="99"/>
      <c r="K233" s="113"/>
    </row>
    <row r="234" spans="1:11" ht="12.75" customHeight="1" x14ac:dyDescent="0.2">
      <c r="A234" s="67"/>
      <c r="B234" s="67"/>
      <c r="C234" s="100">
        <v>1998</v>
      </c>
      <c r="D234" s="101"/>
      <c r="E234" s="102"/>
      <c r="F234" s="102"/>
      <c r="G234" s="102"/>
      <c r="H234" s="103"/>
      <c r="I234" s="103"/>
      <c r="J234" s="96"/>
      <c r="K234" s="113"/>
    </row>
    <row r="235" spans="1:11" ht="12.75" customHeight="1" x14ac:dyDescent="0.2">
      <c r="A235" s="67">
        <v>1998</v>
      </c>
      <c r="B235" s="67">
        <v>1</v>
      </c>
      <c r="C235" s="82" t="s">
        <v>86</v>
      </c>
      <c r="D235" s="101">
        <v>13548.8</v>
      </c>
      <c r="E235" s="102">
        <v>9258.2000000000007</v>
      </c>
      <c r="F235" s="102">
        <f>D235-E235</f>
        <v>4290.5999999999985</v>
      </c>
      <c r="G235" s="102">
        <v>78454.100000000006</v>
      </c>
      <c r="H235" s="103">
        <v>2382220</v>
      </c>
      <c r="I235" s="103">
        <v>156</v>
      </c>
      <c r="J235" s="96">
        <v>26</v>
      </c>
      <c r="K235" s="113"/>
    </row>
    <row r="236" spans="1:11" ht="12.75" customHeight="1" x14ac:dyDescent="0.2">
      <c r="A236" s="67">
        <v>1998</v>
      </c>
      <c r="B236" s="67">
        <v>2</v>
      </c>
      <c r="C236" s="82" t="s">
        <v>87</v>
      </c>
      <c r="D236" s="101">
        <v>16362.7</v>
      </c>
      <c r="E236" s="102">
        <v>13955</v>
      </c>
      <c r="F236" s="102">
        <f>D236-E236</f>
        <v>2407.7000000000007</v>
      </c>
      <c r="G236" s="102">
        <v>78817.600000000006</v>
      </c>
      <c r="H236" s="103">
        <v>2410499</v>
      </c>
      <c r="I236" s="103">
        <v>165</v>
      </c>
      <c r="J236" s="96">
        <v>26</v>
      </c>
      <c r="K236" s="113"/>
    </row>
    <row r="237" spans="1:11" ht="12.75" customHeight="1" x14ac:dyDescent="0.2">
      <c r="A237" s="67">
        <v>1998</v>
      </c>
      <c r="B237" s="67">
        <v>3</v>
      </c>
      <c r="C237" s="82" t="s">
        <v>88</v>
      </c>
      <c r="D237" s="101">
        <v>16946.3</v>
      </c>
      <c r="E237" s="102">
        <v>15220.5</v>
      </c>
      <c r="F237" s="102">
        <f>D237-E237</f>
        <v>1725.7999999999993</v>
      </c>
      <c r="G237" s="102">
        <v>61892.6</v>
      </c>
      <c r="H237" s="103">
        <v>2470455</v>
      </c>
      <c r="I237" s="103">
        <v>186</v>
      </c>
      <c r="J237" s="96">
        <v>26</v>
      </c>
      <c r="K237" s="113"/>
    </row>
    <row r="238" spans="1:11" ht="12.75" customHeight="1" thickBot="1" x14ac:dyDescent="0.25">
      <c r="A238" s="67">
        <v>1998</v>
      </c>
      <c r="B238" s="67">
        <v>4</v>
      </c>
      <c r="C238" s="82" t="s">
        <v>85</v>
      </c>
      <c r="D238" s="101">
        <v>17002</v>
      </c>
      <c r="E238" s="102">
        <v>11486.9</v>
      </c>
      <c r="F238" s="102">
        <f>D238-E238</f>
        <v>5515.1</v>
      </c>
      <c r="G238" s="102">
        <v>71279</v>
      </c>
      <c r="H238" s="103">
        <v>2500649</v>
      </c>
      <c r="I238" s="103">
        <v>204</v>
      </c>
      <c r="J238" s="96">
        <v>28</v>
      </c>
      <c r="K238" s="113"/>
    </row>
    <row r="239" spans="1:11" ht="12.75" customHeight="1" x14ac:dyDescent="0.2">
      <c r="A239" s="67"/>
      <c r="B239" s="67"/>
      <c r="C239" s="82"/>
      <c r="D239" s="105">
        <f>SUM(D235:D238)</f>
        <v>63859.8</v>
      </c>
      <c r="E239" s="106">
        <f>SUM(E235:E238)</f>
        <v>49920.6</v>
      </c>
      <c r="F239" s="106">
        <f>SUM(F235:F238)</f>
        <v>13939.199999999999</v>
      </c>
      <c r="G239" s="106"/>
      <c r="H239" s="107"/>
      <c r="I239" s="107"/>
      <c r="J239" s="108"/>
      <c r="K239" s="113"/>
    </row>
    <row r="240" spans="1:11" ht="12.75" customHeight="1" thickBot="1" x14ac:dyDescent="0.25">
      <c r="A240" s="67"/>
      <c r="B240" s="67"/>
      <c r="C240" s="87"/>
      <c r="D240" s="109"/>
      <c r="E240" s="110"/>
      <c r="F240" s="110"/>
      <c r="G240" s="110"/>
      <c r="H240" s="111"/>
      <c r="I240" s="111"/>
      <c r="J240" s="99"/>
      <c r="K240" s="113"/>
    </row>
    <row r="241" spans="1:11" ht="12.75" customHeight="1" x14ac:dyDescent="0.2">
      <c r="A241" s="67"/>
      <c r="B241" s="67"/>
      <c r="C241" s="100">
        <v>1999</v>
      </c>
      <c r="D241" s="101"/>
      <c r="E241" s="102"/>
      <c r="F241" s="102"/>
      <c r="G241" s="102"/>
      <c r="H241" s="103"/>
      <c r="I241" s="103"/>
      <c r="J241" s="96"/>
      <c r="K241" s="113"/>
    </row>
    <row r="242" spans="1:11" ht="12.75" customHeight="1" x14ac:dyDescent="0.2">
      <c r="A242" s="67">
        <v>1999</v>
      </c>
      <c r="B242" s="67">
        <v>1</v>
      </c>
      <c r="C242" s="82" t="s">
        <v>86</v>
      </c>
      <c r="D242" s="101">
        <v>29630</v>
      </c>
      <c r="E242" s="102">
        <v>16929.8</v>
      </c>
      <c r="F242" s="102">
        <f>D242-E242</f>
        <v>12700.2</v>
      </c>
      <c r="G242" s="102">
        <v>90655.9</v>
      </c>
      <c r="H242" s="103">
        <v>2471084</v>
      </c>
      <c r="I242" s="103">
        <v>221</v>
      </c>
      <c r="J242" s="96">
        <v>28</v>
      </c>
      <c r="K242" s="113"/>
    </row>
    <row r="243" spans="1:11" ht="12.75" customHeight="1" x14ac:dyDescent="0.2">
      <c r="A243" s="67">
        <v>1999</v>
      </c>
      <c r="B243" s="67">
        <v>2</v>
      </c>
      <c r="C243" s="82" t="s">
        <v>87</v>
      </c>
      <c r="D243" s="101">
        <v>22338</v>
      </c>
      <c r="E243" s="102">
        <v>18500</v>
      </c>
      <c r="F243" s="102">
        <f>D243-E243</f>
        <v>3838</v>
      </c>
      <c r="G243" s="102">
        <v>95674.1</v>
      </c>
      <c r="H243" s="103">
        <v>2412119</v>
      </c>
      <c r="I243" s="103">
        <v>225</v>
      </c>
      <c r="J243" s="96">
        <v>28</v>
      </c>
      <c r="K243" s="113"/>
    </row>
    <row r="244" spans="1:11" ht="12.75" customHeight="1" x14ac:dyDescent="0.2">
      <c r="A244" s="67">
        <v>1999</v>
      </c>
      <c r="B244" s="67">
        <v>3</v>
      </c>
      <c r="C244" s="82" t="s">
        <v>88</v>
      </c>
      <c r="D244" s="101">
        <v>21890</v>
      </c>
      <c r="E244" s="102">
        <v>17923</v>
      </c>
      <c r="F244" s="102">
        <f>D244-E244</f>
        <v>3967</v>
      </c>
      <c r="G244" s="102">
        <v>93900</v>
      </c>
      <c r="H244" s="103">
        <v>2389833</v>
      </c>
      <c r="I244" s="103">
        <v>240</v>
      </c>
      <c r="J244" s="96">
        <v>30</v>
      </c>
      <c r="K244" s="113"/>
    </row>
    <row r="245" spans="1:11" ht="12.75" customHeight="1" thickBot="1" x14ac:dyDescent="0.25">
      <c r="A245" s="67">
        <v>1999</v>
      </c>
      <c r="B245" s="67">
        <v>4</v>
      </c>
      <c r="C245" s="82" t="s">
        <v>85</v>
      </c>
      <c r="D245" s="101">
        <v>27484.2</v>
      </c>
      <c r="E245" s="102">
        <v>22416</v>
      </c>
      <c r="F245" s="102">
        <f>D245-E245</f>
        <v>5068.2000000000007</v>
      </c>
      <c r="G245" s="102">
        <v>112217</v>
      </c>
      <c r="H245" s="103">
        <v>2390161</v>
      </c>
      <c r="I245" s="103">
        <v>260</v>
      </c>
      <c r="J245" s="96">
        <v>31</v>
      </c>
      <c r="K245" s="113"/>
    </row>
    <row r="246" spans="1:11" ht="12.75" customHeight="1" x14ac:dyDescent="0.2">
      <c r="A246" s="67"/>
      <c r="B246" s="67"/>
      <c r="C246" s="82"/>
      <c r="D246" s="105">
        <f>SUM(D242:D245)</f>
        <v>101342.2</v>
      </c>
      <c r="E246" s="106">
        <f>SUM(E242:E245)</f>
        <v>75768.800000000003</v>
      </c>
      <c r="F246" s="106">
        <f>SUM(F242:F245)</f>
        <v>25573.4</v>
      </c>
      <c r="G246" s="106"/>
      <c r="H246" s="107"/>
      <c r="I246" s="107"/>
      <c r="J246" s="108"/>
      <c r="K246" s="113"/>
    </row>
    <row r="247" spans="1:11" ht="12.75" customHeight="1" thickBot="1" x14ac:dyDescent="0.25">
      <c r="A247" s="67"/>
      <c r="B247" s="67"/>
      <c r="C247" s="87"/>
      <c r="D247" s="109"/>
      <c r="E247" s="110"/>
      <c r="F247" s="110"/>
      <c r="G247" s="110"/>
      <c r="H247" s="111"/>
      <c r="I247" s="111"/>
      <c r="J247" s="99"/>
      <c r="K247" s="113"/>
    </row>
    <row r="248" spans="1:11" ht="12.75" customHeight="1" x14ac:dyDescent="0.2">
      <c r="A248" s="67"/>
      <c r="B248" s="67"/>
      <c r="C248" s="100">
        <v>2000</v>
      </c>
      <c r="D248" s="101"/>
      <c r="E248" s="102"/>
      <c r="F248" s="102"/>
      <c r="G248" s="102"/>
      <c r="H248" s="103"/>
      <c r="I248" s="103"/>
      <c r="J248" s="96"/>
      <c r="K248" s="113"/>
    </row>
    <row r="249" spans="1:11" ht="12.75" customHeight="1" x14ac:dyDescent="0.2">
      <c r="A249" s="67">
        <v>2000</v>
      </c>
      <c r="B249" s="67">
        <v>1</v>
      </c>
      <c r="C249" s="82" t="s">
        <v>86</v>
      </c>
      <c r="D249" s="101">
        <v>28269</v>
      </c>
      <c r="E249" s="102">
        <v>22329</v>
      </c>
      <c r="F249" s="102">
        <f>D249-E249</f>
        <v>5940</v>
      </c>
      <c r="G249" s="102">
        <v>117339</v>
      </c>
      <c r="H249" s="103">
        <v>2271327</v>
      </c>
      <c r="I249" s="103">
        <v>273</v>
      </c>
      <c r="J249" s="96">
        <v>31</v>
      </c>
      <c r="K249" s="104"/>
    </row>
    <row r="250" spans="1:11" ht="12.75" customHeight="1" x14ac:dyDescent="0.2">
      <c r="A250" s="67">
        <v>2000</v>
      </c>
      <c r="B250" s="67">
        <v>2</v>
      </c>
      <c r="C250" s="82" t="s">
        <v>87</v>
      </c>
      <c r="D250" s="101">
        <v>28489.3</v>
      </c>
      <c r="E250" s="102">
        <v>22056</v>
      </c>
      <c r="F250" s="102">
        <f>D250-E250</f>
        <v>6433.2999999999993</v>
      </c>
      <c r="G250" s="102">
        <v>119688.5</v>
      </c>
      <c r="H250" s="103">
        <v>2271028</v>
      </c>
      <c r="I250" s="103">
        <v>301</v>
      </c>
      <c r="J250" s="96">
        <v>31</v>
      </c>
      <c r="K250" s="114"/>
    </row>
    <row r="251" spans="1:11" ht="12.75" customHeight="1" x14ac:dyDescent="0.2">
      <c r="A251" s="67">
        <v>2000</v>
      </c>
      <c r="B251" s="67">
        <v>3</v>
      </c>
      <c r="C251" s="82" t="s">
        <v>88</v>
      </c>
      <c r="D251" s="101">
        <v>30063</v>
      </c>
      <c r="E251" s="102">
        <v>25834</v>
      </c>
      <c r="F251" s="102">
        <f>D251-E251</f>
        <v>4229</v>
      </c>
      <c r="G251" s="102">
        <v>127206</v>
      </c>
      <c r="H251" s="103">
        <v>1873588</v>
      </c>
      <c r="I251" s="103">
        <v>318</v>
      </c>
      <c r="J251" s="96">
        <v>30</v>
      </c>
      <c r="K251" s="113"/>
    </row>
    <row r="252" spans="1:11" ht="12.75" customHeight="1" thickBot="1" x14ac:dyDescent="0.25">
      <c r="A252" s="67">
        <v>2000</v>
      </c>
      <c r="B252" s="67">
        <v>4</v>
      </c>
      <c r="C252" s="82" t="s">
        <v>85</v>
      </c>
      <c r="D252" s="101">
        <v>26987.7</v>
      </c>
      <c r="E252" s="102">
        <v>22781</v>
      </c>
      <c r="F252" s="102">
        <f>D252-E252</f>
        <v>4206.7000000000007</v>
      </c>
      <c r="G252" s="102">
        <v>128384.7</v>
      </c>
      <c r="H252" s="103">
        <v>2059545</v>
      </c>
      <c r="I252" s="103">
        <v>334</v>
      </c>
      <c r="J252" s="96">
        <v>29</v>
      </c>
      <c r="K252" s="113"/>
    </row>
    <row r="253" spans="1:11" ht="12.75" customHeight="1" x14ac:dyDescent="0.2">
      <c r="A253" s="67"/>
      <c r="B253" s="67"/>
      <c r="C253" s="82"/>
      <c r="D253" s="105">
        <f>SUM(D249:D252)</f>
        <v>113809</v>
      </c>
      <c r="E253" s="106">
        <f>SUM(E249:E252)</f>
        <v>93000</v>
      </c>
      <c r="F253" s="106">
        <f>SUM(F249:F252)</f>
        <v>20809</v>
      </c>
      <c r="G253" s="106"/>
      <c r="H253" s="107"/>
      <c r="I253" s="107"/>
      <c r="J253" s="108"/>
      <c r="K253" s="113"/>
    </row>
    <row r="254" spans="1:11" ht="12.75" customHeight="1" thickBot="1" x14ac:dyDescent="0.25">
      <c r="A254" s="67"/>
      <c r="B254" s="67"/>
      <c r="C254" s="87"/>
      <c r="D254" s="109"/>
      <c r="E254" s="110"/>
      <c r="F254" s="110"/>
      <c r="G254" s="110"/>
      <c r="H254" s="111"/>
      <c r="I254" s="111"/>
      <c r="J254" s="99"/>
      <c r="K254" s="113"/>
    </row>
    <row r="255" spans="1:11" ht="12.75" customHeight="1" x14ac:dyDescent="0.2">
      <c r="A255" s="67"/>
      <c r="B255" s="67"/>
      <c r="C255" s="100">
        <v>2001</v>
      </c>
      <c r="D255" s="101"/>
      <c r="E255" s="102"/>
      <c r="F255" s="102"/>
      <c r="G255" s="102"/>
      <c r="H255" s="103"/>
      <c r="I255" s="103"/>
      <c r="J255" s="96"/>
    </row>
    <row r="256" spans="1:11" ht="12.75" customHeight="1" x14ac:dyDescent="0.2">
      <c r="A256" s="67">
        <v>2001</v>
      </c>
      <c r="B256" s="67">
        <v>1</v>
      </c>
      <c r="C256" s="82" t="s">
        <v>98</v>
      </c>
      <c r="D256" s="101">
        <v>23893.1</v>
      </c>
      <c r="E256" s="102">
        <v>22637.3</v>
      </c>
      <c r="F256" s="102">
        <f>D256-E256</f>
        <v>1255.7999999999993</v>
      </c>
      <c r="G256" s="102">
        <v>124336.5</v>
      </c>
      <c r="H256" s="103">
        <v>2152424</v>
      </c>
      <c r="I256" s="103">
        <v>348</v>
      </c>
      <c r="J256" s="96">
        <v>29</v>
      </c>
    </row>
    <row r="257" spans="1:10" ht="12.75" customHeight="1" x14ac:dyDescent="0.2">
      <c r="A257" s="67">
        <v>2001</v>
      </c>
      <c r="B257" s="67">
        <v>2</v>
      </c>
      <c r="C257" s="82" t="s">
        <v>87</v>
      </c>
      <c r="D257" s="101">
        <v>26060.9</v>
      </c>
      <c r="E257" s="102">
        <v>23530.1</v>
      </c>
      <c r="F257" s="102">
        <f>D257-E257</f>
        <v>2530.8000000000029</v>
      </c>
      <c r="G257" s="102">
        <v>133862.20000000001</v>
      </c>
      <c r="H257" s="103">
        <v>2032203</v>
      </c>
      <c r="I257" s="103">
        <v>358</v>
      </c>
      <c r="J257" s="96">
        <v>29</v>
      </c>
    </row>
    <row r="258" spans="1:10" ht="12.75" customHeight="1" x14ac:dyDescent="0.2">
      <c r="A258" s="67">
        <v>2001</v>
      </c>
      <c r="B258" s="67">
        <v>3</v>
      </c>
      <c r="C258" s="82" t="s">
        <v>88</v>
      </c>
      <c r="D258" s="101">
        <v>38030.383999999991</v>
      </c>
      <c r="E258" s="102">
        <v>27774.717999999997</v>
      </c>
      <c r="F258" s="102">
        <f>D258-E258</f>
        <v>10255.665999999994</v>
      </c>
      <c r="G258" s="102">
        <v>140410.201</v>
      </c>
      <c r="H258" s="103">
        <v>2010475</v>
      </c>
      <c r="I258" s="103">
        <v>395</v>
      </c>
      <c r="J258" s="96">
        <v>30</v>
      </c>
    </row>
    <row r="259" spans="1:10" ht="12.75" customHeight="1" thickBot="1" x14ac:dyDescent="0.25">
      <c r="A259" s="67">
        <v>2001</v>
      </c>
      <c r="B259" s="67">
        <v>4</v>
      </c>
      <c r="C259" s="82" t="s">
        <v>85</v>
      </c>
      <c r="D259" s="101">
        <v>40963.300000000003</v>
      </c>
      <c r="E259" s="102">
        <v>26294.2</v>
      </c>
      <c r="F259" s="102">
        <f>D259-E259</f>
        <v>14669.100000000002</v>
      </c>
      <c r="G259" s="102">
        <v>174588.41253299997</v>
      </c>
      <c r="H259" s="103">
        <v>2339272</v>
      </c>
      <c r="I259" s="103">
        <v>426</v>
      </c>
      <c r="J259" s="96">
        <v>29</v>
      </c>
    </row>
    <row r="260" spans="1:10" ht="12.75" customHeight="1" x14ac:dyDescent="0.2">
      <c r="A260" s="67"/>
      <c r="B260" s="67"/>
      <c r="C260" s="82"/>
      <c r="D260" s="105">
        <f>SUM(D256:D259)</f>
        <v>128947.68399999999</v>
      </c>
      <c r="E260" s="106">
        <f>SUM(E256:E259)</f>
        <v>100236.31799999998</v>
      </c>
      <c r="F260" s="106">
        <f>SUM(F256:F259)</f>
        <v>28711.365999999998</v>
      </c>
      <c r="G260" s="106"/>
      <c r="H260" s="107"/>
      <c r="I260" s="107"/>
      <c r="J260" s="108"/>
    </row>
    <row r="261" spans="1:10" ht="12.75" customHeight="1" thickBot="1" x14ac:dyDescent="0.25">
      <c r="A261" s="67"/>
      <c r="B261" s="67"/>
      <c r="C261" s="87"/>
      <c r="D261" s="109"/>
      <c r="E261" s="110"/>
      <c r="F261" s="110"/>
      <c r="G261" s="110"/>
      <c r="H261" s="111"/>
      <c r="I261" s="111"/>
      <c r="J261" s="99"/>
    </row>
    <row r="262" spans="1:10" ht="12.75" customHeight="1" x14ac:dyDescent="0.2">
      <c r="A262" s="67"/>
      <c r="B262" s="67"/>
      <c r="C262" s="100">
        <v>2002</v>
      </c>
      <c r="D262" s="101"/>
      <c r="E262" s="102"/>
      <c r="F262" s="102"/>
      <c r="G262" s="102"/>
      <c r="H262" s="103"/>
      <c r="I262" s="103"/>
      <c r="J262" s="96"/>
    </row>
    <row r="263" spans="1:10" ht="12.75" customHeight="1" x14ac:dyDescent="0.2">
      <c r="A263" s="67">
        <v>2002</v>
      </c>
      <c r="B263" s="67">
        <v>1</v>
      </c>
      <c r="C263" s="82" t="s">
        <v>86</v>
      </c>
      <c r="D263" s="101">
        <v>29232.14</v>
      </c>
      <c r="E263" s="102">
        <v>26693.653999999999</v>
      </c>
      <c r="F263" s="102">
        <f>D263-E263</f>
        <v>2538.4860000000008</v>
      </c>
      <c r="G263" s="102">
        <v>176281.77100000001</v>
      </c>
      <c r="H263" s="103">
        <v>2131612</v>
      </c>
      <c r="I263" s="103">
        <v>434</v>
      </c>
      <c r="J263" s="96">
        <v>29</v>
      </c>
    </row>
    <row r="264" spans="1:10" ht="12.75" customHeight="1" x14ac:dyDescent="0.2">
      <c r="A264" s="67">
        <v>2002</v>
      </c>
      <c r="B264" s="67">
        <v>2</v>
      </c>
      <c r="C264" s="82" t="s">
        <v>87</v>
      </c>
      <c r="D264" s="101">
        <v>38231.159000000007</v>
      </c>
      <c r="E264" s="102">
        <v>31472.278000000002</v>
      </c>
      <c r="F264" s="102">
        <f>D264-E264</f>
        <v>6758.8810000000049</v>
      </c>
      <c r="G264" s="102">
        <v>178093.43800000002</v>
      </c>
      <c r="H264" s="103">
        <v>2086608.7</v>
      </c>
      <c r="I264" s="103">
        <v>437</v>
      </c>
      <c r="J264" s="96">
        <v>28</v>
      </c>
    </row>
    <row r="265" spans="1:10" ht="12.75" customHeight="1" x14ac:dyDescent="0.2">
      <c r="A265" s="67">
        <v>2002</v>
      </c>
      <c r="B265" s="67">
        <v>3</v>
      </c>
      <c r="C265" s="82" t="s">
        <v>88</v>
      </c>
      <c r="D265" s="101">
        <v>34336.808352000007</v>
      </c>
      <c r="E265" s="102">
        <v>28481.877924</v>
      </c>
      <c r="F265" s="102">
        <f>D265-E265</f>
        <v>5854.9304280000069</v>
      </c>
      <c r="G265" s="102">
        <v>177952.23810019004</v>
      </c>
      <c r="H265" s="103">
        <v>1955427.443</v>
      </c>
      <c r="I265" s="103">
        <v>447</v>
      </c>
      <c r="J265" s="96">
        <v>29</v>
      </c>
    </row>
    <row r="266" spans="1:10" ht="12.75" customHeight="1" thickBot="1" x14ac:dyDescent="0.25">
      <c r="A266" s="67">
        <v>2002</v>
      </c>
      <c r="B266" s="67">
        <v>4</v>
      </c>
      <c r="C266" s="82" t="s">
        <v>85</v>
      </c>
      <c r="D266" s="101">
        <v>34796.945999999996</v>
      </c>
      <c r="E266" s="102">
        <v>31177.726999999999</v>
      </c>
      <c r="F266" s="102">
        <f>D266-E266</f>
        <v>3619.2189999999973</v>
      </c>
      <c r="G266" s="102">
        <v>179825.78640699197</v>
      </c>
      <c r="H266" s="103">
        <v>2087388</v>
      </c>
      <c r="I266" s="103">
        <v>460</v>
      </c>
      <c r="J266" s="96">
        <v>29</v>
      </c>
    </row>
    <row r="267" spans="1:10" ht="12.75" customHeight="1" x14ac:dyDescent="0.2">
      <c r="A267" s="67"/>
      <c r="B267" s="67"/>
      <c r="C267" s="82"/>
      <c r="D267" s="105">
        <f>SUM(D263:D266)</f>
        <v>136597.05335200002</v>
      </c>
      <c r="E267" s="106">
        <f>SUM(E263:E266)</f>
        <v>117825.536924</v>
      </c>
      <c r="F267" s="106">
        <f>SUM(F263:F266)</f>
        <v>18771.51642800001</v>
      </c>
      <c r="G267" s="106"/>
      <c r="H267" s="107"/>
      <c r="I267" s="107"/>
      <c r="J267" s="108"/>
    </row>
    <row r="268" spans="1:10" ht="12.75" customHeight="1" thickBot="1" x14ac:dyDescent="0.25">
      <c r="A268" s="67"/>
      <c r="B268" s="67"/>
      <c r="C268" s="87"/>
      <c r="D268" s="109"/>
      <c r="E268" s="110"/>
      <c r="F268" s="110"/>
      <c r="G268" s="110"/>
      <c r="H268" s="111"/>
      <c r="I268" s="111"/>
      <c r="J268" s="99"/>
    </row>
    <row r="269" spans="1:10" ht="12.75" customHeight="1" x14ac:dyDescent="0.2">
      <c r="A269" s="67"/>
      <c r="B269" s="67"/>
      <c r="C269" s="100">
        <v>2003</v>
      </c>
      <c r="D269" s="101"/>
      <c r="E269" s="102"/>
      <c r="F269" s="102"/>
      <c r="G269" s="102"/>
      <c r="H269" s="103"/>
      <c r="I269" s="103"/>
      <c r="J269" s="96"/>
    </row>
    <row r="270" spans="1:10" ht="12.75" customHeight="1" x14ac:dyDescent="0.2">
      <c r="A270" s="67">
        <v>2003</v>
      </c>
      <c r="B270" s="67">
        <v>1</v>
      </c>
      <c r="C270" s="82" t="s">
        <v>86</v>
      </c>
      <c r="D270" s="101">
        <v>34621.553000000007</v>
      </c>
      <c r="E270" s="102">
        <v>30310.963188999998</v>
      </c>
      <c r="F270" s="102">
        <f>D270-E270</f>
        <v>4310.5898110000089</v>
      </c>
      <c r="G270" s="102">
        <v>174078.95013275088</v>
      </c>
      <c r="H270" s="103">
        <v>1971717</v>
      </c>
      <c r="I270" s="103">
        <v>466</v>
      </c>
      <c r="J270" s="96">
        <v>29</v>
      </c>
    </row>
    <row r="271" spans="1:10" ht="12.75" customHeight="1" x14ac:dyDescent="0.2">
      <c r="A271" s="67">
        <v>2003</v>
      </c>
      <c r="B271" s="67">
        <v>2</v>
      </c>
      <c r="C271" s="82" t="s">
        <v>87</v>
      </c>
      <c r="D271" s="101">
        <v>43195.241782000005</v>
      </c>
      <c r="E271" s="102">
        <v>32855.090783000007</v>
      </c>
      <c r="F271" s="102">
        <f>D271-E271</f>
        <v>10340.150998999998</v>
      </c>
      <c r="G271" s="102">
        <v>191954.78074173111</v>
      </c>
      <c r="H271" s="103">
        <v>2113593</v>
      </c>
      <c r="I271" s="103">
        <v>475</v>
      </c>
      <c r="J271" s="96">
        <v>29</v>
      </c>
    </row>
    <row r="272" spans="1:10" ht="12.75" customHeight="1" x14ac:dyDescent="0.2">
      <c r="A272" s="67">
        <v>2003</v>
      </c>
      <c r="B272" s="67">
        <v>3</v>
      </c>
      <c r="C272" s="82" t="s">
        <v>88</v>
      </c>
      <c r="D272" s="101">
        <v>49279.882160000001</v>
      </c>
      <c r="E272" s="102">
        <v>37986.361499999992</v>
      </c>
      <c r="F272" s="102">
        <f>D272-E272</f>
        <v>11293.520660000009</v>
      </c>
      <c r="G272" s="102">
        <v>203965.1039401787</v>
      </c>
      <c r="H272" s="103">
        <v>2430069</v>
      </c>
      <c r="I272" s="103">
        <v>482</v>
      </c>
      <c r="J272" s="96">
        <v>29</v>
      </c>
    </row>
    <row r="273" spans="1:10" ht="12.75" customHeight="1" thickBot="1" x14ac:dyDescent="0.25">
      <c r="A273" s="67">
        <v>2003</v>
      </c>
      <c r="B273" s="67">
        <v>4</v>
      </c>
      <c r="C273" s="82" t="s">
        <v>85</v>
      </c>
      <c r="D273" s="101">
        <v>57301.868000000002</v>
      </c>
      <c r="E273" s="102">
        <v>44344.303999999996</v>
      </c>
      <c r="F273" s="102">
        <f>D273-E273</f>
        <v>12957.564000000006</v>
      </c>
      <c r="G273" s="102">
        <v>230343.5320286733</v>
      </c>
      <c r="H273" s="103">
        <v>2065843</v>
      </c>
      <c r="I273" s="103">
        <v>466</v>
      </c>
      <c r="J273" s="96">
        <v>26</v>
      </c>
    </row>
    <row r="274" spans="1:10" ht="12.75" customHeight="1" x14ac:dyDescent="0.2">
      <c r="A274" s="67"/>
      <c r="B274" s="67"/>
      <c r="C274" s="82"/>
      <c r="D274" s="105">
        <f>SUM(D270:D273)</f>
        <v>184398.54494200001</v>
      </c>
      <c r="E274" s="106">
        <f>SUM(E270:E273)</f>
        <v>145496.719472</v>
      </c>
      <c r="F274" s="106">
        <f>SUM(F270:F273)</f>
        <v>38901.825470000025</v>
      </c>
      <c r="G274" s="106"/>
      <c r="H274" s="107"/>
      <c r="I274" s="107"/>
      <c r="J274" s="108"/>
    </row>
    <row r="275" spans="1:10" ht="12.75" customHeight="1" thickBot="1" x14ac:dyDescent="0.25">
      <c r="A275" s="67"/>
      <c r="B275" s="67"/>
      <c r="C275" s="87"/>
      <c r="D275" s="109"/>
      <c r="E275" s="110"/>
      <c r="F275" s="110"/>
      <c r="G275" s="110"/>
      <c r="H275" s="111"/>
      <c r="I275" s="111"/>
      <c r="J275" s="99"/>
    </row>
    <row r="276" spans="1:10" ht="12.75" customHeight="1" x14ac:dyDescent="0.2">
      <c r="A276" s="67"/>
      <c r="B276" s="67"/>
      <c r="C276" s="100">
        <v>2004</v>
      </c>
      <c r="D276" s="101"/>
      <c r="E276" s="102"/>
      <c r="F276" s="102"/>
      <c r="G276" s="102"/>
      <c r="H276" s="103"/>
      <c r="I276" s="103"/>
      <c r="J276" s="96"/>
    </row>
    <row r="277" spans="1:10" ht="12.75" customHeight="1" x14ac:dyDescent="0.2">
      <c r="A277" s="67">
        <v>2004</v>
      </c>
      <c r="B277" s="67">
        <v>1</v>
      </c>
      <c r="C277" s="82" t="s">
        <v>86</v>
      </c>
      <c r="D277" s="101">
        <v>55782.114300000001</v>
      </c>
      <c r="E277" s="102">
        <v>44348.452400000002</v>
      </c>
      <c r="F277" s="102">
        <f>D277-E277</f>
        <v>11433.661899999999</v>
      </c>
      <c r="G277" s="102">
        <v>243539.38344335638</v>
      </c>
      <c r="H277" s="103">
        <v>2164001</v>
      </c>
      <c r="I277" s="103">
        <v>463</v>
      </c>
      <c r="J277" s="96">
        <v>25</v>
      </c>
    </row>
    <row r="278" spans="1:10" ht="12.75" customHeight="1" x14ac:dyDescent="0.2">
      <c r="A278" s="67">
        <v>2004</v>
      </c>
      <c r="B278" s="67">
        <v>2</v>
      </c>
      <c r="C278" s="82" t="s">
        <v>87</v>
      </c>
      <c r="D278" s="101">
        <v>56834.113599999997</v>
      </c>
      <c r="E278" s="102">
        <v>47576.525699999998</v>
      </c>
      <c r="F278" s="102">
        <f>D278-E278</f>
        <v>9257.5878999999986</v>
      </c>
      <c r="G278" s="102">
        <v>249576.8024845336</v>
      </c>
      <c r="H278" s="103">
        <v>1879942</v>
      </c>
      <c r="I278" s="103">
        <v>497</v>
      </c>
      <c r="J278" s="96">
        <v>25</v>
      </c>
    </row>
    <row r="279" spans="1:10" ht="12.75" customHeight="1" x14ac:dyDescent="0.2">
      <c r="A279" s="67">
        <v>2004</v>
      </c>
      <c r="B279" s="67">
        <v>3</v>
      </c>
      <c r="C279" s="82" t="s">
        <v>88</v>
      </c>
      <c r="D279" s="101">
        <v>71902.143000000011</v>
      </c>
      <c r="E279" s="102">
        <v>56525.11</v>
      </c>
      <c r="F279" s="102">
        <f>D279-E279</f>
        <v>15377.03300000001</v>
      </c>
      <c r="G279" s="102">
        <v>282968.36516951153</v>
      </c>
      <c r="H279" s="103">
        <v>1883045</v>
      </c>
      <c r="I279" s="103">
        <v>518</v>
      </c>
      <c r="J279" s="96">
        <v>26</v>
      </c>
    </row>
    <row r="280" spans="1:10" ht="12.75" customHeight="1" thickBot="1" x14ac:dyDescent="0.25">
      <c r="A280" s="67">
        <v>2004</v>
      </c>
      <c r="B280" s="67">
        <v>4</v>
      </c>
      <c r="C280" s="82" t="s">
        <v>85</v>
      </c>
      <c r="D280" s="101">
        <v>82927.707000000009</v>
      </c>
      <c r="E280" s="102">
        <v>76417.081000000006</v>
      </c>
      <c r="F280" s="102">
        <f>D280-E280</f>
        <v>6510.6260000000038</v>
      </c>
      <c r="G280" s="102">
        <v>305944.77519912348</v>
      </c>
      <c r="H280" s="103">
        <v>2271256</v>
      </c>
      <c r="I280" s="103">
        <v>537</v>
      </c>
      <c r="J280" s="96">
        <v>27</v>
      </c>
    </row>
    <row r="281" spans="1:10" ht="12.75" customHeight="1" x14ac:dyDescent="0.2">
      <c r="A281" s="67"/>
      <c r="B281" s="67"/>
      <c r="C281" s="82"/>
      <c r="D281" s="105">
        <f>SUM(D277:D280)</f>
        <v>267446.07790000003</v>
      </c>
      <c r="E281" s="106">
        <f>SUM(E277:E280)</f>
        <v>224867.1691</v>
      </c>
      <c r="F281" s="106">
        <f>SUM(F277:F280)</f>
        <v>42578.908800000012</v>
      </c>
      <c r="G281" s="106"/>
      <c r="H281" s="107"/>
      <c r="I281" s="107"/>
      <c r="J281" s="108"/>
    </row>
    <row r="282" spans="1:10" ht="12.75" customHeight="1" thickBot="1" x14ac:dyDescent="0.25">
      <c r="A282" s="67"/>
      <c r="B282" s="67"/>
      <c r="C282" s="87"/>
      <c r="D282" s="109"/>
      <c r="E282" s="110"/>
      <c r="F282" s="110"/>
      <c r="G282" s="110"/>
      <c r="H282" s="111"/>
      <c r="I282" s="111"/>
      <c r="J282" s="99"/>
    </row>
    <row r="283" spans="1:10" ht="12.75" customHeight="1" x14ac:dyDescent="0.2">
      <c r="A283" s="67"/>
      <c r="B283" s="67"/>
      <c r="C283" s="100">
        <v>2005</v>
      </c>
      <c r="D283" s="101"/>
      <c r="E283" s="102"/>
      <c r="F283" s="102"/>
      <c r="G283" s="102"/>
      <c r="H283" s="103"/>
      <c r="I283" s="103"/>
      <c r="J283" s="96"/>
    </row>
    <row r="284" spans="1:10" ht="12.75" customHeight="1" x14ac:dyDescent="0.2">
      <c r="A284" s="67">
        <v>2005</v>
      </c>
      <c r="B284" s="67">
        <v>1</v>
      </c>
      <c r="C284" s="82" t="s">
        <v>86</v>
      </c>
      <c r="D284" s="101">
        <v>75637.811000000016</v>
      </c>
      <c r="E284" s="102">
        <v>64611.91</v>
      </c>
      <c r="F284" s="102">
        <f>D284-E284</f>
        <v>11025.901000000013</v>
      </c>
      <c r="G284" s="102">
        <v>319414.45629451418</v>
      </c>
      <c r="H284" s="103">
        <v>2317719</v>
      </c>
      <c r="I284" s="103">
        <v>551</v>
      </c>
      <c r="J284" s="96">
        <v>26</v>
      </c>
    </row>
    <row r="285" spans="1:10" ht="12.75" customHeight="1" x14ac:dyDescent="0.2">
      <c r="A285" s="67">
        <v>2005</v>
      </c>
      <c r="B285" s="67">
        <v>2</v>
      </c>
      <c r="C285" s="82" t="s">
        <v>87</v>
      </c>
      <c r="D285" s="101">
        <v>88826.707000000009</v>
      </c>
      <c r="E285" s="102">
        <v>69784.34</v>
      </c>
      <c r="F285" s="102">
        <f>D285-E285</f>
        <v>19042.367000000013</v>
      </c>
      <c r="G285" s="102">
        <v>348039.05466670817</v>
      </c>
      <c r="H285" s="103">
        <v>2322734</v>
      </c>
      <c r="I285" s="103">
        <v>590</v>
      </c>
      <c r="J285" s="96">
        <v>26</v>
      </c>
    </row>
    <row r="286" spans="1:10" ht="12.75" customHeight="1" x14ac:dyDescent="0.2">
      <c r="A286" s="67">
        <v>2005</v>
      </c>
      <c r="B286" s="67">
        <v>3</v>
      </c>
      <c r="C286" s="82" t="s">
        <v>88</v>
      </c>
      <c r="D286" s="101">
        <v>93239.532000000007</v>
      </c>
      <c r="E286" s="102">
        <v>77006.25</v>
      </c>
      <c r="F286" s="102">
        <f>D286-E286</f>
        <v>16233.282000000007</v>
      </c>
      <c r="G286" s="102">
        <v>390856.45373643399</v>
      </c>
      <c r="H286" s="103">
        <v>2379102</v>
      </c>
      <c r="I286" s="103">
        <v>597</v>
      </c>
      <c r="J286" s="96">
        <v>26</v>
      </c>
    </row>
    <row r="287" spans="1:10" ht="12.75" customHeight="1" thickBot="1" x14ac:dyDescent="0.25">
      <c r="A287" s="67">
        <v>2005</v>
      </c>
      <c r="B287" s="67">
        <v>4</v>
      </c>
      <c r="C287" s="82" t="s">
        <v>85</v>
      </c>
      <c r="D287" s="101">
        <v>95263.5</v>
      </c>
      <c r="E287" s="102">
        <v>83529.399999999994</v>
      </c>
      <c r="F287" s="102">
        <f>D287-E287</f>
        <v>11734.100000000006</v>
      </c>
      <c r="G287" s="102">
        <v>415130.8</v>
      </c>
      <c r="H287" s="103">
        <v>2367487</v>
      </c>
      <c r="I287" s="103">
        <v>618</v>
      </c>
      <c r="J287" s="96">
        <v>28</v>
      </c>
    </row>
    <row r="288" spans="1:10" ht="12.75" customHeight="1" x14ac:dyDescent="0.2">
      <c r="A288" s="67"/>
      <c r="B288" s="67"/>
      <c r="C288" s="82"/>
      <c r="D288" s="105">
        <f>SUM(D284:D287)</f>
        <v>352967.55000000005</v>
      </c>
      <c r="E288" s="106">
        <f>SUM(E284:E287)</f>
        <v>294931.90000000002</v>
      </c>
      <c r="F288" s="106">
        <f>SUM(F284:F287)</f>
        <v>58035.650000000038</v>
      </c>
      <c r="G288" s="106"/>
      <c r="H288" s="107"/>
      <c r="I288" s="107"/>
      <c r="J288" s="108"/>
    </row>
    <row r="289" spans="1:10" ht="12.75" customHeight="1" thickBot="1" x14ac:dyDescent="0.25">
      <c r="A289" s="67"/>
      <c r="B289" s="67"/>
      <c r="C289" s="87"/>
      <c r="D289" s="109"/>
      <c r="E289" s="110"/>
      <c r="F289" s="110"/>
      <c r="G289" s="110"/>
      <c r="H289" s="111"/>
      <c r="I289" s="111"/>
      <c r="J289" s="99"/>
    </row>
    <row r="290" spans="1:10" ht="12.75" customHeight="1" x14ac:dyDescent="0.2">
      <c r="A290" s="67"/>
      <c r="B290" s="67"/>
      <c r="C290" s="100">
        <v>2006</v>
      </c>
      <c r="D290" s="101"/>
      <c r="E290" s="102"/>
      <c r="F290" s="102"/>
      <c r="G290" s="102"/>
      <c r="H290" s="103"/>
      <c r="I290" s="103"/>
      <c r="J290" s="96"/>
    </row>
    <row r="291" spans="1:10" ht="12.75" customHeight="1" x14ac:dyDescent="0.2">
      <c r="A291" s="67">
        <v>2006</v>
      </c>
      <c r="B291" s="67">
        <v>1</v>
      </c>
      <c r="C291" s="82" t="s">
        <v>86</v>
      </c>
      <c r="D291" s="101">
        <v>99958</v>
      </c>
      <c r="E291" s="102">
        <v>82607</v>
      </c>
      <c r="F291" s="102">
        <f>D291-E291</f>
        <v>17351</v>
      </c>
      <c r="G291" s="102">
        <v>458329</v>
      </c>
      <c r="H291" s="103">
        <v>2285956</v>
      </c>
      <c r="I291" s="103">
        <v>644</v>
      </c>
      <c r="J291" s="96">
        <v>28</v>
      </c>
    </row>
    <row r="292" spans="1:10" ht="12.75" customHeight="1" x14ac:dyDescent="0.2">
      <c r="A292" s="67">
        <v>2006</v>
      </c>
      <c r="B292" s="67">
        <v>2</v>
      </c>
      <c r="C292" s="82" t="s">
        <v>87</v>
      </c>
      <c r="D292" s="115">
        <v>117975.8</v>
      </c>
      <c r="E292" s="116">
        <v>113035.9</v>
      </c>
      <c r="F292" s="116">
        <f>D292-E292</f>
        <v>4939.9000000000087</v>
      </c>
      <c r="G292" s="116">
        <v>455341.3</v>
      </c>
      <c r="H292" s="117">
        <v>1877789</v>
      </c>
      <c r="I292" s="117">
        <v>679</v>
      </c>
      <c r="J292" s="118">
        <v>29</v>
      </c>
    </row>
    <row r="293" spans="1:10" ht="12.75" customHeight="1" x14ac:dyDescent="0.2">
      <c r="A293" s="67">
        <v>2006</v>
      </c>
      <c r="B293" s="67">
        <v>3</v>
      </c>
      <c r="C293" s="82" t="s">
        <v>88</v>
      </c>
      <c r="D293" s="119">
        <v>94287.3</v>
      </c>
      <c r="E293" s="120">
        <v>74405.100000000006</v>
      </c>
      <c r="F293" s="120">
        <v>19882.2</v>
      </c>
      <c r="G293" s="120">
        <v>496425.5</v>
      </c>
      <c r="H293" s="121">
        <v>1698667</v>
      </c>
      <c r="I293" s="121">
        <v>707</v>
      </c>
      <c r="J293" s="118">
        <v>33</v>
      </c>
    </row>
    <row r="294" spans="1:10" ht="12.75" customHeight="1" thickBot="1" x14ac:dyDescent="0.25">
      <c r="A294" s="67">
        <v>2006</v>
      </c>
      <c r="B294" s="67">
        <v>4</v>
      </c>
      <c r="C294" s="82" t="s">
        <v>85</v>
      </c>
      <c r="D294" s="101">
        <v>123134</v>
      </c>
      <c r="E294" s="102">
        <v>107025</v>
      </c>
      <c r="F294" s="102">
        <f>D294-E294</f>
        <v>16109</v>
      </c>
      <c r="G294" s="102">
        <v>546656</v>
      </c>
      <c r="H294" s="103">
        <v>1945148</v>
      </c>
      <c r="I294" s="103">
        <v>750</v>
      </c>
      <c r="J294" s="96">
        <v>34</v>
      </c>
    </row>
    <row r="295" spans="1:10" ht="12.75" customHeight="1" x14ac:dyDescent="0.2">
      <c r="A295" s="67"/>
      <c r="B295" s="67"/>
      <c r="C295" s="82"/>
      <c r="D295" s="105">
        <f>SUM(D291:D294)</f>
        <v>435355.1</v>
      </c>
      <c r="E295" s="106">
        <f>SUM(E291:E294)</f>
        <v>377073</v>
      </c>
      <c r="F295" s="106">
        <f>SUM(F291:F294)</f>
        <v>58282.100000000006</v>
      </c>
      <c r="G295" s="106"/>
      <c r="H295" s="107"/>
      <c r="I295" s="107"/>
      <c r="J295" s="108"/>
    </row>
    <row r="296" spans="1:10" ht="12.75" customHeight="1" thickBot="1" x14ac:dyDescent="0.25">
      <c r="A296" s="67"/>
      <c r="B296" s="67"/>
      <c r="C296" s="87"/>
      <c r="D296" s="109"/>
      <c r="E296" s="110"/>
      <c r="F296" s="110"/>
      <c r="G296" s="110"/>
      <c r="H296" s="111"/>
      <c r="I296" s="111"/>
      <c r="J296" s="99"/>
    </row>
    <row r="297" spans="1:10" ht="12.75" customHeight="1" x14ac:dyDescent="0.2">
      <c r="A297" s="67"/>
      <c r="B297" s="67"/>
      <c r="C297" s="100">
        <v>2007</v>
      </c>
      <c r="D297" s="101"/>
      <c r="E297" s="102"/>
      <c r="F297" s="102"/>
      <c r="G297" s="102"/>
      <c r="H297" s="103"/>
      <c r="I297" s="103"/>
      <c r="J297" s="96"/>
    </row>
    <row r="298" spans="1:10" ht="12.75" customHeight="1" x14ac:dyDescent="0.2">
      <c r="A298" s="67">
        <v>2007</v>
      </c>
      <c r="B298" s="67">
        <v>1</v>
      </c>
      <c r="C298" s="82" t="s">
        <v>86</v>
      </c>
      <c r="D298" s="119">
        <v>146890</v>
      </c>
      <c r="E298" s="120">
        <v>119283</v>
      </c>
      <c r="F298" s="102">
        <f>D298-E298</f>
        <v>27607</v>
      </c>
      <c r="G298" s="120">
        <v>596072</v>
      </c>
      <c r="H298" s="121">
        <v>1977139</v>
      </c>
      <c r="I298" s="121">
        <v>765</v>
      </c>
      <c r="J298" s="118">
        <v>34</v>
      </c>
    </row>
    <row r="299" spans="1:10" ht="12.75" customHeight="1" x14ac:dyDescent="0.2">
      <c r="A299" s="67">
        <v>2007</v>
      </c>
      <c r="B299" s="67">
        <v>2</v>
      </c>
      <c r="C299" s="82" t="s">
        <v>87</v>
      </c>
      <c r="D299" s="101">
        <v>138447.9</v>
      </c>
      <c r="E299" s="102">
        <v>123507.7</v>
      </c>
      <c r="F299" s="102">
        <f>D299-E299</f>
        <v>14940.199999999997</v>
      </c>
      <c r="G299" s="102">
        <v>621218.5</v>
      </c>
      <c r="H299" s="103">
        <v>2018064</v>
      </c>
      <c r="I299" s="103">
        <v>771</v>
      </c>
      <c r="J299" s="96">
        <v>34</v>
      </c>
    </row>
    <row r="300" spans="1:10" ht="12.75" customHeight="1" x14ac:dyDescent="0.2">
      <c r="A300" s="67">
        <v>2007</v>
      </c>
      <c r="B300" s="67">
        <v>3</v>
      </c>
      <c r="C300" s="82" t="s">
        <v>88</v>
      </c>
      <c r="D300" s="119">
        <v>139261.9</v>
      </c>
      <c r="E300" s="120">
        <v>121306.9</v>
      </c>
      <c r="F300" s="102">
        <f>D300-E300</f>
        <v>17955</v>
      </c>
      <c r="G300" s="120">
        <v>646032.30000000005</v>
      </c>
      <c r="H300" s="121">
        <v>2000297</v>
      </c>
      <c r="I300" s="121">
        <v>787</v>
      </c>
      <c r="J300" s="118">
        <v>36</v>
      </c>
    </row>
    <row r="301" spans="1:10" ht="12.75" customHeight="1" thickBot="1" x14ac:dyDescent="0.25">
      <c r="A301" s="67">
        <v>2007</v>
      </c>
      <c r="B301" s="67">
        <v>4</v>
      </c>
      <c r="C301" s="82" t="s">
        <v>85</v>
      </c>
      <c r="D301" s="101">
        <v>135524.74231229001</v>
      </c>
      <c r="E301" s="102">
        <v>127095.17078350001</v>
      </c>
      <c r="F301" s="102">
        <v>8429.5715287899948</v>
      </c>
      <c r="G301" s="102">
        <v>653463.34259938006</v>
      </c>
      <c r="H301" s="103">
        <v>1973099</v>
      </c>
      <c r="I301" s="103">
        <v>831</v>
      </c>
      <c r="J301" s="96">
        <v>37</v>
      </c>
    </row>
    <row r="302" spans="1:10" ht="12.75" customHeight="1" x14ac:dyDescent="0.2">
      <c r="A302" s="67"/>
      <c r="B302" s="67"/>
      <c r="C302" s="82"/>
      <c r="D302" s="105">
        <f>SUM(D298:D301)</f>
        <v>560124.54231229005</v>
      </c>
      <c r="E302" s="106">
        <f>SUM(E298:E301)</f>
        <v>491192.77078349999</v>
      </c>
      <c r="F302" s="106">
        <f>SUM(F298:F301)</f>
        <v>68931.771528789992</v>
      </c>
      <c r="G302" s="106"/>
      <c r="H302" s="107"/>
      <c r="I302" s="107"/>
      <c r="J302" s="108"/>
    </row>
    <row r="303" spans="1:10" ht="12.75" customHeight="1" thickBot="1" x14ac:dyDescent="0.25">
      <c r="A303" s="67"/>
      <c r="B303" s="67"/>
      <c r="C303" s="87"/>
      <c r="D303" s="109"/>
      <c r="E303" s="110"/>
      <c r="F303" s="110"/>
      <c r="G303" s="110"/>
      <c r="H303" s="111"/>
      <c r="I303" s="111"/>
      <c r="J303" s="99"/>
    </row>
    <row r="304" spans="1:10" ht="12.75" customHeight="1" x14ac:dyDescent="0.2">
      <c r="A304" s="67"/>
      <c r="B304" s="67"/>
      <c r="C304" s="100">
        <v>2008</v>
      </c>
      <c r="D304" s="101"/>
      <c r="E304" s="102"/>
      <c r="F304" s="102"/>
      <c r="G304" s="102"/>
      <c r="H304" s="103"/>
      <c r="I304" s="103"/>
      <c r="J304" s="96"/>
    </row>
    <row r="305" spans="1:12" ht="12.75" customHeight="1" x14ac:dyDescent="0.2">
      <c r="A305" s="67">
        <v>2008</v>
      </c>
      <c r="B305" s="67">
        <v>1</v>
      </c>
      <c r="C305" s="82" t="s">
        <v>86</v>
      </c>
      <c r="D305" s="101">
        <v>135898.69491094002</v>
      </c>
      <c r="E305" s="102">
        <v>132037.53425300005</v>
      </c>
      <c r="F305" s="102">
        <v>3861.1606579399668</v>
      </c>
      <c r="G305" s="120">
        <v>658573.48454821378</v>
      </c>
      <c r="H305" s="121">
        <v>2035406</v>
      </c>
      <c r="I305" s="121">
        <v>844</v>
      </c>
      <c r="J305" s="118">
        <v>39</v>
      </c>
    </row>
    <row r="306" spans="1:12" ht="12.75" customHeight="1" x14ac:dyDescent="0.2">
      <c r="A306" s="67">
        <v>2008</v>
      </c>
      <c r="B306" s="67">
        <v>2</v>
      </c>
      <c r="C306" s="82" t="s">
        <v>87</v>
      </c>
      <c r="D306" s="101">
        <v>140440.27787987277</v>
      </c>
      <c r="E306" s="102">
        <v>130472.01476199999</v>
      </c>
      <c r="F306" s="102">
        <v>9968.2631178727752</v>
      </c>
      <c r="G306" s="120">
        <v>656039.48366878415</v>
      </c>
      <c r="H306" s="121">
        <v>1817240</v>
      </c>
      <c r="I306" s="121">
        <v>855</v>
      </c>
      <c r="J306" s="118">
        <v>39</v>
      </c>
    </row>
    <row r="307" spans="1:12" ht="12.75" customHeight="1" x14ac:dyDescent="0.2">
      <c r="A307" s="67">
        <v>2008</v>
      </c>
      <c r="B307" s="67">
        <v>3</v>
      </c>
      <c r="C307" s="82" t="s">
        <v>88</v>
      </c>
      <c r="D307" s="101">
        <v>149899.82566089</v>
      </c>
      <c r="E307" s="102">
        <v>129913.15406034999</v>
      </c>
      <c r="F307" s="102">
        <v>19986.671600540009</v>
      </c>
      <c r="G307" s="120">
        <v>647446.12414591166</v>
      </c>
      <c r="H307" s="121">
        <v>1867341</v>
      </c>
      <c r="I307" s="121">
        <v>872</v>
      </c>
      <c r="J307" s="118">
        <v>39</v>
      </c>
    </row>
    <row r="308" spans="1:12" ht="12.75" customHeight="1" thickBot="1" x14ac:dyDescent="0.25">
      <c r="A308" s="67">
        <v>2008</v>
      </c>
      <c r="B308" s="67">
        <v>4</v>
      </c>
      <c r="C308" s="82" t="s">
        <v>85</v>
      </c>
      <c r="D308" s="101">
        <v>161529.16568528998</v>
      </c>
      <c r="E308" s="102">
        <v>135385.79474662</v>
      </c>
      <c r="F308" s="102">
        <v>26143.370938669977</v>
      </c>
      <c r="G308" s="102">
        <v>661201.249653943</v>
      </c>
      <c r="H308" s="103">
        <v>1873588</v>
      </c>
      <c r="I308" s="103">
        <v>884</v>
      </c>
      <c r="J308" s="96">
        <v>39</v>
      </c>
    </row>
    <row r="309" spans="1:12" ht="12.75" customHeight="1" x14ac:dyDescent="0.2">
      <c r="A309" s="67"/>
      <c r="B309" s="67"/>
      <c r="C309" s="82"/>
      <c r="D309" s="106">
        <f>SUM(D305:D308)</f>
        <v>587767.96413699281</v>
      </c>
      <c r="E309" s="106">
        <f>SUM(E305:E308)</f>
        <v>527808.49782197003</v>
      </c>
      <c r="F309" s="106">
        <f>SUM(F305:F308)</f>
        <v>59959.466315022728</v>
      </c>
      <c r="G309" s="106"/>
      <c r="H309" s="107"/>
      <c r="I309" s="107"/>
      <c r="J309" s="108"/>
    </row>
    <row r="310" spans="1:12" ht="12.75" customHeight="1" thickBot="1" x14ac:dyDescent="0.25">
      <c r="A310" s="67"/>
      <c r="B310" s="67"/>
      <c r="C310" s="87"/>
      <c r="D310" s="109"/>
      <c r="E310" s="110"/>
      <c r="F310" s="110"/>
      <c r="G310" s="110"/>
      <c r="H310" s="111"/>
      <c r="I310" s="111"/>
      <c r="J310" s="99"/>
    </row>
    <row r="311" spans="1:12" ht="12.75" customHeight="1" x14ac:dyDescent="0.2">
      <c r="A311" s="67"/>
      <c r="B311" s="67"/>
      <c r="C311" s="100">
        <v>2009</v>
      </c>
      <c r="D311" s="101"/>
      <c r="E311" s="102"/>
      <c r="F311" s="102"/>
      <c r="G311" s="102"/>
      <c r="H311" s="103"/>
      <c r="I311" s="103"/>
      <c r="J311" s="96"/>
    </row>
    <row r="312" spans="1:12" ht="12.75" customHeight="1" x14ac:dyDescent="0.2">
      <c r="A312" s="67">
        <v>2009</v>
      </c>
      <c r="B312" s="67">
        <v>1</v>
      </c>
      <c r="C312" s="82" t="s">
        <v>86</v>
      </c>
      <c r="D312" s="101">
        <v>142569.03988426997</v>
      </c>
      <c r="E312" s="102">
        <v>119882.90189112999</v>
      </c>
      <c r="F312" s="102">
        <v>22686.137993139972</v>
      </c>
      <c r="G312" s="120">
        <v>657653.47522279248</v>
      </c>
      <c r="H312" s="121">
        <v>1887846.65</v>
      </c>
      <c r="I312" s="121">
        <v>891</v>
      </c>
      <c r="J312" s="118">
        <v>39</v>
      </c>
    </row>
    <row r="313" spans="1:12" ht="12.75" customHeight="1" x14ac:dyDescent="0.2">
      <c r="A313" s="67">
        <v>2009</v>
      </c>
      <c r="B313" s="67">
        <v>2</v>
      </c>
      <c r="C313" s="82" t="s">
        <v>87</v>
      </c>
      <c r="D313" s="101">
        <v>147856.46261151004</v>
      </c>
      <c r="E313" s="102">
        <v>113348.92779964002</v>
      </c>
      <c r="F313" s="102">
        <v>34507.53481187002</v>
      </c>
      <c r="G313" s="120">
        <v>702757.47990728612</v>
      </c>
      <c r="H313" s="121">
        <v>1870423.7752569001</v>
      </c>
      <c r="I313" s="121">
        <v>899</v>
      </c>
      <c r="J313" s="118">
        <v>39</v>
      </c>
    </row>
    <row r="314" spans="1:12" ht="12.75" customHeight="1" x14ac:dyDescent="0.2">
      <c r="A314" s="67">
        <v>2009</v>
      </c>
      <c r="B314" s="67">
        <v>3</v>
      </c>
      <c r="C314" s="82" t="s">
        <v>88</v>
      </c>
      <c r="D314" s="101">
        <v>158563.99571540003</v>
      </c>
      <c r="E314" s="102">
        <v>143002.50223600003</v>
      </c>
      <c r="F314" s="102">
        <v>15561.4934794</v>
      </c>
      <c r="G314" s="120">
        <v>746808.55411726632</v>
      </c>
      <c r="H314" s="121">
        <v>1725484</v>
      </c>
      <c r="I314" s="121">
        <v>903</v>
      </c>
      <c r="J314" s="118">
        <v>38</v>
      </c>
    </row>
    <row r="315" spans="1:12" ht="12.75" customHeight="1" thickBot="1" x14ac:dyDescent="0.25">
      <c r="A315" s="67">
        <v>2009</v>
      </c>
      <c r="B315" s="67">
        <v>4</v>
      </c>
      <c r="C315" s="82" t="s">
        <v>85</v>
      </c>
      <c r="D315" s="101">
        <v>147674.52474456999</v>
      </c>
      <c r="E315" s="102">
        <v>124123.72187620001</v>
      </c>
      <c r="F315" s="102">
        <v>23550.802868369981</v>
      </c>
      <c r="G315" s="120">
        <v>786117.28636431997</v>
      </c>
      <c r="H315" s="121">
        <v>1861985</v>
      </c>
      <c r="I315" s="121">
        <v>904</v>
      </c>
      <c r="J315" s="118">
        <v>39</v>
      </c>
      <c r="L315" s="122"/>
    </row>
    <row r="316" spans="1:12" ht="12.75" customHeight="1" x14ac:dyDescent="0.2">
      <c r="A316" s="67"/>
      <c r="B316" s="67"/>
      <c r="C316" s="82"/>
      <c r="D316" s="106">
        <f>SUM(D312:D315)</f>
        <v>596664.02295575</v>
      </c>
      <c r="E316" s="106">
        <f>SUM(E312:E315)</f>
        <v>500358.05380297004</v>
      </c>
      <c r="F316" s="106">
        <f>SUM(F312:F315)</f>
        <v>96305.969152779973</v>
      </c>
      <c r="G316" s="106"/>
      <c r="H316" s="107"/>
      <c r="I316" s="107"/>
      <c r="J316" s="108"/>
    </row>
    <row r="317" spans="1:12" ht="12.75" customHeight="1" thickBot="1" x14ac:dyDescent="0.25">
      <c r="A317" s="67"/>
      <c r="B317" s="67"/>
      <c r="C317" s="87"/>
      <c r="D317" s="109"/>
      <c r="E317" s="110"/>
      <c r="F317" s="110"/>
      <c r="G317" s="110"/>
      <c r="H317" s="111"/>
      <c r="I317" s="111"/>
      <c r="J317" s="99"/>
    </row>
    <row r="318" spans="1:12" ht="12.75" customHeight="1" x14ac:dyDescent="0.2">
      <c r="A318" s="67"/>
      <c r="B318" s="67"/>
      <c r="C318" s="100">
        <v>2010</v>
      </c>
      <c r="D318" s="101"/>
      <c r="E318" s="102"/>
      <c r="F318" s="102"/>
      <c r="G318" s="102"/>
      <c r="H318" s="103"/>
      <c r="I318" s="103"/>
      <c r="J318" s="96"/>
    </row>
    <row r="319" spans="1:12" ht="12.75" customHeight="1" x14ac:dyDescent="0.2">
      <c r="A319" s="67">
        <v>2010</v>
      </c>
      <c r="B319" s="67">
        <v>1</v>
      </c>
      <c r="C319" s="82" t="s">
        <v>86</v>
      </c>
      <c r="D319" s="101">
        <f>167419529488.32/1000000</f>
        <v>167419.52948832</v>
      </c>
      <c r="E319" s="102">
        <f>147700354440.2/1000000</f>
        <v>147700.35444020003</v>
      </c>
      <c r="F319" s="102">
        <f>D319-E319</f>
        <v>19719.175048119971</v>
      </c>
      <c r="G319" s="120">
        <f>817564164842.82/1000000</f>
        <v>817564.16484281991</v>
      </c>
      <c r="H319" s="121">
        <v>2045687</v>
      </c>
      <c r="I319" s="121">
        <v>913</v>
      </c>
      <c r="J319" s="118">
        <v>39</v>
      </c>
    </row>
    <row r="320" spans="1:12" ht="12.75" customHeight="1" x14ac:dyDescent="0.2">
      <c r="A320" s="67">
        <v>2010</v>
      </c>
      <c r="B320" s="67">
        <v>2</v>
      </c>
      <c r="C320" s="82" t="s">
        <v>87</v>
      </c>
      <c r="D320" s="101">
        <f>180825323828.42/1000000</f>
        <v>180825.32382842002</v>
      </c>
      <c r="E320" s="102">
        <f>156638255387.89/1000000</f>
        <v>156638.25538789001</v>
      </c>
      <c r="F320" s="102">
        <f>D320-E320</f>
        <v>24187.068440530013</v>
      </c>
      <c r="G320" s="120">
        <f>823769717615.15/1000000</f>
        <v>823769.71761515003</v>
      </c>
      <c r="H320" s="121">
        <v>1863125</v>
      </c>
      <c r="I320" s="121">
        <v>919</v>
      </c>
      <c r="J320" s="118">
        <v>39</v>
      </c>
    </row>
    <row r="321" spans="1:10" ht="12.75" customHeight="1" x14ac:dyDescent="0.2">
      <c r="A321" s="67">
        <v>2010</v>
      </c>
      <c r="B321" s="67">
        <v>3</v>
      </c>
      <c r="C321" s="82" t="s">
        <v>88</v>
      </c>
      <c r="D321" s="101">
        <f>260447956857.68/1000000</f>
        <v>260447.95685767999</v>
      </c>
      <c r="E321" s="102">
        <f>231599484769.37/1000000</f>
        <v>231599.48476937</v>
      </c>
      <c r="F321" s="102">
        <f>D321-E321</f>
        <v>28848.472088309994</v>
      </c>
      <c r="G321" s="120">
        <f>879547332707.49/1000000</f>
        <v>879547.33270748996</v>
      </c>
      <c r="H321" s="121">
        <v>1868209</v>
      </c>
      <c r="I321" s="121">
        <v>937</v>
      </c>
      <c r="J321" s="118">
        <v>40</v>
      </c>
    </row>
    <row r="322" spans="1:10" ht="12.75" customHeight="1" thickBot="1" x14ac:dyDescent="0.25">
      <c r="A322" s="67">
        <v>2010</v>
      </c>
      <c r="B322" s="67">
        <v>4</v>
      </c>
      <c r="C322" s="82" t="s">
        <v>85</v>
      </c>
      <c r="D322" s="101">
        <f>237659276836.18/1000000</f>
        <v>237659.27683617998</v>
      </c>
      <c r="E322" s="102">
        <f>201849035868.28/1000000</f>
        <v>201849.03586827999</v>
      </c>
      <c r="F322" s="102">
        <f>D322-E322</f>
        <v>35810.240967899997</v>
      </c>
      <c r="G322" s="120">
        <f>938779417511.499/1000000</f>
        <v>938779.41751149902</v>
      </c>
      <c r="H322" s="121">
        <v>1872880</v>
      </c>
      <c r="I322" s="121">
        <v>943</v>
      </c>
      <c r="J322" s="118">
        <v>41</v>
      </c>
    </row>
    <row r="323" spans="1:10" ht="12.75" customHeight="1" x14ac:dyDescent="0.2">
      <c r="C323" s="82"/>
      <c r="D323" s="106">
        <f>SUM(D319:D322)</f>
        <v>846352.08701060002</v>
      </c>
      <c r="E323" s="106">
        <f>SUM(E319:E322)</f>
        <v>737787.13046573999</v>
      </c>
      <c r="F323" s="106">
        <f>SUM(F319:F322)</f>
        <v>108564.95654485998</v>
      </c>
      <c r="G323" s="106"/>
      <c r="H323" s="107"/>
      <c r="I323" s="107"/>
      <c r="J323" s="108"/>
    </row>
    <row r="324" spans="1:10" ht="12.75" customHeight="1" thickBot="1" x14ac:dyDescent="0.25">
      <c r="C324" s="87"/>
      <c r="D324" s="109"/>
      <c r="E324" s="110"/>
      <c r="F324" s="110"/>
      <c r="G324" s="110"/>
      <c r="H324" s="111"/>
      <c r="I324" s="111"/>
      <c r="J324" s="99"/>
    </row>
    <row r="325" spans="1:10" ht="12.75" customHeight="1" x14ac:dyDescent="0.2">
      <c r="A325" s="67"/>
      <c r="B325" s="67"/>
      <c r="C325" s="100">
        <v>2011</v>
      </c>
      <c r="D325" s="101"/>
      <c r="E325" s="102"/>
      <c r="F325" s="102"/>
      <c r="G325" s="102"/>
      <c r="H325" s="103"/>
      <c r="I325" s="103"/>
      <c r="J325" s="96"/>
    </row>
    <row r="326" spans="1:10" ht="12.75" customHeight="1" x14ac:dyDescent="0.2">
      <c r="A326" s="67">
        <v>2011</v>
      </c>
      <c r="B326" s="67">
        <v>1</v>
      </c>
      <c r="C326" s="82" t="s">
        <v>86</v>
      </c>
      <c r="D326" s="101">
        <f>208670155729.29/1000000</f>
        <v>208670.15572929001</v>
      </c>
      <c r="E326" s="102">
        <f>190788333626.75/1000000</f>
        <v>190788.33362675001</v>
      </c>
      <c r="F326" s="102">
        <f>D326-E326</f>
        <v>17881.822102539998</v>
      </c>
      <c r="G326" s="120">
        <f>961567366902.05/1000000</f>
        <v>961567.3669020501</v>
      </c>
      <c r="H326" s="121">
        <v>1903907</v>
      </c>
      <c r="I326" s="121">
        <v>934</v>
      </c>
      <c r="J326" s="118">
        <v>42</v>
      </c>
    </row>
    <row r="327" spans="1:10" ht="12.75" customHeight="1" x14ac:dyDescent="0.2">
      <c r="A327" s="67">
        <v>2011</v>
      </c>
      <c r="B327" s="67">
        <v>2</v>
      </c>
      <c r="C327" s="82" t="s">
        <v>87</v>
      </c>
      <c r="D327" s="101">
        <f>237959527836.8/1000000</f>
        <v>237959.5278368</v>
      </c>
      <c r="E327" s="102">
        <f>234136878028.73/1000000</f>
        <v>234136.87802873002</v>
      </c>
      <c r="F327" s="102">
        <f>D327-E327</f>
        <v>3822.6498080699821</v>
      </c>
      <c r="G327" s="120">
        <f>969027026783/1000000</f>
        <v>969027.02678299998</v>
      </c>
      <c r="H327" s="121">
        <v>1892108</v>
      </c>
      <c r="I327" s="121">
        <v>943</v>
      </c>
      <c r="J327" s="118">
        <v>42</v>
      </c>
    </row>
    <row r="328" spans="1:10" ht="12.75" customHeight="1" x14ac:dyDescent="0.2">
      <c r="A328" s="67">
        <v>2011</v>
      </c>
      <c r="B328" s="67">
        <v>3</v>
      </c>
      <c r="C328" s="82" t="s">
        <v>88</v>
      </c>
      <c r="D328" s="101">
        <f>235410311513.6/1000000</f>
        <v>235410.3115136</v>
      </c>
      <c r="E328" s="102">
        <f>220902113881.35/1000000</f>
        <v>220902.11388135</v>
      </c>
      <c r="F328" s="102">
        <f>D328-E328</f>
        <v>14508.197632249998</v>
      </c>
      <c r="G328" s="120">
        <f>975389214710.04/1000000</f>
        <v>975389.21471004002</v>
      </c>
      <c r="H328" s="121">
        <v>1700104</v>
      </c>
      <c r="I328" s="121">
        <v>953</v>
      </c>
      <c r="J328" s="118">
        <v>42</v>
      </c>
    </row>
    <row r="329" spans="1:10" ht="12.75" customHeight="1" thickBot="1" x14ac:dyDescent="0.25">
      <c r="A329" s="67">
        <v>2011</v>
      </c>
      <c r="B329" s="67">
        <v>4</v>
      </c>
      <c r="C329" s="82" t="s">
        <v>85</v>
      </c>
      <c r="D329" s="101">
        <f>235841834770.38/1000000</f>
        <v>235841.83477038</v>
      </c>
      <c r="E329" s="102">
        <f>223807602120.96/1000000</f>
        <v>223807.60212095999</v>
      </c>
      <c r="F329" s="102">
        <f>D329-E329</f>
        <v>12034.23264942001</v>
      </c>
      <c r="G329" s="120">
        <f>1011052913592.98/1000000</f>
        <v>1011052.91359298</v>
      </c>
      <c r="H329" s="121">
        <v>1682296</v>
      </c>
      <c r="I329" s="121">
        <v>947</v>
      </c>
      <c r="J329" s="118">
        <v>42</v>
      </c>
    </row>
    <row r="330" spans="1:10" ht="12.75" customHeight="1" x14ac:dyDescent="0.2">
      <c r="C330" s="82"/>
      <c r="D330" s="106">
        <f>SUM(D326:D329)</f>
        <v>917881.82985006995</v>
      </c>
      <c r="E330" s="106">
        <f>SUM(E326:E329)</f>
        <v>869634.92765779002</v>
      </c>
      <c r="F330" s="106">
        <f>SUM(F326:F329)</f>
        <v>48246.902192279988</v>
      </c>
      <c r="G330" s="106"/>
      <c r="H330" s="107"/>
      <c r="I330" s="107"/>
      <c r="J330" s="108"/>
    </row>
    <row r="331" spans="1:10" ht="12.75" customHeight="1" thickBot="1" x14ac:dyDescent="0.25">
      <c r="C331" s="87"/>
      <c r="D331" s="109"/>
      <c r="E331" s="110"/>
      <c r="F331" s="110"/>
      <c r="G331" s="110"/>
      <c r="H331" s="111"/>
      <c r="I331" s="111"/>
      <c r="J331" s="99"/>
    </row>
    <row r="332" spans="1:10" ht="12.75" customHeight="1" x14ac:dyDescent="0.2">
      <c r="A332" s="67"/>
      <c r="B332" s="67"/>
      <c r="C332" s="100">
        <v>2012</v>
      </c>
      <c r="D332" s="101"/>
      <c r="E332" s="102"/>
      <c r="F332" s="102"/>
      <c r="G332" s="102"/>
      <c r="H332" s="103"/>
      <c r="I332" s="103"/>
      <c r="J332" s="96"/>
    </row>
    <row r="333" spans="1:10" ht="12.75" customHeight="1" x14ac:dyDescent="0.2">
      <c r="A333" s="67">
        <v>2012</v>
      </c>
      <c r="B333" s="67">
        <v>1</v>
      </c>
      <c r="C333" s="82" t="s">
        <v>86</v>
      </c>
      <c r="D333" s="101">
        <f>248607739664.86/1000000</f>
        <v>248607.73966485998</v>
      </c>
      <c r="E333" s="102">
        <f>247888243958.48/1000000</f>
        <v>247888.24395848002</v>
      </c>
      <c r="F333" s="102">
        <f>D333-E333</f>
        <v>719.49570637996658</v>
      </c>
      <c r="G333" s="120">
        <f>1034541300972.33/1000000</f>
        <v>1034541.3009723299</v>
      </c>
      <c r="H333" s="121">
        <v>1547596</v>
      </c>
      <c r="I333" s="121">
        <v>945</v>
      </c>
      <c r="J333" s="118">
        <v>42</v>
      </c>
    </row>
    <row r="334" spans="1:10" ht="12.75" customHeight="1" x14ac:dyDescent="0.2">
      <c r="A334" s="67">
        <v>2012</v>
      </c>
      <c r="B334" s="67">
        <v>2</v>
      </c>
      <c r="C334" s="82" t="s">
        <v>87</v>
      </c>
      <c r="D334" s="101">
        <f>241697247054.56/1000000</f>
        <v>241697.24705455999</v>
      </c>
      <c r="E334" s="102">
        <f>226755199202.84/1000000</f>
        <v>226755.19920283998</v>
      </c>
      <c r="F334" s="102">
        <f>D334-E334</f>
        <v>14942.04785172001</v>
      </c>
      <c r="G334" s="120">
        <f>1055729078736.05/1000000</f>
        <v>1055729.0787360501</v>
      </c>
      <c r="H334" s="121">
        <v>1753954</v>
      </c>
      <c r="I334" s="121">
        <v>951</v>
      </c>
      <c r="J334" s="118">
        <v>42</v>
      </c>
    </row>
    <row r="335" spans="1:10" ht="12.75" customHeight="1" x14ac:dyDescent="0.2">
      <c r="A335" s="67">
        <v>2012</v>
      </c>
      <c r="B335" s="67">
        <v>3</v>
      </c>
      <c r="C335" s="82" t="s">
        <v>88</v>
      </c>
      <c r="D335" s="101">
        <f>296886037516.98/1000000</f>
        <v>296886.03751697997</v>
      </c>
      <c r="E335" s="102">
        <f>233698717341.52/1000000</f>
        <v>233698.71734151998</v>
      </c>
      <c r="F335" s="102">
        <f>D335-E335</f>
        <v>63187.320175459987</v>
      </c>
      <c r="G335" s="120">
        <f>1149768741555.74/1000000</f>
        <v>1149768.7415557399</v>
      </c>
      <c r="H335" s="121">
        <v>1666720</v>
      </c>
      <c r="I335" s="121">
        <v>964</v>
      </c>
      <c r="J335" s="118">
        <v>44</v>
      </c>
    </row>
    <row r="336" spans="1:10" ht="12.75" customHeight="1" thickBot="1" x14ac:dyDescent="0.25">
      <c r="A336" s="67">
        <v>2012</v>
      </c>
      <c r="B336" s="67">
        <v>4</v>
      </c>
      <c r="C336" s="82" t="s">
        <v>85</v>
      </c>
      <c r="D336" s="101"/>
      <c r="E336" s="102"/>
      <c r="F336" s="102"/>
      <c r="G336" s="120"/>
      <c r="H336" s="121"/>
      <c r="I336" s="121"/>
      <c r="J336" s="118"/>
    </row>
    <row r="337" spans="3:10" ht="12.75" customHeight="1" x14ac:dyDescent="0.2">
      <c r="C337" s="82"/>
      <c r="D337" s="106">
        <f>SUM(D333:D336)</f>
        <v>787191.02423639991</v>
      </c>
      <c r="E337" s="106">
        <f>SUM(E333:E336)</f>
        <v>708342.16050283995</v>
      </c>
      <c r="F337" s="106">
        <f>SUM(F333:F336)</f>
        <v>78848.863733559963</v>
      </c>
      <c r="G337" s="106"/>
      <c r="H337" s="107"/>
      <c r="I337" s="107"/>
      <c r="J337" s="108"/>
    </row>
    <row r="338" spans="3:10" ht="12.75" customHeight="1" thickBot="1" x14ac:dyDescent="0.25">
      <c r="C338" s="87"/>
      <c r="D338" s="109"/>
      <c r="E338" s="110"/>
      <c r="F338" s="110"/>
      <c r="G338" s="110"/>
      <c r="H338" s="111"/>
      <c r="I338" s="111"/>
      <c r="J338" s="99"/>
    </row>
  </sheetData>
  <pageMargins left="0.7" right="0.7" top="0.75" bottom="0.75" header="0.3" footer="0.3"/>
  <pageSetup paperSize="9" scale="5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zoomScale="70" zoomScaleNormal="70" workbookViewId="0">
      <selection sqref="A1:G1"/>
    </sheetView>
  </sheetViews>
  <sheetFormatPr defaultRowHeight="12.75" x14ac:dyDescent="0.2"/>
  <cols>
    <col min="1" max="1" width="64.85546875" style="123" customWidth="1"/>
    <col min="2" max="7" width="12" style="123" customWidth="1"/>
    <col min="8" max="256" width="9.140625" style="123"/>
    <col min="257" max="257" width="64.85546875" style="123" customWidth="1"/>
    <col min="258" max="263" width="12" style="123" customWidth="1"/>
    <col min="264" max="512" width="9.140625" style="123"/>
    <col min="513" max="513" width="64.85546875" style="123" customWidth="1"/>
    <col min="514" max="519" width="12" style="123" customWidth="1"/>
    <col min="520" max="768" width="9.140625" style="123"/>
    <col min="769" max="769" width="64.85546875" style="123" customWidth="1"/>
    <col min="770" max="775" width="12" style="123" customWidth="1"/>
    <col min="776" max="1024" width="9.140625" style="123"/>
    <col min="1025" max="1025" width="64.85546875" style="123" customWidth="1"/>
    <col min="1026" max="1031" width="12" style="123" customWidth="1"/>
    <col min="1032" max="1280" width="9.140625" style="123"/>
    <col min="1281" max="1281" width="64.85546875" style="123" customWidth="1"/>
    <col min="1282" max="1287" width="12" style="123" customWidth="1"/>
    <col min="1288" max="1536" width="9.140625" style="123"/>
    <col min="1537" max="1537" width="64.85546875" style="123" customWidth="1"/>
    <col min="1538" max="1543" width="12" style="123" customWidth="1"/>
    <col min="1544" max="1792" width="9.140625" style="123"/>
    <col min="1793" max="1793" width="64.85546875" style="123" customWidth="1"/>
    <col min="1794" max="1799" width="12" style="123" customWidth="1"/>
    <col min="1800" max="2048" width="9.140625" style="123"/>
    <col min="2049" max="2049" width="64.85546875" style="123" customWidth="1"/>
    <col min="2050" max="2055" width="12" style="123" customWidth="1"/>
    <col min="2056" max="2304" width="9.140625" style="123"/>
    <col min="2305" max="2305" width="64.85546875" style="123" customWidth="1"/>
    <col min="2306" max="2311" width="12" style="123" customWidth="1"/>
    <col min="2312" max="2560" width="9.140625" style="123"/>
    <col min="2561" max="2561" width="64.85546875" style="123" customWidth="1"/>
    <col min="2562" max="2567" width="12" style="123" customWidth="1"/>
    <col min="2568" max="2816" width="9.140625" style="123"/>
    <col min="2817" max="2817" width="64.85546875" style="123" customWidth="1"/>
    <col min="2818" max="2823" width="12" style="123" customWidth="1"/>
    <col min="2824" max="3072" width="9.140625" style="123"/>
    <col min="3073" max="3073" width="64.85546875" style="123" customWidth="1"/>
    <col min="3074" max="3079" width="12" style="123" customWidth="1"/>
    <col min="3080" max="3328" width="9.140625" style="123"/>
    <col min="3329" max="3329" width="64.85546875" style="123" customWidth="1"/>
    <col min="3330" max="3335" width="12" style="123" customWidth="1"/>
    <col min="3336" max="3584" width="9.140625" style="123"/>
    <col min="3585" max="3585" width="64.85546875" style="123" customWidth="1"/>
    <col min="3586" max="3591" width="12" style="123" customWidth="1"/>
    <col min="3592" max="3840" width="9.140625" style="123"/>
    <col min="3841" max="3841" width="64.85546875" style="123" customWidth="1"/>
    <col min="3842" max="3847" width="12" style="123" customWidth="1"/>
    <col min="3848" max="4096" width="9.140625" style="123"/>
    <col min="4097" max="4097" width="64.85546875" style="123" customWidth="1"/>
    <col min="4098" max="4103" width="12" style="123" customWidth="1"/>
    <col min="4104" max="4352" width="9.140625" style="123"/>
    <col min="4353" max="4353" width="64.85546875" style="123" customWidth="1"/>
    <col min="4354" max="4359" width="12" style="123" customWidth="1"/>
    <col min="4360" max="4608" width="9.140625" style="123"/>
    <col min="4609" max="4609" width="64.85546875" style="123" customWidth="1"/>
    <col min="4610" max="4615" width="12" style="123" customWidth="1"/>
    <col min="4616" max="4864" width="9.140625" style="123"/>
    <col min="4865" max="4865" width="64.85546875" style="123" customWidth="1"/>
    <col min="4866" max="4871" width="12" style="123" customWidth="1"/>
    <col min="4872" max="5120" width="9.140625" style="123"/>
    <col min="5121" max="5121" width="64.85546875" style="123" customWidth="1"/>
    <col min="5122" max="5127" width="12" style="123" customWidth="1"/>
    <col min="5128" max="5376" width="9.140625" style="123"/>
    <col min="5377" max="5377" width="64.85546875" style="123" customWidth="1"/>
    <col min="5378" max="5383" width="12" style="123" customWidth="1"/>
    <col min="5384" max="5632" width="9.140625" style="123"/>
    <col min="5633" max="5633" width="64.85546875" style="123" customWidth="1"/>
    <col min="5634" max="5639" width="12" style="123" customWidth="1"/>
    <col min="5640" max="5888" width="9.140625" style="123"/>
    <col min="5889" max="5889" width="64.85546875" style="123" customWidth="1"/>
    <col min="5890" max="5895" width="12" style="123" customWidth="1"/>
    <col min="5896" max="6144" width="9.140625" style="123"/>
    <col min="6145" max="6145" width="64.85546875" style="123" customWidth="1"/>
    <col min="6146" max="6151" width="12" style="123" customWidth="1"/>
    <col min="6152" max="6400" width="9.140625" style="123"/>
    <col min="6401" max="6401" width="64.85546875" style="123" customWidth="1"/>
    <col min="6402" max="6407" width="12" style="123" customWidth="1"/>
    <col min="6408" max="6656" width="9.140625" style="123"/>
    <col min="6657" max="6657" width="64.85546875" style="123" customWidth="1"/>
    <col min="6658" max="6663" width="12" style="123" customWidth="1"/>
    <col min="6664" max="6912" width="9.140625" style="123"/>
    <col min="6913" max="6913" width="64.85546875" style="123" customWidth="1"/>
    <col min="6914" max="6919" width="12" style="123" customWidth="1"/>
    <col min="6920" max="7168" width="9.140625" style="123"/>
    <col min="7169" max="7169" width="64.85546875" style="123" customWidth="1"/>
    <col min="7170" max="7175" width="12" style="123" customWidth="1"/>
    <col min="7176" max="7424" width="9.140625" style="123"/>
    <col min="7425" max="7425" width="64.85546875" style="123" customWidth="1"/>
    <col min="7426" max="7431" width="12" style="123" customWidth="1"/>
    <col min="7432" max="7680" width="9.140625" style="123"/>
    <col min="7681" max="7681" width="64.85546875" style="123" customWidth="1"/>
    <col min="7682" max="7687" width="12" style="123" customWidth="1"/>
    <col min="7688" max="7936" width="9.140625" style="123"/>
    <col min="7937" max="7937" width="64.85546875" style="123" customWidth="1"/>
    <col min="7938" max="7943" width="12" style="123" customWidth="1"/>
    <col min="7944" max="8192" width="9.140625" style="123"/>
    <col min="8193" max="8193" width="64.85546875" style="123" customWidth="1"/>
    <col min="8194" max="8199" width="12" style="123" customWidth="1"/>
    <col min="8200" max="8448" width="9.140625" style="123"/>
    <col min="8449" max="8449" width="64.85546875" style="123" customWidth="1"/>
    <col min="8450" max="8455" width="12" style="123" customWidth="1"/>
    <col min="8456" max="8704" width="9.140625" style="123"/>
    <col min="8705" max="8705" width="64.85546875" style="123" customWidth="1"/>
    <col min="8706" max="8711" width="12" style="123" customWidth="1"/>
    <col min="8712" max="8960" width="9.140625" style="123"/>
    <col min="8961" max="8961" width="64.85546875" style="123" customWidth="1"/>
    <col min="8962" max="8967" width="12" style="123" customWidth="1"/>
    <col min="8968" max="9216" width="9.140625" style="123"/>
    <col min="9217" max="9217" width="64.85546875" style="123" customWidth="1"/>
    <col min="9218" max="9223" width="12" style="123" customWidth="1"/>
    <col min="9224" max="9472" width="9.140625" style="123"/>
    <col min="9473" max="9473" width="64.85546875" style="123" customWidth="1"/>
    <col min="9474" max="9479" width="12" style="123" customWidth="1"/>
    <col min="9480" max="9728" width="9.140625" style="123"/>
    <col min="9729" max="9729" width="64.85546875" style="123" customWidth="1"/>
    <col min="9730" max="9735" width="12" style="123" customWidth="1"/>
    <col min="9736" max="9984" width="9.140625" style="123"/>
    <col min="9985" max="9985" width="64.85546875" style="123" customWidth="1"/>
    <col min="9986" max="9991" width="12" style="123" customWidth="1"/>
    <col min="9992" max="10240" width="9.140625" style="123"/>
    <col min="10241" max="10241" width="64.85546875" style="123" customWidth="1"/>
    <col min="10242" max="10247" width="12" style="123" customWidth="1"/>
    <col min="10248" max="10496" width="9.140625" style="123"/>
    <col min="10497" max="10497" width="64.85546875" style="123" customWidth="1"/>
    <col min="10498" max="10503" width="12" style="123" customWidth="1"/>
    <col min="10504" max="10752" width="9.140625" style="123"/>
    <col min="10753" max="10753" width="64.85546875" style="123" customWidth="1"/>
    <col min="10754" max="10759" width="12" style="123" customWidth="1"/>
    <col min="10760" max="11008" width="9.140625" style="123"/>
    <col min="11009" max="11009" width="64.85546875" style="123" customWidth="1"/>
    <col min="11010" max="11015" width="12" style="123" customWidth="1"/>
    <col min="11016" max="11264" width="9.140625" style="123"/>
    <col min="11265" max="11265" width="64.85546875" style="123" customWidth="1"/>
    <col min="11266" max="11271" width="12" style="123" customWidth="1"/>
    <col min="11272" max="11520" width="9.140625" style="123"/>
    <col min="11521" max="11521" width="64.85546875" style="123" customWidth="1"/>
    <col min="11522" max="11527" width="12" style="123" customWidth="1"/>
    <col min="11528" max="11776" width="9.140625" style="123"/>
    <col min="11777" max="11777" width="64.85546875" style="123" customWidth="1"/>
    <col min="11778" max="11783" width="12" style="123" customWidth="1"/>
    <col min="11784" max="12032" width="9.140625" style="123"/>
    <col min="12033" max="12033" width="64.85546875" style="123" customWidth="1"/>
    <col min="12034" max="12039" width="12" style="123" customWidth="1"/>
    <col min="12040" max="12288" width="9.140625" style="123"/>
    <col min="12289" max="12289" width="64.85546875" style="123" customWidth="1"/>
    <col min="12290" max="12295" width="12" style="123" customWidth="1"/>
    <col min="12296" max="12544" width="9.140625" style="123"/>
    <col min="12545" max="12545" width="64.85546875" style="123" customWidth="1"/>
    <col min="12546" max="12551" width="12" style="123" customWidth="1"/>
    <col min="12552" max="12800" width="9.140625" style="123"/>
    <col min="12801" max="12801" width="64.85546875" style="123" customWidth="1"/>
    <col min="12802" max="12807" width="12" style="123" customWidth="1"/>
    <col min="12808" max="13056" width="9.140625" style="123"/>
    <col min="13057" max="13057" width="64.85546875" style="123" customWidth="1"/>
    <col min="13058" max="13063" width="12" style="123" customWidth="1"/>
    <col min="13064" max="13312" width="9.140625" style="123"/>
    <col min="13313" max="13313" width="64.85546875" style="123" customWidth="1"/>
    <col min="13314" max="13319" width="12" style="123" customWidth="1"/>
    <col min="13320" max="13568" width="9.140625" style="123"/>
    <col min="13569" max="13569" width="64.85546875" style="123" customWidth="1"/>
    <col min="13570" max="13575" width="12" style="123" customWidth="1"/>
    <col min="13576" max="13824" width="9.140625" style="123"/>
    <col min="13825" max="13825" width="64.85546875" style="123" customWidth="1"/>
    <col min="13826" max="13831" width="12" style="123" customWidth="1"/>
    <col min="13832" max="14080" width="9.140625" style="123"/>
    <col min="14081" max="14081" width="64.85546875" style="123" customWidth="1"/>
    <col min="14082" max="14087" width="12" style="123" customWidth="1"/>
    <col min="14088" max="14336" width="9.140625" style="123"/>
    <col min="14337" max="14337" width="64.85546875" style="123" customWidth="1"/>
    <col min="14338" max="14343" width="12" style="123" customWidth="1"/>
    <col min="14344" max="14592" width="9.140625" style="123"/>
    <col min="14593" max="14593" width="64.85546875" style="123" customWidth="1"/>
    <col min="14594" max="14599" width="12" style="123" customWidth="1"/>
    <col min="14600" max="14848" width="9.140625" style="123"/>
    <col min="14849" max="14849" width="64.85546875" style="123" customWidth="1"/>
    <col min="14850" max="14855" width="12" style="123" customWidth="1"/>
    <col min="14856" max="15104" width="9.140625" style="123"/>
    <col min="15105" max="15105" width="64.85546875" style="123" customWidth="1"/>
    <col min="15106" max="15111" width="12" style="123" customWidth="1"/>
    <col min="15112" max="15360" width="9.140625" style="123"/>
    <col min="15361" max="15361" width="64.85546875" style="123" customWidth="1"/>
    <col min="15362" max="15367" width="12" style="123" customWidth="1"/>
    <col min="15368" max="15616" width="9.140625" style="123"/>
    <col min="15617" max="15617" width="64.85546875" style="123" customWidth="1"/>
    <col min="15618" max="15623" width="12" style="123" customWidth="1"/>
    <col min="15624" max="15872" width="9.140625" style="123"/>
    <col min="15873" max="15873" width="64.85546875" style="123" customWidth="1"/>
    <col min="15874" max="15879" width="12" style="123" customWidth="1"/>
    <col min="15880" max="16128" width="9.140625" style="123"/>
    <col min="16129" max="16129" width="64.85546875" style="123" customWidth="1"/>
    <col min="16130" max="16135" width="12" style="123" customWidth="1"/>
    <col min="16136" max="16384" width="9.140625" style="123"/>
  </cols>
  <sheetData>
    <row r="1" spans="1:7" x14ac:dyDescent="0.2">
      <c r="A1" s="284" t="s">
        <v>99</v>
      </c>
      <c r="B1" s="284"/>
      <c r="C1" s="284"/>
      <c r="D1" s="284"/>
      <c r="E1" s="284"/>
      <c r="F1" s="284"/>
      <c r="G1" s="284"/>
    </row>
    <row r="2" spans="1:7" x14ac:dyDescent="0.2">
      <c r="A2" s="124"/>
      <c r="B2" s="125"/>
      <c r="C2" s="125"/>
      <c r="D2" s="125"/>
      <c r="E2" s="125"/>
      <c r="F2" s="125"/>
      <c r="G2" s="125"/>
    </row>
    <row r="3" spans="1:7" x14ac:dyDescent="0.2">
      <c r="A3" s="126"/>
      <c r="B3" s="127"/>
      <c r="C3" s="127"/>
      <c r="D3" s="127"/>
      <c r="E3" s="127"/>
      <c r="F3" s="127"/>
      <c r="G3" s="127"/>
    </row>
    <row r="4" spans="1:7" x14ac:dyDescent="0.2">
      <c r="A4" s="128" t="s">
        <v>100</v>
      </c>
      <c r="B4" s="285" t="s">
        <v>101</v>
      </c>
      <c r="C4" s="285"/>
      <c r="D4" s="285"/>
      <c r="E4" s="285"/>
      <c r="F4" s="285"/>
      <c r="G4" s="286"/>
    </row>
    <row r="5" spans="1:7" x14ac:dyDescent="0.2">
      <c r="A5" s="129"/>
      <c r="B5" s="130">
        <v>1</v>
      </c>
      <c r="C5" s="130">
        <v>3</v>
      </c>
      <c r="D5" s="130">
        <v>5</v>
      </c>
      <c r="E5" s="130">
        <v>7</v>
      </c>
      <c r="F5" s="130">
        <v>10</v>
      </c>
      <c r="G5" s="131">
        <v>20</v>
      </c>
    </row>
    <row r="6" spans="1:7" x14ac:dyDescent="0.2">
      <c r="A6" s="132"/>
      <c r="B6" s="132"/>
      <c r="C6" s="132"/>
      <c r="D6" s="132"/>
      <c r="E6" s="132"/>
      <c r="F6" s="132"/>
      <c r="G6" s="132"/>
    </row>
    <row r="7" spans="1:7" x14ac:dyDescent="0.2">
      <c r="A7" s="133" t="s">
        <v>102</v>
      </c>
      <c r="B7" s="134">
        <v>4.55</v>
      </c>
      <c r="C7" s="134">
        <v>4.4800000000000004</v>
      </c>
      <c r="D7" s="134">
        <v>6.01</v>
      </c>
      <c r="E7" s="134">
        <v>6.18</v>
      </c>
      <c r="F7" s="134">
        <v>5.1100000000000003</v>
      </c>
      <c r="G7" s="134">
        <v>6.38</v>
      </c>
    </row>
    <row r="8" spans="1:7" x14ac:dyDescent="0.2">
      <c r="A8" s="127"/>
      <c r="B8" s="135"/>
      <c r="C8" s="135"/>
      <c r="D8" s="135"/>
      <c r="E8" s="135"/>
      <c r="F8" s="135"/>
      <c r="G8" s="135"/>
    </row>
    <row r="9" spans="1:7" x14ac:dyDescent="0.2">
      <c r="A9" s="136" t="s">
        <v>103</v>
      </c>
      <c r="B9" s="135"/>
      <c r="C9" s="135"/>
      <c r="D9" s="135"/>
      <c r="E9" s="135"/>
      <c r="F9" s="135"/>
      <c r="G9" s="135"/>
    </row>
    <row r="10" spans="1:7" x14ac:dyDescent="0.2">
      <c r="A10" s="136" t="s">
        <v>104</v>
      </c>
      <c r="B10" s="135"/>
      <c r="C10" s="135"/>
      <c r="D10" s="135"/>
      <c r="E10" s="135"/>
      <c r="F10" s="135"/>
      <c r="G10" s="135"/>
    </row>
    <row r="11" spans="1:7" x14ac:dyDescent="0.2">
      <c r="A11" s="127" t="s">
        <v>105</v>
      </c>
      <c r="B11" s="135">
        <v>24.43</v>
      </c>
      <c r="C11" s="135">
        <v>16.010000000000002</v>
      </c>
      <c r="D11" s="135">
        <v>6.64</v>
      </c>
      <c r="E11" s="135">
        <v>14.48</v>
      </c>
      <c r="F11" s="135">
        <v>17.600000000000001</v>
      </c>
      <c r="G11" s="135">
        <v>16.579999999999998</v>
      </c>
    </row>
    <row r="12" spans="1:7" x14ac:dyDescent="0.2">
      <c r="A12" s="137" t="s">
        <v>106</v>
      </c>
      <c r="B12" s="135">
        <v>21.57</v>
      </c>
      <c r="C12" s="135">
        <v>13.61</v>
      </c>
      <c r="D12" s="135">
        <v>5.73</v>
      </c>
      <c r="E12" s="135">
        <v>12.74</v>
      </c>
      <c r="F12" s="135">
        <v>17.600000000000001</v>
      </c>
      <c r="G12" s="135">
        <v>15.26</v>
      </c>
    </row>
    <row r="13" spans="1:7" x14ac:dyDescent="0.2">
      <c r="A13" s="136"/>
      <c r="B13" s="135"/>
      <c r="C13" s="135"/>
      <c r="D13" s="135"/>
      <c r="E13" s="135"/>
      <c r="F13" s="135"/>
      <c r="G13" s="135"/>
    </row>
    <row r="14" spans="1:7" x14ac:dyDescent="0.2">
      <c r="A14" s="136" t="s">
        <v>107</v>
      </c>
      <c r="B14" s="135"/>
      <c r="C14" s="135"/>
      <c r="D14" s="135"/>
      <c r="E14" s="135"/>
      <c r="F14" s="135"/>
      <c r="G14" s="135"/>
    </row>
    <row r="15" spans="1:7" x14ac:dyDescent="0.2">
      <c r="A15" s="127" t="s">
        <v>105</v>
      </c>
      <c r="B15" s="135">
        <v>24.43</v>
      </c>
      <c r="C15" s="135">
        <v>16.010000000000002</v>
      </c>
      <c r="D15" s="135">
        <v>6.64</v>
      </c>
      <c r="E15" s="135">
        <v>14.48</v>
      </c>
      <c r="F15" s="135">
        <v>17.600000000000001</v>
      </c>
      <c r="G15" s="135">
        <v>16.579999999999998</v>
      </c>
    </row>
    <row r="16" spans="1:7" x14ac:dyDescent="0.2">
      <c r="A16" s="127" t="s">
        <v>106</v>
      </c>
      <c r="B16" s="135">
        <v>22.42</v>
      </c>
      <c r="C16" s="135">
        <v>13.83</v>
      </c>
      <c r="D16" s="135">
        <v>3.7</v>
      </c>
      <c r="E16" s="135">
        <v>11.99</v>
      </c>
      <c r="F16" s="135">
        <v>18.649999999999999</v>
      </c>
      <c r="G16" s="135">
        <v>12.5</v>
      </c>
    </row>
    <row r="17" spans="1:7" x14ac:dyDescent="0.2">
      <c r="A17" s="127"/>
      <c r="B17" s="135"/>
      <c r="C17" s="135"/>
      <c r="D17" s="135"/>
      <c r="E17" s="135"/>
      <c r="F17" s="135"/>
      <c r="G17" s="135"/>
    </row>
    <row r="18" spans="1:7" x14ac:dyDescent="0.2">
      <c r="A18" s="136" t="s">
        <v>108</v>
      </c>
      <c r="B18" s="135"/>
      <c r="C18" s="135"/>
      <c r="D18" s="135"/>
      <c r="E18" s="135"/>
      <c r="F18" s="135"/>
      <c r="G18" s="135"/>
    </row>
    <row r="19" spans="1:7" x14ac:dyDescent="0.2">
      <c r="A19" s="127" t="s">
        <v>105</v>
      </c>
      <c r="B19" s="135">
        <v>24.43</v>
      </c>
      <c r="C19" s="135">
        <v>16.010000000000002</v>
      </c>
      <c r="D19" s="135">
        <v>6.64</v>
      </c>
      <c r="E19" s="135">
        <v>14.48</v>
      </c>
      <c r="F19" s="135">
        <v>17.600000000000001</v>
      </c>
      <c r="G19" s="135">
        <v>16.579999999999998</v>
      </c>
    </row>
    <row r="20" spans="1:7" x14ac:dyDescent="0.2">
      <c r="A20" s="127" t="s">
        <v>106</v>
      </c>
      <c r="B20" s="135">
        <v>18</v>
      </c>
      <c r="C20" s="135">
        <v>12.62</v>
      </c>
      <c r="D20" s="135">
        <v>6.14</v>
      </c>
      <c r="E20" s="135">
        <v>13.59</v>
      </c>
      <c r="F20" s="135">
        <v>20.22</v>
      </c>
      <c r="G20" s="135"/>
    </row>
    <row r="21" spans="1:7" x14ac:dyDescent="0.2">
      <c r="A21" s="127"/>
      <c r="B21" s="135"/>
      <c r="C21" s="135"/>
      <c r="D21" s="135"/>
      <c r="E21" s="135"/>
      <c r="F21" s="135"/>
      <c r="G21" s="135"/>
    </row>
    <row r="22" spans="1:7" x14ac:dyDescent="0.2">
      <c r="A22" s="136" t="s">
        <v>109</v>
      </c>
      <c r="B22" s="135"/>
      <c r="C22" s="135"/>
      <c r="D22" s="135"/>
      <c r="E22" s="135"/>
      <c r="F22" s="135"/>
      <c r="G22" s="135"/>
    </row>
    <row r="23" spans="1:7" x14ac:dyDescent="0.2">
      <c r="A23" s="127" t="s">
        <v>110</v>
      </c>
      <c r="B23" s="135">
        <v>23.36</v>
      </c>
      <c r="C23" s="135">
        <v>15.31</v>
      </c>
      <c r="D23" s="135">
        <v>5.79</v>
      </c>
      <c r="E23" s="135">
        <v>13.79</v>
      </c>
      <c r="F23" s="135">
        <v>16.57</v>
      </c>
      <c r="G23" s="135"/>
    </row>
    <row r="24" spans="1:7" x14ac:dyDescent="0.2">
      <c r="A24" s="127" t="s">
        <v>106</v>
      </c>
      <c r="B24" s="135">
        <v>22.09</v>
      </c>
      <c r="C24" s="135">
        <v>14.1</v>
      </c>
      <c r="D24" s="135">
        <v>6.27</v>
      </c>
      <c r="E24" s="135">
        <v>13.88</v>
      </c>
      <c r="F24" s="135">
        <v>16.57</v>
      </c>
      <c r="G24" s="135"/>
    </row>
    <row r="25" spans="1:7" x14ac:dyDescent="0.2">
      <c r="A25" s="127"/>
      <c r="B25" s="135"/>
      <c r="C25" s="135"/>
      <c r="D25" s="135"/>
      <c r="E25" s="135"/>
      <c r="F25" s="135"/>
      <c r="G25" s="135"/>
    </row>
    <row r="26" spans="1:7" x14ac:dyDescent="0.2">
      <c r="A26" s="136" t="s">
        <v>111</v>
      </c>
      <c r="B26" s="135"/>
      <c r="C26" s="135"/>
      <c r="D26" s="135"/>
      <c r="E26" s="135"/>
      <c r="F26" s="135"/>
      <c r="G26" s="135"/>
    </row>
    <row r="27" spans="1:7" x14ac:dyDescent="0.2">
      <c r="A27" s="127" t="s">
        <v>112</v>
      </c>
      <c r="B27" s="135">
        <v>30.14</v>
      </c>
      <c r="C27" s="135">
        <v>20.079999999999998</v>
      </c>
      <c r="D27" s="135">
        <v>12.55</v>
      </c>
      <c r="E27" s="135">
        <v>18.86</v>
      </c>
      <c r="F27" s="135">
        <v>23.98</v>
      </c>
      <c r="G27" s="135"/>
    </row>
    <row r="28" spans="1:7" x14ac:dyDescent="0.2">
      <c r="A28" s="127" t="s">
        <v>106</v>
      </c>
      <c r="B28" s="135">
        <v>28.2</v>
      </c>
      <c r="C28" s="135">
        <v>16.29</v>
      </c>
      <c r="D28" s="135">
        <v>1.94</v>
      </c>
      <c r="E28" s="135">
        <v>11.85</v>
      </c>
      <c r="F28" s="135">
        <v>21.04</v>
      </c>
      <c r="G28" s="135"/>
    </row>
    <row r="29" spans="1:7" x14ac:dyDescent="0.2">
      <c r="A29" s="127"/>
      <c r="B29" s="135"/>
      <c r="C29" s="135"/>
      <c r="D29" s="135"/>
      <c r="E29" s="135"/>
      <c r="F29" s="135"/>
      <c r="G29" s="135"/>
    </row>
    <row r="30" spans="1:7" x14ac:dyDescent="0.2">
      <c r="A30" s="136" t="s">
        <v>113</v>
      </c>
      <c r="B30" s="135"/>
      <c r="C30" s="135"/>
      <c r="D30" s="135"/>
      <c r="E30" s="135"/>
      <c r="F30" s="135"/>
      <c r="G30" s="135"/>
    </row>
    <row r="31" spans="1:7" x14ac:dyDescent="0.2">
      <c r="A31" s="127"/>
      <c r="B31" s="135"/>
      <c r="C31" s="135"/>
      <c r="D31" s="135"/>
      <c r="E31" s="135"/>
      <c r="F31" s="135"/>
      <c r="G31" s="135"/>
    </row>
    <row r="32" spans="1:7" x14ac:dyDescent="0.2">
      <c r="A32" s="136" t="s">
        <v>114</v>
      </c>
      <c r="B32" s="135"/>
      <c r="C32" s="135"/>
      <c r="D32" s="135"/>
      <c r="E32" s="135"/>
      <c r="F32" s="135"/>
      <c r="G32" s="135"/>
    </row>
    <row r="33" spans="1:7" x14ac:dyDescent="0.2">
      <c r="A33" s="127" t="s">
        <v>115</v>
      </c>
      <c r="B33" s="135">
        <v>3.67</v>
      </c>
      <c r="C33" s="135">
        <v>5.55</v>
      </c>
      <c r="D33" s="135">
        <v>-2</v>
      </c>
      <c r="E33" s="135">
        <v>9.99</v>
      </c>
      <c r="F33" s="135"/>
      <c r="G33" s="135"/>
    </row>
    <row r="34" spans="1:7" x14ac:dyDescent="0.2">
      <c r="A34" s="127" t="s">
        <v>106</v>
      </c>
      <c r="B34" s="135">
        <v>1.36</v>
      </c>
      <c r="C34" s="135">
        <v>5.4</v>
      </c>
      <c r="D34" s="135">
        <v>-0.62</v>
      </c>
      <c r="E34" s="135">
        <v>10.71</v>
      </c>
      <c r="F34" s="135">
        <v>10.87</v>
      </c>
      <c r="G34" s="135">
        <v>17.36</v>
      </c>
    </row>
    <row r="35" spans="1:7" x14ac:dyDescent="0.2">
      <c r="A35" s="127"/>
      <c r="B35" s="135"/>
      <c r="C35" s="135"/>
      <c r="D35" s="135"/>
      <c r="E35" s="135"/>
      <c r="F35" s="135"/>
      <c r="G35" s="135"/>
    </row>
    <row r="36" spans="1:7" x14ac:dyDescent="0.2">
      <c r="A36" s="136" t="s">
        <v>116</v>
      </c>
      <c r="B36" s="135"/>
      <c r="C36" s="135"/>
      <c r="D36" s="135"/>
      <c r="E36" s="135"/>
      <c r="F36" s="135"/>
      <c r="G36" s="135"/>
    </row>
    <row r="37" spans="1:7" x14ac:dyDescent="0.2">
      <c r="A37" s="127" t="s">
        <v>117</v>
      </c>
      <c r="B37" s="135">
        <v>35.39</v>
      </c>
      <c r="C37" s="135">
        <v>14.69</v>
      </c>
      <c r="D37" s="135">
        <v>6.43</v>
      </c>
      <c r="E37" s="135">
        <v>13.51</v>
      </c>
      <c r="F37" s="135">
        <v>20.89</v>
      </c>
      <c r="G37" s="135"/>
    </row>
    <row r="38" spans="1:7" x14ac:dyDescent="0.2">
      <c r="A38" s="127" t="s">
        <v>106</v>
      </c>
      <c r="B38" s="135">
        <v>32.590000000000003</v>
      </c>
      <c r="C38" s="135">
        <v>20.95</v>
      </c>
      <c r="D38" s="135">
        <v>12.06</v>
      </c>
      <c r="E38" s="135">
        <v>17.510000000000002</v>
      </c>
      <c r="F38" s="135">
        <v>23.28</v>
      </c>
      <c r="G38" s="135">
        <v>16.98</v>
      </c>
    </row>
    <row r="39" spans="1:7" x14ac:dyDescent="0.2">
      <c r="A39" s="127"/>
      <c r="B39" s="135"/>
      <c r="C39" s="135"/>
      <c r="D39" s="135"/>
      <c r="E39" s="135"/>
      <c r="F39" s="135"/>
      <c r="G39" s="135"/>
    </row>
    <row r="40" spans="1:7" x14ac:dyDescent="0.2">
      <c r="A40" s="136" t="s">
        <v>118</v>
      </c>
      <c r="B40" s="135"/>
      <c r="C40" s="135"/>
      <c r="D40" s="135"/>
      <c r="E40" s="135"/>
      <c r="F40" s="135"/>
      <c r="G40" s="135"/>
    </row>
    <row r="41" spans="1:7" x14ac:dyDescent="0.2">
      <c r="A41" s="127" t="s">
        <v>119</v>
      </c>
      <c r="B41" s="135">
        <v>36.53</v>
      </c>
      <c r="C41" s="135">
        <v>18.760000000000002</v>
      </c>
      <c r="D41" s="135">
        <v>8.09</v>
      </c>
      <c r="E41" s="135">
        <v>12.81</v>
      </c>
      <c r="F41" s="135">
        <v>17.96</v>
      </c>
      <c r="G41" s="135">
        <v>15.9</v>
      </c>
    </row>
    <row r="42" spans="1:7" x14ac:dyDescent="0.2">
      <c r="A42" s="127" t="s">
        <v>106</v>
      </c>
      <c r="B42" s="135">
        <v>33.380000000000003</v>
      </c>
      <c r="C42" s="135">
        <v>16.399999999999999</v>
      </c>
      <c r="D42" s="135">
        <v>8.76</v>
      </c>
      <c r="E42" s="135">
        <v>13.45</v>
      </c>
      <c r="F42" s="135">
        <v>18.04</v>
      </c>
      <c r="G42" s="135">
        <v>0</v>
      </c>
    </row>
    <row r="43" spans="1:7" x14ac:dyDescent="0.2">
      <c r="A43" s="127"/>
      <c r="B43" s="135"/>
      <c r="C43" s="135"/>
      <c r="D43" s="135"/>
      <c r="E43" s="135"/>
      <c r="F43" s="135"/>
      <c r="G43" s="135"/>
    </row>
    <row r="44" spans="1:7" x14ac:dyDescent="0.2">
      <c r="A44" s="136" t="s">
        <v>120</v>
      </c>
      <c r="B44" s="135"/>
      <c r="C44" s="135"/>
      <c r="D44" s="135"/>
      <c r="E44" s="135"/>
      <c r="F44" s="135"/>
      <c r="G44" s="135"/>
    </row>
    <row r="45" spans="1:7" x14ac:dyDescent="0.2">
      <c r="A45" s="123" t="s">
        <v>106</v>
      </c>
      <c r="B45" s="135">
        <v>13.22</v>
      </c>
      <c r="C45" s="135">
        <v>9.81</v>
      </c>
      <c r="D45" s="135">
        <v>7.54</v>
      </c>
      <c r="E45" s="135">
        <v>9</v>
      </c>
      <c r="F45" s="135">
        <v>11.64</v>
      </c>
      <c r="G45" s="135"/>
    </row>
    <row r="46" spans="1:7" x14ac:dyDescent="0.2">
      <c r="A46" s="127"/>
      <c r="B46" s="135"/>
      <c r="C46" s="135"/>
      <c r="D46" s="135"/>
      <c r="E46" s="135"/>
      <c r="F46" s="135"/>
      <c r="G46" s="135"/>
    </row>
    <row r="47" spans="1:7" x14ac:dyDescent="0.2">
      <c r="A47" s="136" t="s">
        <v>121</v>
      </c>
      <c r="B47" s="135"/>
      <c r="C47" s="135"/>
      <c r="D47" s="135"/>
      <c r="E47" s="135"/>
      <c r="F47" s="135"/>
      <c r="G47" s="135"/>
    </row>
    <row r="48" spans="1:7" x14ac:dyDescent="0.2">
      <c r="A48" s="127" t="s">
        <v>106</v>
      </c>
      <c r="B48" s="135">
        <v>16.37</v>
      </c>
      <c r="C48" s="135">
        <v>11.18</v>
      </c>
      <c r="D48" s="135">
        <v>6.17</v>
      </c>
      <c r="E48" s="135">
        <v>10.119999999999999</v>
      </c>
      <c r="F48" s="135">
        <v>13.68</v>
      </c>
      <c r="G48" s="135"/>
    </row>
    <row r="49" spans="1:7" x14ac:dyDescent="0.2">
      <c r="A49" s="127"/>
      <c r="B49" s="135"/>
      <c r="C49" s="135"/>
      <c r="D49" s="135"/>
      <c r="E49" s="135"/>
      <c r="F49" s="135"/>
      <c r="G49" s="135"/>
    </row>
    <row r="50" spans="1:7" x14ac:dyDescent="0.2">
      <c r="A50" s="136" t="s">
        <v>122</v>
      </c>
      <c r="B50" s="135"/>
      <c r="C50" s="135"/>
      <c r="D50" s="135"/>
      <c r="E50" s="135"/>
      <c r="F50" s="135"/>
      <c r="G50" s="135"/>
    </row>
    <row r="51" spans="1:7" x14ac:dyDescent="0.2">
      <c r="A51" s="127" t="s">
        <v>106</v>
      </c>
      <c r="B51" s="135">
        <v>18.89</v>
      </c>
      <c r="C51" s="135">
        <v>12.19</v>
      </c>
      <c r="D51" s="135">
        <v>5.77</v>
      </c>
      <c r="E51" s="135">
        <v>10.74</v>
      </c>
      <c r="F51" s="135">
        <v>14.15</v>
      </c>
      <c r="G51" s="135"/>
    </row>
    <row r="52" spans="1:7" x14ac:dyDescent="0.2">
      <c r="A52" s="127"/>
      <c r="B52" s="135"/>
      <c r="C52" s="135"/>
      <c r="D52" s="135"/>
      <c r="E52" s="135"/>
      <c r="F52" s="135"/>
      <c r="G52" s="135"/>
    </row>
    <row r="53" spans="1:7" x14ac:dyDescent="0.2">
      <c r="A53" s="136" t="s">
        <v>123</v>
      </c>
      <c r="B53" s="135"/>
      <c r="C53" s="135"/>
      <c r="D53" s="135"/>
      <c r="E53" s="135"/>
      <c r="F53" s="135"/>
      <c r="G53" s="135"/>
    </row>
    <row r="54" spans="1:7" x14ac:dyDescent="0.2">
      <c r="A54" s="127" t="s">
        <v>106</v>
      </c>
      <c r="B54" s="135">
        <v>15.16</v>
      </c>
      <c r="C54" s="135">
        <v>10.64</v>
      </c>
      <c r="D54" s="135">
        <v>6.75</v>
      </c>
      <c r="E54" s="135">
        <v>10.79</v>
      </c>
      <c r="F54" s="135">
        <v>14.9</v>
      </c>
      <c r="G54" s="135"/>
    </row>
    <row r="55" spans="1:7" x14ac:dyDescent="0.2">
      <c r="A55" s="127"/>
      <c r="B55" s="135"/>
      <c r="C55" s="135"/>
      <c r="D55" s="135"/>
      <c r="E55" s="135"/>
      <c r="F55" s="135"/>
      <c r="G55" s="135"/>
    </row>
    <row r="56" spans="1:7" x14ac:dyDescent="0.2">
      <c r="A56" s="136" t="s">
        <v>124</v>
      </c>
      <c r="B56" s="135"/>
      <c r="C56" s="135"/>
      <c r="D56" s="135"/>
      <c r="E56" s="135"/>
      <c r="F56" s="135"/>
      <c r="G56" s="135"/>
    </row>
    <row r="57" spans="1:7" x14ac:dyDescent="0.2">
      <c r="A57" s="127" t="s">
        <v>106</v>
      </c>
      <c r="B57" s="135">
        <v>19.489999999999998</v>
      </c>
      <c r="C57" s="135">
        <v>12.53</v>
      </c>
      <c r="D57" s="135">
        <v>6.83</v>
      </c>
      <c r="E57" s="135">
        <v>11.2</v>
      </c>
      <c r="F57" s="135">
        <v>15.02</v>
      </c>
      <c r="G57" s="135"/>
    </row>
    <row r="58" spans="1:7" x14ac:dyDescent="0.2">
      <c r="A58" s="136"/>
      <c r="B58" s="135"/>
      <c r="C58" s="135"/>
      <c r="D58" s="135"/>
      <c r="E58" s="135"/>
      <c r="F58" s="135"/>
      <c r="G58" s="135"/>
    </row>
    <row r="59" spans="1:7" x14ac:dyDescent="0.2">
      <c r="A59" s="136" t="s">
        <v>125</v>
      </c>
      <c r="B59" s="135"/>
      <c r="C59" s="135"/>
      <c r="D59" s="135"/>
      <c r="E59" s="135"/>
      <c r="F59" s="135"/>
      <c r="G59" s="135"/>
    </row>
    <row r="60" spans="1:7" x14ac:dyDescent="0.2">
      <c r="A60" s="138"/>
      <c r="B60" s="135"/>
      <c r="C60" s="135"/>
      <c r="D60" s="135"/>
      <c r="E60" s="135"/>
      <c r="F60" s="135"/>
      <c r="G60" s="135"/>
    </row>
    <row r="61" spans="1:7" x14ac:dyDescent="0.2">
      <c r="A61" s="136" t="s">
        <v>126</v>
      </c>
      <c r="B61" s="135"/>
      <c r="C61" s="135"/>
      <c r="D61" s="135"/>
      <c r="E61" s="135"/>
      <c r="F61" s="135"/>
      <c r="G61" s="135"/>
    </row>
    <row r="62" spans="1:7" x14ac:dyDescent="0.2">
      <c r="A62" s="127" t="s">
        <v>127</v>
      </c>
      <c r="B62" s="135">
        <v>-7.19</v>
      </c>
      <c r="C62" s="135">
        <v>-4.8600000000000003</v>
      </c>
      <c r="D62" s="135">
        <v>-4.04</v>
      </c>
      <c r="E62" s="135">
        <v>-2.67</v>
      </c>
      <c r="F62" s="135"/>
      <c r="G62" s="135"/>
    </row>
    <row r="63" spans="1:7" x14ac:dyDescent="0.2">
      <c r="A63" s="127" t="s">
        <v>106</v>
      </c>
      <c r="B63" s="135">
        <v>15.84</v>
      </c>
      <c r="C63" s="135">
        <v>12.27</v>
      </c>
      <c r="D63" s="135">
        <v>10.44</v>
      </c>
      <c r="E63" s="135">
        <v>9.3800000000000008</v>
      </c>
      <c r="F63" s="135">
        <v>11.16</v>
      </c>
      <c r="G63" s="135">
        <v>14.15</v>
      </c>
    </row>
    <row r="64" spans="1:7" x14ac:dyDescent="0.2">
      <c r="A64" s="127"/>
      <c r="B64" s="135"/>
      <c r="C64" s="135"/>
      <c r="D64" s="135"/>
      <c r="E64" s="135"/>
      <c r="F64" s="135"/>
      <c r="G64" s="135"/>
    </row>
    <row r="65" spans="1:8" x14ac:dyDescent="0.2">
      <c r="A65" s="136" t="s">
        <v>128</v>
      </c>
      <c r="B65" s="135"/>
      <c r="C65" s="135"/>
      <c r="D65" s="135"/>
      <c r="E65" s="135"/>
      <c r="F65" s="135"/>
      <c r="G65" s="135"/>
    </row>
    <row r="66" spans="1:8" x14ac:dyDescent="0.2">
      <c r="A66" s="127" t="s">
        <v>106</v>
      </c>
      <c r="B66" s="135">
        <v>7.11</v>
      </c>
      <c r="C66" s="135">
        <v>7.51</v>
      </c>
      <c r="D66" s="135">
        <v>8.74</v>
      </c>
      <c r="E66" s="135">
        <v>8.35</v>
      </c>
      <c r="F66" s="135">
        <v>9.02</v>
      </c>
      <c r="G66" s="135">
        <v>11.36</v>
      </c>
    </row>
    <row r="67" spans="1:8" s="73" customFormat="1" x14ac:dyDescent="0.2">
      <c r="A67" s="138"/>
      <c r="B67" s="134"/>
      <c r="C67" s="134"/>
      <c r="D67" s="134"/>
      <c r="E67" s="134"/>
      <c r="F67" s="134"/>
      <c r="G67" s="134"/>
      <c r="H67" s="123"/>
    </row>
    <row r="68" spans="1:8" x14ac:dyDescent="0.2">
      <c r="A68" s="136" t="s">
        <v>129</v>
      </c>
      <c r="B68" s="135"/>
      <c r="C68" s="135"/>
      <c r="D68" s="135"/>
      <c r="E68" s="135"/>
      <c r="F68" s="135"/>
      <c r="G68" s="135"/>
    </row>
    <row r="69" spans="1:8" x14ac:dyDescent="0.2">
      <c r="A69" s="127"/>
      <c r="B69" s="135"/>
      <c r="C69" s="135"/>
      <c r="D69" s="135"/>
      <c r="E69" s="135"/>
      <c r="F69" s="135"/>
      <c r="G69" s="135"/>
    </row>
    <row r="70" spans="1:8" x14ac:dyDescent="0.2">
      <c r="A70" s="136" t="s">
        <v>130</v>
      </c>
      <c r="B70" s="135"/>
      <c r="C70" s="135"/>
      <c r="D70" s="135"/>
      <c r="E70" s="135"/>
      <c r="F70" s="135"/>
      <c r="G70" s="135"/>
    </row>
    <row r="71" spans="1:8" x14ac:dyDescent="0.2">
      <c r="A71" s="127" t="s">
        <v>106</v>
      </c>
      <c r="B71" s="135">
        <v>5.48</v>
      </c>
      <c r="C71" s="135">
        <v>6.12</v>
      </c>
      <c r="D71" s="135">
        <v>8.0399999999999991</v>
      </c>
      <c r="E71" s="135">
        <v>7.93</v>
      </c>
      <c r="F71" s="135">
        <v>8.2200000000000006</v>
      </c>
      <c r="G71" s="135"/>
    </row>
    <row r="72" spans="1:8" s="73" customFormat="1" x14ac:dyDescent="0.2">
      <c r="A72" s="138"/>
      <c r="B72" s="134"/>
      <c r="C72" s="134"/>
      <c r="D72" s="134"/>
      <c r="E72" s="134"/>
      <c r="F72" s="134"/>
      <c r="G72" s="134"/>
      <c r="H72" s="123"/>
    </row>
    <row r="73" spans="1:8" x14ac:dyDescent="0.2">
      <c r="A73" s="136" t="s">
        <v>131</v>
      </c>
      <c r="B73" s="135"/>
      <c r="C73" s="135"/>
      <c r="D73" s="135"/>
      <c r="E73" s="135"/>
      <c r="F73" s="135"/>
      <c r="G73" s="135"/>
    </row>
    <row r="74" spans="1:8" x14ac:dyDescent="0.2">
      <c r="A74" s="127" t="s">
        <v>132</v>
      </c>
      <c r="B74" s="135">
        <v>37.17</v>
      </c>
      <c r="C74" s="135">
        <v>24.78</v>
      </c>
      <c r="D74" s="135">
        <v>15.16</v>
      </c>
      <c r="E74" s="135">
        <v>20.46</v>
      </c>
      <c r="F74" s="135"/>
      <c r="G74" s="135"/>
    </row>
    <row r="75" spans="1:8" x14ac:dyDescent="0.2">
      <c r="A75" s="127" t="s">
        <v>106</v>
      </c>
      <c r="B75" s="135">
        <v>32.71</v>
      </c>
      <c r="C75" s="135">
        <v>20.68</v>
      </c>
      <c r="D75" s="135">
        <v>12.49</v>
      </c>
      <c r="E75" s="135">
        <v>16.73</v>
      </c>
      <c r="F75" s="135">
        <v>20.92</v>
      </c>
      <c r="G75" s="135"/>
    </row>
    <row r="76" spans="1:8" s="73" customFormat="1" x14ac:dyDescent="0.2">
      <c r="A76" s="127"/>
      <c r="B76" s="135"/>
      <c r="C76" s="135"/>
      <c r="D76" s="135"/>
      <c r="E76" s="135"/>
      <c r="F76" s="135"/>
      <c r="G76" s="135"/>
      <c r="H76" s="123"/>
    </row>
    <row r="77" spans="1:8" s="73" customFormat="1" x14ac:dyDescent="0.2">
      <c r="A77" s="136" t="s">
        <v>133</v>
      </c>
      <c r="B77" s="135"/>
      <c r="C77" s="135"/>
      <c r="D77" s="135"/>
      <c r="E77" s="135"/>
      <c r="F77" s="135"/>
      <c r="G77" s="135"/>
      <c r="H77" s="123"/>
    </row>
    <row r="78" spans="1:8" s="73" customFormat="1" x14ac:dyDescent="0.2">
      <c r="A78" s="136" t="s">
        <v>134</v>
      </c>
      <c r="B78" s="134"/>
      <c r="C78" s="134"/>
      <c r="D78" s="134"/>
      <c r="E78" s="134"/>
      <c r="F78" s="134"/>
      <c r="G78" s="134"/>
      <c r="H78" s="123"/>
    </row>
    <row r="79" spans="1:8" x14ac:dyDescent="0.2">
      <c r="A79" s="127" t="s">
        <v>106</v>
      </c>
      <c r="B79" s="135">
        <v>23.23</v>
      </c>
      <c r="C79" s="135">
        <v>11.82</v>
      </c>
      <c r="D79" s="135">
        <v>2.67</v>
      </c>
      <c r="E79" s="135">
        <v>10.67</v>
      </c>
      <c r="F79" s="135">
        <v>11.69</v>
      </c>
      <c r="G79" s="135"/>
    </row>
    <row r="80" spans="1:8" x14ac:dyDescent="0.2">
      <c r="A80" s="127"/>
      <c r="B80" s="135"/>
      <c r="C80" s="135"/>
      <c r="D80" s="135"/>
      <c r="E80" s="135"/>
      <c r="F80" s="135"/>
      <c r="G80" s="135"/>
    </row>
    <row r="81" spans="1:8" s="73" customFormat="1" x14ac:dyDescent="0.2">
      <c r="A81" s="136" t="s">
        <v>135</v>
      </c>
      <c r="B81" s="135"/>
      <c r="C81" s="135"/>
      <c r="D81" s="135"/>
      <c r="E81" s="135"/>
      <c r="F81" s="135"/>
      <c r="G81" s="135"/>
      <c r="H81" s="123"/>
    </row>
    <row r="82" spans="1:8" s="73" customFormat="1" x14ac:dyDescent="0.2">
      <c r="A82" s="127" t="s">
        <v>106</v>
      </c>
      <c r="B82" s="135">
        <v>26.35</v>
      </c>
      <c r="C82" s="135">
        <v>18.27</v>
      </c>
      <c r="D82" s="135">
        <v>12.6</v>
      </c>
      <c r="E82" s="135">
        <v>14.84</v>
      </c>
      <c r="F82" s="135">
        <v>12.17</v>
      </c>
      <c r="G82" s="135"/>
      <c r="H82" s="123"/>
    </row>
    <row r="83" spans="1:8" s="73" customFormat="1" x14ac:dyDescent="0.2">
      <c r="A83" s="138"/>
      <c r="B83" s="134"/>
      <c r="C83" s="134"/>
      <c r="D83" s="134"/>
      <c r="E83" s="134"/>
      <c r="F83" s="134"/>
      <c r="G83" s="134"/>
      <c r="H83" s="123"/>
    </row>
    <row r="84" spans="1:8" x14ac:dyDescent="0.2">
      <c r="A84" s="136" t="s">
        <v>136</v>
      </c>
      <c r="B84" s="135"/>
      <c r="C84" s="135"/>
      <c r="D84" s="135"/>
      <c r="E84" s="135"/>
      <c r="F84" s="135"/>
      <c r="G84" s="135"/>
    </row>
    <row r="85" spans="1:8" x14ac:dyDescent="0.2">
      <c r="A85" s="127" t="s">
        <v>106</v>
      </c>
      <c r="B85" s="135">
        <v>16.68</v>
      </c>
      <c r="C85" s="135">
        <v>10.08</v>
      </c>
      <c r="D85" s="135">
        <v>3.56</v>
      </c>
      <c r="E85" s="135">
        <v>8.17</v>
      </c>
      <c r="F85" s="135">
        <v>11.37</v>
      </c>
      <c r="G85" s="135"/>
    </row>
    <row r="86" spans="1:8" x14ac:dyDescent="0.2">
      <c r="A86" s="127"/>
      <c r="B86" s="135"/>
      <c r="C86" s="135"/>
      <c r="D86" s="135"/>
      <c r="E86" s="135"/>
      <c r="F86" s="135"/>
      <c r="G86" s="135"/>
    </row>
    <row r="87" spans="1:8" s="73" customFormat="1" x14ac:dyDescent="0.2">
      <c r="A87" s="136" t="s">
        <v>137</v>
      </c>
      <c r="B87" s="135"/>
      <c r="C87" s="135"/>
      <c r="D87" s="135"/>
      <c r="E87" s="135"/>
      <c r="F87" s="135"/>
      <c r="G87" s="135"/>
      <c r="H87" s="123"/>
    </row>
    <row r="88" spans="1:8" s="73" customFormat="1" x14ac:dyDescent="0.2">
      <c r="A88" s="136" t="s">
        <v>138</v>
      </c>
      <c r="B88" s="135"/>
      <c r="C88" s="135"/>
      <c r="D88" s="135"/>
      <c r="E88" s="135"/>
      <c r="F88" s="135"/>
      <c r="G88" s="135"/>
      <c r="H88" s="123"/>
    </row>
    <row r="89" spans="1:8" s="73" customFormat="1" x14ac:dyDescent="0.2">
      <c r="A89" s="127" t="s">
        <v>139</v>
      </c>
      <c r="B89" s="134">
        <v>18.79</v>
      </c>
      <c r="C89" s="134">
        <v>5.18</v>
      </c>
      <c r="D89" s="134">
        <v>-4.2699999999999996</v>
      </c>
      <c r="E89" s="134"/>
      <c r="F89" s="134"/>
      <c r="G89" s="134"/>
      <c r="H89" s="123"/>
    </row>
    <row r="90" spans="1:8" x14ac:dyDescent="0.2">
      <c r="A90" s="127" t="s">
        <v>106</v>
      </c>
      <c r="B90" s="135">
        <v>18.73</v>
      </c>
      <c r="C90" s="135">
        <v>8.3800000000000008</v>
      </c>
      <c r="D90" s="135">
        <v>-0.85</v>
      </c>
      <c r="E90" s="135">
        <v>5.73</v>
      </c>
      <c r="F90" s="135">
        <v>4.03</v>
      </c>
      <c r="G90" s="135"/>
    </row>
    <row r="91" spans="1:8" x14ac:dyDescent="0.2">
      <c r="A91" s="127"/>
      <c r="B91" s="135"/>
      <c r="C91" s="135"/>
      <c r="D91" s="135"/>
      <c r="E91" s="135"/>
      <c r="F91" s="135"/>
      <c r="G91" s="135"/>
    </row>
    <row r="92" spans="1:8" x14ac:dyDescent="0.2">
      <c r="A92" s="136" t="s">
        <v>140</v>
      </c>
      <c r="B92" s="135"/>
      <c r="C92" s="135"/>
      <c r="D92" s="135"/>
      <c r="E92" s="135"/>
      <c r="F92" s="135"/>
      <c r="G92" s="135"/>
    </row>
    <row r="93" spans="1:8" s="73" customFormat="1" x14ac:dyDescent="0.2">
      <c r="A93" s="127"/>
      <c r="B93" s="135"/>
      <c r="C93" s="135"/>
      <c r="D93" s="135"/>
      <c r="E93" s="135"/>
      <c r="F93" s="135"/>
      <c r="G93" s="135"/>
      <c r="H93" s="123"/>
    </row>
    <row r="94" spans="1:8" s="73" customFormat="1" x14ac:dyDescent="0.2">
      <c r="A94" s="136" t="s">
        <v>141</v>
      </c>
      <c r="B94" s="135"/>
      <c r="C94" s="135"/>
      <c r="D94" s="135"/>
      <c r="E94" s="135"/>
      <c r="F94" s="135"/>
      <c r="G94" s="135"/>
      <c r="H94" s="123"/>
    </row>
    <row r="95" spans="1:8" x14ac:dyDescent="0.2">
      <c r="A95" s="127" t="s">
        <v>106</v>
      </c>
      <c r="B95" s="135">
        <v>13.22</v>
      </c>
      <c r="C95" s="135">
        <v>6.76</v>
      </c>
      <c r="D95" s="135">
        <v>2.36</v>
      </c>
      <c r="E95" s="135">
        <v>5.94</v>
      </c>
      <c r="F95" s="135">
        <v>2.83</v>
      </c>
      <c r="G95" s="135"/>
    </row>
    <row r="96" spans="1:8" x14ac:dyDescent="0.2">
      <c r="A96" s="127"/>
      <c r="B96" s="135"/>
      <c r="C96" s="135"/>
      <c r="D96" s="135"/>
      <c r="E96" s="135"/>
      <c r="F96" s="135"/>
      <c r="G96" s="135"/>
    </row>
    <row r="97" spans="1:7" x14ac:dyDescent="0.2">
      <c r="A97" s="136" t="s">
        <v>142</v>
      </c>
      <c r="B97" s="134"/>
      <c r="C97" s="134"/>
      <c r="D97" s="134"/>
      <c r="E97" s="134"/>
      <c r="F97" s="134"/>
      <c r="G97" s="134"/>
    </row>
    <row r="98" spans="1:7" x14ac:dyDescent="0.2">
      <c r="A98" s="127" t="s">
        <v>143</v>
      </c>
      <c r="B98" s="135"/>
      <c r="C98" s="135"/>
      <c r="D98" s="135"/>
      <c r="E98" s="135"/>
      <c r="F98" s="135"/>
      <c r="G98" s="135"/>
    </row>
    <row r="99" spans="1:7" x14ac:dyDescent="0.2">
      <c r="A99" s="127" t="s">
        <v>106</v>
      </c>
      <c r="B99" s="135">
        <v>7.6</v>
      </c>
      <c r="C99" s="135">
        <v>7.53</v>
      </c>
      <c r="D99" s="135">
        <v>9.66</v>
      </c>
      <c r="E99" s="135">
        <v>9.34</v>
      </c>
      <c r="F99" s="135">
        <v>3.73</v>
      </c>
      <c r="G99" s="135"/>
    </row>
    <row r="100" spans="1:7" x14ac:dyDescent="0.2">
      <c r="A100" s="127"/>
      <c r="B100" s="135"/>
      <c r="C100" s="135"/>
      <c r="D100" s="135"/>
      <c r="E100" s="135"/>
      <c r="F100" s="135"/>
      <c r="G100" s="135"/>
    </row>
    <row r="101" spans="1:7" x14ac:dyDescent="0.2">
      <c r="A101" s="136" t="s">
        <v>144</v>
      </c>
      <c r="B101" s="135"/>
      <c r="C101" s="135"/>
      <c r="D101" s="135"/>
      <c r="E101" s="135"/>
      <c r="F101" s="135"/>
      <c r="G101" s="135"/>
    </row>
    <row r="102" spans="1:7" x14ac:dyDescent="0.2">
      <c r="A102" s="136"/>
      <c r="B102" s="135"/>
      <c r="C102" s="135"/>
      <c r="D102" s="135"/>
      <c r="E102" s="135"/>
      <c r="F102" s="135"/>
      <c r="G102" s="135"/>
    </row>
    <row r="103" spans="1:7" x14ac:dyDescent="0.2">
      <c r="A103" s="139" t="s">
        <v>145</v>
      </c>
    </row>
    <row r="104" spans="1:7" x14ac:dyDescent="0.2">
      <c r="A104" s="139" t="s">
        <v>146</v>
      </c>
    </row>
    <row r="105" spans="1:7" x14ac:dyDescent="0.2">
      <c r="A105" s="139" t="s">
        <v>147</v>
      </c>
    </row>
    <row r="106" spans="1:7" x14ac:dyDescent="0.2">
      <c r="A106" s="139" t="s">
        <v>148</v>
      </c>
    </row>
    <row r="107" spans="1:7" x14ac:dyDescent="0.2">
      <c r="A107" s="139" t="s">
        <v>149</v>
      </c>
    </row>
    <row r="108" spans="1:7" x14ac:dyDescent="0.2">
      <c r="A108" s="139" t="s">
        <v>150</v>
      </c>
    </row>
    <row r="109" spans="1:7" x14ac:dyDescent="0.2">
      <c r="A109" s="139" t="s">
        <v>151</v>
      </c>
    </row>
    <row r="110" spans="1:7" x14ac:dyDescent="0.2">
      <c r="A110" s="139" t="s">
        <v>152</v>
      </c>
    </row>
    <row r="112" spans="1:7" x14ac:dyDescent="0.2">
      <c r="A112" s="140" t="s">
        <v>153</v>
      </c>
    </row>
    <row r="114" spans="1:1" x14ac:dyDescent="0.2">
      <c r="A114" s="140"/>
    </row>
  </sheetData>
  <mergeCells count="2">
    <mergeCell ref="A1:G1"/>
    <mergeCell ref="B4:G4"/>
  </mergeCells>
  <pageMargins left="0.7" right="0.7" top="0.75" bottom="0.75" header="0.3" footer="0.3"/>
  <pageSetup paperSize="9" scale="5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workbookViewId="0"/>
  </sheetViews>
  <sheetFormatPr defaultRowHeight="12.75" x14ac:dyDescent="0.2"/>
  <cols>
    <col min="1" max="1" width="62.85546875" bestFit="1" customWidth="1"/>
    <col min="2" max="2" width="9.140625" style="31"/>
    <col min="4" max="4" width="9.140625" style="31"/>
    <col min="6" max="6" width="9.140625" style="31"/>
    <col min="8" max="8" width="9.140625" style="31"/>
  </cols>
  <sheetData>
    <row r="1" spans="1:10" x14ac:dyDescent="0.2">
      <c r="A1" s="1" t="s">
        <v>75</v>
      </c>
      <c r="I1" s="1" t="s">
        <v>0</v>
      </c>
    </row>
    <row r="2" spans="1:10" x14ac:dyDescent="0.2">
      <c r="A2" s="1" t="s">
        <v>1440</v>
      </c>
    </row>
    <row r="3" spans="1:10" ht="13.5" thickBot="1" x14ac:dyDescent="0.25"/>
    <row r="4" spans="1:10" ht="13.5" thickTop="1" x14ac:dyDescent="0.2">
      <c r="A4" s="66"/>
      <c r="B4" s="291" t="s">
        <v>43</v>
      </c>
      <c r="C4" s="291"/>
      <c r="D4" s="291"/>
      <c r="E4" s="291"/>
      <c r="F4" s="291"/>
      <c r="G4" s="291"/>
      <c r="H4" s="291"/>
      <c r="I4" s="292"/>
    </row>
    <row r="5" spans="1:10" x14ac:dyDescent="0.2">
      <c r="A5" s="61"/>
      <c r="B5" s="230"/>
      <c r="I5" s="186"/>
    </row>
    <row r="6" spans="1:10" x14ac:dyDescent="0.2">
      <c r="A6" s="61"/>
      <c r="B6" s="280" t="s">
        <v>3</v>
      </c>
      <c r="C6" s="293"/>
      <c r="D6" s="280" t="s">
        <v>6</v>
      </c>
      <c r="E6" s="293"/>
      <c r="F6" s="280" t="s">
        <v>7</v>
      </c>
      <c r="G6" s="293"/>
      <c r="H6" s="280" t="s">
        <v>8</v>
      </c>
      <c r="I6" s="294"/>
    </row>
    <row r="7" spans="1:10" ht="13.5" thickBot="1" x14ac:dyDescent="0.25">
      <c r="A7" s="61"/>
      <c r="B7" s="228" t="s">
        <v>4</v>
      </c>
      <c r="C7" s="229" t="s">
        <v>5</v>
      </c>
      <c r="D7" s="228" t="s">
        <v>4</v>
      </c>
      <c r="E7" s="229" t="s">
        <v>5</v>
      </c>
      <c r="F7" s="228" t="s">
        <v>4</v>
      </c>
      <c r="G7" s="229" t="s">
        <v>5</v>
      </c>
      <c r="H7" s="228" t="s">
        <v>4</v>
      </c>
      <c r="I7" s="227" t="s">
        <v>5</v>
      </c>
    </row>
    <row r="8" spans="1:10" ht="13.5" thickTop="1" x14ac:dyDescent="0.2">
      <c r="A8" s="194" t="s">
        <v>227</v>
      </c>
      <c r="B8" s="41"/>
      <c r="C8" s="6"/>
      <c r="D8" s="41"/>
      <c r="E8" s="6"/>
      <c r="F8" s="41"/>
      <c r="G8" s="6"/>
      <c r="H8" s="41"/>
      <c r="I8" s="182"/>
    </row>
    <row r="9" spans="1:10" x14ac:dyDescent="0.2">
      <c r="A9" s="63" t="s">
        <v>1439</v>
      </c>
      <c r="B9" s="55">
        <v>219676604830.39999</v>
      </c>
      <c r="C9" s="225">
        <v>93.623599999999996</v>
      </c>
      <c r="D9" s="55">
        <v>211201000952.32001</v>
      </c>
      <c r="E9" s="225">
        <v>93.857900000000001</v>
      </c>
      <c r="F9" s="55">
        <v>211953129571.29001</v>
      </c>
      <c r="G9" s="225">
        <v>93.612899999999996</v>
      </c>
      <c r="H9" s="55">
        <v>201085194018.10001</v>
      </c>
      <c r="I9" s="224">
        <v>93.8202</v>
      </c>
    </row>
    <row r="10" spans="1:10" x14ac:dyDescent="0.2">
      <c r="A10" s="61" t="s">
        <v>1438</v>
      </c>
      <c r="B10" s="55">
        <v>4878268618.7200003</v>
      </c>
      <c r="C10" s="225">
        <v>2.0790999999999999</v>
      </c>
      <c r="D10" s="55">
        <v>5344567046.7299995</v>
      </c>
      <c r="E10" s="225">
        <v>2.3751000000000002</v>
      </c>
      <c r="F10" s="55">
        <v>4900717097.1000004</v>
      </c>
      <c r="G10" s="225">
        <v>2.1644999999999999</v>
      </c>
      <c r="H10" s="55">
        <v>5282763920.5100002</v>
      </c>
      <c r="I10" s="224">
        <v>2.4647999999999999</v>
      </c>
    </row>
    <row r="11" spans="1:10" x14ac:dyDescent="0.2">
      <c r="A11" s="61" t="s">
        <v>1437</v>
      </c>
      <c r="B11" s="55">
        <v>260472686.52000001</v>
      </c>
      <c r="C11" s="225">
        <v>0.111</v>
      </c>
      <c r="D11" s="55">
        <v>202429060</v>
      </c>
      <c r="E11" s="225">
        <v>0.09</v>
      </c>
      <c r="F11" s="55">
        <v>176882645</v>
      </c>
      <c r="G11" s="225">
        <v>7.8100000000000003E-2</v>
      </c>
      <c r="H11" s="55">
        <v>-829054</v>
      </c>
      <c r="I11" s="224">
        <v>-4.0000000000000002E-4</v>
      </c>
    </row>
    <row r="12" spans="1:10" x14ac:dyDescent="0.2">
      <c r="A12" s="61" t="s">
        <v>1436</v>
      </c>
      <c r="B12" s="55">
        <v>2427119930.7199998</v>
      </c>
      <c r="C12" s="225">
        <v>1.0344</v>
      </c>
      <c r="D12" s="55">
        <v>1324141134.3099999</v>
      </c>
      <c r="E12" s="225">
        <v>0.58840000000000003</v>
      </c>
      <c r="F12" s="55">
        <v>1923658360.1500001</v>
      </c>
      <c r="G12" s="225">
        <v>0.84960000000000002</v>
      </c>
      <c r="H12" s="55">
        <v>1656246533.01</v>
      </c>
      <c r="I12" s="224">
        <v>0.77280000000000004</v>
      </c>
    </row>
    <row r="13" spans="1:10" x14ac:dyDescent="0.2">
      <c r="A13" s="226" t="s">
        <v>1435</v>
      </c>
      <c r="B13" s="55">
        <v>653876924.28999996</v>
      </c>
      <c r="C13" s="225">
        <v>0.2787</v>
      </c>
      <c r="D13" s="55">
        <v>343125726.87</v>
      </c>
      <c r="E13" s="225">
        <v>0.1525</v>
      </c>
      <c r="F13" s="55">
        <v>387365302.35000002</v>
      </c>
      <c r="G13" s="225">
        <v>0.1711</v>
      </c>
      <c r="H13" s="55">
        <v>274735516.97000003</v>
      </c>
      <c r="I13" s="224">
        <v>0.12820000000000001</v>
      </c>
    </row>
    <row r="14" spans="1:10" ht="13.5" thickBot="1" x14ac:dyDescent="0.25">
      <c r="A14" s="61" t="s">
        <v>1425</v>
      </c>
      <c r="B14" s="55">
        <v>6741720265.8100004</v>
      </c>
      <c r="C14" s="225">
        <v>2.8732000000000002</v>
      </c>
      <c r="D14" s="55">
        <v>6606754443.0100002</v>
      </c>
      <c r="E14" s="225">
        <v>2.9359999999999999</v>
      </c>
      <c r="F14" s="55">
        <v>7072784637.1199999</v>
      </c>
      <c r="G14" s="225">
        <v>3.1238000000000001</v>
      </c>
      <c r="H14" s="55">
        <v>6032182550.1099997</v>
      </c>
      <c r="I14" s="224">
        <v>2.8144</v>
      </c>
    </row>
    <row r="15" spans="1:10" ht="14.25" thickTop="1" thickBot="1" x14ac:dyDescent="0.25">
      <c r="A15" s="65" t="s">
        <v>2</v>
      </c>
      <c r="B15" s="56">
        <v>234638063256.45999</v>
      </c>
      <c r="C15" s="12">
        <v>100</v>
      </c>
      <c r="D15" s="56">
        <v>225022018363.23999</v>
      </c>
      <c r="E15" s="12">
        <v>100</v>
      </c>
      <c r="F15" s="56">
        <v>226414537613.01001</v>
      </c>
      <c r="G15" s="12">
        <v>100</v>
      </c>
      <c r="H15" s="56">
        <v>214330293484.70001</v>
      </c>
      <c r="I15" s="223">
        <v>100</v>
      </c>
      <c r="J15" s="1"/>
    </row>
    <row r="16" spans="1:10" ht="13.5" thickTop="1" x14ac:dyDescent="0.2">
      <c r="A16" s="61"/>
      <c r="B16" s="55"/>
      <c r="C16" s="10"/>
      <c r="D16" s="55"/>
      <c r="E16" s="10"/>
      <c r="F16" s="55"/>
      <c r="G16" s="10"/>
      <c r="H16" s="55"/>
      <c r="I16" s="186"/>
    </row>
    <row r="17" spans="1:9" x14ac:dyDescent="0.2">
      <c r="A17" s="63" t="s">
        <v>1423</v>
      </c>
      <c r="B17" s="55"/>
      <c r="C17" s="10"/>
      <c r="D17" s="55"/>
      <c r="E17" s="10"/>
      <c r="F17" s="55"/>
      <c r="G17" s="10"/>
      <c r="H17" s="55"/>
      <c r="I17" s="186"/>
    </row>
    <row r="18" spans="1:9" x14ac:dyDescent="0.2">
      <c r="A18" s="61" t="s">
        <v>1422</v>
      </c>
      <c r="B18" s="42">
        <v>2397106491.0900002</v>
      </c>
      <c r="C18" s="5">
        <v>1.0216000000000001</v>
      </c>
      <c r="D18" s="42">
        <v>821068748.65999997</v>
      </c>
      <c r="E18" s="5">
        <v>0.3649</v>
      </c>
      <c r="F18" s="42">
        <v>746688708.34000003</v>
      </c>
      <c r="G18" s="5">
        <v>0.32979999999999998</v>
      </c>
      <c r="H18" s="42">
        <v>777416835.96000004</v>
      </c>
      <c r="I18" s="224">
        <v>0.36270000000000002</v>
      </c>
    </row>
    <row r="19" spans="1:9" x14ac:dyDescent="0.2">
      <c r="A19" s="61" t="s">
        <v>1421</v>
      </c>
      <c r="B19" s="42">
        <v>54233973616.379997</v>
      </c>
      <c r="C19" s="5">
        <v>23.113900000000001</v>
      </c>
      <c r="D19" s="42">
        <v>53082717397.57</v>
      </c>
      <c r="E19" s="5">
        <v>23.59</v>
      </c>
      <c r="F19" s="42">
        <v>54005954001.82</v>
      </c>
      <c r="G19" s="5">
        <v>23.852699999999999</v>
      </c>
      <c r="H19" s="42">
        <v>53441503414.099998</v>
      </c>
      <c r="I19" s="224">
        <v>24.934200000000001</v>
      </c>
    </row>
    <row r="20" spans="1:9" x14ac:dyDescent="0.2">
      <c r="A20" s="61" t="s">
        <v>1420</v>
      </c>
      <c r="B20" s="42">
        <v>31624030439.150002</v>
      </c>
      <c r="C20" s="5">
        <v>13.4778</v>
      </c>
      <c r="D20" s="42">
        <v>29424940556.509998</v>
      </c>
      <c r="E20" s="5">
        <v>13.076499999999999</v>
      </c>
      <c r="F20" s="42">
        <v>29066908857.419998</v>
      </c>
      <c r="G20" s="5">
        <v>12.837899999999999</v>
      </c>
      <c r="H20" s="42">
        <v>28096115740.939999</v>
      </c>
      <c r="I20" s="224">
        <v>13.1088</v>
      </c>
    </row>
    <row r="21" spans="1:9" x14ac:dyDescent="0.2">
      <c r="A21" s="61" t="s">
        <v>1419</v>
      </c>
      <c r="B21" s="42">
        <v>20215581190.369999</v>
      </c>
      <c r="C21" s="5">
        <v>8.6156000000000006</v>
      </c>
      <c r="D21" s="42">
        <v>17809203097.959999</v>
      </c>
      <c r="E21" s="5">
        <v>7.9143999999999997</v>
      </c>
      <c r="F21" s="42">
        <v>20173164548.919998</v>
      </c>
      <c r="G21" s="5">
        <v>8.9098000000000006</v>
      </c>
      <c r="H21" s="42">
        <v>17353832232.939999</v>
      </c>
      <c r="I21" s="224">
        <v>8.0968</v>
      </c>
    </row>
    <row r="22" spans="1:9" x14ac:dyDescent="0.2">
      <c r="A22" s="61" t="s">
        <v>1418</v>
      </c>
      <c r="B22" s="42">
        <v>43670512340.550003</v>
      </c>
      <c r="C22" s="5">
        <v>18.611899999999999</v>
      </c>
      <c r="D22" s="42">
        <v>40419069465.940002</v>
      </c>
      <c r="E22" s="5">
        <v>17.962299999999999</v>
      </c>
      <c r="F22" s="42">
        <v>41562144340.959999</v>
      </c>
      <c r="G22" s="5">
        <v>18.3567</v>
      </c>
      <c r="H22" s="42">
        <v>36158744904.290001</v>
      </c>
      <c r="I22" s="224">
        <v>16.8706</v>
      </c>
    </row>
    <row r="23" spans="1:9" x14ac:dyDescent="0.2">
      <c r="A23" s="61" t="s">
        <v>1417</v>
      </c>
      <c r="B23" s="42">
        <v>7164093440.4899998</v>
      </c>
      <c r="C23" s="5">
        <v>3.0533000000000001</v>
      </c>
      <c r="D23" s="42">
        <v>6495507318.7700005</v>
      </c>
      <c r="E23" s="5">
        <v>2.8866000000000001</v>
      </c>
      <c r="F23" s="42">
        <v>6484934778.0299997</v>
      </c>
      <c r="G23" s="5">
        <v>2.8641999999999999</v>
      </c>
      <c r="H23" s="42">
        <v>6081271896.9200001</v>
      </c>
      <c r="I23" s="224">
        <v>2.8372999999999999</v>
      </c>
    </row>
    <row r="24" spans="1:9" x14ac:dyDescent="0.2">
      <c r="A24" s="61" t="s">
        <v>1416</v>
      </c>
      <c r="B24" s="42">
        <v>24296790824.549999</v>
      </c>
      <c r="C24" s="5">
        <v>10.355</v>
      </c>
      <c r="D24" s="42">
        <v>22734557414.470001</v>
      </c>
      <c r="E24" s="5">
        <v>10.103300000000001</v>
      </c>
      <c r="F24" s="42">
        <v>23676309926.200001</v>
      </c>
      <c r="G24" s="5">
        <v>10.457100000000001</v>
      </c>
      <c r="H24" s="42">
        <v>21531915980.299999</v>
      </c>
      <c r="I24" s="224">
        <v>10.046099999999999</v>
      </c>
    </row>
    <row r="25" spans="1:9" x14ac:dyDescent="0.2">
      <c r="A25" s="61" t="s">
        <v>1415</v>
      </c>
      <c r="B25" s="42">
        <v>15514167028.540001</v>
      </c>
      <c r="C25" s="5">
        <v>6.6120000000000001</v>
      </c>
      <c r="D25" s="42">
        <v>13725904760.719999</v>
      </c>
      <c r="E25" s="5">
        <v>6.0998000000000001</v>
      </c>
      <c r="F25" s="42">
        <v>15257981042.959999</v>
      </c>
      <c r="G25" s="5">
        <v>6.7389999999999999</v>
      </c>
      <c r="H25" s="42">
        <v>16149033349.969999</v>
      </c>
      <c r="I25" s="224">
        <v>7.5346000000000002</v>
      </c>
    </row>
    <row r="26" spans="1:9" x14ac:dyDescent="0.2">
      <c r="A26" s="61" t="s">
        <v>1412</v>
      </c>
      <c r="B26" s="42">
        <v>0</v>
      </c>
      <c r="C26">
        <v>0</v>
      </c>
      <c r="D26" s="42">
        <v>0</v>
      </c>
      <c r="E26">
        <v>0</v>
      </c>
      <c r="F26" s="42">
        <v>0</v>
      </c>
      <c r="G26">
        <v>0</v>
      </c>
      <c r="H26" s="42">
        <v>0</v>
      </c>
      <c r="I26" s="186">
        <v>0</v>
      </c>
    </row>
    <row r="27" spans="1:9" x14ac:dyDescent="0.2">
      <c r="A27" s="61" t="s">
        <v>70</v>
      </c>
      <c r="B27" s="42">
        <v>2213028164.7600002</v>
      </c>
      <c r="C27" s="5">
        <v>0.94320000000000004</v>
      </c>
      <c r="D27" s="42">
        <v>2129089380.98</v>
      </c>
      <c r="E27" s="5">
        <v>0.94620000000000004</v>
      </c>
      <c r="F27" s="42">
        <v>2088403278.5899999</v>
      </c>
      <c r="G27" s="5">
        <v>0.9224</v>
      </c>
      <c r="H27" s="42">
        <v>2056284438.3900001</v>
      </c>
      <c r="I27" s="224">
        <v>0.95940000000000003</v>
      </c>
    </row>
    <row r="28" spans="1:9" x14ac:dyDescent="0.2">
      <c r="A28" s="61" t="s">
        <v>1414</v>
      </c>
      <c r="B28" s="42">
        <v>14971720141.059999</v>
      </c>
      <c r="C28" s="5">
        <v>6.3807999999999998</v>
      </c>
      <c r="D28" s="42">
        <v>13691165874.17</v>
      </c>
      <c r="E28" s="5">
        <v>6.0843999999999996</v>
      </c>
      <c r="F28" s="42">
        <v>14938970342.73</v>
      </c>
      <c r="G28" s="5">
        <v>6.5980999999999996</v>
      </c>
      <c r="H28" s="42">
        <v>15359872282.58</v>
      </c>
      <c r="I28" s="224">
        <v>7.1664000000000003</v>
      </c>
    </row>
    <row r="29" spans="1:9" x14ac:dyDescent="0.2">
      <c r="A29" s="61" t="s">
        <v>1413</v>
      </c>
      <c r="B29" s="42">
        <v>0</v>
      </c>
      <c r="C29">
        <v>0</v>
      </c>
      <c r="D29" s="42">
        <v>0</v>
      </c>
      <c r="E29">
        <v>0</v>
      </c>
      <c r="F29" s="42">
        <v>0</v>
      </c>
      <c r="G29">
        <v>0</v>
      </c>
      <c r="H29" s="42">
        <v>0</v>
      </c>
      <c r="I29" s="186">
        <v>0</v>
      </c>
    </row>
    <row r="30" spans="1:9" ht="13.5" thickBot="1" x14ac:dyDescent="0.25">
      <c r="A30" s="61" t="s">
        <v>1411</v>
      </c>
      <c r="B30" s="55">
        <v>1220873692.6300001</v>
      </c>
      <c r="C30" s="225">
        <v>0.52029999999999998</v>
      </c>
      <c r="D30" s="55">
        <v>8843501331.5400009</v>
      </c>
      <c r="E30" s="225">
        <v>3.9300999999999999</v>
      </c>
      <c r="F30" s="55">
        <v>1904908366.79</v>
      </c>
      <c r="G30" s="225">
        <v>0.84130000000000005</v>
      </c>
      <c r="H30" s="55">
        <v>1922910816.0999999</v>
      </c>
      <c r="I30" s="224">
        <v>0.8972</v>
      </c>
    </row>
    <row r="31" spans="1:9" ht="14.25" thickTop="1" thickBot="1" x14ac:dyDescent="0.25">
      <c r="A31" s="65" t="s">
        <v>1434</v>
      </c>
      <c r="B31" s="56">
        <v>217521877369.57001</v>
      </c>
      <c r="C31" s="12">
        <v>92.705299999999994</v>
      </c>
      <c r="D31" s="56">
        <v>209176725347.29001</v>
      </c>
      <c r="E31" s="12">
        <v>92.958299999999994</v>
      </c>
      <c r="F31" s="56">
        <v>210014943569.76001</v>
      </c>
      <c r="G31" s="12">
        <v>92.756799999999998</v>
      </c>
      <c r="H31" s="56">
        <v>199002699403.48999</v>
      </c>
      <c r="I31" s="223">
        <v>92.848600000000005</v>
      </c>
    </row>
    <row r="32" spans="1:9" ht="14.25" thickTop="1" thickBot="1" x14ac:dyDescent="0.25">
      <c r="A32" s="65" t="s">
        <v>1409</v>
      </c>
      <c r="B32" s="56">
        <v>2154727460.8299999</v>
      </c>
      <c r="C32" s="12">
        <v>0.91830000000000001</v>
      </c>
      <c r="D32" s="56">
        <v>2024275605.03</v>
      </c>
      <c r="E32" s="12">
        <v>0.89959999999999996</v>
      </c>
      <c r="F32" s="56">
        <v>1937901001.53</v>
      </c>
      <c r="G32" s="12">
        <v>0.85589999999999999</v>
      </c>
      <c r="H32" s="56">
        <v>2052056731.3900001</v>
      </c>
      <c r="I32" s="223">
        <v>0.95740000000000003</v>
      </c>
    </row>
    <row r="33" spans="1:9" ht="14.25" thickTop="1" thickBot="1" x14ac:dyDescent="0.25">
      <c r="A33" s="65" t="s">
        <v>1433</v>
      </c>
      <c r="B33" s="56">
        <v>219676604830.39999</v>
      </c>
      <c r="C33" s="12">
        <v>93.623599999999996</v>
      </c>
      <c r="D33" s="56">
        <v>211201000952.32001</v>
      </c>
      <c r="E33" s="12">
        <v>93.857900000000001</v>
      </c>
      <c r="F33" s="56">
        <v>211953129571.29001</v>
      </c>
      <c r="G33" s="12">
        <v>93.612899999999996</v>
      </c>
      <c r="H33" s="56">
        <v>201085194018.10001</v>
      </c>
      <c r="I33" s="223">
        <v>93.8202</v>
      </c>
    </row>
    <row r="34" spans="1:9" ht="13.5" thickTop="1" x14ac:dyDescent="0.2">
      <c r="A34" s="61" t="s">
        <v>1392</v>
      </c>
      <c r="B34" s="55">
        <v>3075179515.7399998</v>
      </c>
      <c r="C34" s="225">
        <v>1.3106</v>
      </c>
      <c r="D34" s="55">
        <v>2924058226.0999999</v>
      </c>
      <c r="E34" s="225">
        <v>1.2995000000000001</v>
      </c>
      <c r="F34" s="55">
        <v>3265123908.0599999</v>
      </c>
      <c r="G34" s="225">
        <v>1.4420999999999999</v>
      </c>
      <c r="H34" s="55">
        <v>2970683572.96</v>
      </c>
      <c r="I34" s="224">
        <v>1.3859999999999999</v>
      </c>
    </row>
    <row r="35" spans="1:9" x14ac:dyDescent="0.2">
      <c r="A35" s="61" t="s">
        <v>1391</v>
      </c>
      <c r="B35" s="55">
        <v>184839000.31999999</v>
      </c>
      <c r="C35" s="225">
        <v>7.8799999999999995E-2</v>
      </c>
      <c r="D35" s="55">
        <v>144439728.03</v>
      </c>
      <c r="E35" s="225">
        <v>6.4199999999999993E-2</v>
      </c>
      <c r="F35" s="55">
        <v>128626288.67</v>
      </c>
      <c r="G35" s="225">
        <v>5.6800000000000003E-2</v>
      </c>
      <c r="H35" s="55">
        <v>29091897.25</v>
      </c>
      <c r="I35" s="224">
        <v>1.3599999999999999E-2</v>
      </c>
    </row>
    <row r="36" spans="1:9" ht="13.5" thickBot="1" x14ac:dyDescent="0.25">
      <c r="A36" s="61" t="s">
        <v>1390</v>
      </c>
      <c r="B36" s="55">
        <v>3481701749.75</v>
      </c>
      <c r="C36" s="225">
        <v>1.4839</v>
      </c>
      <c r="D36" s="55">
        <v>3538256488.8800001</v>
      </c>
      <c r="E36" s="225">
        <v>1.5724</v>
      </c>
      <c r="F36" s="55">
        <v>3679034440.3899999</v>
      </c>
      <c r="G36" s="225">
        <v>1.6249</v>
      </c>
      <c r="H36" s="55">
        <v>3032407079.9000001</v>
      </c>
      <c r="I36" s="224">
        <v>1.4148000000000001</v>
      </c>
    </row>
    <row r="37" spans="1:9" ht="14.25" thickTop="1" thickBot="1" x14ac:dyDescent="0.25">
      <c r="A37" s="65" t="s">
        <v>1389</v>
      </c>
      <c r="B37" s="56">
        <v>6741720265.8100004</v>
      </c>
      <c r="C37" s="12">
        <v>2.8732000000000002</v>
      </c>
      <c r="D37" s="56">
        <v>6606754443.0100002</v>
      </c>
      <c r="E37" s="12">
        <v>2.9359999999999999</v>
      </c>
      <c r="F37" s="56">
        <v>7072784637.1199999</v>
      </c>
      <c r="G37" s="12">
        <v>3.1238000000000001</v>
      </c>
      <c r="H37" s="56">
        <v>6032182550.1099997</v>
      </c>
      <c r="I37" s="223">
        <v>2.8144</v>
      </c>
    </row>
    <row r="38" spans="1:9" ht="14.25" thickTop="1" thickBot="1" x14ac:dyDescent="0.25"/>
    <row r="39" spans="1:9" s="5" customFormat="1" ht="13.5" thickTop="1" x14ac:dyDescent="0.2">
      <c r="A39" s="200" t="s">
        <v>1388</v>
      </c>
      <c r="B39" s="222">
        <v>796101</v>
      </c>
      <c r="C39" s="222"/>
      <c r="D39" s="222">
        <v>745019</v>
      </c>
      <c r="E39" s="222"/>
      <c r="F39" s="222">
        <v>754590</v>
      </c>
      <c r="G39" s="222"/>
      <c r="H39" s="222">
        <v>833529</v>
      </c>
      <c r="I39" s="221"/>
    </row>
    <row r="40" spans="1:9" s="5" customFormat="1" ht="13.5" thickBot="1" x14ac:dyDescent="0.25">
      <c r="A40" s="197" t="s">
        <v>438</v>
      </c>
      <c r="B40" s="220">
        <v>294734.03999999998</v>
      </c>
      <c r="C40" s="220"/>
      <c r="D40" s="220">
        <v>302035.27</v>
      </c>
      <c r="E40" s="220"/>
      <c r="F40" s="220">
        <v>300049.75</v>
      </c>
      <c r="G40" s="220"/>
      <c r="H40" s="220">
        <v>257135.98</v>
      </c>
      <c r="I40" s="219"/>
    </row>
    <row r="41" spans="1:9" ht="14.25" thickTop="1" thickBot="1" x14ac:dyDescent="0.25"/>
    <row r="42" spans="1:9" ht="13.5" thickTop="1" x14ac:dyDescent="0.2">
      <c r="A42" s="66" t="s">
        <v>1432</v>
      </c>
      <c r="B42" s="217">
        <v>15035941833.68</v>
      </c>
      <c r="C42" s="218"/>
      <c r="D42" s="217">
        <v>14826375767.309999</v>
      </c>
      <c r="E42" s="218"/>
      <c r="F42" s="217">
        <v>14420708765.25</v>
      </c>
      <c r="G42" s="218"/>
      <c r="H42" s="217">
        <v>14289647594.219999</v>
      </c>
      <c r="I42" s="23"/>
    </row>
    <row r="43" spans="1:9" ht="13.5" thickBot="1" x14ac:dyDescent="0.25">
      <c r="A43" s="193" t="s">
        <v>1431</v>
      </c>
      <c r="B43" s="215">
        <v>15943981779.92</v>
      </c>
      <c r="C43" s="216"/>
      <c r="D43" s="215">
        <v>14538107970.799999</v>
      </c>
      <c r="E43" s="216"/>
      <c r="F43" s="215">
        <v>12917252786.08</v>
      </c>
      <c r="G43" s="216"/>
      <c r="H43" s="215">
        <v>12232153565.620001</v>
      </c>
      <c r="I43" s="214"/>
    </row>
    <row r="44" spans="1:9" ht="14.25" thickTop="1" thickBot="1" x14ac:dyDescent="0.25">
      <c r="A44" s="65" t="s">
        <v>1430</v>
      </c>
      <c r="B44" s="56">
        <v>-908039946.24000001</v>
      </c>
      <c r="C44" s="9"/>
      <c r="D44" s="56">
        <v>288267796.50999999</v>
      </c>
      <c r="E44" s="9"/>
      <c r="F44" s="56">
        <v>1503455979.1700001</v>
      </c>
      <c r="G44" s="9"/>
      <c r="H44" s="56">
        <v>2057494028.5999999</v>
      </c>
      <c r="I44" s="213"/>
    </row>
    <row r="45" spans="1:9" ht="13.5" thickTop="1" x14ac:dyDescent="0.2"/>
    <row r="46" spans="1:9" ht="13.5" thickBot="1" x14ac:dyDescent="0.25"/>
    <row r="47" spans="1:9" ht="13.5" thickTop="1" x14ac:dyDescent="0.2">
      <c r="A47" s="212"/>
      <c r="B47" s="210"/>
      <c r="C47" s="211"/>
      <c r="D47" s="210"/>
      <c r="E47" s="211"/>
      <c r="F47" s="210"/>
      <c r="G47" s="211"/>
      <c r="H47" s="210"/>
      <c r="I47" s="209"/>
    </row>
    <row r="48" spans="1:9" x14ac:dyDescent="0.2">
      <c r="A48" s="208"/>
      <c r="B48" s="278" t="s">
        <v>53</v>
      </c>
      <c r="C48" s="278"/>
      <c r="D48" s="278"/>
      <c r="E48" s="278"/>
      <c r="F48" s="278"/>
      <c r="G48" s="278"/>
      <c r="H48" s="278"/>
      <c r="I48" s="290"/>
    </row>
    <row r="49" spans="1:9" x14ac:dyDescent="0.2">
      <c r="A49" s="208"/>
      <c r="B49" s="206"/>
      <c r="C49" s="207"/>
      <c r="D49" s="206"/>
      <c r="E49" s="207"/>
      <c r="F49" s="206"/>
      <c r="G49" s="207"/>
      <c r="H49" s="206"/>
      <c r="I49" s="205"/>
    </row>
    <row r="50" spans="1:9" x14ac:dyDescent="0.2">
      <c r="A50" s="61"/>
      <c r="B50" s="281" t="s">
        <v>3</v>
      </c>
      <c r="C50" s="287"/>
      <c r="D50" s="281" t="s">
        <v>6</v>
      </c>
      <c r="E50" s="288"/>
      <c r="F50" s="281" t="s">
        <v>7</v>
      </c>
      <c r="G50" s="288"/>
      <c r="H50" s="281" t="s">
        <v>8</v>
      </c>
      <c r="I50" s="289"/>
    </row>
    <row r="51" spans="1:9" ht="13.5" thickBot="1" x14ac:dyDescent="0.25">
      <c r="A51" s="193"/>
      <c r="B51" s="202" t="s">
        <v>4</v>
      </c>
      <c r="C51" s="204" t="s">
        <v>5</v>
      </c>
      <c r="D51" s="202" t="s">
        <v>4</v>
      </c>
      <c r="E51" s="203" t="s">
        <v>5</v>
      </c>
      <c r="F51" s="202" t="s">
        <v>4</v>
      </c>
      <c r="G51" s="203" t="s">
        <v>5</v>
      </c>
      <c r="H51" s="202" t="s">
        <v>4</v>
      </c>
      <c r="I51" s="201" t="s">
        <v>5</v>
      </c>
    </row>
    <row r="52" spans="1:9" ht="13.5" thickTop="1" x14ac:dyDescent="0.2">
      <c r="A52" s="63" t="s">
        <v>227</v>
      </c>
      <c r="B52" s="41"/>
      <c r="C52" s="6"/>
      <c r="D52" s="41"/>
      <c r="E52" s="6"/>
      <c r="F52" s="41"/>
      <c r="G52" s="6"/>
      <c r="H52" s="41"/>
      <c r="I52" s="182"/>
    </row>
    <row r="53" spans="1:9" x14ac:dyDescent="0.2">
      <c r="A53" s="61" t="s">
        <v>1428</v>
      </c>
      <c r="B53" s="41">
        <v>147664097967.39001</v>
      </c>
      <c r="C53" s="7">
        <v>40.8003191605534</v>
      </c>
      <c r="D53" s="41">
        <v>137774394608.66</v>
      </c>
      <c r="E53" s="7">
        <v>41.683893529314702</v>
      </c>
      <c r="F53" s="41">
        <v>134144669958.10001</v>
      </c>
      <c r="G53" s="7">
        <v>42.8866277195701</v>
      </c>
      <c r="H53" s="41">
        <v>123536573734.67</v>
      </c>
      <c r="I53" s="189">
        <v>43.646002431781099</v>
      </c>
    </row>
    <row r="54" spans="1:9" x14ac:dyDescent="0.2">
      <c r="A54" s="61" t="s">
        <v>1427</v>
      </c>
      <c r="B54" s="41">
        <v>133952413411.92</v>
      </c>
      <c r="C54" s="7">
        <v>37.0117130349429</v>
      </c>
      <c r="D54" s="41">
        <v>128836157635.46001</v>
      </c>
      <c r="E54" s="7">
        <v>38.9796136855241</v>
      </c>
      <c r="F54" s="41">
        <v>117306959427.27</v>
      </c>
      <c r="G54" s="7">
        <v>37.503539271768602</v>
      </c>
      <c r="H54" s="41">
        <v>107349004463.38</v>
      </c>
      <c r="I54" s="189">
        <v>37.926864637844801</v>
      </c>
    </row>
    <row r="55" spans="1:9" x14ac:dyDescent="0.2">
      <c r="A55" s="61" t="s">
        <v>1426</v>
      </c>
      <c r="B55" s="41">
        <v>9321013113.6200008</v>
      </c>
      <c r="C55" s="7">
        <v>2.5754419332137499</v>
      </c>
      <c r="D55" s="41">
        <v>8216782402.4499998</v>
      </c>
      <c r="E55" s="7">
        <v>2.4860024519806099</v>
      </c>
      <c r="F55" s="41">
        <v>7203457395.2799997</v>
      </c>
      <c r="G55" s="7">
        <v>2.3029762994061</v>
      </c>
      <c r="H55" s="41">
        <v>6213655014.5</v>
      </c>
      <c r="I55" s="189">
        <v>2.1953110214599101</v>
      </c>
    </row>
    <row r="56" spans="1:9" x14ac:dyDescent="0.2">
      <c r="A56" s="61" t="s">
        <v>1425</v>
      </c>
      <c r="B56" s="41">
        <v>70132065953.179993</v>
      </c>
      <c r="C56" s="7">
        <v>19.377836005273501</v>
      </c>
      <c r="D56" s="41">
        <v>55532240248.419998</v>
      </c>
      <c r="E56" s="7">
        <v>16.8013802313159</v>
      </c>
      <c r="F56" s="41">
        <v>53976818939.870003</v>
      </c>
      <c r="G56" s="7">
        <v>17.2566210799422</v>
      </c>
      <c r="H56" s="41">
        <v>45957392059.830002</v>
      </c>
      <c r="I56" s="189">
        <v>16.236944128868299</v>
      </c>
    </row>
    <row r="57" spans="1:9" ht="13.5" thickBot="1" x14ac:dyDescent="0.25">
      <c r="A57" s="61" t="s">
        <v>1424</v>
      </c>
      <c r="B57" s="41">
        <v>849387163.63999999</v>
      </c>
      <c r="C57" s="7">
        <v>0.23468986601633099</v>
      </c>
      <c r="D57" s="41">
        <v>162319639.09</v>
      </c>
      <c r="E57" s="7">
        <v>4.9110101864451E-2</v>
      </c>
      <c r="F57" s="41">
        <v>157131541.28999999</v>
      </c>
      <c r="G57" s="7">
        <v>5.0235629312825901E-2</v>
      </c>
      <c r="H57" s="41">
        <v>-14498040.32</v>
      </c>
      <c r="I57" s="189">
        <v>-5.1222199542449599E-3</v>
      </c>
    </row>
    <row r="58" spans="1:9" ht="14.25" thickTop="1" thickBot="1" x14ac:dyDescent="0.25">
      <c r="A58" s="65" t="s">
        <v>2</v>
      </c>
      <c r="B58" s="180">
        <v>361918977610</v>
      </c>
      <c r="C58" s="181">
        <v>100</v>
      </c>
      <c r="D58" s="180">
        <v>330521894534</v>
      </c>
      <c r="E58" s="181">
        <v>100</v>
      </c>
      <c r="F58" s="180">
        <v>312789037262</v>
      </c>
      <c r="G58" s="181">
        <v>100</v>
      </c>
      <c r="H58" s="180">
        <v>283042127232</v>
      </c>
      <c r="I58" s="179">
        <v>99.999999999999901</v>
      </c>
    </row>
    <row r="59" spans="1:9" ht="13.5" thickTop="1" x14ac:dyDescent="0.2">
      <c r="A59" s="63" t="s">
        <v>1423</v>
      </c>
      <c r="B59" s="41"/>
      <c r="C59" s="6"/>
      <c r="D59" s="41"/>
      <c r="E59" s="6"/>
      <c r="F59" s="41"/>
      <c r="G59" s="6"/>
      <c r="H59" s="41"/>
      <c r="I59" s="182"/>
    </row>
    <row r="60" spans="1:9" x14ac:dyDescent="0.2">
      <c r="A60" s="61" t="s">
        <v>1422</v>
      </c>
      <c r="B60" s="41">
        <v>8726149145.1399994</v>
      </c>
      <c r="C60" s="7">
        <v>2.4110780823848401</v>
      </c>
      <c r="D60" s="41">
        <v>7256757267.3199997</v>
      </c>
      <c r="E60" s="7">
        <v>2.19554510225396</v>
      </c>
      <c r="F60" s="41">
        <v>6824448491.9700003</v>
      </c>
      <c r="G60" s="7">
        <v>2.1818055235285598</v>
      </c>
      <c r="H60" s="41">
        <v>6566355626.3299999</v>
      </c>
      <c r="I60" s="189">
        <v>2.3199216634442501</v>
      </c>
    </row>
    <row r="61" spans="1:9" x14ac:dyDescent="0.2">
      <c r="A61" s="61" t="s">
        <v>1421</v>
      </c>
      <c r="B61" s="41">
        <v>30346347564.490002</v>
      </c>
      <c r="C61" s="7">
        <v>8.3848456261975404</v>
      </c>
      <c r="D61" s="41">
        <v>29556077115.080002</v>
      </c>
      <c r="E61" s="7">
        <v>8.9422448569537902</v>
      </c>
      <c r="F61" s="41">
        <v>28340048303.689999</v>
      </c>
      <c r="G61" s="7">
        <v>9.0604352862817397</v>
      </c>
      <c r="H61" s="41">
        <v>27026190769.279999</v>
      </c>
      <c r="I61" s="189">
        <v>9.5484693510382694</v>
      </c>
    </row>
    <row r="62" spans="1:9" x14ac:dyDescent="0.2">
      <c r="A62" s="61" t="s">
        <v>1420</v>
      </c>
      <c r="B62" s="41">
        <v>25850545080.509998</v>
      </c>
      <c r="C62" s="7">
        <v>7.1426332079176298</v>
      </c>
      <c r="D62" s="41">
        <v>24543241995.709999</v>
      </c>
      <c r="E62" s="7">
        <v>7.4256024794688296</v>
      </c>
      <c r="F62" s="41">
        <v>24023580830.009998</v>
      </c>
      <c r="G62" s="7">
        <v>7.6804420769714596</v>
      </c>
      <c r="H62" s="41">
        <v>21936652614.369999</v>
      </c>
      <c r="I62" s="189">
        <v>7.7503136472630496</v>
      </c>
    </row>
    <row r="63" spans="1:9" x14ac:dyDescent="0.2">
      <c r="A63" s="61" t="s">
        <v>1419</v>
      </c>
      <c r="B63" s="41">
        <v>11656190247.450001</v>
      </c>
      <c r="C63" s="7">
        <v>3.2206629020760098</v>
      </c>
      <c r="D63" s="41">
        <v>10584927811.110001</v>
      </c>
      <c r="E63" s="7">
        <v>3.20248915008521</v>
      </c>
      <c r="F63" s="41">
        <v>10309082679.34</v>
      </c>
      <c r="G63" s="7">
        <v>3.2958580548688201</v>
      </c>
      <c r="H63" s="41">
        <v>9255268898.5</v>
      </c>
      <c r="I63" s="189">
        <v>3.2699262788227301</v>
      </c>
    </row>
    <row r="64" spans="1:9" x14ac:dyDescent="0.2">
      <c r="A64" s="61" t="s">
        <v>1418</v>
      </c>
      <c r="B64" s="41">
        <v>24478871761.400002</v>
      </c>
      <c r="C64" s="7">
        <v>6.7636330990620399</v>
      </c>
      <c r="D64" s="41">
        <v>23683798016.59</v>
      </c>
      <c r="E64" s="7">
        <v>7.16557614132517</v>
      </c>
      <c r="F64" s="41">
        <v>22954985646.470001</v>
      </c>
      <c r="G64" s="7">
        <v>7.3388076025363498</v>
      </c>
      <c r="H64" s="41">
        <v>20384390035.830002</v>
      </c>
      <c r="I64" s="189">
        <v>7.2018926070030798</v>
      </c>
    </row>
    <row r="65" spans="1:9" x14ac:dyDescent="0.2">
      <c r="A65" s="61" t="s">
        <v>1417</v>
      </c>
      <c r="B65" s="41">
        <v>4882833381.96</v>
      </c>
      <c r="C65" s="7">
        <v>1.3491509658344101</v>
      </c>
      <c r="D65" s="41">
        <v>4669459571.8400002</v>
      </c>
      <c r="E65" s="7">
        <v>1.4127534814062099</v>
      </c>
      <c r="F65" s="41">
        <v>4389676431.5699997</v>
      </c>
      <c r="G65" s="7">
        <v>1.40339842789814</v>
      </c>
      <c r="H65" s="41">
        <v>3520483659.6799998</v>
      </c>
      <c r="I65" s="189">
        <v>1.2438020071809399</v>
      </c>
    </row>
    <row r="66" spans="1:9" x14ac:dyDescent="0.2">
      <c r="A66" s="61" t="s">
        <v>1416</v>
      </c>
      <c r="B66" s="41">
        <v>13419652034.969999</v>
      </c>
      <c r="C66" s="7">
        <v>3.7079160986800002</v>
      </c>
      <c r="D66" s="41">
        <v>12452234272.809999</v>
      </c>
      <c r="E66" s="7">
        <v>3.7674461143832101</v>
      </c>
      <c r="F66" s="41">
        <v>12573618902.01</v>
      </c>
      <c r="G66" s="7">
        <v>4.0198400212746703</v>
      </c>
      <c r="H66" s="41">
        <v>11095047516.4</v>
      </c>
      <c r="I66" s="189">
        <v>3.9199279714653201</v>
      </c>
    </row>
    <row r="67" spans="1:9" x14ac:dyDescent="0.2">
      <c r="A67" s="61" t="s">
        <v>1415</v>
      </c>
      <c r="B67" s="41">
        <v>10405881960.879999</v>
      </c>
      <c r="C67" s="7">
        <v>2.8751965507872401</v>
      </c>
      <c r="D67" s="41">
        <v>8905194563.0100002</v>
      </c>
      <c r="E67" s="7">
        <v>2.6942828025245298</v>
      </c>
      <c r="F67" s="41">
        <v>8767320392.1399994</v>
      </c>
      <c r="G67" s="7">
        <v>2.8029500230858702</v>
      </c>
      <c r="H67" s="41">
        <v>9236155617.7399998</v>
      </c>
      <c r="I67" s="189">
        <v>3.2631734745858001</v>
      </c>
    </row>
    <row r="68" spans="1:9" x14ac:dyDescent="0.2">
      <c r="A68" s="61" t="s">
        <v>1414</v>
      </c>
      <c r="B68" s="41">
        <v>7835510056.5100002</v>
      </c>
      <c r="C68" s="7">
        <v>2.1649901058680801</v>
      </c>
      <c r="D68" s="41">
        <v>6963715748.9499998</v>
      </c>
      <c r="E68" s="7">
        <v>2.10688485819264</v>
      </c>
      <c r="F68" s="41">
        <v>7700232708.8199997</v>
      </c>
      <c r="G68" s="7">
        <v>2.4617975029523702</v>
      </c>
      <c r="H68" s="41">
        <v>7266968731.0699997</v>
      </c>
      <c r="I68" s="189">
        <v>2.5674512844202702</v>
      </c>
    </row>
    <row r="69" spans="1:9" x14ac:dyDescent="0.2">
      <c r="A69" s="61" t="s">
        <v>70</v>
      </c>
      <c r="B69" s="41">
        <v>1421453961.0699999</v>
      </c>
      <c r="C69" s="7">
        <v>0.392754745953865</v>
      </c>
      <c r="D69" s="41">
        <v>1185204144.29</v>
      </c>
      <c r="E69" s="7">
        <v>0.358585668268881</v>
      </c>
      <c r="F69" s="41">
        <v>1077424769.02</v>
      </c>
      <c r="G69" s="7">
        <v>0.344457330874475</v>
      </c>
      <c r="H69" s="41">
        <v>955712986.07000005</v>
      </c>
      <c r="I69" s="189">
        <v>0.337657505409585</v>
      </c>
    </row>
    <row r="70" spans="1:9" x14ac:dyDescent="0.2">
      <c r="A70" s="61" t="s">
        <v>1413</v>
      </c>
      <c r="B70" s="41">
        <v>0</v>
      </c>
      <c r="C70" s="6">
        <v>0</v>
      </c>
      <c r="D70" s="41">
        <v>0</v>
      </c>
      <c r="E70" s="6">
        <v>0</v>
      </c>
      <c r="F70" s="41">
        <v>0</v>
      </c>
      <c r="G70" s="6">
        <v>0</v>
      </c>
      <c r="H70" s="41">
        <v>0</v>
      </c>
      <c r="I70" s="182">
        <v>0</v>
      </c>
    </row>
    <row r="71" spans="1:9" x14ac:dyDescent="0.2">
      <c r="A71" s="61" t="s">
        <v>1412</v>
      </c>
      <c r="B71" s="41">
        <v>0</v>
      </c>
      <c r="C71" s="6">
        <v>0</v>
      </c>
      <c r="D71" s="41">
        <v>0</v>
      </c>
      <c r="E71" s="6">
        <v>0</v>
      </c>
      <c r="F71" s="41">
        <v>0</v>
      </c>
      <c r="G71" s="6">
        <v>0</v>
      </c>
      <c r="H71" s="41">
        <v>0</v>
      </c>
      <c r="I71" s="182">
        <v>0</v>
      </c>
    </row>
    <row r="72" spans="1:9" ht="13.5" thickBot="1" x14ac:dyDescent="0.25">
      <c r="A72" s="61" t="s">
        <v>1411</v>
      </c>
      <c r="B72" s="41">
        <v>1230494912.96</v>
      </c>
      <c r="C72" s="7">
        <v>0.33999181835853198</v>
      </c>
      <c r="D72" s="41">
        <v>1986971495.7</v>
      </c>
      <c r="E72" s="7">
        <v>0.60116183785674204</v>
      </c>
      <c r="F72" s="41">
        <v>1738376845.3299999</v>
      </c>
      <c r="G72" s="7">
        <v>0.55576655133055297</v>
      </c>
      <c r="H72" s="41">
        <v>1867563477.76</v>
      </c>
      <c r="I72" s="189">
        <v>0.65981820304396799</v>
      </c>
    </row>
    <row r="73" spans="1:9" ht="14.25" thickTop="1" thickBot="1" x14ac:dyDescent="0.25">
      <c r="A73" s="65" t="s">
        <v>1410</v>
      </c>
      <c r="B73" s="180">
        <v>140253994697.10001</v>
      </c>
      <c r="C73" s="188">
        <v>38.7528710495897</v>
      </c>
      <c r="D73" s="180">
        <v>131787646592.17</v>
      </c>
      <c r="E73" s="188">
        <v>39.872592034468497</v>
      </c>
      <c r="F73" s="180">
        <v>128698796000.37</v>
      </c>
      <c r="G73" s="188">
        <v>41.145558401602997</v>
      </c>
      <c r="H73" s="180">
        <v>119114002233.03</v>
      </c>
      <c r="I73" s="187">
        <v>42.083488913072998</v>
      </c>
    </row>
    <row r="74" spans="1:9" ht="14.25" thickTop="1" thickBot="1" x14ac:dyDescent="0.25">
      <c r="A74" s="65" t="s">
        <v>1409</v>
      </c>
      <c r="B74" s="180">
        <v>7410103270.29</v>
      </c>
      <c r="C74" s="188">
        <v>2.0474481109637099</v>
      </c>
      <c r="D74" s="180">
        <v>5986748016.4899998</v>
      </c>
      <c r="E74" s="188">
        <v>1.81130149484626</v>
      </c>
      <c r="F74" s="180">
        <v>5445873957.7299995</v>
      </c>
      <c r="G74" s="188">
        <v>1.74106931796708</v>
      </c>
      <c r="H74" s="180">
        <v>4422571501.6400003</v>
      </c>
      <c r="I74" s="187">
        <v>1.5625135187081201</v>
      </c>
    </row>
    <row r="75" spans="1:9" ht="14.25" thickTop="1" thickBot="1" x14ac:dyDescent="0.25">
      <c r="A75" s="65" t="s">
        <v>1408</v>
      </c>
      <c r="B75" s="180">
        <v>147664097967.39001</v>
      </c>
      <c r="C75" s="188">
        <v>40.8003191605534</v>
      </c>
      <c r="D75" s="180">
        <v>137774394608.66</v>
      </c>
      <c r="E75" s="188">
        <v>41.683893529314702</v>
      </c>
      <c r="F75" s="180">
        <v>134144669958.10001</v>
      </c>
      <c r="G75" s="188">
        <v>42.8866277195701</v>
      </c>
      <c r="H75" s="180">
        <v>123536573734.67</v>
      </c>
      <c r="I75" s="187">
        <v>43.646002431781099</v>
      </c>
    </row>
    <row r="76" spans="1:9" ht="13.5" thickTop="1" x14ac:dyDescent="0.2">
      <c r="A76" s="61" t="s">
        <v>1407</v>
      </c>
      <c r="B76" s="41">
        <v>0</v>
      </c>
      <c r="C76" s="6">
        <v>0</v>
      </c>
      <c r="D76" s="41">
        <v>0</v>
      </c>
      <c r="E76" s="6">
        <v>0</v>
      </c>
      <c r="F76" s="41">
        <v>0</v>
      </c>
      <c r="G76" s="6">
        <v>0</v>
      </c>
      <c r="H76" s="41">
        <v>0</v>
      </c>
      <c r="I76" s="182">
        <v>0</v>
      </c>
    </row>
    <row r="77" spans="1:9" ht="13.5" thickBot="1" x14ac:dyDescent="0.25">
      <c r="A77" s="61" t="s">
        <v>1406</v>
      </c>
      <c r="B77" s="41">
        <v>9321013113.6200008</v>
      </c>
      <c r="C77" s="7">
        <v>2.5754419332137499</v>
      </c>
      <c r="D77" s="41">
        <v>8216782402.4499998</v>
      </c>
      <c r="E77" s="7">
        <v>2.4860024519806099</v>
      </c>
      <c r="F77" s="41">
        <v>7203457395.2799997</v>
      </c>
      <c r="G77" s="7">
        <v>2.3029762994061</v>
      </c>
      <c r="H77" s="41">
        <v>6213655014.5</v>
      </c>
      <c r="I77" s="189">
        <v>2.1953110214599101</v>
      </c>
    </row>
    <row r="78" spans="1:9" ht="14.25" thickTop="1" thickBot="1" x14ac:dyDescent="0.25">
      <c r="A78" s="65" t="s">
        <v>1405</v>
      </c>
      <c r="B78" s="180">
        <v>9321013113.6200008</v>
      </c>
      <c r="C78" s="188">
        <v>2.5754419332137499</v>
      </c>
      <c r="D78" s="180">
        <v>8216782402.4499998</v>
      </c>
      <c r="E78" s="188">
        <v>2.4860024519806099</v>
      </c>
      <c r="F78" s="180">
        <v>7203457395.2799997</v>
      </c>
      <c r="G78" s="188">
        <v>2.3029762994061</v>
      </c>
      <c r="H78" s="180">
        <v>6213655014.5</v>
      </c>
      <c r="I78" s="187">
        <v>2.1953110214599101</v>
      </c>
    </row>
    <row r="79" spans="1:9" ht="13.5" thickTop="1" x14ac:dyDescent="0.2">
      <c r="A79" s="63" t="s">
        <v>1404</v>
      </c>
      <c r="B79" s="41"/>
      <c r="C79" s="6"/>
      <c r="D79" s="41"/>
      <c r="E79" s="6"/>
      <c r="F79" s="41"/>
      <c r="G79" s="6"/>
      <c r="H79" s="41"/>
      <c r="I79" s="182"/>
    </row>
    <row r="80" spans="1:9" x14ac:dyDescent="0.2">
      <c r="A80" s="61" t="s">
        <v>1403</v>
      </c>
      <c r="B80" s="41">
        <v>27775793393.580002</v>
      </c>
      <c r="C80" s="7">
        <v>7.67458882013368</v>
      </c>
      <c r="D80" s="41">
        <v>24429311009.919998</v>
      </c>
      <c r="E80" s="7">
        <v>7.3911324526191402</v>
      </c>
      <c r="F80" s="41">
        <v>20622766233.860001</v>
      </c>
      <c r="G80" s="7">
        <v>6.5931870293134196</v>
      </c>
      <c r="H80" s="41">
        <v>18940018448.049999</v>
      </c>
      <c r="I80" s="189">
        <v>6.6915899174688898</v>
      </c>
    </row>
    <row r="81" spans="1:9" x14ac:dyDescent="0.2">
      <c r="A81" s="61" t="s">
        <v>1402</v>
      </c>
      <c r="B81" s="41">
        <v>4410523097.8900003</v>
      </c>
      <c r="C81" s="7">
        <v>1.2186493029513801</v>
      </c>
      <c r="D81" s="41">
        <v>4110746790.1799998</v>
      </c>
      <c r="E81" s="7">
        <v>1.24371391371053</v>
      </c>
      <c r="F81" s="41">
        <v>2114027378.71</v>
      </c>
      <c r="G81" s="7">
        <v>0.67586364190268</v>
      </c>
      <c r="H81" s="41">
        <v>1557223423.6700001</v>
      </c>
      <c r="I81" s="189">
        <v>0.55017372816494703</v>
      </c>
    </row>
    <row r="82" spans="1:9" x14ac:dyDescent="0.2">
      <c r="A82" s="61" t="s">
        <v>1401</v>
      </c>
      <c r="B82" s="41">
        <v>5296697774.5200005</v>
      </c>
      <c r="C82" s="7">
        <v>1.46350374039554</v>
      </c>
      <c r="D82" s="41">
        <v>4083549411.5</v>
      </c>
      <c r="E82" s="7">
        <v>1.23548529735265</v>
      </c>
      <c r="F82" s="41">
        <v>3466314052.02</v>
      </c>
      <c r="G82" s="7">
        <v>1.1081955053043</v>
      </c>
      <c r="H82" s="41">
        <v>3163590425.04</v>
      </c>
      <c r="I82" s="189">
        <v>1.1177100935389099</v>
      </c>
    </row>
    <row r="83" spans="1:9" x14ac:dyDescent="0.2">
      <c r="A83" s="61" t="s">
        <v>230</v>
      </c>
      <c r="B83" s="41">
        <v>0</v>
      </c>
      <c r="C83" s="6">
        <v>0</v>
      </c>
      <c r="D83" s="41">
        <v>0</v>
      </c>
      <c r="E83" s="6">
        <v>0</v>
      </c>
      <c r="F83" s="41">
        <v>0</v>
      </c>
      <c r="G83" s="6">
        <v>0</v>
      </c>
      <c r="H83" s="41">
        <v>0</v>
      </c>
      <c r="I83" s="182">
        <v>0</v>
      </c>
    </row>
    <row r="84" spans="1:9" x14ac:dyDescent="0.2">
      <c r="A84" s="61" t="s">
        <v>1400</v>
      </c>
      <c r="B84" s="41">
        <v>58783831747.669998</v>
      </c>
      <c r="C84" s="7">
        <v>16.2422628777028</v>
      </c>
      <c r="D84" s="41">
        <v>54606262639.010002</v>
      </c>
      <c r="E84" s="7">
        <v>16.521224022386001</v>
      </c>
      <c r="F84" s="41">
        <v>50268252974.879997</v>
      </c>
      <c r="G84" s="7">
        <v>16.070976596537299</v>
      </c>
      <c r="H84" s="41">
        <v>46623572430.839996</v>
      </c>
      <c r="I84" s="189">
        <v>16.472308517033699</v>
      </c>
    </row>
    <row r="85" spans="1:9" x14ac:dyDescent="0.2">
      <c r="A85" s="61" t="s">
        <v>1399</v>
      </c>
      <c r="B85" s="41">
        <v>22613851468.189999</v>
      </c>
      <c r="C85" s="7">
        <v>6.24831878602786</v>
      </c>
      <c r="D85" s="41">
        <v>21556975115.630001</v>
      </c>
      <c r="E85" s="7">
        <v>6.5221020065910498</v>
      </c>
      <c r="F85" s="41">
        <v>21092663843.91</v>
      </c>
      <c r="G85" s="7">
        <v>6.7434153154974696</v>
      </c>
      <c r="H85" s="41">
        <v>18543740739.279999</v>
      </c>
      <c r="I85" s="189">
        <v>6.5515832998514698</v>
      </c>
    </row>
    <row r="86" spans="1:9" x14ac:dyDescent="0.2">
      <c r="A86" s="61" t="s">
        <v>1398</v>
      </c>
      <c r="B86" s="41">
        <v>1778052632.01</v>
      </c>
      <c r="C86" s="7">
        <v>0.49128471895918002</v>
      </c>
      <c r="D86" s="41">
        <v>2522099697.8400002</v>
      </c>
      <c r="E86" s="7">
        <v>0.76306584814760103</v>
      </c>
      <c r="F86" s="41">
        <v>5645608873.8500004</v>
      </c>
      <c r="G86" s="7">
        <v>1.80492542937958</v>
      </c>
      <c r="H86" s="41">
        <v>4359730567.0699997</v>
      </c>
      <c r="I86" s="189">
        <v>1.5403115464488899</v>
      </c>
    </row>
    <row r="87" spans="1:9" x14ac:dyDescent="0.2">
      <c r="A87" s="61" t="s">
        <v>1397</v>
      </c>
      <c r="B87" s="41">
        <v>370537491.94999999</v>
      </c>
      <c r="C87" s="7">
        <v>0.102381338054492</v>
      </c>
      <c r="D87" s="41">
        <v>2227581201.9899998</v>
      </c>
      <c r="E87" s="7">
        <v>0.67395874186492499</v>
      </c>
      <c r="F87" s="41">
        <v>1081478126.3800001</v>
      </c>
      <c r="G87" s="7">
        <v>0.34575320664924097</v>
      </c>
      <c r="H87" s="41">
        <v>2643474426.4899998</v>
      </c>
      <c r="I87" s="189">
        <v>0.93395087591419601</v>
      </c>
    </row>
    <row r="88" spans="1:9" ht="13.5" thickBot="1" x14ac:dyDescent="0.25">
      <c r="A88" s="61" t="s">
        <v>1396</v>
      </c>
      <c r="B88" s="41">
        <v>3904148947.5799999</v>
      </c>
      <c r="C88" s="7">
        <v>1.0787356256818801</v>
      </c>
      <c r="D88" s="41">
        <v>3722747121.71</v>
      </c>
      <c r="E88" s="7">
        <v>1.1263239087255501</v>
      </c>
      <c r="F88" s="41">
        <v>3063799923.6999998</v>
      </c>
      <c r="G88" s="7">
        <v>0.97951000793405196</v>
      </c>
      <c r="H88" s="41">
        <v>2877702579.48</v>
      </c>
      <c r="I88" s="189">
        <v>1.0167046890234199</v>
      </c>
    </row>
    <row r="89" spans="1:9" ht="14.25" thickTop="1" thickBot="1" x14ac:dyDescent="0.25">
      <c r="A89" s="65" t="s">
        <v>1395</v>
      </c>
      <c r="B89" s="180">
        <v>124933436553.39</v>
      </c>
      <c r="C89" s="188">
        <v>34.519725209906802</v>
      </c>
      <c r="D89" s="180">
        <v>117259272987.78</v>
      </c>
      <c r="E89" s="188">
        <v>35.4770061913975</v>
      </c>
      <c r="F89" s="180">
        <v>107354911407.31</v>
      </c>
      <c r="G89" s="188">
        <v>34.321826732518097</v>
      </c>
      <c r="H89" s="180">
        <v>98709053039.919998</v>
      </c>
      <c r="I89" s="187">
        <v>34.874332667444399</v>
      </c>
    </row>
    <row r="90" spans="1:9" ht="14.25" thickTop="1" thickBot="1" x14ac:dyDescent="0.25">
      <c r="A90" s="65" t="s">
        <v>1394</v>
      </c>
      <c r="B90" s="180">
        <v>9018976858.5300007</v>
      </c>
      <c r="C90" s="188">
        <v>2.4919878250360701</v>
      </c>
      <c r="D90" s="180">
        <v>11576884647.68</v>
      </c>
      <c r="E90" s="188">
        <v>3.5026074941266199</v>
      </c>
      <c r="F90" s="180">
        <v>9952048019.9599991</v>
      </c>
      <c r="G90" s="188">
        <v>3.1817125392505199</v>
      </c>
      <c r="H90" s="180">
        <v>8639951423.4599991</v>
      </c>
      <c r="I90" s="187">
        <v>3.0525319704003899</v>
      </c>
    </row>
    <row r="91" spans="1:9" ht="14.25" thickTop="1" thickBot="1" x14ac:dyDescent="0.25">
      <c r="A91" s="65" t="s">
        <v>1393</v>
      </c>
      <c r="B91" s="180">
        <v>133952413411.92</v>
      </c>
      <c r="C91" s="188">
        <v>37.0117130349429</v>
      </c>
      <c r="D91" s="180">
        <v>128836157635.46001</v>
      </c>
      <c r="E91" s="188">
        <v>38.9796136855241</v>
      </c>
      <c r="F91" s="180">
        <v>117306959427.27</v>
      </c>
      <c r="G91" s="188">
        <v>37.503539271768602</v>
      </c>
      <c r="H91" s="180">
        <v>107349004463.38</v>
      </c>
      <c r="I91" s="187">
        <v>37.926864637844801</v>
      </c>
    </row>
    <row r="92" spans="1:9" ht="13.5" thickTop="1" x14ac:dyDescent="0.2">
      <c r="A92" s="61" t="s">
        <v>1392</v>
      </c>
      <c r="B92" s="41">
        <v>9690333802.0900002</v>
      </c>
      <c r="C92" s="7">
        <v>2.6774870624603899</v>
      </c>
      <c r="D92" s="41">
        <v>5120423043.0600004</v>
      </c>
      <c r="E92" s="7">
        <v>1.5491932993661399</v>
      </c>
      <c r="F92" s="41">
        <v>6240156404.8199997</v>
      </c>
      <c r="G92" s="7">
        <v>1.9950048311945401</v>
      </c>
      <c r="H92" s="41">
        <v>5722886338.3500004</v>
      </c>
      <c r="I92" s="189">
        <v>2.0219203389670399</v>
      </c>
    </row>
    <row r="93" spans="1:9" x14ac:dyDescent="0.2">
      <c r="A93" s="61" t="s">
        <v>1391</v>
      </c>
      <c r="B93" s="41">
        <v>0</v>
      </c>
      <c r="C93" s="6">
        <v>0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182">
        <v>0</v>
      </c>
    </row>
    <row r="94" spans="1:9" ht="13.5" thickBot="1" x14ac:dyDescent="0.25">
      <c r="A94" s="61" t="s">
        <v>1390</v>
      </c>
      <c r="B94" s="41">
        <v>60441732151.089996</v>
      </c>
      <c r="C94" s="7">
        <v>16.7003489428131</v>
      </c>
      <c r="D94" s="41">
        <v>50411817205.360001</v>
      </c>
      <c r="E94" s="7">
        <v>15.252186931949799</v>
      </c>
      <c r="F94" s="41">
        <v>47736662535.050003</v>
      </c>
      <c r="G94" s="7">
        <v>15.2616162487477</v>
      </c>
      <c r="H94" s="41">
        <v>40234505721.480003</v>
      </c>
      <c r="I94" s="189">
        <v>14.215023789901201</v>
      </c>
    </row>
    <row r="95" spans="1:9" ht="14.25" thickTop="1" thickBot="1" x14ac:dyDescent="0.25">
      <c r="A95" s="65" t="s">
        <v>1389</v>
      </c>
      <c r="B95" s="180">
        <v>70132065953.179993</v>
      </c>
      <c r="C95" s="188">
        <v>19.377836005273501</v>
      </c>
      <c r="D95" s="180">
        <v>55532240248.419998</v>
      </c>
      <c r="E95" s="188">
        <v>16.8013802313159</v>
      </c>
      <c r="F95" s="180">
        <v>53976818939.870003</v>
      </c>
      <c r="G95" s="188">
        <v>17.2566210799422</v>
      </c>
      <c r="H95" s="180">
        <v>45957392059.830002</v>
      </c>
      <c r="I95" s="187">
        <v>16.236944128868299</v>
      </c>
    </row>
    <row r="96" spans="1:9" ht="14.25" thickTop="1" thickBot="1" x14ac:dyDescent="0.25">
      <c r="A96" s="61"/>
      <c r="I96" s="186"/>
    </row>
    <row r="97" spans="1:9" s="5" customFormat="1" ht="13.5" thickTop="1" x14ac:dyDescent="0.2">
      <c r="A97" s="200" t="s">
        <v>1388</v>
      </c>
      <c r="B97" s="199">
        <v>307743</v>
      </c>
      <c r="C97" s="199"/>
      <c r="D97" s="199">
        <v>296036</v>
      </c>
      <c r="E97" s="199"/>
      <c r="F97" s="199">
        <v>285572</v>
      </c>
      <c r="G97" s="199"/>
      <c r="H97" s="199">
        <v>289540</v>
      </c>
      <c r="I97" s="198"/>
    </row>
    <row r="98" spans="1:9" s="5" customFormat="1" ht="13.5" thickBot="1" x14ac:dyDescent="0.25">
      <c r="A98" s="197" t="s">
        <v>1387</v>
      </c>
      <c r="B98" s="196">
        <v>1176042.92</v>
      </c>
      <c r="C98" s="196"/>
      <c r="D98" s="196">
        <v>1116492.23</v>
      </c>
      <c r="E98" s="196"/>
      <c r="F98" s="196">
        <v>1095307.0900000001</v>
      </c>
      <c r="G98" s="196"/>
      <c r="H98" s="196">
        <v>977557.94</v>
      </c>
      <c r="I98" s="195"/>
    </row>
    <row r="99" spans="1:9" ht="14.25" thickTop="1" thickBot="1" x14ac:dyDescent="0.25">
      <c r="A99" s="61"/>
      <c r="I99" s="186"/>
    </row>
    <row r="100" spans="1:9" ht="13.5" thickTop="1" x14ac:dyDescent="0.2">
      <c r="A100" s="194" t="s">
        <v>1386</v>
      </c>
      <c r="B100" s="184"/>
      <c r="C100" s="185"/>
      <c r="D100" s="184"/>
      <c r="E100" s="185"/>
      <c r="F100" s="184"/>
      <c r="G100" s="185"/>
      <c r="H100" s="184"/>
      <c r="I100" s="183"/>
    </row>
    <row r="101" spans="1:9" ht="13.5" thickBot="1" x14ac:dyDescent="0.25">
      <c r="A101" s="193"/>
      <c r="B101" s="191"/>
      <c r="C101" s="192"/>
      <c r="D101" s="191"/>
      <c r="E101" s="192"/>
      <c r="F101" s="191"/>
      <c r="G101" s="192"/>
      <c r="H101" s="191"/>
      <c r="I101" s="190"/>
    </row>
    <row r="102" spans="1:9" ht="13.5" thickTop="1" x14ac:dyDescent="0.2">
      <c r="A102" s="61" t="s">
        <v>1385</v>
      </c>
      <c r="B102" s="41">
        <v>34452122550.019997</v>
      </c>
      <c r="C102" s="7">
        <v>9.51929152142141</v>
      </c>
      <c r="D102" s="41">
        <v>37630364505.769997</v>
      </c>
      <c r="E102" s="7">
        <v>11.385135184105</v>
      </c>
      <c r="F102" s="41">
        <v>27360121565.240002</v>
      </c>
      <c r="G102" s="7">
        <v>8.7471484949579903</v>
      </c>
      <c r="H102" s="41">
        <v>28946997336.259998</v>
      </c>
      <c r="I102" s="189">
        <v>10.22709856633</v>
      </c>
    </row>
    <row r="103" spans="1:9" x14ac:dyDescent="0.2">
      <c r="A103" s="61" t="s">
        <v>1384</v>
      </c>
      <c r="B103" s="41">
        <v>12055864380.52</v>
      </c>
      <c r="C103" s="7">
        <v>3.3310948378947902</v>
      </c>
      <c r="D103" s="41">
        <v>17519351964.459999</v>
      </c>
      <c r="E103" s="7">
        <v>5.3005117827840502</v>
      </c>
      <c r="F103" s="41">
        <v>18032511537.869999</v>
      </c>
      <c r="G103" s="7">
        <v>5.7650714666116798</v>
      </c>
      <c r="H103" s="41">
        <v>15170938023.17</v>
      </c>
      <c r="I103" s="189">
        <v>5.3599576047319903</v>
      </c>
    </row>
    <row r="104" spans="1:9" x14ac:dyDescent="0.2">
      <c r="A104" s="61" t="s">
        <v>1383</v>
      </c>
      <c r="B104" s="41">
        <v>8229986600.6300001</v>
      </c>
      <c r="C104" s="7">
        <v>2.2739859222039001</v>
      </c>
      <c r="D104" s="41">
        <v>4727839989.3500004</v>
      </c>
      <c r="E104" s="7">
        <v>1.4304165828453199</v>
      </c>
      <c r="F104" s="41">
        <v>7210145375.2399998</v>
      </c>
      <c r="G104" s="7">
        <v>2.3051144753532302</v>
      </c>
      <c r="H104" s="41">
        <v>7495366488.8400002</v>
      </c>
      <c r="I104" s="189">
        <v>2.6481451938406</v>
      </c>
    </row>
    <row r="105" spans="1:9" x14ac:dyDescent="0.2">
      <c r="A105" s="61" t="s">
        <v>1382</v>
      </c>
      <c r="B105" s="41">
        <v>7718415779.3199997</v>
      </c>
      <c r="C105" s="7">
        <v>2.13263637908554</v>
      </c>
      <c r="D105" s="41">
        <v>8972572824.0400009</v>
      </c>
      <c r="E105" s="7">
        <v>2.7146682178765098</v>
      </c>
      <c r="F105" s="41">
        <v>6097261978.8400002</v>
      </c>
      <c r="G105" s="7">
        <v>1.94932086885656</v>
      </c>
      <c r="H105" s="41">
        <v>5952499048.5</v>
      </c>
      <c r="I105" s="189">
        <v>2.1030434962847999</v>
      </c>
    </row>
    <row r="106" spans="1:9" x14ac:dyDescent="0.2">
      <c r="A106" s="61" t="s">
        <v>1381</v>
      </c>
      <c r="B106" s="41">
        <v>22546719977.240002</v>
      </c>
      <c r="C106" s="7">
        <v>6.2297700237072604</v>
      </c>
      <c r="D106" s="41">
        <v>17054689215.25</v>
      </c>
      <c r="E106" s="7">
        <v>5.1599272233662798</v>
      </c>
      <c r="F106" s="41">
        <v>16646065133.93</v>
      </c>
      <c r="G106" s="7">
        <v>5.3218185904632396</v>
      </c>
      <c r="H106" s="41">
        <v>14794622495.809999</v>
      </c>
      <c r="I106" s="189">
        <v>5.2270037115995098</v>
      </c>
    </row>
    <row r="107" spans="1:9" x14ac:dyDescent="0.2">
      <c r="A107" s="61" t="s">
        <v>1380</v>
      </c>
      <c r="B107" s="41">
        <v>18031985115.57</v>
      </c>
      <c r="C107" s="7">
        <v>4.9823264960185396</v>
      </c>
      <c r="D107" s="41">
        <v>17087250653.99</v>
      </c>
      <c r="E107" s="7">
        <v>5.1697787458458704</v>
      </c>
      <c r="F107" s="41">
        <v>17723737644.91</v>
      </c>
      <c r="G107" s="7">
        <v>5.66635512550745</v>
      </c>
      <c r="H107" s="41">
        <v>13844309087.379999</v>
      </c>
      <c r="I107" s="189">
        <v>4.8912539001762596</v>
      </c>
    </row>
    <row r="108" spans="1:9" x14ac:dyDescent="0.2">
      <c r="A108" s="61" t="s">
        <v>1379</v>
      </c>
      <c r="B108" s="41">
        <v>18402257368.630001</v>
      </c>
      <c r="C108" s="7">
        <v>5.08463454725847</v>
      </c>
      <c r="D108" s="41">
        <v>16114867682.51</v>
      </c>
      <c r="E108" s="7">
        <v>4.8755825102679804</v>
      </c>
      <c r="F108" s="41">
        <v>16189074414.690001</v>
      </c>
      <c r="G108" s="7">
        <v>5.1757166927623004</v>
      </c>
      <c r="H108" s="41">
        <v>14245786262.549999</v>
      </c>
      <c r="I108" s="189">
        <v>5.0330975116188901</v>
      </c>
    </row>
    <row r="109" spans="1:9" ht="13.5" thickBot="1" x14ac:dyDescent="0.25">
      <c r="A109" s="61" t="s">
        <v>1378</v>
      </c>
      <c r="B109" s="41">
        <v>12515061639.99</v>
      </c>
      <c r="C109" s="7">
        <v>3.4579733073529901</v>
      </c>
      <c r="D109" s="41">
        <v>9729220800.0900002</v>
      </c>
      <c r="E109" s="7">
        <v>2.9435934384331102</v>
      </c>
      <c r="F109" s="41">
        <v>8048041776.5500002</v>
      </c>
      <c r="G109" s="7">
        <v>2.57299355725617</v>
      </c>
      <c r="H109" s="41">
        <v>6898485720.8699999</v>
      </c>
      <c r="I109" s="189">
        <v>2.43726465326275</v>
      </c>
    </row>
    <row r="110" spans="1:9" ht="14.25" thickTop="1" thickBot="1" x14ac:dyDescent="0.25">
      <c r="A110" s="65" t="s">
        <v>13</v>
      </c>
      <c r="B110" s="180">
        <v>133952413411.92</v>
      </c>
      <c r="C110" s="188">
        <v>37.0117130349429</v>
      </c>
      <c r="D110" s="180">
        <v>128836157635.46001</v>
      </c>
      <c r="E110" s="188">
        <v>38.9796136855241</v>
      </c>
      <c r="F110" s="180">
        <v>117306959427.27</v>
      </c>
      <c r="G110" s="188">
        <v>37.503539271768602</v>
      </c>
      <c r="H110" s="180">
        <v>107349004463.38</v>
      </c>
      <c r="I110" s="187">
        <v>37.926864637844801</v>
      </c>
    </row>
    <row r="111" spans="1:9" ht="14.25" thickTop="1" thickBot="1" x14ac:dyDescent="0.25">
      <c r="A111" s="61"/>
      <c r="I111" s="186"/>
    </row>
    <row r="112" spans="1:9" ht="13.5" thickTop="1" x14ac:dyDescent="0.2">
      <c r="A112" s="66" t="s">
        <v>14</v>
      </c>
      <c r="B112" s="184">
        <v>51119342002.599998</v>
      </c>
      <c r="C112" s="185"/>
      <c r="D112" s="184">
        <v>46364950111.099998</v>
      </c>
      <c r="E112" s="185"/>
      <c r="F112" s="184">
        <v>49171245786.879997</v>
      </c>
      <c r="G112" s="185"/>
      <c r="H112" s="184">
        <v>35189641584.639999</v>
      </c>
      <c r="I112" s="183"/>
    </row>
    <row r="113" spans="1:9" ht="13.5" thickBot="1" x14ac:dyDescent="0.25">
      <c r="A113" s="61" t="s">
        <v>15</v>
      </c>
      <c r="B113" s="41">
        <v>30126437512.110001</v>
      </c>
      <c r="C113" s="6"/>
      <c r="D113" s="41">
        <v>29790012577.84</v>
      </c>
      <c r="E113" s="6"/>
      <c r="F113" s="41">
        <v>26906417234.91</v>
      </c>
      <c r="G113" s="6"/>
      <c r="H113" s="41">
        <v>21466822889.889999</v>
      </c>
      <c r="I113" s="182"/>
    </row>
    <row r="114" spans="1:9" ht="14.25" thickTop="1" thickBot="1" x14ac:dyDescent="0.25">
      <c r="A114" s="65" t="s">
        <v>1377</v>
      </c>
      <c r="B114" s="180">
        <v>20992904490.490002</v>
      </c>
      <c r="C114" s="181"/>
      <c r="D114" s="180">
        <v>16574937533.26</v>
      </c>
      <c r="E114" s="181"/>
      <c r="F114" s="180">
        <v>22264828551.970001</v>
      </c>
      <c r="G114" s="181"/>
      <c r="H114" s="180">
        <v>13722818694.75</v>
      </c>
      <c r="I114" s="179"/>
    </row>
    <row r="115" spans="1:9" ht="13.5" thickTop="1" x14ac:dyDescent="0.2"/>
    <row r="117" spans="1:9" ht="13.5" thickBot="1" x14ac:dyDescent="0.25"/>
    <row r="118" spans="1:9" ht="13.5" thickTop="1" x14ac:dyDescent="0.2">
      <c r="A118" s="212"/>
      <c r="B118" s="210"/>
      <c r="C118" s="211"/>
      <c r="D118" s="210"/>
      <c r="E118" s="211"/>
      <c r="F118" s="210"/>
      <c r="G118" s="211"/>
      <c r="H118" s="210"/>
      <c r="I118" s="209"/>
    </row>
    <row r="119" spans="1:9" x14ac:dyDescent="0.2">
      <c r="A119" s="208"/>
      <c r="B119" s="278" t="s">
        <v>1429</v>
      </c>
      <c r="C119" s="278"/>
      <c r="D119" s="278"/>
      <c r="E119" s="278"/>
      <c r="F119" s="278"/>
      <c r="G119" s="278"/>
      <c r="H119" s="278"/>
      <c r="I119" s="290"/>
    </row>
    <row r="120" spans="1:9" x14ac:dyDescent="0.2">
      <c r="A120" s="208"/>
      <c r="B120" s="206"/>
      <c r="C120" s="207"/>
      <c r="D120" s="206"/>
      <c r="E120" s="207"/>
      <c r="F120" s="206"/>
      <c r="G120" s="207"/>
      <c r="H120" s="206"/>
      <c r="I120" s="205"/>
    </row>
    <row r="121" spans="1:9" x14ac:dyDescent="0.2">
      <c r="A121" s="61"/>
      <c r="B121" s="281" t="s">
        <v>3</v>
      </c>
      <c r="C121" s="287"/>
      <c r="D121" s="281" t="s">
        <v>6</v>
      </c>
      <c r="E121" s="288"/>
      <c r="F121" s="281" t="s">
        <v>7</v>
      </c>
      <c r="G121" s="288"/>
      <c r="H121" s="281" t="s">
        <v>8</v>
      </c>
      <c r="I121" s="289"/>
    </row>
    <row r="122" spans="1:9" ht="13.5" thickBot="1" x14ac:dyDescent="0.25">
      <c r="A122" s="193"/>
      <c r="B122" s="202" t="s">
        <v>4</v>
      </c>
      <c r="C122" s="204" t="s">
        <v>5</v>
      </c>
      <c r="D122" s="202" t="s">
        <v>4</v>
      </c>
      <c r="E122" s="203" t="s">
        <v>5</v>
      </c>
      <c r="F122" s="202" t="s">
        <v>4</v>
      </c>
      <c r="G122" s="203" t="s">
        <v>5</v>
      </c>
      <c r="H122" s="202" t="s">
        <v>4</v>
      </c>
      <c r="I122" s="201" t="s">
        <v>5</v>
      </c>
    </row>
    <row r="123" spans="1:9" ht="13.5" thickTop="1" x14ac:dyDescent="0.2">
      <c r="A123" s="63" t="s">
        <v>227</v>
      </c>
      <c r="B123" s="41"/>
      <c r="C123" s="6"/>
      <c r="D123" s="41"/>
      <c r="E123" s="6"/>
      <c r="F123" s="41"/>
      <c r="G123" s="6"/>
      <c r="H123" s="41"/>
      <c r="I123" s="182"/>
    </row>
    <row r="124" spans="1:9" x14ac:dyDescent="0.2">
      <c r="A124" s="61" t="s">
        <v>1428</v>
      </c>
      <c r="B124" s="41">
        <v>459573311.82999998</v>
      </c>
      <c r="C124" s="7">
        <v>1.0120622816239999</v>
      </c>
      <c r="D124" s="41">
        <v>662230428</v>
      </c>
      <c r="E124" s="7">
        <v>1.6384366381739099</v>
      </c>
      <c r="F124" s="41">
        <v>596653620.94000006</v>
      </c>
      <c r="G124" s="7">
        <v>1.6486282505601599</v>
      </c>
      <c r="H124" s="41">
        <v>545199946.19000006</v>
      </c>
      <c r="I124" s="189">
        <v>1.6863749632274101</v>
      </c>
    </row>
    <row r="125" spans="1:9" x14ac:dyDescent="0.2">
      <c r="A125" s="61" t="s">
        <v>1427</v>
      </c>
      <c r="B125" s="41">
        <v>1938261900.47</v>
      </c>
      <c r="C125" s="7">
        <v>4.2683979049248499</v>
      </c>
      <c r="D125" s="41">
        <v>1771682538.9000001</v>
      </c>
      <c r="E125" s="7">
        <v>4.3833527730120299</v>
      </c>
      <c r="F125" s="41">
        <v>1167451605.5799999</v>
      </c>
      <c r="G125" s="7">
        <v>3.2258141584538498</v>
      </c>
      <c r="H125" s="41">
        <v>1514089156.28</v>
      </c>
      <c r="I125" s="189">
        <v>4.6832764072850699</v>
      </c>
    </row>
    <row r="126" spans="1:9" x14ac:dyDescent="0.2">
      <c r="A126" s="61" t="s">
        <v>1426</v>
      </c>
      <c r="B126" s="41">
        <v>42270223591.019997</v>
      </c>
      <c r="C126" s="7">
        <v>93.086560579281993</v>
      </c>
      <c r="D126" s="41">
        <v>37396277124.059998</v>
      </c>
      <c r="E126" s="7">
        <v>92.522825863514996</v>
      </c>
      <c r="F126" s="41">
        <v>33855800158.200001</v>
      </c>
      <c r="G126" s="7">
        <v>93.547791595051294</v>
      </c>
      <c r="H126" s="41">
        <v>29806957260.029999</v>
      </c>
      <c r="I126" s="189">
        <v>92.196829446837299</v>
      </c>
    </row>
    <row r="127" spans="1:9" x14ac:dyDescent="0.2">
      <c r="A127" s="61" t="s">
        <v>1425</v>
      </c>
      <c r="B127" s="41">
        <v>741529141.46000004</v>
      </c>
      <c r="C127" s="7">
        <v>1.6329792341690701</v>
      </c>
      <c r="D127" s="41">
        <v>588243711.76999998</v>
      </c>
      <c r="E127" s="7">
        <v>1.45538472529895</v>
      </c>
      <c r="F127" s="41">
        <v>571007923.79999995</v>
      </c>
      <c r="G127" s="7">
        <v>1.5777659959346</v>
      </c>
      <c r="H127" s="41">
        <v>463452433.94</v>
      </c>
      <c r="I127" s="189">
        <v>1.4335191826502001</v>
      </c>
    </row>
    <row r="128" spans="1:9" ht="13.5" thickBot="1" x14ac:dyDescent="0.25">
      <c r="A128" s="61" t="s">
        <v>1424</v>
      </c>
      <c r="B128" s="41">
        <v>0</v>
      </c>
      <c r="C128" s="6">
        <v>0</v>
      </c>
      <c r="D128" s="41">
        <v>0</v>
      </c>
      <c r="E128" s="6">
        <v>0</v>
      </c>
      <c r="F128" s="41">
        <v>0</v>
      </c>
      <c r="G128" s="6">
        <v>0</v>
      </c>
      <c r="H128" s="41">
        <v>0</v>
      </c>
      <c r="I128" s="182">
        <v>0</v>
      </c>
    </row>
    <row r="129" spans="1:9" ht="14.25" thickTop="1" thickBot="1" x14ac:dyDescent="0.25">
      <c r="A129" s="65" t="s">
        <v>2</v>
      </c>
      <c r="B129" s="180">
        <v>45409587945</v>
      </c>
      <c r="C129" s="181">
        <v>100</v>
      </c>
      <c r="D129" s="180">
        <v>40418433803</v>
      </c>
      <c r="E129" s="181">
        <v>99.999999999999901</v>
      </c>
      <c r="F129" s="180">
        <v>36190913309</v>
      </c>
      <c r="G129" s="181">
        <v>100</v>
      </c>
      <c r="H129" s="180">
        <v>32329698796</v>
      </c>
      <c r="I129" s="179">
        <v>100</v>
      </c>
    </row>
    <row r="130" spans="1:9" ht="13.5" thickTop="1" x14ac:dyDescent="0.2">
      <c r="A130" s="63" t="s">
        <v>1423</v>
      </c>
      <c r="B130" s="41"/>
      <c r="C130" s="6"/>
      <c r="D130" s="41"/>
      <c r="E130" s="6"/>
      <c r="F130" s="41"/>
      <c r="G130" s="6"/>
      <c r="H130" s="41"/>
      <c r="I130" s="182"/>
    </row>
    <row r="131" spans="1:9" x14ac:dyDescent="0.2">
      <c r="A131" s="61" t="s">
        <v>1422</v>
      </c>
      <c r="B131" s="41">
        <v>9390000</v>
      </c>
      <c r="C131" s="7">
        <v>2.06784523379041E-2</v>
      </c>
      <c r="D131" s="41">
        <v>14063348.73</v>
      </c>
      <c r="E131" s="7">
        <v>3.4794393069852401E-2</v>
      </c>
      <c r="F131" s="41">
        <v>46364088.329999998</v>
      </c>
      <c r="G131" s="7">
        <v>0.128109749358231</v>
      </c>
      <c r="H131" s="41">
        <v>44990089.399999999</v>
      </c>
      <c r="I131" s="189">
        <v>0.13916024916679401</v>
      </c>
    </row>
    <row r="132" spans="1:9" x14ac:dyDescent="0.2">
      <c r="A132" s="61" t="s">
        <v>1421</v>
      </c>
      <c r="B132" s="41">
        <v>0</v>
      </c>
      <c r="C132" s="6">
        <v>0</v>
      </c>
      <c r="D132" s="41">
        <v>0</v>
      </c>
      <c r="E132" s="6">
        <v>0</v>
      </c>
      <c r="F132" s="41">
        <v>0</v>
      </c>
      <c r="G132" s="6">
        <v>0</v>
      </c>
      <c r="H132" s="41">
        <v>0</v>
      </c>
      <c r="I132" s="182">
        <v>0</v>
      </c>
    </row>
    <row r="133" spans="1:9" x14ac:dyDescent="0.2">
      <c r="A133" s="61" t="s">
        <v>1420</v>
      </c>
      <c r="B133" s="41">
        <v>24940872</v>
      </c>
      <c r="C133" s="7">
        <v>5.4924242057270201E-2</v>
      </c>
      <c r="D133" s="41">
        <v>52492632</v>
      </c>
      <c r="E133" s="7">
        <v>0.12987299868223601</v>
      </c>
      <c r="F133" s="41">
        <v>45547948</v>
      </c>
      <c r="G133" s="7">
        <v>0.125854651999835</v>
      </c>
      <c r="H133" s="41">
        <v>47999008</v>
      </c>
      <c r="I133" s="189">
        <v>0.148467229163562</v>
      </c>
    </row>
    <row r="134" spans="1:9" x14ac:dyDescent="0.2">
      <c r="A134" s="61" t="s">
        <v>1419</v>
      </c>
      <c r="B134" s="41">
        <v>21930167</v>
      </c>
      <c r="C134" s="7">
        <v>4.82941334474737E-2</v>
      </c>
      <c r="D134" s="41">
        <v>111517550.23999999</v>
      </c>
      <c r="E134" s="7">
        <v>0.27590764843655902</v>
      </c>
      <c r="F134" s="41">
        <v>107332400.55</v>
      </c>
      <c r="G134" s="7">
        <v>0.296572787857033</v>
      </c>
      <c r="H134" s="41">
        <v>107724231.5</v>
      </c>
      <c r="I134" s="189">
        <v>0.33320518133581201</v>
      </c>
    </row>
    <row r="135" spans="1:9" x14ac:dyDescent="0.2">
      <c r="A135" s="61" t="s">
        <v>1418</v>
      </c>
      <c r="B135" s="41">
        <v>74131334.25</v>
      </c>
      <c r="C135" s="7">
        <v>0.163250400642584</v>
      </c>
      <c r="D135" s="41">
        <v>209273030.81999999</v>
      </c>
      <c r="E135" s="7">
        <v>0.51776630396268497</v>
      </c>
      <c r="F135" s="41">
        <v>203675170.34</v>
      </c>
      <c r="G135" s="7">
        <v>0.56277985748442305</v>
      </c>
      <c r="H135" s="41">
        <v>187219609.75</v>
      </c>
      <c r="I135" s="189">
        <v>0.57909481597340295</v>
      </c>
    </row>
    <row r="136" spans="1:9" x14ac:dyDescent="0.2">
      <c r="A136" s="61" t="s">
        <v>1417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182">
        <v>0</v>
      </c>
    </row>
    <row r="137" spans="1:9" x14ac:dyDescent="0.2">
      <c r="A137" s="61" t="s">
        <v>1416</v>
      </c>
      <c r="B137" s="41">
        <v>0</v>
      </c>
      <c r="C137" s="6">
        <v>0</v>
      </c>
      <c r="D137" s="41">
        <v>0</v>
      </c>
      <c r="E137" s="6">
        <v>0</v>
      </c>
      <c r="F137" s="41">
        <v>0</v>
      </c>
      <c r="G137" s="6">
        <v>0</v>
      </c>
      <c r="H137" s="41">
        <v>17617.5</v>
      </c>
      <c r="I137" s="189">
        <v>5.4493238897542497E-5</v>
      </c>
    </row>
    <row r="138" spans="1:9" x14ac:dyDescent="0.2">
      <c r="A138" s="61" t="s">
        <v>1415</v>
      </c>
      <c r="B138" s="41">
        <v>0</v>
      </c>
      <c r="C138" s="6">
        <v>0</v>
      </c>
      <c r="D138" s="41">
        <v>0</v>
      </c>
      <c r="E138" s="6">
        <v>0</v>
      </c>
      <c r="F138" s="41">
        <v>0</v>
      </c>
      <c r="G138" s="6">
        <v>0</v>
      </c>
      <c r="H138" s="41">
        <v>0</v>
      </c>
      <c r="I138" s="182">
        <v>0</v>
      </c>
    </row>
    <row r="139" spans="1:9" x14ac:dyDescent="0.2">
      <c r="A139" s="61" t="s">
        <v>1414</v>
      </c>
      <c r="B139" s="41">
        <v>0</v>
      </c>
      <c r="C139" s="6">
        <v>0</v>
      </c>
      <c r="D139" s="41">
        <v>0</v>
      </c>
      <c r="E139" s="6">
        <v>0</v>
      </c>
      <c r="F139" s="41">
        <v>0</v>
      </c>
      <c r="G139" s="6">
        <v>0</v>
      </c>
      <c r="H139" s="41">
        <v>0</v>
      </c>
      <c r="I139" s="182">
        <v>0</v>
      </c>
    </row>
    <row r="140" spans="1:9" x14ac:dyDescent="0.2">
      <c r="A140" s="61" t="s">
        <v>70</v>
      </c>
      <c r="B140" s="41">
        <v>0</v>
      </c>
      <c r="C140" s="6">
        <v>0</v>
      </c>
      <c r="D140" s="41">
        <v>0</v>
      </c>
      <c r="E140" s="6">
        <v>0</v>
      </c>
      <c r="F140" s="41">
        <v>0</v>
      </c>
      <c r="G140" s="6">
        <v>0</v>
      </c>
      <c r="H140" s="41">
        <v>0</v>
      </c>
      <c r="I140" s="182">
        <v>0</v>
      </c>
    </row>
    <row r="141" spans="1:9" x14ac:dyDescent="0.2">
      <c r="A141" s="61" t="s">
        <v>1413</v>
      </c>
      <c r="B141" s="41">
        <v>0</v>
      </c>
      <c r="C141" s="6">
        <v>0</v>
      </c>
      <c r="D141" s="41">
        <v>0</v>
      </c>
      <c r="E141" s="6">
        <v>0</v>
      </c>
      <c r="F141" s="41">
        <v>0</v>
      </c>
      <c r="G141" s="6">
        <v>0</v>
      </c>
      <c r="H141" s="41">
        <v>0</v>
      </c>
      <c r="I141" s="182">
        <v>0</v>
      </c>
    </row>
    <row r="142" spans="1:9" x14ac:dyDescent="0.2">
      <c r="A142" s="61" t="s">
        <v>1412</v>
      </c>
      <c r="B142" s="41">
        <v>0</v>
      </c>
      <c r="C142" s="6">
        <v>0</v>
      </c>
      <c r="D142" s="41">
        <v>0</v>
      </c>
      <c r="E142" s="6">
        <v>0</v>
      </c>
      <c r="F142" s="41">
        <v>0</v>
      </c>
      <c r="G142" s="6">
        <v>0</v>
      </c>
      <c r="H142" s="41">
        <v>0</v>
      </c>
      <c r="I142" s="182">
        <v>0</v>
      </c>
    </row>
    <row r="143" spans="1:9" ht="13.5" thickBot="1" x14ac:dyDescent="0.25">
      <c r="A143" s="61" t="s">
        <v>1411</v>
      </c>
      <c r="B143" s="41">
        <v>230783546</v>
      </c>
      <c r="C143" s="7">
        <v>0.50822647032305701</v>
      </c>
      <c r="D143" s="41">
        <v>136949346.66</v>
      </c>
      <c r="E143" s="7">
        <v>0.33882892971164502</v>
      </c>
      <c r="F143" s="41">
        <v>90645230.700000003</v>
      </c>
      <c r="G143" s="7">
        <v>0.25046405965847901</v>
      </c>
      <c r="H143" s="41">
        <v>80013697.280000001</v>
      </c>
      <c r="I143" s="189">
        <v>0.247492863400294</v>
      </c>
    </row>
    <row r="144" spans="1:9" ht="14.25" thickTop="1" thickBot="1" x14ac:dyDescent="0.25">
      <c r="A144" s="65" t="s">
        <v>1410</v>
      </c>
      <c r="B144" s="180">
        <v>361175919.25</v>
      </c>
      <c r="C144" s="188">
        <v>0.79537369880828901</v>
      </c>
      <c r="D144" s="180">
        <v>524295908.44999999</v>
      </c>
      <c r="E144" s="188">
        <v>1.29717027386297</v>
      </c>
      <c r="F144" s="180">
        <v>493564837.92000002</v>
      </c>
      <c r="G144" s="188">
        <v>1.3637811063580001</v>
      </c>
      <c r="H144" s="180">
        <v>467964253.43000001</v>
      </c>
      <c r="I144" s="187">
        <v>1.4474748322787601</v>
      </c>
    </row>
    <row r="145" spans="1:9" ht="14.25" thickTop="1" thickBot="1" x14ac:dyDescent="0.25">
      <c r="A145" s="65" t="s">
        <v>1409</v>
      </c>
      <c r="B145" s="180">
        <v>98397392.579999998</v>
      </c>
      <c r="C145" s="188">
        <v>0.21668858281571601</v>
      </c>
      <c r="D145" s="180">
        <v>137934519.55000001</v>
      </c>
      <c r="E145" s="188">
        <v>0.34126636431093799</v>
      </c>
      <c r="F145" s="180">
        <v>103088783.02</v>
      </c>
      <c r="G145" s="188">
        <v>0.28484714420216301</v>
      </c>
      <c r="H145" s="180">
        <v>76918720.260000005</v>
      </c>
      <c r="I145" s="187">
        <v>0.23791969341969199</v>
      </c>
    </row>
    <row r="146" spans="1:9" ht="14.25" thickTop="1" thickBot="1" x14ac:dyDescent="0.25">
      <c r="A146" s="65" t="s">
        <v>1408</v>
      </c>
      <c r="B146" s="180">
        <v>459573311.82999998</v>
      </c>
      <c r="C146" s="188">
        <v>1.0120622816239999</v>
      </c>
      <c r="D146" s="180">
        <v>662230428</v>
      </c>
      <c r="E146" s="188">
        <v>1.6384366381739099</v>
      </c>
      <c r="F146" s="180">
        <v>596653620.94000006</v>
      </c>
      <c r="G146" s="188">
        <v>1.6486282505601599</v>
      </c>
      <c r="H146" s="180">
        <v>545199946.19000006</v>
      </c>
      <c r="I146" s="187">
        <v>1.6863749632274101</v>
      </c>
    </row>
    <row r="147" spans="1:9" ht="13.5" thickTop="1" x14ac:dyDescent="0.2">
      <c r="A147" s="61" t="s">
        <v>1407</v>
      </c>
      <c r="B147" s="41">
        <v>3175876</v>
      </c>
      <c r="C147" s="7">
        <v>6.9938445683805804E-3</v>
      </c>
      <c r="D147" s="41">
        <v>2183879.1</v>
      </c>
      <c r="E147" s="7">
        <v>5.4031759633706797E-3</v>
      </c>
      <c r="F147" s="41">
        <v>0</v>
      </c>
      <c r="G147" s="6">
        <v>0</v>
      </c>
      <c r="H147" s="41">
        <v>0</v>
      </c>
      <c r="I147" s="182">
        <v>0</v>
      </c>
    </row>
    <row r="148" spans="1:9" ht="13.5" thickBot="1" x14ac:dyDescent="0.25">
      <c r="A148" s="61" t="s">
        <v>1406</v>
      </c>
      <c r="B148" s="41">
        <v>42267047715.019997</v>
      </c>
      <c r="C148" s="7">
        <v>93.079566734713595</v>
      </c>
      <c r="D148" s="41">
        <v>37394093244.959999</v>
      </c>
      <c r="E148" s="7">
        <v>92.517422687551701</v>
      </c>
      <c r="F148" s="41">
        <v>33855800158.200001</v>
      </c>
      <c r="G148" s="7">
        <v>93.547791595051294</v>
      </c>
      <c r="H148" s="41">
        <v>29806957260.029999</v>
      </c>
      <c r="I148" s="189">
        <v>92.196829446837299</v>
      </c>
    </row>
    <row r="149" spans="1:9" ht="14.25" thickTop="1" thickBot="1" x14ac:dyDescent="0.25">
      <c r="A149" s="65" t="s">
        <v>1405</v>
      </c>
      <c r="B149" s="180">
        <v>42270223591.019997</v>
      </c>
      <c r="C149" s="188">
        <v>93.086560579281993</v>
      </c>
      <c r="D149" s="180">
        <v>37396277124.059998</v>
      </c>
      <c r="E149" s="188">
        <v>92.522825863514996</v>
      </c>
      <c r="F149" s="180">
        <v>33855800158.200001</v>
      </c>
      <c r="G149" s="188">
        <v>93.547791595051294</v>
      </c>
      <c r="H149" s="180">
        <v>29806957260.029999</v>
      </c>
      <c r="I149" s="187">
        <v>92.196829446837299</v>
      </c>
    </row>
    <row r="150" spans="1:9" ht="13.5" thickTop="1" x14ac:dyDescent="0.2">
      <c r="A150" s="63" t="s">
        <v>1404</v>
      </c>
      <c r="B150" s="41"/>
      <c r="C150" s="6"/>
      <c r="D150" s="41"/>
      <c r="E150" s="6"/>
      <c r="F150" s="41"/>
      <c r="G150" s="6"/>
      <c r="H150" s="41"/>
      <c r="I150" s="182"/>
    </row>
    <row r="151" spans="1:9" x14ac:dyDescent="0.2">
      <c r="A151" s="61" t="s">
        <v>1403</v>
      </c>
      <c r="B151" s="41">
        <v>1535229693.9100001</v>
      </c>
      <c r="C151" s="7">
        <v>3.3808492069492102</v>
      </c>
      <c r="D151" s="41">
        <v>1306701946.3</v>
      </c>
      <c r="E151" s="7">
        <v>3.2329356270398999</v>
      </c>
      <c r="F151" s="41">
        <v>761702565.98000002</v>
      </c>
      <c r="G151" s="7">
        <v>2.10467903776465</v>
      </c>
      <c r="H151" s="41">
        <v>1014896021.74</v>
      </c>
      <c r="I151" s="189">
        <v>3.1392065485365901</v>
      </c>
    </row>
    <row r="152" spans="1:9" x14ac:dyDescent="0.2">
      <c r="A152" s="61" t="s">
        <v>1402</v>
      </c>
      <c r="B152" s="41">
        <v>0</v>
      </c>
      <c r="C152" s="6">
        <v>0</v>
      </c>
      <c r="D152" s="41">
        <v>0</v>
      </c>
      <c r="E152" s="6">
        <v>0</v>
      </c>
      <c r="F152" s="41">
        <v>0</v>
      </c>
      <c r="G152" s="6">
        <v>0</v>
      </c>
      <c r="H152" s="41">
        <v>0</v>
      </c>
      <c r="I152" s="182">
        <v>0</v>
      </c>
    </row>
    <row r="153" spans="1:9" x14ac:dyDescent="0.2">
      <c r="A153" s="61" t="s">
        <v>1401</v>
      </c>
      <c r="B153" s="41">
        <v>75119300</v>
      </c>
      <c r="C153" s="7">
        <v>0.165426077178564</v>
      </c>
      <c r="D153" s="41">
        <v>70889677.620000005</v>
      </c>
      <c r="E153" s="7">
        <v>0.17538947195725199</v>
      </c>
      <c r="F153" s="41">
        <v>68114374.319999993</v>
      </c>
      <c r="G153" s="7">
        <v>0.18820849791586899</v>
      </c>
      <c r="H153" s="41">
        <v>68284877.329999998</v>
      </c>
      <c r="I153" s="189">
        <v>0.211214084486055</v>
      </c>
    </row>
    <row r="154" spans="1:9" x14ac:dyDescent="0.2">
      <c r="A154" s="61" t="s">
        <v>230</v>
      </c>
      <c r="B154" s="41">
        <v>0</v>
      </c>
      <c r="C154" s="6">
        <v>0</v>
      </c>
      <c r="D154" s="41">
        <v>0</v>
      </c>
      <c r="E154" s="6">
        <v>0</v>
      </c>
      <c r="F154" s="41">
        <v>0</v>
      </c>
      <c r="G154" s="6">
        <v>0</v>
      </c>
      <c r="H154" s="41">
        <v>0</v>
      </c>
      <c r="I154" s="182">
        <v>0</v>
      </c>
    </row>
    <row r="155" spans="1:9" x14ac:dyDescent="0.2">
      <c r="A155" s="61" t="s">
        <v>1400</v>
      </c>
      <c r="B155" s="41">
        <v>226933458.91</v>
      </c>
      <c r="C155" s="7">
        <v>0.499747892859016</v>
      </c>
      <c r="D155" s="41">
        <v>281088958.33999997</v>
      </c>
      <c r="E155" s="7">
        <v>0.69544742805203397</v>
      </c>
      <c r="F155" s="41">
        <v>218138046.28999999</v>
      </c>
      <c r="G155" s="7">
        <v>0.60274258466598596</v>
      </c>
      <c r="H155" s="41">
        <v>276648228.75</v>
      </c>
      <c r="I155" s="189">
        <v>0.85570926748152398</v>
      </c>
    </row>
    <row r="156" spans="1:9" x14ac:dyDescent="0.2">
      <c r="A156" s="61" t="s">
        <v>1399</v>
      </c>
      <c r="B156" s="41">
        <v>116379813.84</v>
      </c>
      <c r="C156" s="7">
        <v>0.25628907705906201</v>
      </c>
      <c r="D156" s="41">
        <v>112700918.68000001</v>
      </c>
      <c r="E156" s="7">
        <v>0.27883544233816299</v>
      </c>
      <c r="F156" s="41">
        <v>115177096.68000001</v>
      </c>
      <c r="G156" s="7">
        <v>0.31824866009359598</v>
      </c>
      <c r="H156" s="41">
        <v>100857015.95999999</v>
      </c>
      <c r="I156" s="189">
        <v>0.31196398269910802</v>
      </c>
    </row>
    <row r="157" spans="1:9" x14ac:dyDescent="0.2">
      <c r="A157" s="61" t="s">
        <v>1398</v>
      </c>
      <c r="B157" s="41">
        <v>0</v>
      </c>
      <c r="C157" s="6">
        <v>0</v>
      </c>
      <c r="D157" s="41">
        <v>0</v>
      </c>
      <c r="E157" s="6">
        <v>0</v>
      </c>
      <c r="F157" s="41">
        <v>0</v>
      </c>
      <c r="G157" s="6">
        <v>0</v>
      </c>
      <c r="H157" s="41">
        <v>0</v>
      </c>
      <c r="I157" s="182">
        <v>0</v>
      </c>
    </row>
    <row r="158" spans="1:9" x14ac:dyDescent="0.2">
      <c r="A158" s="61" t="s">
        <v>1397</v>
      </c>
      <c r="B158" s="41">
        <v>0</v>
      </c>
      <c r="C158" s="7">
        <v>0</v>
      </c>
      <c r="D158" s="41">
        <v>0</v>
      </c>
      <c r="E158" s="7">
        <v>0</v>
      </c>
      <c r="F158" s="41">
        <v>0</v>
      </c>
      <c r="G158" s="7">
        <v>0</v>
      </c>
      <c r="H158" s="41">
        <v>49384840.479999997</v>
      </c>
      <c r="I158" s="189">
        <v>0.152753790843971</v>
      </c>
    </row>
    <row r="159" spans="1:9" ht="13.5" thickBot="1" x14ac:dyDescent="0.25">
      <c r="A159" s="61" t="s">
        <v>1396</v>
      </c>
      <c r="B159" s="41">
        <v>0</v>
      </c>
      <c r="C159" s="6">
        <v>0</v>
      </c>
      <c r="D159" s="41">
        <v>0</v>
      </c>
      <c r="E159" s="6">
        <v>0</v>
      </c>
      <c r="F159" s="41">
        <v>0</v>
      </c>
      <c r="G159" s="6">
        <v>0</v>
      </c>
      <c r="H159" s="41">
        <v>0</v>
      </c>
      <c r="I159" s="182">
        <v>0</v>
      </c>
    </row>
    <row r="160" spans="1:9" ht="14.25" thickTop="1" thickBot="1" x14ac:dyDescent="0.25">
      <c r="A160" s="65" t="s">
        <v>1395</v>
      </c>
      <c r="B160" s="180">
        <v>1953662266.6600001</v>
      </c>
      <c r="C160" s="188">
        <v>4.3023122540458498</v>
      </c>
      <c r="D160" s="180">
        <v>1771381500.9400001</v>
      </c>
      <c r="E160" s="188">
        <v>4.3826079693873599</v>
      </c>
      <c r="F160" s="180">
        <v>1163132083.27</v>
      </c>
      <c r="G160" s="188">
        <v>3.2138787804400999</v>
      </c>
      <c r="H160" s="180">
        <v>1510070984.26</v>
      </c>
      <c r="I160" s="187">
        <v>4.6708476740472502</v>
      </c>
    </row>
    <row r="161" spans="1:9" ht="14.25" thickTop="1" thickBot="1" x14ac:dyDescent="0.25">
      <c r="A161" s="65" t="s">
        <v>1394</v>
      </c>
      <c r="B161" s="180">
        <v>-15400366.189999999</v>
      </c>
      <c r="C161" s="188">
        <v>-3.3914349120999498E-2</v>
      </c>
      <c r="D161" s="180">
        <v>301037.96000000002</v>
      </c>
      <c r="E161" s="188">
        <v>7.4480362467599305E-4</v>
      </c>
      <c r="F161" s="180">
        <v>4319522.3099999996</v>
      </c>
      <c r="G161" s="188">
        <v>1.1935378013748801E-2</v>
      </c>
      <c r="H161" s="180">
        <v>4018172.02</v>
      </c>
      <c r="I161" s="187">
        <v>1.2428733237819199E-2</v>
      </c>
    </row>
    <row r="162" spans="1:9" ht="14.25" thickTop="1" thickBot="1" x14ac:dyDescent="0.25">
      <c r="A162" s="65" t="s">
        <v>1393</v>
      </c>
      <c r="B162" s="180">
        <v>1938261900.47</v>
      </c>
      <c r="C162" s="188">
        <v>4.2683979049248499</v>
      </c>
      <c r="D162" s="180">
        <v>1771682538.9000001</v>
      </c>
      <c r="E162" s="188">
        <v>4.3833527730120299</v>
      </c>
      <c r="F162" s="180">
        <v>1167451605.5799999</v>
      </c>
      <c r="G162" s="188">
        <v>3.2258141584538498</v>
      </c>
      <c r="H162" s="180">
        <v>1514089156.28</v>
      </c>
      <c r="I162" s="187">
        <v>4.6832764072850699</v>
      </c>
    </row>
    <row r="163" spans="1:9" ht="13.5" thickTop="1" x14ac:dyDescent="0.2">
      <c r="A163" s="61" t="s">
        <v>1392</v>
      </c>
      <c r="B163" s="41">
        <v>741529141.46000004</v>
      </c>
      <c r="C163" s="7">
        <v>1.6329792341690701</v>
      </c>
      <c r="D163" s="41">
        <v>588243711.76999998</v>
      </c>
      <c r="E163" s="7">
        <v>1.45538472529895</v>
      </c>
      <c r="F163" s="41">
        <v>560214737.77999997</v>
      </c>
      <c r="G163" s="7">
        <v>1.5479430789830699</v>
      </c>
      <c r="H163" s="41">
        <v>453246173.05000001</v>
      </c>
      <c r="I163" s="189">
        <v>1.40194987866669</v>
      </c>
    </row>
    <row r="164" spans="1:9" x14ac:dyDescent="0.2">
      <c r="A164" s="61" t="s">
        <v>1391</v>
      </c>
      <c r="B164" s="41">
        <v>0</v>
      </c>
      <c r="C164" s="6">
        <v>0</v>
      </c>
      <c r="D164" s="41">
        <v>0</v>
      </c>
      <c r="E164" s="6">
        <v>0</v>
      </c>
      <c r="F164" s="41">
        <v>0</v>
      </c>
      <c r="G164" s="6">
        <v>0</v>
      </c>
      <c r="H164" s="41">
        <v>0</v>
      </c>
      <c r="I164" s="182">
        <v>0</v>
      </c>
    </row>
    <row r="165" spans="1:9" ht="13.5" thickBot="1" x14ac:dyDescent="0.25">
      <c r="A165" s="61" t="s">
        <v>1390</v>
      </c>
      <c r="B165" s="41">
        <v>0</v>
      </c>
      <c r="C165" s="6">
        <v>0</v>
      </c>
      <c r="D165" s="41">
        <v>0</v>
      </c>
      <c r="E165" s="6">
        <v>0</v>
      </c>
      <c r="F165" s="41">
        <v>10793186.02</v>
      </c>
      <c r="G165" s="7">
        <v>2.98229169515296E-2</v>
      </c>
      <c r="H165" s="41">
        <v>10206260.890000001</v>
      </c>
      <c r="I165" s="189">
        <v>3.1569303983505902E-2</v>
      </c>
    </row>
    <row r="166" spans="1:9" ht="14.25" thickTop="1" thickBot="1" x14ac:dyDescent="0.25">
      <c r="A166" s="65" t="s">
        <v>1389</v>
      </c>
      <c r="B166" s="180">
        <v>741529141.46000004</v>
      </c>
      <c r="C166" s="188">
        <v>1.6329792341690701</v>
      </c>
      <c r="D166" s="180">
        <v>588243711.76999998</v>
      </c>
      <c r="E166" s="188">
        <v>1.45538472529895</v>
      </c>
      <c r="F166" s="180">
        <v>571007923.79999995</v>
      </c>
      <c r="G166" s="188">
        <v>1.5777659959346</v>
      </c>
      <c r="H166" s="180">
        <v>463452433.94</v>
      </c>
      <c r="I166" s="187">
        <v>1.4335191826502001</v>
      </c>
    </row>
    <row r="167" spans="1:9" ht="14.25" thickTop="1" thickBot="1" x14ac:dyDescent="0.25">
      <c r="A167" s="61"/>
      <c r="I167" s="186"/>
    </row>
    <row r="168" spans="1:9" s="5" customFormat="1" ht="13.5" thickTop="1" x14ac:dyDescent="0.2">
      <c r="A168" s="200" t="s">
        <v>1388</v>
      </c>
      <c r="B168" s="199">
        <v>46040</v>
      </c>
      <c r="C168" s="199"/>
      <c r="D168" s="199">
        <v>40707</v>
      </c>
      <c r="E168" s="199"/>
      <c r="F168" s="199">
        <v>40751</v>
      </c>
      <c r="G168" s="199"/>
      <c r="H168" s="199">
        <v>39829</v>
      </c>
      <c r="I168" s="198"/>
    </row>
    <row r="169" spans="1:9" s="5" customFormat="1" ht="13.5" thickBot="1" x14ac:dyDescent="0.25">
      <c r="A169" s="197" t="s">
        <v>1387</v>
      </c>
      <c r="B169" s="196">
        <v>986307.3</v>
      </c>
      <c r="C169" s="196"/>
      <c r="D169" s="196">
        <v>992911.14</v>
      </c>
      <c r="E169" s="196"/>
      <c r="F169" s="196">
        <v>888098.78</v>
      </c>
      <c r="G169" s="196"/>
      <c r="H169" s="196">
        <v>811712.54</v>
      </c>
      <c r="I169" s="195"/>
    </row>
    <row r="170" spans="1:9" ht="14.25" thickTop="1" thickBot="1" x14ac:dyDescent="0.25">
      <c r="A170" s="61"/>
      <c r="I170" s="186"/>
    </row>
    <row r="171" spans="1:9" ht="13.5" thickTop="1" x14ac:dyDescent="0.2">
      <c r="A171" s="194" t="s">
        <v>1386</v>
      </c>
      <c r="B171" s="184"/>
      <c r="C171" s="185"/>
      <c r="D171" s="184"/>
      <c r="E171" s="185"/>
      <c r="F171" s="184"/>
      <c r="G171" s="185"/>
      <c r="H171" s="184"/>
      <c r="I171" s="183"/>
    </row>
    <row r="172" spans="1:9" ht="13.5" thickBot="1" x14ac:dyDescent="0.25">
      <c r="A172" s="193"/>
      <c r="B172" s="191"/>
      <c r="C172" s="192"/>
      <c r="D172" s="191"/>
      <c r="E172" s="192"/>
      <c r="F172" s="191"/>
      <c r="G172" s="192"/>
      <c r="H172" s="191"/>
      <c r="I172" s="190"/>
    </row>
    <row r="173" spans="1:9" ht="13.5" thickTop="1" x14ac:dyDescent="0.2">
      <c r="A173" s="61" t="s">
        <v>1385</v>
      </c>
      <c r="B173" s="41">
        <v>1095551238.03</v>
      </c>
      <c r="C173" s="7">
        <v>2.4125989413562499</v>
      </c>
      <c r="D173" s="41">
        <v>955784081.05999994</v>
      </c>
      <c r="E173" s="7">
        <v>2.3647231996293798</v>
      </c>
      <c r="F173" s="41">
        <v>586781500.75999999</v>
      </c>
      <c r="G173" s="7">
        <v>1.62135035321659</v>
      </c>
      <c r="H173" s="41">
        <v>808797525.77999997</v>
      </c>
      <c r="I173" s="189">
        <v>2.5017168606255602</v>
      </c>
    </row>
    <row r="174" spans="1:9" x14ac:dyDescent="0.2">
      <c r="A174" s="61" t="s">
        <v>1384</v>
      </c>
      <c r="B174" s="41">
        <v>321000000</v>
      </c>
      <c r="C174" s="7">
        <v>0.70689916937883102</v>
      </c>
      <c r="D174" s="41">
        <v>327013977.62</v>
      </c>
      <c r="E174" s="7">
        <v>0.80907137375994098</v>
      </c>
      <c r="F174" s="41">
        <v>163956355.88</v>
      </c>
      <c r="G174" s="7">
        <v>0.45303182730511898</v>
      </c>
      <c r="H174" s="41">
        <v>319129578.06999999</v>
      </c>
      <c r="I174" s="189">
        <v>0.98710965443680798</v>
      </c>
    </row>
    <row r="175" spans="1:9" x14ac:dyDescent="0.2">
      <c r="A175" s="61" t="s">
        <v>1383</v>
      </c>
      <c r="B175" s="41">
        <v>113158889.41</v>
      </c>
      <c r="C175" s="7">
        <v>0.249196027824797</v>
      </c>
      <c r="D175" s="41">
        <v>0</v>
      </c>
      <c r="E175" s="6">
        <v>0</v>
      </c>
      <c r="F175" s="41">
        <v>7082201.6299999999</v>
      </c>
      <c r="G175" s="7">
        <v>1.9569004986488399E-2</v>
      </c>
      <c r="H175" s="41">
        <v>51963627.450000003</v>
      </c>
      <c r="I175" s="189">
        <v>0.16073031727633</v>
      </c>
    </row>
    <row r="176" spans="1:9" x14ac:dyDescent="0.2">
      <c r="A176" s="61" t="s">
        <v>1382</v>
      </c>
      <c r="B176" s="41">
        <v>29185483.949999999</v>
      </c>
      <c r="C176" s="7">
        <v>6.4271633527022504E-2</v>
      </c>
      <c r="D176" s="41">
        <v>145313980.63999999</v>
      </c>
      <c r="E176" s="7">
        <v>0.359524026460879</v>
      </c>
      <c r="F176" s="41">
        <v>58090692.539999999</v>
      </c>
      <c r="G176" s="7">
        <v>0.160511816998894</v>
      </c>
      <c r="H176" s="41">
        <v>7141715</v>
      </c>
      <c r="I176" s="189">
        <v>2.20902614805258E-2</v>
      </c>
    </row>
    <row r="177" spans="1:9" x14ac:dyDescent="0.2">
      <c r="A177" s="61" t="s">
        <v>1381</v>
      </c>
      <c r="B177" s="41">
        <v>119118885.69</v>
      </c>
      <c r="C177" s="7">
        <v>0.26232100109530498</v>
      </c>
      <c r="D177" s="41">
        <v>88278610.079999998</v>
      </c>
      <c r="E177" s="7">
        <v>0.21841175368363</v>
      </c>
      <c r="F177" s="41">
        <v>106121135.48999999</v>
      </c>
      <c r="G177" s="7">
        <v>0.29322591166832201</v>
      </c>
      <c r="H177" s="41">
        <v>103017199.77</v>
      </c>
      <c r="I177" s="189">
        <v>0.31864571463729102</v>
      </c>
    </row>
    <row r="178" spans="1:9" x14ac:dyDescent="0.2">
      <c r="A178" s="61" t="s">
        <v>1380</v>
      </c>
      <c r="B178" s="41">
        <v>101316999.23</v>
      </c>
      <c r="C178" s="7">
        <v>0.223118076634401</v>
      </c>
      <c r="D178" s="41">
        <v>120330953.03</v>
      </c>
      <c r="E178" s="7">
        <v>0.29771305245843599</v>
      </c>
      <c r="F178" s="41">
        <v>132237679.77</v>
      </c>
      <c r="G178" s="7">
        <v>0.36538917557205902</v>
      </c>
      <c r="H178" s="41">
        <v>129346079.64</v>
      </c>
      <c r="I178" s="189">
        <v>0.400084394396656</v>
      </c>
    </row>
    <row r="179" spans="1:9" x14ac:dyDescent="0.2">
      <c r="A179" s="61" t="s">
        <v>1379</v>
      </c>
      <c r="B179" s="41">
        <v>121797952.48999999</v>
      </c>
      <c r="C179" s="7">
        <v>0.26822078332468302</v>
      </c>
      <c r="D179" s="41">
        <v>105355225.39</v>
      </c>
      <c r="E179" s="7">
        <v>0.26066132573124001</v>
      </c>
      <c r="F179" s="41">
        <v>83891019.290000007</v>
      </c>
      <c r="G179" s="7">
        <v>0.23180133249151899</v>
      </c>
      <c r="H179" s="41">
        <v>64762574.259999998</v>
      </c>
      <c r="I179" s="189">
        <v>0.20031913896807199</v>
      </c>
    </row>
    <row r="180" spans="1:9" ht="13.5" thickBot="1" x14ac:dyDescent="0.25">
      <c r="A180" s="61" t="s">
        <v>1378</v>
      </c>
      <c r="B180" s="41">
        <v>37132451.670000002</v>
      </c>
      <c r="C180" s="7">
        <v>8.1772271783559503E-2</v>
      </c>
      <c r="D180" s="41">
        <v>29605711.079999998</v>
      </c>
      <c r="E180" s="7">
        <v>7.3248041288527896E-2</v>
      </c>
      <c r="F180" s="41">
        <v>29291020.219999999</v>
      </c>
      <c r="G180" s="7">
        <v>8.0934736214861802E-2</v>
      </c>
      <c r="H180" s="41">
        <v>29930856.309999999</v>
      </c>
      <c r="I180" s="189">
        <v>9.2580065463819999E-2</v>
      </c>
    </row>
    <row r="181" spans="1:9" ht="14.25" thickTop="1" thickBot="1" x14ac:dyDescent="0.25">
      <c r="A181" s="65" t="s">
        <v>13</v>
      </c>
      <c r="B181" s="180">
        <v>1938261900.47</v>
      </c>
      <c r="C181" s="188">
        <v>4.2683979049248499</v>
      </c>
      <c r="D181" s="180">
        <v>1771682538.9000001</v>
      </c>
      <c r="E181" s="188">
        <v>4.3833527730120299</v>
      </c>
      <c r="F181" s="180">
        <v>1167451605.5799999</v>
      </c>
      <c r="G181" s="188">
        <v>3.2258141584538498</v>
      </c>
      <c r="H181" s="180">
        <v>1514089156.28</v>
      </c>
      <c r="I181" s="187">
        <v>4.6832764072850699</v>
      </c>
    </row>
    <row r="182" spans="1:9" ht="14.25" thickTop="1" thickBot="1" x14ac:dyDescent="0.25">
      <c r="A182" s="61"/>
      <c r="I182" s="186"/>
    </row>
    <row r="183" spans="1:9" ht="13.5" thickTop="1" x14ac:dyDescent="0.2">
      <c r="A183" s="66" t="s">
        <v>14</v>
      </c>
      <c r="B183" s="184">
        <v>5559118619.0100002</v>
      </c>
      <c r="C183" s="185"/>
      <c r="D183" s="184">
        <v>3534750451.5</v>
      </c>
      <c r="E183" s="185"/>
      <c r="F183" s="184">
        <v>4393444003.71</v>
      </c>
      <c r="G183" s="185"/>
      <c r="H183" s="184">
        <v>2649976342.9200001</v>
      </c>
      <c r="I183" s="183"/>
    </row>
    <row r="184" spans="1:9" ht="13.5" thickBot="1" x14ac:dyDescent="0.25">
      <c r="A184" s="61" t="s">
        <v>15</v>
      </c>
      <c r="B184" s="41">
        <v>4072287810.0599999</v>
      </c>
      <c r="C184" s="6"/>
      <c r="D184" s="41">
        <v>1925669484.78</v>
      </c>
      <c r="E184" s="6"/>
      <c r="F184" s="41">
        <v>2344349682.8899999</v>
      </c>
      <c r="G184" s="6"/>
      <c r="H184" s="41">
        <v>1480865233.96</v>
      </c>
      <c r="I184" s="182"/>
    </row>
    <row r="185" spans="1:9" ht="14.25" thickTop="1" thickBot="1" x14ac:dyDescent="0.25">
      <c r="A185" s="65" t="s">
        <v>1377</v>
      </c>
      <c r="B185" s="180">
        <v>1486830808.95</v>
      </c>
      <c r="C185" s="181"/>
      <c r="D185" s="180">
        <v>1609080966.72</v>
      </c>
      <c r="E185" s="181"/>
      <c r="F185" s="180">
        <v>2049094320.8199999</v>
      </c>
      <c r="G185" s="181"/>
      <c r="H185" s="180">
        <v>1169111108.96</v>
      </c>
      <c r="I185" s="179"/>
    </row>
    <row r="186" spans="1:9" ht="13.5" thickTop="1" x14ac:dyDescent="0.2"/>
  </sheetData>
  <mergeCells count="15">
    <mergeCell ref="B4:I4"/>
    <mergeCell ref="B6:C6"/>
    <mergeCell ref="D6:E6"/>
    <mergeCell ref="F6:G6"/>
    <mergeCell ref="H6:I6"/>
    <mergeCell ref="B121:C121"/>
    <mergeCell ref="D121:E121"/>
    <mergeCell ref="F121:G121"/>
    <mergeCell ref="H121:I121"/>
    <mergeCell ref="B48:I48"/>
    <mergeCell ref="B50:C50"/>
    <mergeCell ref="D50:E50"/>
    <mergeCell ref="F50:G50"/>
    <mergeCell ref="H50:I50"/>
    <mergeCell ref="B119:I119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94"/>
  <sheetViews>
    <sheetView workbookViewId="0"/>
  </sheetViews>
  <sheetFormatPr defaultRowHeight="12.75" x14ac:dyDescent="0.2"/>
  <cols>
    <col min="1" max="1" width="34.42578125" bestFit="1" customWidth="1"/>
  </cols>
  <sheetData>
    <row r="2" spans="1:42" x14ac:dyDescent="0.2">
      <c r="A2" s="1" t="s">
        <v>75</v>
      </c>
    </row>
    <row r="3" spans="1:42" x14ac:dyDescent="0.2">
      <c r="A3" s="1" t="s">
        <v>1504</v>
      </c>
    </row>
    <row r="4" spans="1:42" ht="13.5" thickBot="1" x14ac:dyDescent="0.25">
      <c r="A4" s="236"/>
    </row>
    <row r="5" spans="1:42" ht="13.5" thickTop="1" x14ac:dyDescent="0.2">
      <c r="A5" s="66"/>
      <c r="B5" s="295" t="s">
        <v>68</v>
      </c>
      <c r="C5" s="296"/>
      <c r="D5" s="295"/>
      <c r="E5" s="296"/>
      <c r="F5" s="295"/>
      <c r="G5" s="296"/>
      <c r="H5" s="295"/>
      <c r="I5" s="297"/>
      <c r="J5" s="295" t="s">
        <v>1503</v>
      </c>
      <c r="K5" s="296"/>
      <c r="L5" s="295"/>
      <c r="M5" s="296"/>
      <c r="N5" s="295"/>
      <c r="O5" s="296"/>
      <c r="P5" s="295"/>
      <c r="Q5" s="297"/>
      <c r="R5" s="295" t="s">
        <v>1502</v>
      </c>
      <c r="S5" s="296"/>
      <c r="T5" s="295"/>
      <c r="U5" s="296"/>
      <c r="V5" s="295"/>
      <c r="W5" s="296"/>
      <c r="X5" s="295"/>
      <c r="Y5" s="297"/>
      <c r="Z5" s="295" t="s">
        <v>1501</v>
      </c>
      <c r="AA5" s="296"/>
      <c r="AB5" s="295"/>
      <c r="AC5" s="296"/>
      <c r="AD5" s="295"/>
      <c r="AE5" s="296"/>
      <c r="AF5" s="295"/>
      <c r="AG5" s="297"/>
      <c r="AH5" s="295" t="s">
        <v>1500</v>
      </c>
      <c r="AI5" s="296"/>
      <c r="AJ5" s="295"/>
      <c r="AK5" s="296"/>
      <c r="AL5" s="295"/>
      <c r="AM5" s="296"/>
      <c r="AN5" s="295"/>
      <c r="AO5" s="297"/>
    </row>
    <row r="6" spans="1:42" x14ac:dyDescent="0.2">
      <c r="A6" s="61"/>
      <c r="B6" s="298"/>
      <c r="C6" s="298"/>
      <c r="D6" s="298"/>
      <c r="E6" s="298"/>
      <c r="F6" s="298"/>
      <c r="G6" s="298"/>
      <c r="H6" s="298"/>
      <c r="I6" s="299"/>
      <c r="J6" s="298"/>
      <c r="K6" s="298"/>
      <c r="L6" s="298"/>
      <c r="M6" s="298"/>
      <c r="N6" s="298"/>
      <c r="O6" s="298"/>
      <c r="P6" s="298"/>
      <c r="Q6" s="299"/>
      <c r="R6" s="298"/>
      <c r="S6" s="298"/>
      <c r="T6" s="298"/>
      <c r="U6" s="298"/>
      <c r="V6" s="298"/>
      <c r="W6" s="298"/>
      <c r="X6" s="298"/>
      <c r="Y6" s="299"/>
      <c r="Z6" s="298"/>
      <c r="AA6" s="298"/>
      <c r="AB6" s="298"/>
      <c r="AC6" s="298"/>
      <c r="AD6" s="298"/>
      <c r="AE6" s="298"/>
      <c r="AF6" s="298"/>
      <c r="AG6" s="299"/>
      <c r="AH6" s="298"/>
      <c r="AI6" s="298"/>
      <c r="AJ6" s="298"/>
      <c r="AK6" s="298"/>
      <c r="AL6" s="298"/>
      <c r="AM6" s="298"/>
      <c r="AN6" s="298"/>
      <c r="AO6" s="299"/>
    </row>
    <row r="7" spans="1:42" x14ac:dyDescent="0.2">
      <c r="A7" s="61"/>
      <c r="B7" s="287" t="s">
        <v>3</v>
      </c>
      <c r="C7" s="300"/>
      <c r="D7" s="287" t="s">
        <v>6</v>
      </c>
      <c r="E7" s="300"/>
      <c r="F7" s="287" t="s">
        <v>7</v>
      </c>
      <c r="G7" s="300"/>
      <c r="H7" s="287" t="s">
        <v>8</v>
      </c>
      <c r="I7" s="301"/>
      <c r="J7" s="287" t="s">
        <v>3</v>
      </c>
      <c r="K7" s="300"/>
      <c r="L7" s="287" t="s">
        <v>6</v>
      </c>
      <c r="M7" s="300"/>
      <c r="N7" s="287" t="s">
        <v>7</v>
      </c>
      <c r="O7" s="300"/>
      <c r="P7" s="287" t="s">
        <v>8</v>
      </c>
      <c r="Q7" s="301"/>
      <c r="R7" s="287" t="s">
        <v>3</v>
      </c>
      <c r="S7" s="300"/>
      <c r="T7" s="287" t="s">
        <v>6</v>
      </c>
      <c r="U7" s="300"/>
      <c r="V7" s="287" t="s">
        <v>7</v>
      </c>
      <c r="W7" s="300"/>
      <c r="X7" s="287" t="s">
        <v>8</v>
      </c>
      <c r="Y7" s="301"/>
      <c r="Z7" s="287" t="s">
        <v>3</v>
      </c>
      <c r="AA7" s="300"/>
      <c r="AB7" s="287" t="s">
        <v>6</v>
      </c>
      <c r="AC7" s="300"/>
      <c r="AD7" s="287" t="s">
        <v>7</v>
      </c>
      <c r="AE7" s="300"/>
      <c r="AF7" s="287" t="s">
        <v>8</v>
      </c>
      <c r="AG7" s="301"/>
      <c r="AH7" s="287" t="s">
        <v>3</v>
      </c>
      <c r="AI7" s="300"/>
      <c r="AJ7" s="287" t="s">
        <v>6</v>
      </c>
      <c r="AK7" s="300"/>
      <c r="AL7" s="287" t="s">
        <v>7</v>
      </c>
      <c r="AM7" s="300"/>
      <c r="AN7" s="287" t="s">
        <v>8</v>
      </c>
      <c r="AO7" s="301"/>
    </row>
    <row r="8" spans="1:42" ht="13.5" thickBot="1" x14ac:dyDescent="0.25">
      <c r="A8" s="61"/>
      <c r="B8" s="235" t="s">
        <v>4</v>
      </c>
      <c r="C8" s="235" t="s">
        <v>5</v>
      </c>
      <c r="D8" s="235" t="s">
        <v>4</v>
      </c>
      <c r="E8" s="235" t="s">
        <v>5</v>
      </c>
      <c r="F8" s="235" t="s">
        <v>4</v>
      </c>
      <c r="G8" s="235" t="s">
        <v>5</v>
      </c>
      <c r="H8" s="235" t="s">
        <v>4</v>
      </c>
      <c r="I8" s="234" t="s">
        <v>5</v>
      </c>
      <c r="J8" s="235" t="s">
        <v>4</v>
      </c>
      <c r="K8" s="235" t="s">
        <v>5</v>
      </c>
      <c r="L8" s="235" t="s">
        <v>4</v>
      </c>
      <c r="M8" s="235" t="s">
        <v>5</v>
      </c>
      <c r="N8" s="235" t="s">
        <v>4</v>
      </c>
      <c r="O8" s="235" t="s">
        <v>5</v>
      </c>
      <c r="P8" s="235" t="s">
        <v>4</v>
      </c>
      <c r="Q8" s="234" t="s">
        <v>5</v>
      </c>
      <c r="R8" s="235" t="s">
        <v>4</v>
      </c>
      <c r="S8" s="235" t="s">
        <v>5</v>
      </c>
      <c r="T8" s="235" t="s">
        <v>4</v>
      </c>
      <c r="U8" s="235" t="s">
        <v>5</v>
      </c>
      <c r="V8" s="235" t="s">
        <v>4</v>
      </c>
      <c r="W8" s="235" t="s">
        <v>5</v>
      </c>
      <c r="X8" s="235" t="s">
        <v>4</v>
      </c>
      <c r="Y8" s="234" t="s">
        <v>5</v>
      </c>
      <c r="Z8" s="235" t="s">
        <v>4</v>
      </c>
      <c r="AA8" s="235" t="s">
        <v>5</v>
      </c>
      <c r="AB8" s="235" t="s">
        <v>4</v>
      </c>
      <c r="AC8" s="235" t="s">
        <v>5</v>
      </c>
      <c r="AD8" s="235" t="s">
        <v>4</v>
      </c>
      <c r="AE8" s="235" t="s">
        <v>5</v>
      </c>
      <c r="AF8" s="235" t="s">
        <v>4</v>
      </c>
      <c r="AG8" s="234" t="s">
        <v>5</v>
      </c>
      <c r="AH8" s="235" t="s">
        <v>4</v>
      </c>
      <c r="AI8" s="235" t="s">
        <v>5</v>
      </c>
      <c r="AJ8" s="235" t="s">
        <v>4</v>
      </c>
      <c r="AK8" s="235" t="s">
        <v>5</v>
      </c>
      <c r="AL8" s="235" t="s">
        <v>4</v>
      </c>
      <c r="AM8" s="235" t="s">
        <v>5</v>
      </c>
      <c r="AN8" s="235" t="s">
        <v>4</v>
      </c>
      <c r="AO8" s="234" t="s">
        <v>5</v>
      </c>
    </row>
    <row r="9" spans="1:42" ht="13.5" thickTop="1" x14ac:dyDescent="0.2">
      <c r="A9" s="194" t="s">
        <v>227</v>
      </c>
      <c r="B9" s="232"/>
      <c r="C9" s="233"/>
      <c r="D9" s="232"/>
      <c r="E9" s="233"/>
      <c r="F9" s="232"/>
      <c r="G9" s="233"/>
      <c r="H9" s="232"/>
      <c r="I9" s="231"/>
      <c r="J9" s="232"/>
      <c r="K9" s="233"/>
      <c r="L9" s="232"/>
      <c r="M9" s="233"/>
      <c r="N9" s="232"/>
      <c r="O9" s="233"/>
      <c r="P9" s="232"/>
      <c r="Q9" s="231"/>
      <c r="R9" s="232"/>
      <c r="S9" s="233"/>
      <c r="T9" s="232"/>
      <c r="U9" s="233"/>
      <c r="V9" s="232"/>
      <c r="W9" s="233"/>
      <c r="X9" s="232"/>
      <c r="Y9" s="231"/>
      <c r="Z9" s="232"/>
      <c r="AA9" s="233"/>
      <c r="AB9" s="232"/>
      <c r="AC9" s="233"/>
      <c r="AD9" s="232"/>
      <c r="AE9" s="233"/>
      <c r="AF9" s="232"/>
      <c r="AG9" s="231"/>
      <c r="AH9" s="232"/>
      <c r="AI9" s="233"/>
      <c r="AJ9" s="232"/>
      <c r="AK9" s="233"/>
      <c r="AL9" s="232"/>
      <c r="AM9" s="233"/>
      <c r="AN9" s="232"/>
      <c r="AO9" s="231"/>
    </row>
    <row r="10" spans="1:42" x14ac:dyDescent="0.2">
      <c r="A10" s="63" t="s">
        <v>1439</v>
      </c>
      <c r="B10" s="55">
        <v>142221428948.13</v>
      </c>
      <c r="C10" s="225">
        <v>93.530500000000004</v>
      </c>
      <c r="D10" s="55">
        <v>137232041298.69</v>
      </c>
      <c r="E10" s="225">
        <v>93.817499999999995</v>
      </c>
      <c r="F10" s="55">
        <v>137051655737.12</v>
      </c>
      <c r="G10" s="225">
        <v>93.395099999999999</v>
      </c>
      <c r="H10" s="55">
        <v>130616497256.58</v>
      </c>
      <c r="I10" s="224">
        <v>93.837299999999999</v>
      </c>
      <c r="J10" s="55">
        <v>27054135556.560001</v>
      </c>
      <c r="K10" s="225">
        <v>98.729799999999997</v>
      </c>
      <c r="L10" s="55">
        <v>25538601698.290001</v>
      </c>
      <c r="M10" s="225">
        <v>99.264399999999995</v>
      </c>
      <c r="N10" s="55">
        <v>24993021717.23</v>
      </c>
      <c r="O10" s="225">
        <v>100.1151</v>
      </c>
      <c r="P10" s="55">
        <v>23037257361.169998</v>
      </c>
      <c r="Q10" s="224">
        <v>98.321299999999994</v>
      </c>
      <c r="R10" s="55">
        <v>4951853826.1999998</v>
      </c>
      <c r="S10" s="225">
        <v>92.2</v>
      </c>
      <c r="T10" s="55">
        <v>4439042864.21</v>
      </c>
      <c r="U10" s="225">
        <v>91.655799999999999</v>
      </c>
      <c r="V10" s="55">
        <v>4208197223.3200002</v>
      </c>
      <c r="W10" s="225">
        <v>93.264300000000006</v>
      </c>
      <c r="X10" s="55">
        <v>3448427969.1700001</v>
      </c>
      <c r="Y10" s="224">
        <v>94.777799999999999</v>
      </c>
      <c r="Z10" s="55">
        <v>24319807160.02</v>
      </c>
      <c r="AA10" s="225">
        <v>87.679599999999994</v>
      </c>
      <c r="AB10" s="55">
        <v>23655449004.689999</v>
      </c>
      <c r="AC10" s="225">
        <v>88.257499999999993</v>
      </c>
      <c r="AD10" s="55">
        <v>24626939587.709999</v>
      </c>
      <c r="AE10" s="225">
        <v>87.841499999999996</v>
      </c>
      <c r="AF10" s="55">
        <v>23679678824.369999</v>
      </c>
      <c r="AG10" s="224">
        <v>88.323999999999998</v>
      </c>
      <c r="AH10" s="55">
        <v>4428228551.7700005</v>
      </c>
      <c r="AI10" s="225">
        <v>95.407300000000006</v>
      </c>
      <c r="AJ10" s="55">
        <v>4105112175.04</v>
      </c>
      <c r="AK10" s="225">
        <v>94.309799999999996</v>
      </c>
      <c r="AL10" s="55">
        <v>3927043125.8000002</v>
      </c>
      <c r="AM10" s="225">
        <v>94.963300000000004</v>
      </c>
      <c r="AN10" s="55">
        <v>3483305001.6500001</v>
      </c>
      <c r="AO10" s="224">
        <v>93.300299999999993</v>
      </c>
    </row>
    <row r="11" spans="1:42" x14ac:dyDescent="0.2">
      <c r="A11" s="61" t="s">
        <v>1438</v>
      </c>
      <c r="B11" s="55">
        <v>2826840221.8000002</v>
      </c>
      <c r="C11" s="225">
        <v>1.859</v>
      </c>
      <c r="D11" s="55">
        <v>3283076944.4499998</v>
      </c>
      <c r="E11" s="225">
        <v>2.2444000000000002</v>
      </c>
      <c r="F11" s="55">
        <v>3036990632.0300002</v>
      </c>
      <c r="G11" s="225">
        <v>2.0695999999999999</v>
      </c>
      <c r="H11" s="55">
        <v>3117727593.4099998</v>
      </c>
      <c r="I11" s="224">
        <v>2.2397999999999998</v>
      </c>
      <c r="J11" s="55">
        <v>300201726.72000003</v>
      </c>
      <c r="K11" s="225">
        <v>1.0954999999999999</v>
      </c>
      <c r="L11" s="55">
        <v>166864559.75</v>
      </c>
      <c r="M11" s="225">
        <v>0.64859999999999995</v>
      </c>
      <c r="N11" s="55">
        <v>-35333854.939999998</v>
      </c>
      <c r="O11" s="225">
        <v>-0.14149999999999999</v>
      </c>
      <c r="P11" s="55">
        <v>277276199.00999999</v>
      </c>
      <c r="Q11" s="224">
        <v>1.1834</v>
      </c>
      <c r="R11" s="55">
        <v>314934653.87</v>
      </c>
      <c r="S11" s="225">
        <v>5.8639000000000001</v>
      </c>
      <c r="T11" s="55">
        <v>266277062.91</v>
      </c>
      <c r="U11" s="225">
        <v>5.4980000000000002</v>
      </c>
      <c r="V11" s="55">
        <v>143958249.58000001</v>
      </c>
      <c r="W11" s="225">
        <v>3.1905000000000001</v>
      </c>
      <c r="X11" s="55">
        <v>117231303.31</v>
      </c>
      <c r="Y11" s="224">
        <v>3.222</v>
      </c>
      <c r="Z11" s="55">
        <v>1009419296.05</v>
      </c>
      <c r="AA11" s="225">
        <v>3.6392000000000002</v>
      </c>
      <c r="AB11" s="55">
        <v>1008044806.95</v>
      </c>
      <c r="AC11" s="225">
        <v>3.7610000000000001</v>
      </c>
      <c r="AD11" s="55">
        <v>1130450405.24</v>
      </c>
      <c r="AE11" s="225">
        <v>4.0321999999999996</v>
      </c>
      <c r="AF11" s="55">
        <v>1147295279.3699999</v>
      </c>
      <c r="AG11" s="224">
        <v>4.2793999999999999</v>
      </c>
      <c r="AH11" s="55">
        <v>210479040.40000001</v>
      </c>
      <c r="AI11" s="225">
        <v>4.5347999999999997</v>
      </c>
      <c r="AJ11" s="55">
        <v>247683933.69999999</v>
      </c>
      <c r="AK11" s="225">
        <v>5.6901999999999999</v>
      </c>
      <c r="AL11" s="55">
        <v>208231966.16</v>
      </c>
      <c r="AM11" s="225">
        <v>5.0354000000000001</v>
      </c>
      <c r="AN11" s="55">
        <v>249691848.63</v>
      </c>
      <c r="AO11" s="224">
        <v>6.6879999999999997</v>
      </c>
    </row>
    <row r="12" spans="1:42" x14ac:dyDescent="0.2">
      <c r="A12" s="61" t="s">
        <v>1437</v>
      </c>
      <c r="B12" s="55">
        <v>180944427.22999999</v>
      </c>
      <c r="C12" s="225">
        <v>0.11899999999999999</v>
      </c>
      <c r="D12" s="55">
        <v>201990100</v>
      </c>
      <c r="E12" s="225">
        <v>0.1381</v>
      </c>
      <c r="F12" s="55">
        <v>176798705</v>
      </c>
      <c r="G12" s="225">
        <v>0.1205</v>
      </c>
      <c r="H12" s="55">
        <v>-784876</v>
      </c>
      <c r="I12" s="224">
        <v>-5.9999999999999995E-4</v>
      </c>
      <c r="J12" s="55">
        <v>104540</v>
      </c>
      <c r="K12" s="225">
        <v>4.0000000000000002E-4</v>
      </c>
      <c r="L12" s="55">
        <v>438960</v>
      </c>
      <c r="M12" s="225">
        <v>1.6999999999999999E-3</v>
      </c>
      <c r="N12" s="55">
        <v>83940</v>
      </c>
      <c r="O12" s="225">
        <v>2.9999999999999997E-4</v>
      </c>
      <c r="P12" s="55">
        <v>-170730</v>
      </c>
      <c r="Q12" s="224">
        <v>-6.9999999999999999E-4</v>
      </c>
      <c r="R12" s="55">
        <v>3309362.02</v>
      </c>
      <c r="S12" s="225">
        <v>6.1600000000000002E-2</v>
      </c>
      <c r="T12" s="55">
        <v>0</v>
      </c>
      <c r="U12" s="225">
        <v>0</v>
      </c>
      <c r="V12" s="55">
        <v>0</v>
      </c>
      <c r="W12" s="225">
        <v>0</v>
      </c>
      <c r="X12" s="55">
        <v>0</v>
      </c>
      <c r="Y12" s="224">
        <v>0</v>
      </c>
      <c r="Z12" s="55">
        <v>0</v>
      </c>
      <c r="AA12" s="225">
        <v>0</v>
      </c>
      <c r="AB12" s="55">
        <v>0</v>
      </c>
      <c r="AC12" s="225">
        <v>0</v>
      </c>
      <c r="AD12" s="55">
        <v>0</v>
      </c>
      <c r="AE12" s="225">
        <v>0</v>
      </c>
      <c r="AF12" s="55">
        <v>0</v>
      </c>
      <c r="AG12" s="224">
        <v>0</v>
      </c>
      <c r="AH12" s="55">
        <v>0</v>
      </c>
      <c r="AI12" s="225">
        <v>0</v>
      </c>
      <c r="AJ12" s="55">
        <v>0</v>
      </c>
      <c r="AK12" s="225">
        <v>0</v>
      </c>
      <c r="AL12" s="55">
        <v>0</v>
      </c>
      <c r="AM12" s="225">
        <v>0</v>
      </c>
      <c r="AN12" s="55">
        <v>0</v>
      </c>
      <c r="AO12" s="224">
        <v>0</v>
      </c>
    </row>
    <row r="13" spans="1:42" x14ac:dyDescent="0.2">
      <c r="A13" s="61" t="s">
        <v>1436</v>
      </c>
      <c r="B13" s="55">
        <v>2148032196.6199999</v>
      </c>
      <c r="C13" s="225">
        <v>1.4126000000000001</v>
      </c>
      <c r="D13" s="55">
        <v>1147044091.27</v>
      </c>
      <c r="E13" s="225">
        <v>0.78420000000000001</v>
      </c>
      <c r="F13" s="55">
        <v>1724922848.1700001</v>
      </c>
      <c r="G13" s="225">
        <v>1.1755</v>
      </c>
      <c r="H13" s="55">
        <v>1328553878.2</v>
      </c>
      <c r="I13" s="224">
        <v>0.95450000000000002</v>
      </c>
      <c r="J13" s="55">
        <v>47730719.700000003</v>
      </c>
      <c r="K13" s="225">
        <v>0.17419999999999999</v>
      </c>
      <c r="L13" s="55">
        <v>21920674.77</v>
      </c>
      <c r="M13" s="225">
        <v>8.5199999999999998E-2</v>
      </c>
      <c r="N13" s="55">
        <v>2041387.56</v>
      </c>
      <c r="O13" s="225">
        <v>8.2000000000000007E-3</v>
      </c>
      <c r="P13" s="55">
        <v>111485514.3</v>
      </c>
      <c r="Q13" s="224">
        <v>0.4758</v>
      </c>
      <c r="R13" s="55">
        <v>23739118.18</v>
      </c>
      <c r="S13" s="225">
        <v>0.442</v>
      </c>
      <c r="T13" s="55">
        <v>20936875.300000001</v>
      </c>
      <c r="U13" s="225">
        <v>0.43230000000000002</v>
      </c>
      <c r="V13" s="55">
        <v>502183.42</v>
      </c>
      <c r="W13" s="225">
        <v>1.11E-2</v>
      </c>
      <c r="X13" s="55">
        <v>1009766.28</v>
      </c>
      <c r="Y13" s="224">
        <v>2.7799999999999998E-2</v>
      </c>
      <c r="Z13" s="55">
        <v>83586623</v>
      </c>
      <c r="AA13" s="225">
        <v>0.3014</v>
      </c>
      <c r="AB13" s="55">
        <v>6732380</v>
      </c>
      <c r="AC13" s="225">
        <v>2.5100000000000001E-2</v>
      </c>
      <c r="AD13" s="55">
        <v>109178837</v>
      </c>
      <c r="AE13" s="225">
        <v>0.38940000000000002</v>
      </c>
      <c r="AF13" s="55">
        <v>119238521.45</v>
      </c>
      <c r="AG13" s="224">
        <v>0.44479999999999997</v>
      </c>
      <c r="AH13" s="55">
        <v>2687066.9</v>
      </c>
      <c r="AI13" s="225">
        <v>5.79E-2</v>
      </c>
      <c r="AJ13" s="55">
        <v>0</v>
      </c>
      <c r="AK13" s="225">
        <v>0</v>
      </c>
      <c r="AL13" s="55">
        <v>0</v>
      </c>
      <c r="AM13" s="225">
        <v>0</v>
      </c>
      <c r="AN13" s="55">
        <v>0</v>
      </c>
      <c r="AO13" s="224">
        <v>0</v>
      </c>
    </row>
    <row r="14" spans="1:42" x14ac:dyDescent="0.2">
      <c r="A14" s="226" t="s">
        <v>1435</v>
      </c>
      <c r="B14" s="55">
        <v>246412993.30000001</v>
      </c>
      <c r="C14" s="225">
        <v>0.16209999999999999</v>
      </c>
      <c r="D14" s="55">
        <v>155725029.44999999</v>
      </c>
      <c r="E14" s="225">
        <v>0.1065</v>
      </c>
      <c r="F14" s="55">
        <v>148211204.88</v>
      </c>
      <c r="G14" s="225">
        <v>0.10100000000000001</v>
      </c>
      <c r="H14" s="55">
        <v>97852479.239999995</v>
      </c>
      <c r="I14" s="224">
        <v>7.0300000000000001E-2</v>
      </c>
      <c r="J14" s="55">
        <v>18138.95</v>
      </c>
      <c r="K14" s="225">
        <v>1E-4</v>
      </c>
      <c r="L14" s="55">
        <v>17315.150000000001</v>
      </c>
      <c r="M14" s="225">
        <v>1E-4</v>
      </c>
      <c r="N14" s="55">
        <v>16585.990000000002</v>
      </c>
      <c r="O14" s="225">
        <v>1E-4</v>
      </c>
      <c r="P14" s="55">
        <v>16969.18</v>
      </c>
      <c r="Q14" s="224">
        <v>1E-4</v>
      </c>
      <c r="R14" s="55">
        <v>34140935.439999998</v>
      </c>
      <c r="S14" s="225">
        <v>0.63570000000000004</v>
      </c>
      <c r="T14" s="55">
        <v>211523.78</v>
      </c>
      <c r="U14" s="225">
        <v>4.4000000000000003E-3</v>
      </c>
      <c r="V14" s="55">
        <v>104506.41</v>
      </c>
      <c r="W14" s="225">
        <v>2.3E-3</v>
      </c>
      <c r="X14" s="55">
        <v>7278854.2599999998</v>
      </c>
      <c r="Y14" s="224">
        <v>0.2001</v>
      </c>
      <c r="Z14" s="55">
        <v>296294145.19</v>
      </c>
      <c r="AA14" s="225">
        <v>1.0682</v>
      </c>
      <c r="AB14" s="55">
        <v>145738828.38</v>
      </c>
      <c r="AC14" s="225">
        <v>0.54369999999999996</v>
      </c>
      <c r="AD14" s="55">
        <v>161947417.40000001</v>
      </c>
      <c r="AE14" s="225">
        <v>0.5776</v>
      </c>
      <c r="AF14" s="55">
        <v>94166165.400000006</v>
      </c>
      <c r="AG14" s="224">
        <v>0.35120000000000001</v>
      </c>
      <c r="AH14" s="55">
        <v>0</v>
      </c>
      <c r="AI14" s="225">
        <v>0</v>
      </c>
      <c r="AJ14" s="55">
        <v>0</v>
      </c>
      <c r="AK14" s="225">
        <v>0</v>
      </c>
      <c r="AL14" s="55">
        <v>0</v>
      </c>
      <c r="AM14" s="225">
        <v>0</v>
      </c>
      <c r="AN14" s="55">
        <v>-0.13</v>
      </c>
      <c r="AO14" s="224">
        <v>0</v>
      </c>
    </row>
    <row r="15" spans="1:42" ht="13.5" thickBot="1" x14ac:dyDescent="0.25">
      <c r="A15" s="61" t="s">
        <v>1425</v>
      </c>
      <c r="B15" s="55">
        <v>4435292906.3000002</v>
      </c>
      <c r="C15" s="225">
        <v>2.9167999999999998</v>
      </c>
      <c r="D15" s="55">
        <v>4255599114.8200002</v>
      </c>
      <c r="E15" s="225">
        <v>2.9093</v>
      </c>
      <c r="F15" s="55">
        <v>4605429740.5600004</v>
      </c>
      <c r="G15" s="225">
        <v>3.1383999999999999</v>
      </c>
      <c r="H15" s="55">
        <v>4034836731.4499998</v>
      </c>
      <c r="I15" s="224">
        <v>2.8986999999999998</v>
      </c>
      <c r="J15" s="55">
        <v>0</v>
      </c>
      <c r="K15" s="225">
        <v>0</v>
      </c>
      <c r="L15" s="55">
        <v>0</v>
      </c>
      <c r="M15" s="225">
        <v>0</v>
      </c>
      <c r="N15" s="55">
        <v>4469037.54</v>
      </c>
      <c r="O15" s="225">
        <v>1.7899999999999999E-2</v>
      </c>
      <c r="P15" s="55">
        <v>4711392.4800000004</v>
      </c>
      <c r="Q15" s="224">
        <v>2.01E-2</v>
      </c>
      <c r="R15" s="55">
        <v>42796670.649999999</v>
      </c>
      <c r="S15" s="225">
        <v>0.79679999999999995</v>
      </c>
      <c r="T15" s="55">
        <v>116698980.09999999</v>
      </c>
      <c r="U15" s="225">
        <v>2.4096000000000002</v>
      </c>
      <c r="V15" s="55">
        <v>159358159.80000001</v>
      </c>
      <c r="W15" s="225">
        <v>3.5318000000000001</v>
      </c>
      <c r="X15" s="55">
        <v>64485591.770000003</v>
      </c>
      <c r="Y15" s="224">
        <v>1.7723</v>
      </c>
      <c r="Z15" s="55">
        <v>2028015662.51</v>
      </c>
      <c r="AA15" s="225">
        <v>7.3116000000000003</v>
      </c>
      <c r="AB15" s="55">
        <v>1986813108.1099999</v>
      </c>
      <c r="AC15" s="225">
        <v>7.4127000000000001</v>
      </c>
      <c r="AD15" s="55">
        <v>2007132660.0899999</v>
      </c>
      <c r="AE15" s="225">
        <v>7.1592000000000002</v>
      </c>
      <c r="AF15" s="55">
        <v>1769631785.1900001</v>
      </c>
      <c r="AG15" s="224">
        <v>6.6006</v>
      </c>
      <c r="AH15" s="55">
        <v>0</v>
      </c>
      <c r="AI15" s="225">
        <v>0</v>
      </c>
      <c r="AJ15" s="55">
        <v>0</v>
      </c>
      <c r="AK15" s="225">
        <v>0</v>
      </c>
      <c r="AL15" s="55">
        <v>52611.1</v>
      </c>
      <c r="AM15" s="225">
        <v>1.2999999999999999E-3</v>
      </c>
      <c r="AN15" s="55">
        <v>435546.12</v>
      </c>
      <c r="AO15" s="224">
        <v>1.17E-2</v>
      </c>
    </row>
    <row r="16" spans="1:42" ht="14.25" thickTop="1" thickBot="1" x14ac:dyDescent="0.25">
      <c r="A16" s="65" t="s">
        <v>2</v>
      </c>
      <c r="B16" s="56">
        <v>152058951693.38</v>
      </c>
      <c r="C16" s="12">
        <v>100</v>
      </c>
      <c r="D16" s="56">
        <v>146275476578.67999</v>
      </c>
      <c r="E16" s="12">
        <v>100</v>
      </c>
      <c r="F16" s="56">
        <v>146744008867.76001</v>
      </c>
      <c r="G16" s="12">
        <v>100</v>
      </c>
      <c r="H16" s="56">
        <v>139194683062.88</v>
      </c>
      <c r="I16" s="223">
        <v>100</v>
      </c>
      <c r="J16" s="56">
        <v>27402190681.93</v>
      </c>
      <c r="K16" s="12">
        <v>100</v>
      </c>
      <c r="L16" s="56">
        <v>25727843207.959999</v>
      </c>
      <c r="M16" s="12">
        <v>100</v>
      </c>
      <c r="N16" s="56">
        <v>24964298813.380001</v>
      </c>
      <c r="O16" s="12">
        <v>100</v>
      </c>
      <c r="P16" s="56">
        <v>23430576706.139999</v>
      </c>
      <c r="Q16" s="223">
        <v>100</v>
      </c>
      <c r="R16" s="56">
        <v>5370774566.3599997</v>
      </c>
      <c r="S16" s="12">
        <v>100</v>
      </c>
      <c r="T16" s="56">
        <v>4843167306.3000002</v>
      </c>
      <c r="U16" s="12">
        <v>100</v>
      </c>
      <c r="V16" s="56">
        <v>4512120322.5299997</v>
      </c>
      <c r="W16" s="12">
        <v>100</v>
      </c>
      <c r="X16" s="56">
        <v>3638433484.79</v>
      </c>
      <c r="Y16" s="223">
        <v>100</v>
      </c>
      <c r="Z16" s="56">
        <v>27737122886.77</v>
      </c>
      <c r="AA16" s="12">
        <v>100</v>
      </c>
      <c r="AB16" s="56">
        <v>26802778128.130001</v>
      </c>
      <c r="AC16" s="12">
        <v>100</v>
      </c>
      <c r="AD16" s="56">
        <v>28035648907.439999</v>
      </c>
      <c r="AE16" s="12">
        <v>100</v>
      </c>
      <c r="AF16" s="56">
        <v>26810010575.779999</v>
      </c>
      <c r="AG16" s="223">
        <v>100</v>
      </c>
      <c r="AH16" s="56">
        <v>4641394659.0699997</v>
      </c>
      <c r="AI16" s="12">
        <v>100</v>
      </c>
      <c r="AJ16" s="56">
        <v>4352796108.7399998</v>
      </c>
      <c r="AK16" s="12">
        <v>100</v>
      </c>
      <c r="AL16" s="56">
        <v>4135327703.0599999</v>
      </c>
      <c r="AM16" s="12">
        <v>100</v>
      </c>
      <c r="AN16" s="56">
        <v>3733432396.27</v>
      </c>
      <c r="AO16" s="223">
        <v>100</v>
      </c>
      <c r="AP16" s="1"/>
    </row>
    <row r="17" spans="1:41" ht="13.5" thickTop="1" x14ac:dyDescent="0.2">
      <c r="A17" s="61"/>
      <c r="B17" s="55"/>
      <c r="C17" s="10"/>
      <c r="D17" s="55"/>
      <c r="E17" s="10"/>
      <c r="F17" s="55"/>
      <c r="G17" s="10"/>
      <c r="H17" s="55"/>
      <c r="I17" s="186"/>
      <c r="J17" s="55"/>
      <c r="K17" s="10"/>
      <c r="L17" s="55"/>
      <c r="M17" s="10"/>
      <c r="N17" s="55"/>
      <c r="O17" s="10"/>
      <c r="P17" s="55"/>
      <c r="Q17" s="186"/>
      <c r="R17" s="55"/>
      <c r="S17" s="10"/>
      <c r="T17" s="55"/>
      <c r="U17" s="10"/>
      <c r="V17" s="55"/>
      <c r="W17" s="10"/>
      <c r="X17" s="55"/>
      <c r="Y17" s="186"/>
      <c r="Z17" s="55"/>
      <c r="AA17" s="10"/>
      <c r="AB17" s="55"/>
      <c r="AC17" s="10"/>
      <c r="AD17" s="55"/>
      <c r="AE17" s="10"/>
      <c r="AF17" s="55"/>
      <c r="AG17" s="186"/>
      <c r="AH17" s="55"/>
      <c r="AI17" s="10"/>
      <c r="AJ17" s="55"/>
      <c r="AK17" s="10"/>
      <c r="AL17" s="55"/>
      <c r="AM17" s="10"/>
      <c r="AN17" s="55"/>
      <c r="AO17" s="186"/>
    </row>
    <row r="18" spans="1:41" x14ac:dyDescent="0.2">
      <c r="A18" s="63" t="s">
        <v>1423</v>
      </c>
      <c r="B18" s="55"/>
      <c r="C18" s="10"/>
      <c r="D18" s="55"/>
      <c r="E18" s="10"/>
      <c r="F18" s="55"/>
      <c r="G18" s="10"/>
      <c r="H18" s="55"/>
      <c r="I18" s="186"/>
      <c r="J18" s="55"/>
      <c r="K18" s="10"/>
      <c r="L18" s="55"/>
      <c r="M18" s="10"/>
      <c r="N18" s="55"/>
      <c r="O18" s="10"/>
      <c r="P18" s="55"/>
      <c r="Q18" s="186"/>
      <c r="R18" s="55"/>
      <c r="S18" s="10"/>
      <c r="T18" s="55"/>
      <c r="U18" s="10"/>
      <c r="V18" s="55"/>
      <c r="W18" s="10"/>
      <c r="X18" s="55"/>
      <c r="Y18" s="186"/>
      <c r="Z18" s="55"/>
      <c r="AA18" s="10"/>
      <c r="AB18" s="55"/>
      <c r="AC18" s="10"/>
      <c r="AD18" s="55"/>
      <c r="AE18" s="10"/>
      <c r="AF18" s="55"/>
      <c r="AG18" s="186"/>
      <c r="AH18" s="55"/>
      <c r="AI18" s="10"/>
      <c r="AJ18" s="55"/>
      <c r="AK18" s="10"/>
      <c r="AL18" s="55"/>
      <c r="AM18" s="10"/>
      <c r="AN18" s="55"/>
      <c r="AO18" s="186"/>
    </row>
    <row r="19" spans="1:41" x14ac:dyDescent="0.2">
      <c r="A19" s="61" t="s">
        <v>1499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182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182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182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182">
        <v>0</v>
      </c>
      <c r="AH19" s="31">
        <v>0</v>
      </c>
      <c r="AI19" s="11">
        <v>0</v>
      </c>
      <c r="AJ19" s="31">
        <v>0</v>
      </c>
      <c r="AK19" s="11">
        <v>0</v>
      </c>
      <c r="AL19" s="31">
        <v>0</v>
      </c>
      <c r="AM19" s="11">
        <v>0</v>
      </c>
      <c r="AN19" s="31">
        <v>0</v>
      </c>
      <c r="AO19" s="182">
        <v>0</v>
      </c>
    </row>
    <row r="20" spans="1:41" x14ac:dyDescent="0.2">
      <c r="A20" s="61" t="s">
        <v>1498</v>
      </c>
      <c r="B20" s="31">
        <v>57056985</v>
      </c>
      <c r="C20" s="21">
        <v>3.7499999999999999E-2</v>
      </c>
      <c r="D20" s="31">
        <v>67068877</v>
      </c>
      <c r="E20" s="21">
        <v>4.5900000000000003E-2</v>
      </c>
      <c r="F20" s="31">
        <v>69126204</v>
      </c>
      <c r="G20" s="21">
        <v>4.7100000000000003E-2</v>
      </c>
      <c r="H20" s="31">
        <v>59652463</v>
      </c>
      <c r="I20" s="189">
        <v>4.2900000000000001E-2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182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182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182">
        <v>0</v>
      </c>
      <c r="AH20" s="31">
        <v>0</v>
      </c>
      <c r="AI20" s="11">
        <v>0</v>
      </c>
      <c r="AJ20" s="31">
        <v>0</v>
      </c>
      <c r="AK20" s="11">
        <v>0</v>
      </c>
      <c r="AL20" s="31">
        <v>0</v>
      </c>
      <c r="AM20" s="11">
        <v>0</v>
      </c>
      <c r="AN20" s="31">
        <v>0</v>
      </c>
      <c r="AO20" s="182">
        <v>0</v>
      </c>
    </row>
    <row r="21" spans="1:41" x14ac:dyDescent="0.2">
      <c r="A21" s="61" t="s">
        <v>1497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182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182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182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182">
        <v>0</v>
      </c>
      <c r="AH21" s="31">
        <v>0</v>
      </c>
      <c r="AI21" s="11">
        <v>0</v>
      </c>
      <c r="AJ21" s="31">
        <v>0</v>
      </c>
      <c r="AK21" s="11">
        <v>0</v>
      </c>
      <c r="AL21" s="31">
        <v>0</v>
      </c>
      <c r="AM21" s="11">
        <v>0</v>
      </c>
      <c r="AN21" s="31">
        <v>0</v>
      </c>
      <c r="AO21" s="182">
        <v>0</v>
      </c>
    </row>
    <row r="22" spans="1:41" x14ac:dyDescent="0.2">
      <c r="A22" s="61" t="s">
        <v>1496</v>
      </c>
      <c r="B22" s="31">
        <v>582172510.86000001</v>
      </c>
      <c r="C22" s="21">
        <v>0.38290000000000002</v>
      </c>
      <c r="D22" s="31">
        <v>427260542.01999998</v>
      </c>
      <c r="E22" s="21">
        <v>0.29210000000000003</v>
      </c>
      <c r="F22" s="31">
        <v>324919193.23000002</v>
      </c>
      <c r="G22" s="21">
        <v>0.22140000000000001</v>
      </c>
      <c r="H22" s="31">
        <v>375196318.19</v>
      </c>
      <c r="I22" s="189">
        <v>0.26950000000000002</v>
      </c>
      <c r="J22" s="31">
        <v>4290270</v>
      </c>
      <c r="K22" s="21">
        <v>1.5699999999999999E-2</v>
      </c>
      <c r="L22" s="31">
        <v>1904850</v>
      </c>
      <c r="M22" s="21">
        <v>7.4000000000000003E-3</v>
      </c>
      <c r="N22" s="31">
        <v>1858650</v>
      </c>
      <c r="O22" s="21">
        <v>7.4000000000000003E-3</v>
      </c>
      <c r="P22" s="31">
        <v>1860000</v>
      </c>
      <c r="Q22" s="189">
        <v>7.9000000000000008E-3</v>
      </c>
      <c r="R22" s="31">
        <v>97725189.390000001</v>
      </c>
      <c r="S22" s="21">
        <v>1.8196000000000001</v>
      </c>
      <c r="T22" s="31">
        <v>49808472</v>
      </c>
      <c r="U22" s="21">
        <v>1.0284</v>
      </c>
      <c r="V22" s="31">
        <v>33159030</v>
      </c>
      <c r="W22" s="21">
        <v>0.7349</v>
      </c>
      <c r="X22" s="31">
        <v>23163200</v>
      </c>
      <c r="Y22" s="189">
        <v>0.63660000000000005</v>
      </c>
      <c r="Z22" s="31">
        <v>5323743.9000000004</v>
      </c>
      <c r="AA22" s="21">
        <v>1.9199999999999998E-2</v>
      </c>
      <c r="AB22" s="31">
        <v>0</v>
      </c>
      <c r="AC22" s="11">
        <v>0</v>
      </c>
      <c r="AD22" s="31">
        <v>27041262.600000001</v>
      </c>
      <c r="AE22" s="21">
        <v>9.6500000000000002E-2</v>
      </c>
      <c r="AF22" s="31">
        <v>87124632.019999996</v>
      </c>
      <c r="AG22" s="189">
        <v>0.32500000000000001</v>
      </c>
      <c r="AH22" s="31">
        <v>0</v>
      </c>
      <c r="AI22" s="11">
        <v>0</v>
      </c>
      <c r="AJ22" s="31">
        <v>0</v>
      </c>
      <c r="AK22" s="11">
        <v>0</v>
      </c>
      <c r="AL22" s="31">
        <v>0</v>
      </c>
      <c r="AM22" s="11">
        <v>0</v>
      </c>
      <c r="AN22" s="31">
        <v>0</v>
      </c>
      <c r="AO22" s="182">
        <v>0</v>
      </c>
    </row>
    <row r="23" spans="1:41" x14ac:dyDescent="0.2">
      <c r="A23" s="61" t="s">
        <v>1495</v>
      </c>
      <c r="B23" s="31">
        <v>9009992</v>
      </c>
      <c r="C23" s="21">
        <v>5.8999999999999999E-3</v>
      </c>
      <c r="D23" s="31">
        <v>1169400</v>
      </c>
      <c r="E23" s="21">
        <v>8.0000000000000004E-4</v>
      </c>
      <c r="F23" s="31">
        <v>1265700</v>
      </c>
      <c r="G23" s="21">
        <v>8.9999999999999998E-4</v>
      </c>
      <c r="H23" s="31">
        <v>0</v>
      </c>
      <c r="I23" s="182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182">
        <v>0</v>
      </c>
      <c r="R23" s="31">
        <v>3182552.64</v>
      </c>
      <c r="S23" s="21">
        <v>5.9299999999999999E-2</v>
      </c>
      <c r="T23" s="31">
        <v>2688684.48</v>
      </c>
      <c r="U23" s="21">
        <v>5.5500000000000001E-2</v>
      </c>
      <c r="V23" s="31">
        <v>0</v>
      </c>
      <c r="W23" s="11">
        <v>0</v>
      </c>
      <c r="X23" s="31">
        <v>0</v>
      </c>
      <c r="Y23" s="182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182">
        <v>0</v>
      </c>
      <c r="AH23" s="31">
        <v>0</v>
      </c>
      <c r="AI23" s="11">
        <v>0</v>
      </c>
      <c r="AJ23" s="31">
        <v>0</v>
      </c>
      <c r="AK23" s="11">
        <v>0</v>
      </c>
      <c r="AL23" s="31">
        <v>0</v>
      </c>
      <c r="AM23" s="11">
        <v>0</v>
      </c>
      <c r="AN23" s="31">
        <v>0</v>
      </c>
      <c r="AO23" s="182">
        <v>0</v>
      </c>
    </row>
    <row r="24" spans="1:41" x14ac:dyDescent="0.2">
      <c r="A24" s="61" t="s">
        <v>1494</v>
      </c>
      <c r="B24" s="31">
        <v>852387338.86000001</v>
      </c>
      <c r="C24" s="21">
        <v>0.56059999999999999</v>
      </c>
      <c r="D24" s="31">
        <v>1414570.96</v>
      </c>
      <c r="E24" s="21">
        <v>1E-3</v>
      </c>
      <c r="F24" s="31">
        <v>34420824.020000003</v>
      </c>
      <c r="G24" s="21">
        <v>2.35E-2</v>
      </c>
      <c r="H24" s="31">
        <v>37317626.5</v>
      </c>
      <c r="I24" s="189">
        <v>2.6800000000000001E-2</v>
      </c>
      <c r="J24" s="31">
        <v>64273701.049999997</v>
      </c>
      <c r="K24" s="21">
        <v>0.2346</v>
      </c>
      <c r="L24" s="31">
        <v>2434132.36</v>
      </c>
      <c r="M24" s="21">
        <v>9.4999999999999998E-3</v>
      </c>
      <c r="N24" s="31">
        <v>0</v>
      </c>
      <c r="O24" s="11">
        <v>0</v>
      </c>
      <c r="P24" s="31">
        <v>0</v>
      </c>
      <c r="Q24" s="182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82">
        <v>0</v>
      </c>
      <c r="Z24" s="31">
        <v>163379285.25999999</v>
      </c>
      <c r="AA24" s="21">
        <v>0.58899999999999997</v>
      </c>
      <c r="AB24" s="31">
        <v>0</v>
      </c>
      <c r="AC24" s="11">
        <v>0</v>
      </c>
      <c r="AD24" s="31">
        <v>0</v>
      </c>
      <c r="AE24" s="11">
        <v>0</v>
      </c>
      <c r="AF24" s="31">
        <v>0</v>
      </c>
      <c r="AG24" s="182">
        <v>0</v>
      </c>
      <c r="AH24" s="31">
        <v>0</v>
      </c>
      <c r="AI24" s="11">
        <v>0</v>
      </c>
      <c r="AJ24" s="31">
        <v>0</v>
      </c>
      <c r="AK24" s="11">
        <v>0</v>
      </c>
      <c r="AL24" s="31">
        <v>0</v>
      </c>
      <c r="AM24" s="11">
        <v>0</v>
      </c>
      <c r="AN24" s="31">
        <v>0</v>
      </c>
      <c r="AO24" s="182">
        <v>0</v>
      </c>
    </row>
    <row r="25" spans="1:41" x14ac:dyDescent="0.2">
      <c r="A25" s="61" t="s">
        <v>1493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182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182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182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182">
        <v>0</v>
      </c>
      <c r="AH25" s="31">
        <v>0</v>
      </c>
      <c r="AI25" s="11">
        <v>0</v>
      </c>
      <c r="AJ25" s="31">
        <v>0</v>
      </c>
      <c r="AK25" s="11">
        <v>0</v>
      </c>
      <c r="AL25" s="31">
        <v>0</v>
      </c>
      <c r="AM25" s="11">
        <v>0</v>
      </c>
      <c r="AN25" s="31">
        <v>0</v>
      </c>
      <c r="AO25" s="182">
        <v>0</v>
      </c>
    </row>
    <row r="26" spans="1:41" x14ac:dyDescent="0.2">
      <c r="A26" s="61" t="s">
        <v>1492</v>
      </c>
      <c r="B26" s="31">
        <v>111289065.38</v>
      </c>
      <c r="C26" s="21">
        <v>7.3200000000000001E-2</v>
      </c>
      <c r="D26" s="31">
        <v>4282460</v>
      </c>
      <c r="E26" s="21">
        <v>2.8999999999999998E-3</v>
      </c>
      <c r="F26" s="31">
        <v>4078666</v>
      </c>
      <c r="G26" s="21">
        <v>2.8E-3</v>
      </c>
      <c r="H26" s="31">
        <v>4118666</v>
      </c>
      <c r="I26" s="189">
        <v>3.0000000000000001E-3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182">
        <v>0</v>
      </c>
      <c r="R26" s="31">
        <v>14586631.5</v>
      </c>
      <c r="S26" s="21">
        <v>0.27160000000000001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182">
        <v>0</v>
      </c>
      <c r="Z26" s="31">
        <v>17128800</v>
      </c>
      <c r="AA26" s="21">
        <v>6.1800000000000001E-2</v>
      </c>
      <c r="AB26" s="31">
        <v>0</v>
      </c>
      <c r="AC26" s="11">
        <v>0</v>
      </c>
      <c r="AD26" s="31">
        <v>0</v>
      </c>
      <c r="AE26" s="11">
        <v>0</v>
      </c>
      <c r="AF26" s="31">
        <v>0</v>
      </c>
      <c r="AG26" s="182">
        <v>0</v>
      </c>
      <c r="AH26" s="31">
        <v>161936645.08000001</v>
      </c>
      <c r="AI26" s="21">
        <v>3.4889999999999999</v>
      </c>
      <c r="AJ26" s="31">
        <v>128574038.40000001</v>
      </c>
      <c r="AK26" s="21">
        <v>2.9538000000000002</v>
      </c>
      <c r="AL26" s="31">
        <v>110017957</v>
      </c>
      <c r="AM26" s="21">
        <v>2.6604000000000001</v>
      </c>
      <c r="AN26" s="31">
        <v>64891044.299999997</v>
      </c>
      <c r="AO26" s="189">
        <v>1.7381</v>
      </c>
    </row>
    <row r="27" spans="1:41" ht="13.5" thickBot="1" x14ac:dyDescent="0.25">
      <c r="A27" s="61" t="s">
        <v>1491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182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182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182">
        <v>0</v>
      </c>
      <c r="Z27" s="31">
        <v>0</v>
      </c>
      <c r="AA27" s="11">
        <v>0</v>
      </c>
      <c r="AB27" s="31">
        <v>0</v>
      </c>
      <c r="AC27" s="11">
        <v>0</v>
      </c>
      <c r="AD27" s="31">
        <v>0</v>
      </c>
      <c r="AE27" s="11">
        <v>0</v>
      </c>
      <c r="AF27" s="31">
        <v>0</v>
      </c>
      <c r="AG27" s="182">
        <v>0</v>
      </c>
      <c r="AH27" s="31">
        <v>0</v>
      </c>
      <c r="AI27" s="11">
        <v>0</v>
      </c>
      <c r="AJ27" s="31">
        <v>0</v>
      </c>
      <c r="AK27" s="11">
        <v>0</v>
      </c>
      <c r="AL27" s="31">
        <v>0</v>
      </c>
      <c r="AM27" s="11">
        <v>0</v>
      </c>
      <c r="AN27" s="31">
        <v>0</v>
      </c>
      <c r="AO27" s="182">
        <v>0</v>
      </c>
    </row>
    <row r="28" spans="1:41" ht="14.25" thickTop="1" thickBot="1" x14ac:dyDescent="0.25">
      <c r="A28" s="64" t="s">
        <v>1490</v>
      </c>
      <c r="B28" s="56">
        <v>1611915892.0999999</v>
      </c>
      <c r="C28" s="14">
        <v>1.0601</v>
      </c>
      <c r="D28" s="56">
        <v>501195849.98000002</v>
      </c>
      <c r="E28" s="14">
        <v>0.34260000000000002</v>
      </c>
      <c r="F28" s="56">
        <v>433810587.25</v>
      </c>
      <c r="G28" s="14">
        <v>0.29559999999999997</v>
      </c>
      <c r="H28" s="56">
        <v>476285073.69</v>
      </c>
      <c r="I28" s="187">
        <v>0.3422</v>
      </c>
      <c r="J28" s="56">
        <v>68563971.049999997</v>
      </c>
      <c r="K28" s="14">
        <v>0.25019999999999998</v>
      </c>
      <c r="L28" s="56">
        <v>4338982.3600000003</v>
      </c>
      <c r="M28" s="14">
        <v>1.6899999999999998E-2</v>
      </c>
      <c r="N28" s="56">
        <v>1858650</v>
      </c>
      <c r="O28" s="14">
        <v>7.4000000000000003E-3</v>
      </c>
      <c r="P28" s="56">
        <v>1860000</v>
      </c>
      <c r="Q28" s="187">
        <v>7.9000000000000008E-3</v>
      </c>
      <c r="R28" s="56">
        <v>115494373.53</v>
      </c>
      <c r="S28" s="14">
        <v>2.1503999999999999</v>
      </c>
      <c r="T28" s="56">
        <v>52497156.479999997</v>
      </c>
      <c r="U28" s="14">
        <v>1.0839000000000001</v>
      </c>
      <c r="V28" s="56">
        <v>33159030</v>
      </c>
      <c r="W28" s="14">
        <v>0.7349</v>
      </c>
      <c r="X28" s="56">
        <v>23163200</v>
      </c>
      <c r="Y28" s="187">
        <v>0.63660000000000005</v>
      </c>
      <c r="Z28" s="56">
        <v>185831829.16</v>
      </c>
      <c r="AA28" s="14">
        <v>0.67</v>
      </c>
      <c r="AB28" s="56">
        <v>0</v>
      </c>
      <c r="AC28" s="13">
        <v>0</v>
      </c>
      <c r="AD28" s="56">
        <v>27041262.600000001</v>
      </c>
      <c r="AE28" s="14">
        <v>9.6500000000000002E-2</v>
      </c>
      <c r="AF28" s="56">
        <v>87124632.019999996</v>
      </c>
      <c r="AG28" s="187">
        <v>0.32500000000000001</v>
      </c>
      <c r="AH28" s="56">
        <v>161936645.08000001</v>
      </c>
      <c r="AI28" s="14">
        <v>3.4889999999999999</v>
      </c>
      <c r="AJ28" s="56">
        <v>128574038.40000001</v>
      </c>
      <c r="AK28" s="14">
        <v>2.9538000000000002</v>
      </c>
      <c r="AL28" s="56">
        <v>110017957</v>
      </c>
      <c r="AM28" s="14">
        <v>2.6604000000000001</v>
      </c>
      <c r="AN28" s="56">
        <v>64891044.299999997</v>
      </c>
      <c r="AO28" s="187">
        <v>1.7381</v>
      </c>
    </row>
    <row r="29" spans="1:41" ht="13.5" thickTop="1" x14ac:dyDescent="0.2">
      <c r="A29" s="61" t="s">
        <v>1489</v>
      </c>
      <c r="B29" s="31">
        <v>1587843082.04</v>
      </c>
      <c r="C29" s="21">
        <v>1.0442</v>
      </c>
      <c r="D29" s="31">
        <v>1262624689.53</v>
      </c>
      <c r="E29" s="21">
        <v>0.86319999999999997</v>
      </c>
      <c r="F29" s="31">
        <v>1509649452.7</v>
      </c>
      <c r="G29" s="21">
        <v>1.0287999999999999</v>
      </c>
      <c r="H29" s="31">
        <v>1304527673.0999999</v>
      </c>
      <c r="I29" s="189">
        <v>0.93720000000000003</v>
      </c>
      <c r="J29" s="31">
        <v>0</v>
      </c>
      <c r="K29" s="11">
        <v>0</v>
      </c>
      <c r="L29" s="31">
        <v>0</v>
      </c>
      <c r="M29" s="11">
        <v>0</v>
      </c>
      <c r="N29" s="31">
        <v>0</v>
      </c>
      <c r="O29" s="11">
        <v>0</v>
      </c>
      <c r="P29" s="31">
        <v>0</v>
      </c>
      <c r="Q29" s="182">
        <v>0</v>
      </c>
      <c r="R29" s="31">
        <v>229987039.55000001</v>
      </c>
      <c r="S29" s="21">
        <v>4.2821999999999996</v>
      </c>
      <c r="T29" s="31">
        <v>207676541.59999999</v>
      </c>
      <c r="U29" s="21">
        <v>4.2880000000000003</v>
      </c>
      <c r="V29" s="31">
        <v>216697551</v>
      </c>
      <c r="W29" s="21">
        <v>4.8026</v>
      </c>
      <c r="X29" s="31">
        <v>183198046.02000001</v>
      </c>
      <c r="Y29" s="189">
        <v>5.0350999999999999</v>
      </c>
      <c r="Z29" s="31">
        <v>152439605.13999999</v>
      </c>
      <c r="AA29" s="21">
        <v>0.54959999999999998</v>
      </c>
      <c r="AB29" s="31">
        <v>122293127.79000001</v>
      </c>
      <c r="AC29" s="21">
        <v>0.45629999999999998</v>
      </c>
      <c r="AD29" s="31">
        <v>157335294.40000001</v>
      </c>
      <c r="AE29" s="21">
        <v>0.56120000000000003</v>
      </c>
      <c r="AF29" s="31">
        <v>128849548.36</v>
      </c>
      <c r="AG29" s="189">
        <v>0.48060000000000003</v>
      </c>
      <c r="AH29" s="31">
        <v>83778856.290000007</v>
      </c>
      <c r="AI29" s="21">
        <v>1.8049999999999999</v>
      </c>
      <c r="AJ29" s="31">
        <v>95395907.230000004</v>
      </c>
      <c r="AK29" s="21">
        <v>2.1916000000000002</v>
      </c>
      <c r="AL29" s="31">
        <v>86351479.5</v>
      </c>
      <c r="AM29" s="21">
        <v>2.0880999999999998</v>
      </c>
      <c r="AN29" s="31">
        <v>79178695.829999998</v>
      </c>
      <c r="AO29" s="189">
        <v>2.1208</v>
      </c>
    </row>
    <row r="30" spans="1:41" x14ac:dyDescent="0.2">
      <c r="A30" s="61" t="s">
        <v>1488</v>
      </c>
      <c r="B30" s="31">
        <v>3235690707.1399999</v>
      </c>
      <c r="C30" s="21">
        <v>2.1278999999999999</v>
      </c>
      <c r="D30" s="31">
        <v>2942730853.77</v>
      </c>
      <c r="E30" s="21">
        <v>2.0118</v>
      </c>
      <c r="F30" s="31">
        <v>3220967846.9899998</v>
      </c>
      <c r="G30" s="21">
        <v>2.1949999999999998</v>
      </c>
      <c r="H30" s="31">
        <v>2761921083.1700001</v>
      </c>
      <c r="I30" s="189">
        <v>1.9842</v>
      </c>
      <c r="J30" s="31">
        <v>1097341101.3299999</v>
      </c>
      <c r="K30" s="21">
        <v>4.0045999999999999</v>
      </c>
      <c r="L30" s="31">
        <v>875951727.30999994</v>
      </c>
      <c r="M30" s="21">
        <v>3.4047000000000001</v>
      </c>
      <c r="N30" s="31">
        <v>805051607.22000003</v>
      </c>
      <c r="O30" s="21">
        <v>3.2248000000000001</v>
      </c>
      <c r="P30" s="31">
        <v>587577594.63999999</v>
      </c>
      <c r="Q30" s="189">
        <v>2.5076999999999998</v>
      </c>
      <c r="R30" s="31">
        <v>89115951.659999996</v>
      </c>
      <c r="S30" s="21">
        <v>1.6593</v>
      </c>
      <c r="T30" s="31">
        <v>79340801.150000006</v>
      </c>
      <c r="U30" s="21">
        <v>1.6382000000000001</v>
      </c>
      <c r="V30" s="31">
        <v>44162383.549999997</v>
      </c>
      <c r="W30" s="21">
        <v>0.9788</v>
      </c>
      <c r="X30" s="31">
        <v>25739126.649999999</v>
      </c>
      <c r="Y30" s="189">
        <v>0.70740000000000003</v>
      </c>
      <c r="Z30" s="31">
        <v>605800964.59000003</v>
      </c>
      <c r="AA30" s="21">
        <v>2.1840999999999999</v>
      </c>
      <c r="AB30" s="31">
        <v>634041334.92999995</v>
      </c>
      <c r="AC30" s="21">
        <v>2.3656000000000001</v>
      </c>
      <c r="AD30" s="31">
        <v>659458609.88</v>
      </c>
      <c r="AE30" s="21">
        <v>2.3521999999999998</v>
      </c>
      <c r="AF30" s="31">
        <v>608974811.38999999</v>
      </c>
      <c r="AG30" s="189">
        <v>2.2713999999999999</v>
      </c>
      <c r="AH30" s="31">
        <v>60995924.909999996</v>
      </c>
      <c r="AI30" s="21">
        <v>1.3142</v>
      </c>
      <c r="AJ30" s="31">
        <v>65317369</v>
      </c>
      <c r="AK30" s="21">
        <v>1.5005999999999999</v>
      </c>
      <c r="AL30" s="31">
        <v>71695380.780000001</v>
      </c>
      <c r="AM30" s="21">
        <v>1.7337</v>
      </c>
      <c r="AN30" s="31">
        <v>66826798.829999998</v>
      </c>
      <c r="AO30" s="189">
        <v>1.79</v>
      </c>
    </row>
    <row r="31" spans="1:41" x14ac:dyDescent="0.2">
      <c r="A31" s="61" t="s">
        <v>1487</v>
      </c>
      <c r="B31" s="31">
        <v>486539916.16000003</v>
      </c>
      <c r="C31" s="21">
        <v>0.32</v>
      </c>
      <c r="D31" s="31">
        <v>615753406.35000002</v>
      </c>
      <c r="E31" s="21">
        <v>0.42099999999999999</v>
      </c>
      <c r="F31" s="31">
        <v>768580188.33000004</v>
      </c>
      <c r="G31" s="21">
        <v>0.52380000000000004</v>
      </c>
      <c r="H31" s="31">
        <v>1050755328.51</v>
      </c>
      <c r="I31" s="189">
        <v>0.75490000000000002</v>
      </c>
      <c r="J31" s="31">
        <v>178208965.74000001</v>
      </c>
      <c r="K31" s="21">
        <v>0.65029999999999999</v>
      </c>
      <c r="L31" s="31">
        <v>213772740.52000001</v>
      </c>
      <c r="M31" s="21">
        <v>0.83089999999999997</v>
      </c>
      <c r="N31" s="31">
        <v>203568008.84999999</v>
      </c>
      <c r="O31" s="21">
        <v>0.81540000000000001</v>
      </c>
      <c r="P31" s="31">
        <v>195518033.69999999</v>
      </c>
      <c r="Q31" s="189">
        <v>0.83450000000000002</v>
      </c>
      <c r="R31" s="31">
        <v>40021444.579999998</v>
      </c>
      <c r="S31" s="21">
        <v>0.74519999999999997</v>
      </c>
      <c r="T31" s="31">
        <v>46677041.899999999</v>
      </c>
      <c r="U31" s="21">
        <v>0.96379999999999999</v>
      </c>
      <c r="V31" s="31">
        <v>67854819.870000005</v>
      </c>
      <c r="W31" s="21">
        <v>1.5038</v>
      </c>
      <c r="X31" s="31">
        <v>71245350.5</v>
      </c>
      <c r="Y31" s="189">
        <v>1.9581</v>
      </c>
      <c r="Z31" s="31">
        <v>362951594.94</v>
      </c>
      <c r="AA31" s="21">
        <v>1.3085</v>
      </c>
      <c r="AB31" s="31">
        <v>349891880.92000002</v>
      </c>
      <c r="AC31" s="21">
        <v>1.3053999999999999</v>
      </c>
      <c r="AD31" s="31">
        <v>348929952.41000003</v>
      </c>
      <c r="AE31" s="21">
        <v>1.2445999999999999</v>
      </c>
      <c r="AF31" s="31">
        <v>410601515.33999997</v>
      </c>
      <c r="AG31" s="189">
        <v>1.5315000000000001</v>
      </c>
      <c r="AH31" s="31">
        <v>94967389.439999998</v>
      </c>
      <c r="AI31" s="21">
        <v>2.0461</v>
      </c>
      <c r="AJ31" s="31">
        <v>137383248.24000001</v>
      </c>
      <c r="AK31" s="21">
        <v>3.1562000000000001</v>
      </c>
      <c r="AL31" s="31">
        <v>218037567.19999999</v>
      </c>
      <c r="AM31" s="21">
        <v>5.2725999999999997</v>
      </c>
      <c r="AN31" s="31">
        <v>188706685.44</v>
      </c>
      <c r="AO31" s="189">
        <v>5.0545</v>
      </c>
    </row>
    <row r="32" spans="1:41" ht="13.5" thickBot="1" x14ac:dyDescent="0.25">
      <c r="A32" s="61" t="s">
        <v>1486</v>
      </c>
      <c r="B32" s="31">
        <v>28278357796.07</v>
      </c>
      <c r="C32" s="21">
        <v>18.597000000000001</v>
      </c>
      <c r="D32" s="31">
        <v>28095427614.610001</v>
      </c>
      <c r="E32" s="21">
        <v>19.2072</v>
      </c>
      <c r="F32" s="31">
        <v>27936792426.790001</v>
      </c>
      <c r="G32" s="21">
        <v>19.037800000000001</v>
      </c>
      <c r="H32" s="31">
        <v>27494457585.66</v>
      </c>
      <c r="I32" s="189">
        <v>19.752500000000001</v>
      </c>
      <c r="J32" s="31">
        <v>6497501426.0100002</v>
      </c>
      <c r="K32" s="21">
        <v>23.711600000000001</v>
      </c>
      <c r="L32" s="31">
        <v>6264109297.6999998</v>
      </c>
      <c r="M32" s="21">
        <v>24.3476</v>
      </c>
      <c r="N32" s="31">
        <v>6262217644.0900002</v>
      </c>
      <c r="O32" s="21">
        <v>25.084700000000002</v>
      </c>
      <c r="P32" s="31">
        <v>6292365515.8999996</v>
      </c>
      <c r="Q32" s="189">
        <v>26.855399999999999</v>
      </c>
      <c r="R32" s="31">
        <v>290514327.97000003</v>
      </c>
      <c r="S32" s="21">
        <v>5.4092000000000002</v>
      </c>
      <c r="T32" s="31">
        <v>215956679.38999999</v>
      </c>
      <c r="U32" s="21">
        <v>4.4589999999999996</v>
      </c>
      <c r="V32" s="31">
        <v>192641687.94</v>
      </c>
      <c r="W32" s="21">
        <v>4.2694000000000001</v>
      </c>
      <c r="X32" s="31">
        <v>191802351.91</v>
      </c>
      <c r="Y32" s="189">
        <v>5.2716000000000003</v>
      </c>
      <c r="Z32" s="31">
        <v>5868463713.0600004</v>
      </c>
      <c r="AA32" s="21">
        <v>21.157399999999999</v>
      </c>
      <c r="AB32" s="31">
        <v>5652964273.5500002</v>
      </c>
      <c r="AC32" s="21">
        <v>21.091000000000001</v>
      </c>
      <c r="AD32" s="31">
        <v>5786995088.2600002</v>
      </c>
      <c r="AE32" s="21">
        <v>20.6416</v>
      </c>
      <c r="AF32" s="31">
        <v>6121975163.21</v>
      </c>
      <c r="AG32" s="189">
        <v>22.834700000000002</v>
      </c>
      <c r="AH32" s="31">
        <v>212950159.46000001</v>
      </c>
      <c r="AI32" s="21">
        <v>4.5880999999999998</v>
      </c>
      <c r="AJ32" s="31">
        <v>209412980.63999999</v>
      </c>
      <c r="AK32" s="21">
        <v>4.8109999999999999</v>
      </c>
      <c r="AL32" s="31">
        <v>169911464.84999999</v>
      </c>
      <c r="AM32" s="21">
        <v>4.1087999999999996</v>
      </c>
      <c r="AN32" s="31">
        <v>125652900.19</v>
      </c>
      <c r="AO32" s="189">
        <v>3.3656000000000001</v>
      </c>
    </row>
    <row r="33" spans="1:41" ht="14.25" thickTop="1" thickBot="1" x14ac:dyDescent="0.25">
      <c r="A33" s="64" t="s">
        <v>1485</v>
      </c>
      <c r="B33" s="56">
        <v>33588431501.41</v>
      </c>
      <c r="C33" s="14">
        <v>22.089099999999998</v>
      </c>
      <c r="D33" s="56">
        <v>32916536564.259998</v>
      </c>
      <c r="E33" s="14">
        <v>22.5031</v>
      </c>
      <c r="F33" s="56">
        <v>33435989914.810001</v>
      </c>
      <c r="G33" s="14">
        <v>22.785299999999999</v>
      </c>
      <c r="H33" s="56">
        <v>32611661670.439999</v>
      </c>
      <c r="I33" s="187">
        <v>23.428799999999999</v>
      </c>
      <c r="J33" s="56">
        <v>7773051493.0799999</v>
      </c>
      <c r="K33" s="14">
        <v>28.366499999999998</v>
      </c>
      <c r="L33" s="56">
        <v>7353833765.5299997</v>
      </c>
      <c r="M33" s="14">
        <v>28.583200000000001</v>
      </c>
      <c r="N33" s="56">
        <v>7270837260.1599998</v>
      </c>
      <c r="O33" s="14">
        <v>29.1249</v>
      </c>
      <c r="P33" s="56">
        <v>7075461144.2399998</v>
      </c>
      <c r="Q33" s="187">
        <v>30.197600000000001</v>
      </c>
      <c r="R33" s="56">
        <v>649638763.75999999</v>
      </c>
      <c r="S33" s="14">
        <v>12.095800000000001</v>
      </c>
      <c r="T33" s="56">
        <v>549651064.03999996</v>
      </c>
      <c r="U33" s="14">
        <v>11.349</v>
      </c>
      <c r="V33" s="56">
        <v>521356442.36000001</v>
      </c>
      <c r="W33" s="14">
        <v>11.554600000000001</v>
      </c>
      <c r="X33" s="56">
        <v>471984875.07999998</v>
      </c>
      <c r="Y33" s="187">
        <v>12.972200000000001</v>
      </c>
      <c r="Z33" s="56">
        <v>6989655877.7299995</v>
      </c>
      <c r="AA33" s="14">
        <v>25.1996</v>
      </c>
      <c r="AB33" s="56">
        <v>6759190617.1899996</v>
      </c>
      <c r="AC33" s="14">
        <v>25.2182</v>
      </c>
      <c r="AD33" s="56">
        <v>6952718944.9499998</v>
      </c>
      <c r="AE33" s="14">
        <v>24.799600000000002</v>
      </c>
      <c r="AF33" s="56">
        <v>7270401038.3000002</v>
      </c>
      <c r="AG33" s="187">
        <v>27.118200000000002</v>
      </c>
      <c r="AH33" s="56">
        <v>452692330.10000002</v>
      </c>
      <c r="AI33" s="14">
        <v>9.7533999999999992</v>
      </c>
      <c r="AJ33" s="56">
        <v>507509505.11000001</v>
      </c>
      <c r="AK33" s="14">
        <v>11.6594</v>
      </c>
      <c r="AL33" s="56">
        <v>545995892.33000004</v>
      </c>
      <c r="AM33" s="14">
        <v>13.203200000000001</v>
      </c>
      <c r="AN33" s="56">
        <v>460365080.29000002</v>
      </c>
      <c r="AO33" s="187">
        <v>12.3309</v>
      </c>
    </row>
    <row r="34" spans="1:41" ht="13.5" thickTop="1" x14ac:dyDescent="0.2">
      <c r="A34" s="61" t="s">
        <v>1484</v>
      </c>
      <c r="B34" s="31">
        <v>155848566.02000001</v>
      </c>
      <c r="C34" s="21">
        <v>0.10249999999999999</v>
      </c>
      <c r="D34" s="31">
        <v>116712402.14</v>
      </c>
      <c r="E34" s="21">
        <v>7.9799999999999996E-2</v>
      </c>
      <c r="F34" s="31">
        <v>119827642.81</v>
      </c>
      <c r="G34" s="21">
        <v>8.1699999999999995E-2</v>
      </c>
      <c r="H34" s="31">
        <v>97990065.75</v>
      </c>
      <c r="I34" s="189">
        <v>7.0400000000000004E-2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182">
        <v>0</v>
      </c>
      <c r="R34" s="31">
        <v>73074149.700000003</v>
      </c>
      <c r="S34" s="21">
        <v>1.3606</v>
      </c>
      <c r="T34" s="31">
        <v>55580124.740000002</v>
      </c>
      <c r="U34" s="21">
        <v>1.1476</v>
      </c>
      <c r="V34" s="31">
        <v>61493576.390000001</v>
      </c>
      <c r="W34" s="21">
        <v>1.3629</v>
      </c>
      <c r="X34" s="31">
        <v>42569984.799999997</v>
      </c>
      <c r="Y34" s="189">
        <v>1.17</v>
      </c>
      <c r="Z34" s="31">
        <v>19920265.199999999</v>
      </c>
      <c r="AA34" s="21">
        <v>7.1800000000000003E-2</v>
      </c>
      <c r="AB34" s="31">
        <v>15941804.25</v>
      </c>
      <c r="AC34" s="21">
        <v>5.9499999999999997E-2</v>
      </c>
      <c r="AD34" s="31">
        <v>59130318.75</v>
      </c>
      <c r="AE34" s="21">
        <v>0.2109</v>
      </c>
      <c r="AF34" s="31">
        <v>69006760.909999996</v>
      </c>
      <c r="AG34" s="189">
        <v>0.25740000000000002</v>
      </c>
      <c r="AH34" s="31">
        <v>0</v>
      </c>
      <c r="AI34" s="11">
        <v>0</v>
      </c>
      <c r="AJ34" s="31">
        <v>0</v>
      </c>
      <c r="AK34" s="11">
        <v>0</v>
      </c>
      <c r="AL34" s="31">
        <v>0</v>
      </c>
      <c r="AM34" s="11">
        <v>0</v>
      </c>
      <c r="AN34" s="31">
        <v>0</v>
      </c>
      <c r="AO34" s="182">
        <v>0</v>
      </c>
    </row>
    <row r="35" spans="1:41" x14ac:dyDescent="0.2">
      <c r="A35" s="61" t="s">
        <v>1483</v>
      </c>
      <c r="B35" s="31">
        <v>5497786120.0100002</v>
      </c>
      <c r="C35" s="21">
        <v>3.6156000000000001</v>
      </c>
      <c r="D35" s="31">
        <v>5286579421.6499996</v>
      </c>
      <c r="E35" s="21">
        <v>3.6141000000000001</v>
      </c>
      <c r="F35" s="31">
        <v>5251935157.96</v>
      </c>
      <c r="G35" s="21">
        <v>3.5790000000000002</v>
      </c>
      <c r="H35" s="31">
        <v>5422989862.9099998</v>
      </c>
      <c r="I35" s="189">
        <v>3.8959999999999999</v>
      </c>
      <c r="J35" s="31">
        <v>1345585915.8699999</v>
      </c>
      <c r="K35" s="21">
        <v>4.9104999999999999</v>
      </c>
      <c r="L35" s="31">
        <v>1360552611.3</v>
      </c>
      <c r="M35" s="21">
        <v>5.2881999999999998</v>
      </c>
      <c r="N35" s="31">
        <v>1389827409.96</v>
      </c>
      <c r="O35" s="21">
        <v>5.5673000000000004</v>
      </c>
      <c r="P35" s="31">
        <v>1525323401.72</v>
      </c>
      <c r="Q35" s="189">
        <v>6.51</v>
      </c>
      <c r="R35" s="31">
        <v>64177367.359999999</v>
      </c>
      <c r="S35" s="21">
        <v>1.1949000000000001</v>
      </c>
      <c r="T35" s="31">
        <v>65726359.969999999</v>
      </c>
      <c r="U35" s="21">
        <v>1.3571</v>
      </c>
      <c r="V35" s="31">
        <v>61230344</v>
      </c>
      <c r="W35" s="21">
        <v>1.357</v>
      </c>
      <c r="X35" s="31">
        <v>49345554.68</v>
      </c>
      <c r="Y35" s="189">
        <v>1.3562000000000001</v>
      </c>
      <c r="Z35" s="31">
        <v>341105785.92000002</v>
      </c>
      <c r="AA35" s="21">
        <v>1.2298</v>
      </c>
      <c r="AB35" s="31">
        <v>394740902.51999998</v>
      </c>
      <c r="AC35" s="21">
        <v>1.4728000000000001</v>
      </c>
      <c r="AD35" s="31">
        <v>383249631.86000001</v>
      </c>
      <c r="AE35" s="21">
        <v>1.367</v>
      </c>
      <c r="AF35" s="31">
        <v>373735600.93000001</v>
      </c>
      <c r="AG35" s="189">
        <v>1.3939999999999999</v>
      </c>
      <c r="AH35" s="31">
        <v>57678857.409999996</v>
      </c>
      <c r="AI35" s="21">
        <v>1.2426999999999999</v>
      </c>
      <c r="AJ35" s="31">
        <v>48543206.07</v>
      </c>
      <c r="AK35" s="21">
        <v>1.1152</v>
      </c>
      <c r="AL35" s="31">
        <v>43855816</v>
      </c>
      <c r="AM35" s="21">
        <v>1.0605</v>
      </c>
      <c r="AN35" s="31">
        <v>40121217.82</v>
      </c>
      <c r="AO35" s="189">
        <v>1.0746</v>
      </c>
    </row>
    <row r="36" spans="1:41" x14ac:dyDescent="0.2">
      <c r="A36" s="61" t="s">
        <v>1482</v>
      </c>
      <c r="B36" s="31">
        <v>4921032178.4700003</v>
      </c>
      <c r="C36" s="21">
        <v>3.2363</v>
      </c>
      <c r="D36" s="31">
        <v>4451578541.8500004</v>
      </c>
      <c r="E36" s="21">
        <v>3.0432999999999999</v>
      </c>
      <c r="F36" s="31">
        <v>4862744266.4700003</v>
      </c>
      <c r="G36" s="21">
        <v>3.3138000000000001</v>
      </c>
      <c r="H36" s="31">
        <v>4708434961.5799999</v>
      </c>
      <c r="I36" s="189">
        <v>3.3826000000000001</v>
      </c>
      <c r="J36" s="31">
        <v>504263108.06999999</v>
      </c>
      <c r="K36" s="21">
        <v>1.8402000000000001</v>
      </c>
      <c r="L36" s="31">
        <v>460372307.64999998</v>
      </c>
      <c r="M36" s="21">
        <v>1.7894000000000001</v>
      </c>
      <c r="N36" s="31">
        <v>499184614.67000002</v>
      </c>
      <c r="O36" s="21">
        <v>1.9996</v>
      </c>
      <c r="P36" s="31">
        <v>460080115.13</v>
      </c>
      <c r="Q36" s="189">
        <v>1.9636</v>
      </c>
      <c r="R36" s="31">
        <v>392533430.68000001</v>
      </c>
      <c r="S36" s="21">
        <v>7.3087</v>
      </c>
      <c r="T36" s="31">
        <v>335311437.02999997</v>
      </c>
      <c r="U36" s="21">
        <v>6.9234</v>
      </c>
      <c r="V36" s="31">
        <v>336289418</v>
      </c>
      <c r="W36" s="21">
        <v>7.4530000000000003</v>
      </c>
      <c r="X36" s="31">
        <v>294121174.25</v>
      </c>
      <c r="Y36" s="189">
        <v>8.0837000000000003</v>
      </c>
      <c r="Z36" s="31">
        <v>666410905.48000002</v>
      </c>
      <c r="AA36" s="21">
        <v>2.4026000000000001</v>
      </c>
      <c r="AB36" s="31">
        <v>704405305.91999996</v>
      </c>
      <c r="AC36" s="21">
        <v>2.6280999999999999</v>
      </c>
      <c r="AD36" s="31">
        <v>745118996.83000004</v>
      </c>
      <c r="AE36" s="21">
        <v>2.6577999999999999</v>
      </c>
      <c r="AF36" s="31">
        <v>736322914.42999995</v>
      </c>
      <c r="AG36" s="189">
        <v>2.7464</v>
      </c>
      <c r="AH36" s="31">
        <v>277418842.43000001</v>
      </c>
      <c r="AI36" s="21">
        <v>5.9771000000000001</v>
      </c>
      <c r="AJ36" s="31">
        <v>254351692.5</v>
      </c>
      <c r="AK36" s="21">
        <v>5.8433999999999999</v>
      </c>
      <c r="AL36" s="31">
        <v>221953782.96000001</v>
      </c>
      <c r="AM36" s="21">
        <v>5.3673000000000002</v>
      </c>
      <c r="AN36" s="31">
        <v>176107080.56</v>
      </c>
      <c r="AO36" s="189">
        <v>4.7169999999999996</v>
      </c>
    </row>
    <row r="37" spans="1:41" x14ac:dyDescent="0.2">
      <c r="A37" s="61" t="s">
        <v>1481</v>
      </c>
      <c r="B37" s="31">
        <v>1814278595.6700001</v>
      </c>
      <c r="C37" s="21">
        <v>1.1931</v>
      </c>
      <c r="D37" s="31">
        <v>1526445990.53</v>
      </c>
      <c r="E37" s="21">
        <v>1.0435000000000001</v>
      </c>
      <c r="F37" s="31">
        <v>1475491579.47</v>
      </c>
      <c r="G37" s="21">
        <v>1.0055000000000001</v>
      </c>
      <c r="H37" s="31">
        <v>1266152353.5799999</v>
      </c>
      <c r="I37" s="189">
        <v>0.90959999999999996</v>
      </c>
      <c r="J37" s="31">
        <v>176612338.06</v>
      </c>
      <c r="K37" s="21">
        <v>0.64449999999999996</v>
      </c>
      <c r="L37" s="31">
        <v>178100493.56</v>
      </c>
      <c r="M37" s="21">
        <v>0.69220000000000004</v>
      </c>
      <c r="N37" s="31">
        <v>203879068.59999999</v>
      </c>
      <c r="O37" s="21">
        <v>0.81669999999999998</v>
      </c>
      <c r="P37" s="31">
        <v>167046661.38</v>
      </c>
      <c r="Q37" s="189">
        <v>0.71289999999999998</v>
      </c>
      <c r="R37" s="31">
        <v>76360610.939999998</v>
      </c>
      <c r="S37" s="21">
        <v>1.4218</v>
      </c>
      <c r="T37" s="31">
        <v>72334599.390000001</v>
      </c>
      <c r="U37" s="21">
        <v>1.4935</v>
      </c>
      <c r="V37" s="31">
        <v>80602994.370000005</v>
      </c>
      <c r="W37" s="21">
        <v>1.7864</v>
      </c>
      <c r="X37" s="31">
        <v>67518732.959999993</v>
      </c>
      <c r="Y37" s="189">
        <v>1.8556999999999999</v>
      </c>
      <c r="Z37" s="31">
        <v>1697855903.4100001</v>
      </c>
      <c r="AA37" s="21">
        <v>6.1212</v>
      </c>
      <c r="AB37" s="31">
        <v>1560704885.22</v>
      </c>
      <c r="AC37" s="21">
        <v>5.8228999999999997</v>
      </c>
      <c r="AD37" s="31">
        <v>1707348317.55</v>
      </c>
      <c r="AE37" s="21">
        <v>6.0899000000000001</v>
      </c>
      <c r="AF37" s="31">
        <v>1429185702.8499999</v>
      </c>
      <c r="AG37" s="189">
        <v>5.3308</v>
      </c>
      <c r="AH37" s="31">
        <v>0</v>
      </c>
      <c r="AI37" s="11">
        <v>0</v>
      </c>
      <c r="AJ37" s="31">
        <v>0</v>
      </c>
      <c r="AK37" s="11">
        <v>0</v>
      </c>
      <c r="AL37" s="31">
        <v>0</v>
      </c>
      <c r="AM37" s="11">
        <v>0</v>
      </c>
      <c r="AN37" s="31">
        <v>0</v>
      </c>
      <c r="AO37" s="182">
        <v>0</v>
      </c>
    </row>
    <row r="38" spans="1:41" x14ac:dyDescent="0.2">
      <c r="A38" s="61" t="s">
        <v>1480</v>
      </c>
      <c r="B38" s="31">
        <v>83289235.819999993</v>
      </c>
      <c r="C38" s="21">
        <v>5.4800000000000001E-2</v>
      </c>
      <c r="D38" s="31">
        <v>70699075.709999993</v>
      </c>
      <c r="E38" s="21">
        <v>4.8300000000000003E-2</v>
      </c>
      <c r="F38" s="31">
        <v>69381836.819999993</v>
      </c>
      <c r="G38" s="21">
        <v>4.7300000000000002E-2</v>
      </c>
      <c r="H38" s="31">
        <v>60438101.799999997</v>
      </c>
      <c r="I38" s="189">
        <v>4.3400000000000001E-2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182">
        <v>0</v>
      </c>
      <c r="R38" s="31">
        <v>40966441.5</v>
      </c>
      <c r="S38" s="21">
        <v>0.76280000000000003</v>
      </c>
      <c r="T38" s="31">
        <v>22493109.140000001</v>
      </c>
      <c r="U38" s="21">
        <v>0.46439999999999998</v>
      </c>
      <c r="V38" s="31">
        <v>32063942.760000002</v>
      </c>
      <c r="W38" s="21">
        <v>0.71060000000000001</v>
      </c>
      <c r="X38" s="31">
        <v>7556391.9199999999</v>
      </c>
      <c r="Y38" s="189">
        <v>0.2077</v>
      </c>
      <c r="Z38" s="31">
        <v>18557989.600000001</v>
      </c>
      <c r="AA38" s="21">
        <v>6.6900000000000001E-2</v>
      </c>
      <c r="AB38" s="31">
        <v>15956067.25</v>
      </c>
      <c r="AC38" s="21">
        <v>5.9499999999999997E-2</v>
      </c>
      <c r="AD38" s="31">
        <v>21353522.699999999</v>
      </c>
      <c r="AE38" s="21">
        <v>7.6200000000000004E-2</v>
      </c>
      <c r="AF38" s="31">
        <v>16267371.300000001</v>
      </c>
      <c r="AG38" s="189">
        <v>6.0699999999999997E-2</v>
      </c>
      <c r="AH38" s="31">
        <v>5741070</v>
      </c>
      <c r="AI38" s="21">
        <v>0.1237</v>
      </c>
      <c r="AJ38" s="31">
        <v>4860772.5999999996</v>
      </c>
      <c r="AK38" s="21">
        <v>0.11169999999999999</v>
      </c>
      <c r="AL38" s="31">
        <v>6276903.2000000002</v>
      </c>
      <c r="AM38" s="21">
        <v>0.15179999999999999</v>
      </c>
      <c r="AN38" s="31">
        <v>4190981.1</v>
      </c>
      <c r="AO38" s="189">
        <v>0.1123</v>
      </c>
    </row>
    <row r="39" spans="1:41" x14ac:dyDescent="0.2">
      <c r="A39" s="61" t="s">
        <v>1479</v>
      </c>
      <c r="B39" s="31">
        <v>2737200641.3099999</v>
      </c>
      <c r="C39" s="21">
        <v>1.8001</v>
      </c>
      <c r="D39" s="31">
        <v>2497445946.4200001</v>
      </c>
      <c r="E39" s="21">
        <v>1.7074</v>
      </c>
      <c r="F39" s="31">
        <v>1874320203.98</v>
      </c>
      <c r="G39" s="21">
        <v>1.2773000000000001</v>
      </c>
      <c r="H39" s="31">
        <v>1831918610.0599999</v>
      </c>
      <c r="I39" s="189">
        <v>1.3161</v>
      </c>
      <c r="J39" s="31">
        <v>804701419.39999998</v>
      </c>
      <c r="K39" s="21">
        <v>2.9365999999999999</v>
      </c>
      <c r="L39" s="31">
        <v>759822605.14999998</v>
      </c>
      <c r="M39" s="21">
        <v>2.9533</v>
      </c>
      <c r="N39" s="31">
        <v>826173545.91999996</v>
      </c>
      <c r="O39" s="21">
        <v>3.3094000000000001</v>
      </c>
      <c r="P39" s="31">
        <v>705927057.86000001</v>
      </c>
      <c r="Q39" s="189">
        <v>3.0127999999999999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182">
        <v>0</v>
      </c>
      <c r="Z39" s="31">
        <v>226975848.08000001</v>
      </c>
      <c r="AA39" s="21">
        <v>0.81830000000000003</v>
      </c>
      <c r="AB39" s="31">
        <v>185662796.88</v>
      </c>
      <c r="AC39" s="21">
        <v>0.69269999999999998</v>
      </c>
      <c r="AD39" s="31">
        <v>156187239.09999999</v>
      </c>
      <c r="AE39" s="21">
        <v>0.55710000000000004</v>
      </c>
      <c r="AF39" s="31">
        <v>142642100</v>
      </c>
      <c r="AG39" s="189">
        <v>0.53200000000000003</v>
      </c>
      <c r="AH39" s="31">
        <v>0</v>
      </c>
      <c r="AI39" s="11">
        <v>0</v>
      </c>
      <c r="AJ39" s="31">
        <v>0</v>
      </c>
      <c r="AK39" s="11">
        <v>0</v>
      </c>
      <c r="AL39" s="31">
        <v>0</v>
      </c>
      <c r="AM39" s="11">
        <v>0</v>
      </c>
      <c r="AN39" s="31">
        <v>0</v>
      </c>
      <c r="AO39" s="182">
        <v>0</v>
      </c>
    </row>
    <row r="40" spans="1:41" ht="13.5" thickBot="1" x14ac:dyDescent="0.25">
      <c r="A40" s="61" t="s">
        <v>1478</v>
      </c>
      <c r="B40" s="31">
        <v>6136665352.1000004</v>
      </c>
      <c r="C40" s="21">
        <v>4.0357000000000003</v>
      </c>
      <c r="D40" s="31">
        <v>5915640106.1099997</v>
      </c>
      <c r="E40" s="21">
        <v>4.0442</v>
      </c>
      <c r="F40" s="31">
        <v>5733324892.5900002</v>
      </c>
      <c r="G40" s="21">
        <v>3.907</v>
      </c>
      <c r="H40" s="31">
        <v>5867187329.96</v>
      </c>
      <c r="I40" s="189">
        <v>4.2150999999999996</v>
      </c>
      <c r="J40" s="31">
        <v>1166561706.8800001</v>
      </c>
      <c r="K40" s="21">
        <v>4.2572000000000001</v>
      </c>
      <c r="L40" s="31">
        <v>1003417900.04</v>
      </c>
      <c r="M40" s="21">
        <v>3.9001000000000001</v>
      </c>
      <c r="N40" s="31">
        <v>927354862.94000006</v>
      </c>
      <c r="O40" s="21">
        <v>3.7147000000000001</v>
      </c>
      <c r="P40" s="31">
        <v>681943121.32000005</v>
      </c>
      <c r="Q40" s="189">
        <v>2.9104999999999999</v>
      </c>
      <c r="R40" s="31">
        <v>35246955.829999998</v>
      </c>
      <c r="S40" s="21">
        <v>0.65629999999999999</v>
      </c>
      <c r="T40" s="31">
        <v>34427106.5</v>
      </c>
      <c r="U40" s="21">
        <v>0.71079999999999999</v>
      </c>
      <c r="V40" s="31">
        <v>32726222.489999998</v>
      </c>
      <c r="W40" s="21">
        <v>0.72529999999999994</v>
      </c>
      <c r="X40" s="31">
        <v>31471873.829999998</v>
      </c>
      <c r="Y40" s="189">
        <v>0.86499999999999999</v>
      </c>
      <c r="Z40" s="31">
        <v>418881585.06</v>
      </c>
      <c r="AA40" s="21">
        <v>1.5102</v>
      </c>
      <c r="AB40" s="31">
        <v>231990280.38999999</v>
      </c>
      <c r="AC40" s="21">
        <v>0.86550000000000005</v>
      </c>
      <c r="AD40" s="31">
        <v>240323553.25999999</v>
      </c>
      <c r="AE40" s="21">
        <v>0.85719999999999996</v>
      </c>
      <c r="AF40" s="31">
        <v>292086995.58999997</v>
      </c>
      <c r="AG40" s="189">
        <v>1.0894999999999999</v>
      </c>
      <c r="AH40" s="31">
        <v>17179600</v>
      </c>
      <c r="AI40" s="21">
        <v>0.37009999999999998</v>
      </c>
      <c r="AJ40" s="31">
        <v>16780000</v>
      </c>
      <c r="AK40" s="21">
        <v>0.38550000000000001</v>
      </c>
      <c r="AL40" s="31">
        <v>15519600</v>
      </c>
      <c r="AM40" s="21">
        <v>0.37530000000000002</v>
      </c>
      <c r="AN40" s="31">
        <v>15340000</v>
      </c>
      <c r="AO40" s="189">
        <v>0.41089999999999999</v>
      </c>
    </row>
    <row r="41" spans="1:41" ht="14.25" thickTop="1" thickBot="1" x14ac:dyDescent="0.25">
      <c r="A41" s="64" t="s">
        <v>1477</v>
      </c>
      <c r="B41" s="56">
        <v>21346100689.400002</v>
      </c>
      <c r="C41" s="14">
        <v>14.038</v>
      </c>
      <c r="D41" s="56">
        <v>19865101484.41</v>
      </c>
      <c r="E41" s="14">
        <v>13.5806</v>
      </c>
      <c r="F41" s="56">
        <v>19387025580.099998</v>
      </c>
      <c r="G41" s="14">
        <v>13.211499999999999</v>
      </c>
      <c r="H41" s="56">
        <v>19255111285.639999</v>
      </c>
      <c r="I41" s="187">
        <v>13.8332</v>
      </c>
      <c r="J41" s="56">
        <v>3997724488.2800002</v>
      </c>
      <c r="K41" s="14">
        <v>14.5891</v>
      </c>
      <c r="L41" s="56">
        <v>3762265917.6999998</v>
      </c>
      <c r="M41" s="14">
        <v>14.6233</v>
      </c>
      <c r="N41" s="56">
        <v>3846419502.0900002</v>
      </c>
      <c r="O41" s="14">
        <v>15.4077</v>
      </c>
      <c r="P41" s="56">
        <v>3540320357.4099998</v>
      </c>
      <c r="Q41" s="187">
        <v>15.1098</v>
      </c>
      <c r="R41" s="56">
        <v>682358956.00999999</v>
      </c>
      <c r="S41" s="14">
        <v>12.705</v>
      </c>
      <c r="T41" s="56">
        <v>585872736.76999998</v>
      </c>
      <c r="U41" s="14">
        <v>12.0969</v>
      </c>
      <c r="V41" s="56">
        <v>604406498.00999999</v>
      </c>
      <c r="W41" s="14">
        <v>13.395200000000001</v>
      </c>
      <c r="X41" s="56">
        <v>492583712.44</v>
      </c>
      <c r="Y41" s="187">
        <v>13.5383</v>
      </c>
      <c r="Z41" s="56">
        <v>3389708282.75</v>
      </c>
      <c r="AA41" s="14">
        <v>12.220800000000001</v>
      </c>
      <c r="AB41" s="56">
        <v>3109402042.4299998</v>
      </c>
      <c r="AC41" s="14">
        <v>11.601000000000001</v>
      </c>
      <c r="AD41" s="56">
        <v>3312711580.0500002</v>
      </c>
      <c r="AE41" s="14">
        <v>11.8161</v>
      </c>
      <c r="AF41" s="56">
        <v>3059247446.0100002</v>
      </c>
      <c r="AG41" s="187">
        <v>11.4108</v>
      </c>
      <c r="AH41" s="56">
        <v>358018369.83999997</v>
      </c>
      <c r="AI41" s="14">
        <v>7.7135999999999996</v>
      </c>
      <c r="AJ41" s="56">
        <v>324535671.17000002</v>
      </c>
      <c r="AK41" s="14">
        <v>7.4558</v>
      </c>
      <c r="AL41" s="56">
        <v>287606102.16000003</v>
      </c>
      <c r="AM41" s="14">
        <v>6.9549000000000003</v>
      </c>
      <c r="AN41" s="56">
        <v>235759279.47999999</v>
      </c>
      <c r="AO41" s="187">
        <v>6.3148</v>
      </c>
    </row>
    <row r="42" spans="1:41" ht="13.5" thickTop="1" x14ac:dyDescent="0.2">
      <c r="A42" s="61" t="s">
        <v>1476</v>
      </c>
      <c r="B42" s="31">
        <v>1775814025.55</v>
      </c>
      <c r="C42" s="21">
        <v>1.1677999999999999</v>
      </c>
      <c r="D42" s="31">
        <v>1589899951.8</v>
      </c>
      <c r="E42" s="21">
        <v>1.0869</v>
      </c>
      <c r="F42" s="31">
        <v>1680960943.8099999</v>
      </c>
      <c r="G42" s="21">
        <v>1.1455</v>
      </c>
      <c r="H42" s="31">
        <v>1434577323.28</v>
      </c>
      <c r="I42" s="189">
        <v>1.0306</v>
      </c>
      <c r="J42" s="31">
        <v>353743328.89999998</v>
      </c>
      <c r="K42" s="21">
        <v>1.2908999999999999</v>
      </c>
      <c r="L42" s="31">
        <v>346065102.37</v>
      </c>
      <c r="M42" s="21">
        <v>1.3451</v>
      </c>
      <c r="N42" s="31">
        <v>299116156.39999998</v>
      </c>
      <c r="O42" s="21">
        <v>1.1981999999999999</v>
      </c>
      <c r="P42" s="31">
        <v>297974858.95999998</v>
      </c>
      <c r="Q42" s="189">
        <v>1.2717000000000001</v>
      </c>
      <c r="R42" s="31">
        <v>64799496.280000001</v>
      </c>
      <c r="S42" s="21">
        <v>1.2064999999999999</v>
      </c>
      <c r="T42" s="31">
        <v>74458433.980000004</v>
      </c>
      <c r="U42" s="21">
        <v>1.5374000000000001</v>
      </c>
      <c r="V42" s="31">
        <v>80810677.469999999</v>
      </c>
      <c r="W42" s="21">
        <v>1.7909999999999999</v>
      </c>
      <c r="X42" s="31">
        <v>73200041.390000001</v>
      </c>
      <c r="Y42" s="189">
        <v>2.0118999999999998</v>
      </c>
      <c r="Z42" s="31">
        <v>137860298.74000001</v>
      </c>
      <c r="AA42" s="21">
        <v>0.497</v>
      </c>
      <c r="AB42" s="31">
        <v>101847615.84999999</v>
      </c>
      <c r="AC42" s="21">
        <v>0.38</v>
      </c>
      <c r="AD42" s="31">
        <v>266770614.34</v>
      </c>
      <c r="AE42" s="21">
        <v>0.95150000000000001</v>
      </c>
      <c r="AF42" s="31">
        <v>276749594.19999999</v>
      </c>
      <c r="AG42" s="189">
        <v>1.0323</v>
      </c>
      <c r="AH42" s="31">
        <v>46312064</v>
      </c>
      <c r="AI42" s="21">
        <v>0.99780000000000002</v>
      </c>
      <c r="AJ42" s="31">
        <v>41594512.799999997</v>
      </c>
      <c r="AK42" s="21">
        <v>0.9556</v>
      </c>
      <c r="AL42" s="31">
        <v>33390634</v>
      </c>
      <c r="AM42" s="21">
        <v>0.80740000000000001</v>
      </c>
      <c r="AN42" s="31">
        <v>30202317.109999999</v>
      </c>
      <c r="AO42" s="189">
        <v>0.80900000000000005</v>
      </c>
    </row>
    <row r="43" spans="1:41" x14ac:dyDescent="0.2">
      <c r="A43" s="61" t="s">
        <v>1475</v>
      </c>
      <c r="B43" s="31">
        <v>3936685439.7199998</v>
      </c>
      <c r="C43" s="21">
        <v>2.5889000000000002</v>
      </c>
      <c r="D43" s="31">
        <v>3350460850.02</v>
      </c>
      <c r="E43" s="21">
        <v>2.2905000000000002</v>
      </c>
      <c r="F43" s="31">
        <v>4013440497.6199999</v>
      </c>
      <c r="G43" s="21">
        <v>2.7349999999999999</v>
      </c>
      <c r="H43" s="31">
        <v>3465824456.71</v>
      </c>
      <c r="I43" s="189">
        <v>2.4899</v>
      </c>
      <c r="J43" s="31">
        <v>559804255.11000001</v>
      </c>
      <c r="K43" s="21">
        <v>2.0428999999999999</v>
      </c>
      <c r="L43" s="31">
        <v>594123611.00999999</v>
      </c>
      <c r="M43" s="21">
        <v>2.3092999999999999</v>
      </c>
      <c r="N43" s="31">
        <v>632465814.96000004</v>
      </c>
      <c r="O43" s="21">
        <v>2.5335000000000001</v>
      </c>
      <c r="P43" s="31">
        <v>528859154.38</v>
      </c>
      <c r="Q43" s="189">
        <v>2.2570999999999999</v>
      </c>
      <c r="R43" s="31">
        <v>611766311.94000006</v>
      </c>
      <c r="S43" s="21">
        <v>11.390700000000001</v>
      </c>
      <c r="T43" s="31">
        <v>568380157.67999995</v>
      </c>
      <c r="U43" s="21">
        <v>11.7357</v>
      </c>
      <c r="V43" s="31">
        <v>488016375.58999997</v>
      </c>
      <c r="W43" s="21">
        <v>10.8157</v>
      </c>
      <c r="X43" s="31">
        <v>418525297.13999999</v>
      </c>
      <c r="Y43" s="189">
        <v>11.5029</v>
      </c>
      <c r="Z43" s="31">
        <v>1066554803.11</v>
      </c>
      <c r="AA43" s="21">
        <v>3.8452000000000002</v>
      </c>
      <c r="AB43" s="31">
        <v>1011385418.42</v>
      </c>
      <c r="AC43" s="21">
        <v>3.7734000000000001</v>
      </c>
      <c r="AD43" s="31">
        <v>1398471065.55</v>
      </c>
      <c r="AE43" s="21">
        <v>4.9882</v>
      </c>
      <c r="AF43" s="31">
        <v>1095623399.98</v>
      </c>
      <c r="AG43" s="189">
        <v>4.0865999999999998</v>
      </c>
      <c r="AH43" s="31">
        <v>445536760.70999998</v>
      </c>
      <c r="AI43" s="21">
        <v>9.5991999999999997</v>
      </c>
      <c r="AJ43" s="31">
        <v>387492105.63999999</v>
      </c>
      <c r="AK43" s="21">
        <v>8.9021000000000008</v>
      </c>
      <c r="AL43" s="31">
        <v>345391699.97000003</v>
      </c>
      <c r="AM43" s="21">
        <v>8.3521999999999998</v>
      </c>
      <c r="AN43" s="31">
        <v>313697466.63999999</v>
      </c>
      <c r="AO43" s="189">
        <v>8.4024000000000001</v>
      </c>
    </row>
    <row r="44" spans="1:41" x14ac:dyDescent="0.2">
      <c r="A44" s="61" t="s">
        <v>1474</v>
      </c>
      <c r="B44" s="31">
        <v>5180298706.2399998</v>
      </c>
      <c r="C44" s="21">
        <v>3.4068000000000001</v>
      </c>
      <c r="D44" s="31">
        <v>4316226783.7700005</v>
      </c>
      <c r="E44" s="21">
        <v>2.9508000000000001</v>
      </c>
      <c r="F44" s="31">
        <v>5491606820.5699997</v>
      </c>
      <c r="G44" s="21">
        <v>3.7423000000000002</v>
      </c>
      <c r="H44" s="31">
        <v>4896360110.6899996</v>
      </c>
      <c r="I44" s="189">
        <v>3.5175999999999998</v>
      </c>
      <c r="J44" s="31">
        <v>1748085778.02</v>
      </c>
      <c r="K44" s="21">
        <v>6.3794000000000004</v>
      </c>
      <c r="L44" s="31">
        <v>1504207770.0699999</v>
      </c>
      <c r="M44" s="21">
        <v>5.8465999999999996</v>
      </c>
      <c r="N44" s="31">
        <v>1527781254</v>
      </c>
      <c r="O44" s="21">
        <v>6.1199000000000003</v>
      </c>
      <c r="P44" s="31">
        <v>1089894097.24</v>
      </c>
      <c r="Q44" s="189">
        <v>4.6516000000000002</v>
      </c>
      <c r="R44" s="31">
        <v>62186166.5</v>
      </c>
      <c r="S44" s="21">
        <v>1.1578999999999999</v>
      </c>
      <c r="T44" s="31">
        <v>59507121.5</v>
      </c>
      <c r="U44" s="21">
        <v>1.2286999999999999</v>
      </c>
      <c r="V44" s="31">
        <v>59610006</v>
      </c>
      <c r="W44" s="21">
        <v>1.3210999999999999</v>
      </c>
      <c r="X44" s="31">
        <v>51078718.270000003</v>
      </c>
      <c r="Y44" s="189">
        <v>1.4038999999999999</v>
      </c>
      <c r="Z44" s="31">
        <v>372964243.33999997</v>
      </c>
      <c r="AA44" s="21">
        <v>1.3446</v>
      </c>
      <c r="AB44" s="31">
        <v>317980355.69</v>
      </c>
      <c r="AC44" s="21">
        <v>1.1863999999999999</v>
      </c>
      <c r="AD44" s="31">
        <v>369841312.43000001</v>
      </c>
      <c r="AE44" s="21">
        <v>1.3191999999999999</v>
      </c>
      <c r="AF44" s="31">
        <v>322907946.63999999</v>
      </c>
      <c r="AG44" s="189">
        <v>1.2043999999999999</v>
      </c>
      <c r="AH44" s="31">
        <v>25404186.5</v>
      </c>
      <c r="AI44" s="21">
        <v>0.54730000000000001</v>
      </c>
      <c r="AJ44" s="31">
        <v>34848102.25</v>
      </c>
      <c r="AK44" s="21">
        <v>0.80059999999999998</v>
      </c>
      <c r="AL44" s="31">
        <v>34692979.299999997</v>
      </c>
      <c r="AM44" s="21">
        <v>0.83889999999999998</v>
      </c>
      <c r="AN44" s="31">
        <v>30471483.850000001</v>
      </c>
      <c r="AO44" s="189">
        <v>0.81620000000000004</v>
      </c>
    </row>
    <row r="45" spans="1:41" ht="13.5" thickBot="1" x14ac:dyDescent="0.25">
      <c r="A45" s="61" t="s">
        <v>1473</v>
      </c>
      <c r="B45" s="31">
        <v>1327195953.04</v>
      </c>
      <c r="C45" s="21">
        <v>0.87280000000000002</v>
      </c>
      <c r="D45" s="31">
        <v>1205616358.6199999</v>
      </c>
      <c r="E45" s="21">
        <v>0.82420000000000004</v>
      </c>
      <c r="F45" s="31">
        <v>1135496966.05</v>
      </c>
      <c r="G45" s="21">
        <v>0.77380000000000004</v>
      </c>
      <c r="H45" s="31">
        <v>1088245758.71</v>
      </c>
      <c r="I45" s="189">
        <v>0.78180000000000005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182">
        <v>0</v>
      </c>
      <c r="R45" s="31">
        <v>202663019.33000001</v>
      </c>
      <c r="S45" s="21">
        <v>3.7734000000000001</v>
      </c>
      <c r="T45" s="31">
        <v>145592312.41999999</v>
      </c>
      <c r="U45" s="21">
        <v>3.0061</v>
      </c>
      <c r="V45" s="31">
        <v>120010203.66</v>
      </c>
      <c r="W45" s="21">
        <v>2.6597</v>
      </c>
      <c r="X45" s="31">
        <v>122026576.40000001</v>
      </c>
      <c r="Y45" s="189">
        <v>3.3538000000000001</v>
      </c>
      <c r="Z45" s="31">
        <v>611215431.65999997</v>
      </c>
      <c r="AA45" s="21">
        <v>2.2035999999999998</v>
      </c>
      <c r="AB45" s="31">
        <v>575934325.53999996</v>
      </c>
      <c r="AC45" s="21">
        <v>2.1488</v>
      </c>
      <c r="AD45" s="31">
        <v>468067389.57999998</v>
      </c>
      <c r="AE45" s="21">
        <v>1.6695</v>
      </c>
      <c r="AF45" s="31">
        <v>387069274.04000002</v>
      </c>
      <c r="AG45" s="189">
        <v>1.4437</v>
      </c>
      <c r="AH45" s="31">
        <v>212914400.30000001</v>
      </c>
      <c r="AI45" s="21">
        <v>4.5872999999999999</v>
      </c>
      <c r="AJ45" s="31">
        <v>190464899.93000001</v>
      </c>
      <c r="AK45" s="21">
        <v>4.3757000000000001</v>
      </c>
      <c r="AL45" s="31">
        <v>180269554.34999999</v>
      </c>
      <c r="AM45" s="21">
        <v>4.3593000000000002</v>
      </c>
      <c r="AN45" s="31">
        <v>166753318.30000001</v>
      </c>
      <c r="AO45" s="189">
        <v>4.4664999999999999</v>
      </c>
    </row>
    <row r="46" spans="1:41" ht="14.25" thickTop="1" thickBot="1" x14ac:dyDescent="0.25">
      <c r="A46" s="64" t="s">
        <v>1472</v>
      </c>
      <c r="B46" s="56">
        <v>12219994124.549999</v>
      </c>
      <c r="C46" s="14">
        <v>8.0364000000000004</v>
      </c>
      <c r="D46" s="56">
        <v>10462203944.209999</v>
      </c>
      <c r="E46" s="14">
        <v>7.1524000000000001</v>
      </c>
      <c r="F46" s="56">
        <v>12321505228.049999</v>
      </c>
      <c r="G46" s="14">
        <v>8.3965999999999994</v>
      </c>
      <c r="H46" s="56">
        <v>10885007649.389999</v>
      </c>
      <c r="I46" s="187">
        <v>7.82</v>
      </c>
      <c r="J46" s="56">
        <v>2661633362.0300002</v>
      </c>
      <c r="K46" s="14">
        <v>9.7132000000000005</v>
      </c>
      <c r="L46" s="56">
        <v>2444396483.4499998</v>
      </c>
      <c r="M46" s="14">
        <v>9.5009999999999994</v>
      </c>
      <c r="N46" s="56">
        <v>2459363225.3600001</v>
      </c>
      <c r="O46" s="14">
        <v>9.8514999999999997</v>
      </c>
      <c r="P46" s="56">
        <v>1916728110.5799999</v>
      </c>
      <c r="Q46" s="187">
        <v>8.1805000000000003</v>
      </c>
      <c r="R46" s="56">
        <v>941414994.04999995</v>
      </c>
      <c r="S46" s="14">
        <v>17.528500000000001</v>
      </c>
      <c r="T46" s="56">
        <v>847938025.58000004</v>
      </c>
      <c r="U46" s="14">
        <v>17.507899999999999</v>
      </c>
      <c r="V46" s="56">
        <v>748447262.72000003</v>
      </c>
      <c r="W46" s="14">
        <v>16.587499999999999</v>
      </c>
      <c r="X46" s="56">
        <v>664830633.20000005</v>
      </c>
      <c r="Y46" s="187">
        <v>18.272400000000001</v>
      </c>
      <c r="Z46" s="56">
        <v>2188594776.8499999</v>
      </c>
      <c r="AA46" s="14">
        <v>7.8905000000000003</v>
      </c>
      <c r="AB46" s="56">
        <v>2007147715.5</v>
      </c>
      <c r="AC46" s="14">
        <v>7.4885999999999999</v>
      </c>
      <c r="AD46" s="56">
        <v>2503150381.9000001</v>
      </c>
      <c r="AE46" s="14">
        <v>8.9284999999999997</v>
      </c>
      <c r="AF46" s="56">
        <v>2082350214.8599999</v>
      </c>
      <c r="AG46" s="187">
        <v>7.7671000000000001</v>
      </c>
      <c r="AH46" s="56">
        <v>730167411.50999999</v>
      </c>
      <c r="AI46" s="14">
        <v>15.7316</v>
      </c>
      <c r="AJ46" s="56">
        <v>654399620.62</v>
      </c>
      <c r="AK46" s="14">
        <v>15.034000000000001</v>
      </c>
      <c r="AL46" s="56">
        <v>593744867.62</v>
      </c>
      <c r="AM46" s="14">
        <v>14.357900000000001</v>
      </c>
      <c r="AN46" s="56">
        <v>541124585.89999998</v>
      </c>
      <c r="AO46" s="187">
        <v>14.494</v>
      </c>
    </row>
    <row r="47" spans="1:41" ht="13.5" thickTop="1" x14ac:dyDescent="0.2">
      <c r="A47" s="61" t="s">
        <v>1471</v>
      </c>
      <c r="B47" s="31">
        <v>10439196542.440001</v>
      </c>
      <c r="C47" s="21">
        <v>6.8651999999999997</v>
      </c>
      <c r="D47" s="31">
        <v>9627199279.3400002</v>
      </c>
      <c r="E47" s="21">
        <v>6.5815999999999999</v>
      </c>
      <c r="F47" s="31">
        <v>10754813746.84</v>
      </c>
      <c r="G47" s="21">
        <v>7.3289999999999997</v>
      </c>
      <c r="H47" s="31">
        <v>9618317683.5799999</v>
      </c>
      <c r="I47" s="189">
        <v>6.91</v>
      </c>
      <c r="J47" s="31">
        <v>3123638582</v>
      </c>
      <c r="K47" s="21">
        <v>11.3992</v>
      </c>
      <c r="L47" s="31">
        <v>3084373002.1799998</v>
      </c>
      <c r="M47" s="21">
        <v>11.9885</v>
      </c>
      <c r="N47" s="31">
        <v>3080420336.1500001</v>
      </c>
      <c r="O47" s="21">
        <v>12.3393</v>
      </c>
      <c r="P47" s="31">
        <v>2779087433.7399998</v>
      </c>
      <c r="Q47" s="189">
        <v>11.860900000000001</v>
      </c>
      <c r="R47" s="31">
        <v>58734272</v>
      </c>
      <c r="S47" s="21">
        <v>1.0935999999999999</v>
      </c>
      <c r="T47" s="31">
        <v>58157625</v>
      </c>
      <c r="U47" s="21">
        <v>1.2008000000000001</v>
      </c>
      <c r="V47" s="31">
        <v>65336390</v>
      </c>
      <c r="W47" s="21">
        <v>1.448</v>
      </c>
      <c r="X47" s="31">
        <v>12517914.48</v>
      </c>
      <c r="Y47" s="189">
        <v>0.34399999999999997</v>
      </c>
      <c r="Z47" s="31">
        <v>1908016780.3499999</v>
      </c>
      <c r="AA47" s="21">
        <v>6.8788999999999998</v>
      </c>
      <c r="AB47" s="31">
        <v>1858321032.9300001</v>
      </c>
      <c r="AC47" s="21">
        <v>6.9333</v>
      </c>
      <c r="AD47" s="31">
        <v>1882628543.27</v>
      </c>
      <c r="AE47" s="21">
        <v>6.7150999999999996</v>
      </c>
      <c r="AF47" s="31">
        <v>1404713042.74</v>
      </c>
      <c r="AG47" s="189">
        <v>5.2394999999999996</v>
      </c>
      <c r="AH47" s="31">
        <v>273415355.62</v>
      </c>
      <c r="AI47" s="21">
        <v>5.8907999999999996</v>
      </c>
      <c r="AJ47" s="31">
        <v>152978931.25</v>
      </c>
      <c r="AK47" s="21">
        <v>3.5145</v>
      </c>
      <c r="AL47" s="31">
        <v>194491427.5</v>
      </c>
      <c r="AM47" s="21">
        <v>4.7031999999999998</v>
      </c>
      <c r="AN47" s="31">
        <v>178876392.16</v>
      </c>
      <c r="AO47" s="189">
        <v>4.7911999999999999</v>
      </c>
    </row>
    <row r="48" spans="1:41" x14ac:dyDescent="0.2">
      <c r="A48" s="61" t="s">
        <v>1470</v>
      </c>
      <c r="B48" s="31">
        <v>2897218605.8800001</v>
      </c>
      <c r="C48" s="21">
        <v>1.9053</v>
      </c>
      <c r="D48" s="31">
        <v>2644284427.5599999</v>
      </c>
      <c r="E48" s="21">
        <v>1.8077000000000001</v>
      </c>
      <c r="F48" s="31">
        <v>2241508930.8200002</v>
      </c>
      <c r="G48" s="21">
        <v>1.5275000000000001</v>
      </c>
      <c r="H48" s="31">
        <v>1175824722.51</v>
      </c>
      <c r="I48" s="189">
        <v>0.84470000000000001</v>
      </c>
      <c r="J48" s="31">
        <v>16437485.939999999</v>
      </c>
      <c r="K48" s="21">
        <v>0.06</v>
      </c>
      <c r="L48" s="31">
        <v>13800496.890000001</v>
      </c>
      <c r="M48" s="21">
        <v>5.3600000000000002E-2</v>
      </c>
      <c r="N48" s="31">
        <v>3099823.9</v>
      </c>
      <c r="O48" s="21">
        <v>1.24E-2</v>
      </c>
      <c r="P48" s="31">
        <v>3166968.1</v>
      </c>
      <c r="Q48" s="189">
        <v>1.35E-2</v>
      </c>
      <c r="R48" s="31">
        <v>244218035.44999999</v>
      </c>
      <c r="S48" s="21">
        <v>4.5472000000000001</v>
      </c>
      <c r="T48" s="31">
        <v>148192937.43000001</v>
      </c>
      <c r="U48" s="21">
        <v>3.0598000000000001</v>
      </c>
      <c r="V48" s="31">
        <v>109365990.2</v>
      </c>
      <c r="W48" s="21">
        <v>2.4238</v>
      </c>
      <c r="X48" s="31">
        <v>98160457.420000002</v>
      </c>
      <c r="Y48" s="189">
        <v>2.6979000000000002</v>
      </c>
      <c r="Z48" s="31">
        <v>264474574.15000001</v>
      </c>
      <c r="AA48" s="21">
        <v>0.95350000000000001</v>
      </c>
      <c r="AB48" s="31">
        <v>234591358.65000001</v>
      </c>
      <c r="AC48" s="21">
        <v>0.87529999999999997</v>
      </c>
      <c r="AD48" s="31">
        <v>178076505.16999999</v>
      </c>
      <c r="AE48" s="21">
        <v>0.63519999999999999</v>
      </c>
      <c r="AF48" s="31">
        <v>189138624.44999999</v>
      </c>
      <c r="AG48" s="189">
        <v>0.70550000000000002</v>
      </c>
      <c r="AH48" s="31">
        <v>0</v>
      </c>
      <c r="AI48" s="11">
        <v>0</v>
      </c>
      <c r="AJ48" s="31">
        <v>0</v>
      </c>
      <c r="AK48" s="11">
        <v>0</v>
      </c>
      <c r="AL48" s="31">
        <v>12236531.039999999</v>
      </c>
      <c r="AM48" s="21">
        <v>0.2959</v>
      </c>
      <c r="AN48" s="31">
        <v>16644635.140000001</v>
      </c>
      <c r="AO48" s="189">
        <v>0.44579999999999997</v>
      </c>
    </row>
    <row r="49" spans="1:41" x14ac:dyDescent="0.2">
      <c r="A49" s="61" t="s">
        <v>1469</v>
      </c>
      <c r="B49" s="31">
        <v>4631723496.8199997</v>
      </c>
      <c r="C49" s="21">
        <v>3.0459999999999998</v>
      </c>
      <c r="D49" s="31">
        <v>4323321432.5600004</v>
      </c>
      <c r="E49" s="21">
        <v>2.9556</v>
      </c>
      <c r="F49" s="31">
        <v>4550234570.1700001</v>
      </c>
      <c r="G49" s="21">
        <v>3.1008</v>
      </c>
      <c r="H49" s="31">
        <v>3969975122.0100002</v>
      </c>
      <c r="I49" s="189">
        <v>2.8521000000000001</v>
      </c>
      <c r="J49" s="31">
        <v>729311885.00999999</v>
      </c>
      <c r="K49" s="21">
        <v>2.6615000000000002</v>
      </c>
      <c r="L49" s="31">
        <v>803982824.52999997</v>
      </c>
      <c r="M49" s="21">
        <v>3.125</v>
      </c>
      <c r="N49" s="31">
        <v>670828608.21000004</v>
      </c>
      <c r="O49" s="21">
        <v>2.6871999999999998</v>
      </c>
      <c r="P49" s="31">
        <v>514450251.52999997</v>
      </c>
      <c r="Q49" s="189">
        <v>2.1956000000000002</v>
      </c>
      <c r="R49" s="31">
        <v>286584927.76999998</v>
      </c>
      <c r="S49" s="21">
        <v>5.3360000000000003</v>
      </c>
      <c r="T49" s="31">
        <v>260491899.09999999</v>
      </c>
      <c r="U49" s="21">
        <v>5.3784999999999998</v>
      </c>
      <c r="V49" s="31">
        <v>215520112.65000001</v>
      </c>
      <c r="W49" s="21">
        <v>4.7765000000000004</v>
      </c>
      <c r="X49" s="31">
        <v>173114133.72</v>
      </c>
      <c r="Y49" s="189">
        <v>4.7579000000000002</v>
      </c>
      <c r="Z49" s="31">
        <v>577889171.04999995</v>
      </c>
      <c r="AA49" s="21">
        <v>2.0834999999999999</v>
      </c>
      <c r="AB49" s="31">
        <v>587468797.32000005</v>
      </c>
      <c r="AC49" s="21">
        <v>2.1918000000000002</v>
      </c>
      <c r="AD49" s="31">
        <v>624624047.34000003</v>
      </c>
      <c r="AE49" s="21">
        <v>2.2280000000000002</v>
      </c>
      <c r="AF49" s="31">
        <v>515157843.38</v>
      </c>
      <c r="AG49" s="189">
        <v>1.9215</v>
      </c>
      <c r="AH49" s="31">
        <v>518771027.13</v>
      </c>
      <c r="AI49" s="21">
        <v>11.177099999999999</v>
      </c>
      <c r="AJ49" s="31">
        <v>530965215.14999998</v>
      </c>
      <c r="AK49" s="21">
        <v>12.1983</v>
      </c>
      <c r="AL49" s="31">
        <v>612290266.34000003</v>
      </c>
      <c r="AM49" s="21">
        <v>14.8063</v>
      </c>
      <c r="AN49" s="31">
        <v>557430040.60000002</v>
      </c>
      <c r="AO49" s="189">
        <v>14.9308</v>
      </c>
    </row>
    <row r="50" spans="1:41" x14ac:dyDescent="0.2">
      <c r="A50" s="61" t="s">
        <v>1468</v>
      </c>
      <c r="B50" s="31">
        <v>8489314213.2399998</v>
      </c>
      <c r="C50" s="21">
        <v>5.5829000000000004</v>
      </c>
      <c r="D50" s="31">
        <v>7549454325.9099998</v>
      </c>
      <c r="E50" s="21">
        <v>5.1611000000000002</v>
      </c>
      <c r="F50" s="31">
        <v>7720743756.0100002</v>
      </c>
      <c r="G50" s="21">
        <v>5.2614000000000001</v>
      </c>
      <c r="H50" s="31">
        <v>7182768085.5100002</v>
      </c>
      <c r="I50" s="189">
        <v>5.1601999999999997</v>
      </c>
      <c r="J50" s="31">
        <v>1202790902.3199999</v>
      </c>
      <c r="K50" s="21">
        <v>4.3894000000000002</v>
      </c>
      <c r="L50" s="31">
        <v>1104522458.53</v>
      </c>
      <c r="M50" s="21">
        <v>4.2930999999999999</v>
      </c>
      <c r="N50" s="31">
        <v>995947222.96000004</v>
      </c>
      <c r="O50" s="21">
        <v>3.9895</v>
      </c>
      <c r="P50" s="31">
        <v>851470425.22000003</v>
      </c>
      <c r="Q50" s="189">
        <v>3.6339999999999999</v>
      </c>
      <c r="R50" s="31">
        <v>140755628.47999999</v>
      </c>
      <c r="S50" s="21">
        <v>2.6208</v>
      </c>
      <c r="T50" s="31">
        <v>118951310.26000001</v>
      </c>
      <c r="U50" s="21">
        <v>2.4561000000000002</v>
      </c>
      <c r="V50" s="31">
        <v>108815059.2</v>
      </c>
      <c r="W50" s="21">
        <v>2.4116</v>
      </c>
      <c r="X50" s="31">
        <v>57350723.100000001</v>
      </c>
      <c r="Y50" s="189">
        <v>1.5762</v>
      </c>
      <c r="Z50" s="31">
        <v>802335443.55999994</v>
      </c>
      <c r="AA50" s="21">
        <v>2.8925999999999998</v>
      </c>
      <c r="AB50" s="31">
        <v>828396811.07000005</v>
      </c>
      <c r="AC50" s="21">
        <v>3.0907</v>
      </c>
      <c r="AD50" s="31">
        <v>964146321.21000004</v>
      </c>
      <c r="AE50" s="21">
        <v>3.4390000000000001</v>
      </c>
      <c r="AF50" s="31">
        <v>886115083.99000001</v>
      </c>
      <c r="AG50" s="189">
        <v>3.3052000000000001</v>
      </c>
      <c r="AH50" s="31">
        <v>255432450.87</v>
      </c>
      <c r="AI50" s="21">
        <v>5.5034000000000001</v>
      </c>
      <c r="AJ50" s="31">
        <v>253020254</v>
      </c>
      <c r="AK50" s="21">
        <v>5.8128000000000002</v>
      </c>
      <c r="AL50" s="31">
        <v>230760437.25999999</v>
      </c>
      <c r="AM50" s="21">
        <v>5.5801999999999996</v>
      </c>
      <c r="AN50" s="31">
        <v>202530757.80000001</v>
      </c>
      <c r="AO50" s="189">
        <v>5.4248000000000003</v>
      </c>
    </row>
    <row r="51" spans="1:41" x14ac:dyDescent="0.2">
      <c r="A51" s="61" t="s">
        <v>1467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182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182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182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182">
        <v>0</v>
      </c>
      <c r="AH51" s="31">
        <v>0</v>
      </c>
      <c r="AI51" s="11">
        <v>0</v>
      </c>
      <c r="AJ51" s="31">
        <v>0</v>
      </c>
      <c r="AK51" s="11">
        <v>0</v>
      </c>
      <c r="AL51" s="31">
        <v>0</v>
      </c>
      <c r="AM51" s="11">
        <v>0</v>
      </c>
      <c r="AN51" s="31">
        <v>0</v>
      </c>
      <c r="AO51" s="182">
        <v>0</v>
      </c>
    </row>
    <row r="52" spans="1:41" x14ac:dyDescent="0.2">
      <c r="A52" s="61" t="s">
        <v>1466</v>
      </c>
      <c r="B52" s="31">
        <v>202139644.91</v>
      </c>
      <c r="C52" s="21">
        <v>0.13289999999999999</v>
      </c>
      <c r="D52" s="31">
        <v>190413657.72</v>
      </c>
      <c r="E52" s="21">
        <v>0.13020000000000001</v>
      </c>
      <c r="F52" s="31">
        <v>177785756.40000001</v>
      </c>
      <c r="G52" s="21">
        <v>0.1212</v>
      </c>
      <c r="H52" s="31">
        <v>181446861.83000001</v>
      </c>
      <c r="I52" s="189">
        <v>0.13039999999999999</v>
      </c>
      <c r="J52" s="31">
        <v>0</v>
      </c>
      <c r="K52" s="11">
        <v>0</v>
      </c>
      <c r="L52" s="31">
        <v>0</v>
      </c>
      <c r="M52" s="11">
        <v>0</v>
      </c>
      <c r="N52" s="31">
        <v>0</v>
      </c>
      <c r="O52" s="11">
        <v>0</v>
      </c>
      <c r="P52" s="31">
        <v>0</v>
      </c>
      <c r="Q52" s="182">
        <v>0</v>
      </c>
      <c r="R52" s="31">
        <v>57676157.670000002</v>
      </c>
      <c r="S52" s="21">
        <v>1.0739000000000001</v>
      </c>
      <c r="T52" s="31">
        <v>44140399</v>
      </c>
      <c r="U52" s="21">
        <v>0.91139999999999999</v>
      </c>
      <c r="V52" s="31">
        <v>47039370</v>
      </c>
      <c r="W52" s="21">
        <v>1.0425</v>
      </c>
      <c r="X52" s="31">
        <v>46897691</v>
      </c>
      <c r="Y52" s="189">
        <v>1.2889999999999999</v>
      </c>
      <c r="Z52" s="31">
        <v>200498686.00999999</v>
      </c>
      <c r="AA52" s="21">
        <v>0.72289999999999999</v>
      </c>
      <c r="AB52" s="31">
        <v>180389138.78</v>
      </c>
      <c r="AC52" s="21">
        <v>0.67300000000000004</v>
      </c>
      <c r="AD52" s="31">
        <v>185322181</v>
      </c>
      <c r="AE52" s="21">
        <v>0.66100000000000003</v>
      </c>
      <c r="AF52" s="31">
        <v>164827067.12</v>
      </c>
      <c r="AG52" s="189">
        <v>0.61480000000000001</v>
      </c>
      <c r="AH52" s="31">
        <v>0</v>
      </c>
      <c r="AI52" s="11">
        <v>0</v>
      </c>
      <c r="AJ52" s="31">
        <v>0</v>
      </c>
      <c r="AK52" s="11">
        <v>0</v>
      </c>
      <c r="AL52" s="31">
        <v>0</v>
      </c>
      <c r="AM52" s="11">
        <v>0</v>
      </c>
      <c r="AN52" s="31">
        <v>35178</v>
      </c>
      <c r="AO52" s="189">
        <v>8.9999999999999998E-4</v>
      </c>
    </row>
    <row r="53" spans="1:41" ht="13.5" thickBot="1" x14ac:dyDescent="0.25">
      <c r="A53" s="61" t="s">
        <v>39</v>
      </c>
      <c r="B53" s="31">
        <v>1747155045.52</v>
      </c>
      <c r="C53" s="21">
        <v>1.149</v>
      </c>
      <c r="D53" s="31">
        <v>1339175775.5899999</v>
      </c>
      <c r="E53" s="21">
        <v>0.91549999999999998</v>
      </c>
      <c r="F53" s="31">
        <v>1479038244.24</v>
      </c>
      <c r="G53" s="21">
        <v>1.0079</v>
      </c>
      <c r="H53" s="31">
        <v>1222756203.74</v>
      </c>
      <c r="I53" s="189">
        <v>0.87849999999999995</v>
      </c>
      <c r="J53" s="31">
        <v>783113611.59000003</v>
      </c>
      <c r="K53" s="21">
        <v>2.8578999999999999</v>
      </c>
      <c r="L53" s="31">
        <v>762787887.96000004</v>
      </c>
      <c r="M53" s="21">
        <v>2.9647999999999999</v>
      </c>
      <c r="N53" s="31">
        <v>681329076.54999995</v>
      </c>
      <c r="O53" s="21">
        <v>2.7292000000000001</v>
      </c>
      <c r="P53" s="31">
        <v>547014966.41999996</v>
      </c>
      <c r="Q53" s="189">
        <v>2.3346</v>
      </c>
      <c r="R53" s="31">
        <v>38042946.130000003</v>
      </c>
      <c r="S53" s="21">
        <v>0.70830000000000004</v>
      </c>
      <c r="T53" s="31">
        <v>45516548.75</v>
      </c>
      <c r="U53" s="21">
        <v>0.93979999999999997</v>
      </c>
      <c r="V53" s="31">
        <v>39698017.149999999</v>
      </c>
      <c r="W53" s="21">
        <v>0.87980000000000003</v>
      </c>
      <c r="X53" s="31">
        <v>33426257.140000001</v>
      </c>
      <c r="Y53" s="189">
        <v>0.91869999999999996</v>
      </c>
      <c r="Z53" s="31">
        <v>228110506.38999999</v>
      </c>
      <c r="AA53" s="21">
        <v>0.82240000000000002</v>
      </c>
      <c r="AB53" s="31">
        <v>253357404.46000001</v>
      </c>
      <c r="AC53" s="21">
        <v>0.94530000000000003</v>
      </c>
      <c r="AD53" s="31">
        <v>233983816.72999999</v>
      </c>
      <c r="AE53" s="21">
        <v>0.83460000000000001</v>
      </c>
      <c r="AF53" s="31">
        <v>209565768.30000001</v>
      </c>
      <c r="AG53" s="189">
        <v>0.78169999999999995</v>
      </c>
      <c r="AH53" s="31">
        <v>155537863.71000001</v>
      </c>
      <c r="AI53" s="21">
        <v>3.3511000000000002</v>
      </c>
      <c r="AJ53" s="31">
        <v>77671169</v>
      </c>
      <c r="AK53" s="21">
        <v>1.7844</v>
      </c>
      <c r="AL53" s="31">
        <v>24285701.300000001</v>
      </c>
      <c r="AM53" s="21">
        <v>0.58730000000000004</v>
      </c>
      <c r="AN53" s="31">
        <v>20086144.350000001</v>
      </c>
      <c r="AO53" s="189">
        <v>0.53800000000000003</v>
      </c>
    </row>
    <row r="54" spans="1:41" ht="14.25" thickTop="1" thickBot="1" x14ac:dyDescent="0.25">
      <c r="A54" s="64" t="s">
        <v>1465</v>
      </c>
      <c r="B54" s="56">
        <v>28406747548.810001</v>
      </c>
      <c r="C54" s="14">
        <v>18.6814</v>
      </c>
      <c r="D54" s="56">
        <v>25673848898.68</v>
      </c>
      <c r="E54" s="14">
        <v>17.5517</v>
      </c>
      <c r="F54" s="56">
        <v>26924125004.48</v>
      </c>
      <c r="G54" s="14">
        <v>18.3477</v>
      </c>
      <c r="H54" s="56">
        <v>23351088679.18</v>
      </c>
      <c r="I54" s="187">
        <v>16.7758</v>
      </c>
      <c r="J54" s="56">
        <v>5855292466.8599997</v>
      </c>
      <c r="K54" s="14">
        <v>21.367999999999999</v>
      </c>
      <c r="L54" s="56">
        <v>5769466670.0900002</v>
      </c>
      <c r="M54" s="14">
        <v>22.425000000000001</v>
      </c>
      <c r="N54" s="56">
        <v>5431625067.7700005</v>
      </c>
      <c r="O54" s="14">
        <v>21.7576</v>
      </c>
      <c r="P54" s="56">
        <v>4695190045.0100002</v>
      </c>
      <c r="Q54" s="187">
        <v>20.038699999999999</v>
      </c>
      <c r="R54" s="56">
        <v>826011967.5</v>
      </c>
      <c r="S54" s="14">
        <v>15.379799999999999</v>
      </c>
      <c r="T54" s="56">
        <v>675450719.53999996</v>
      </c>
      <c r="U54" s="14">
        <v>13.9465</v>
      </c>
      <c r="V54" s="56">
        <v>585774939.20000005</v>
      </c>
      <c r="W54" s="14">
        <v>12.9823</v>
      </c>
      <c r="X54" s="56">
        <v>421467176.86000001</v>
      </c>
      <c r="Y54" s="187">
        <v>11.5838</v>
      </c>
      <c r="Z54" s="56">
        <v>3981325161.5100002</v>
      </c>
      <c r="AA54" s="14">
        <v>14.3538</v>
      </c>
      <c r="AB54" s="56">
        <v>3942524543.21</v>
      </c>
      <c r="AC54" s="14">
        <v>14.7094</v>
      </c>
      <c r="AD54" s="56">
        <v>4068781414.7199998</v>
      </c>
      <c r="AE54" s="14">
        <v>14.5129</v>
      </c>
      <c r="AF54" s="56">
        <v>3369517429.98</v>
      </c>
      <c r="AG54" s="187">
        <v>12.568099999999999</v>
      </c>
      <c r="AH54" s="56">
        <v>1203156697.3299999</v>
      </c>
      <c r="AI54" s="14">
        <v>25.9223</v>
      </c>
      <c r="AJ54" s="56">
        <v>1014635569.4</v>
      </c>
      <c r="AK54" s="14">
        <v>23.31</v>
      </c>
      <c r="AL54" s="56">
        <v>1074064363.4400001</v>
      </c>
      <c r="AM54" s="14">
        <v>25.972899999999999</v>
      </c>
      <c r="AN54" s="56">
        <v>975603148.04999995</v>
      </c>
      <c r="AO54" s="187">
        <v>26.131499999999999</v>
      </c>
    </row>
    <row r="55" spans="1:41" ht="13.5" thickTop="1" x14ac:dyDescent="0.2">
      <c r="A55" s="61" t="s">
        <v>1464</v>
      </c>
      <c r="B55" s="31">
        <v>3304715267.0300002</v>
      </c>
      <c r="C55" s="21">
        <v>2.1732999999999998</v>
      </c>
      <c r="D55" s="31">
        <v>2770934334.9899998</v>
      </c>
      <c r="E55" s="21">
        <v>1.8943000000000001</v>
      </c>
      <c r="F55" s="31">
        <v>2741814032.4200001</v>
      </c>
      <c r="G55" s="21">
        <v>1.8684000000000001</v>
      </c>
      <c r="H55" s="31">
        <v>2516035819.3699999</v>
      </c>
      <c r="I55" s="189">
        <v>1.8076000000000001</v>
      </c>
      <c r="J55" s="31">
        <v>331172834.5</v>
      </c>
      <c r="K55" s="21">
        <v>1.2085999999999999</v>
      </c>
      <c r="L55" s="31">
        <v>397782367</v>
      </c>
      <c r="M55" s="21">
        <v>1.5461</v>
      </c>
      <c r="N55" s="31">
        <v>437922039.39999998</v>
      </c>
      <c r="O55" s="21">
        <v>1.7542</v>
      </c>
      <c r="P55" s="31">
        <v>293295636.14999998</v>
      </c>
      <c r="Q55" s="189">
        <v>1.2518</v>
      </c>
      <c r="R55" s="31">
        <v>142798678.65000001</v>
      </c>
      <c r="S55" s="21">
        <v>2.6587999999999998</v>
      </c>
      <c r="T55" s="31">
        <v>189880923.65000001</v>
      </c>
      <c r="U55" s="21">
        <v>3.9205999999999999</v>
      </c>
      <c r="V55" s="31">
        <v>171397998.36000001</v>
      </c>
      <c r="W55" s="21">
        <v>3.7986</v>
      </c>
      <c r="X55" s="31">
        <v>117569901.2</v>
      </c>
      <c r="Y55" s="189">
        <v>3.2313000000000001</v>
      </c>
      <c r="Z55" s="31">
        <v>264770725.31999999</v>
      </c>
      <c r="AA55" s="21">
        <v>0.9546</v>
      </c>
      <c r="AB55" s="31">
        <v>240846051.90000001</v>
      </c>
      <c r="AC55" s="21">
        <v>0.89859999999999995</v>
      </c>
      <c r="AD55" s="31">
        <v>188887631.78</v>
      </c>
      <c r="AE55" s="21">
        <v>0.67369999999999997</v>
      </c>
      <c r="AF55" s="31">
        <v>387975616.13</v>
      </c>
      <c r="AG55" s="189">
        <v>1.4471000000000001</v>
      </c>
      <c r="AH55" s="31">
        <v>0</v>
      </c>
      <c r="AI55" s="11">
        <v>0</v>
      </c>
      <c r="AJ55" s="31">
        <v>0</v>
      </c>
      <c r="AK55" s="11">
        <v>0</v>
      </c>
      <c r="AL55" s="31">
        <v>0</v>
      </c>
      <c r="AM55" s="11">
        <v>0</v>
      </c>
      <c r="AN55" s="31">
        <v>241327.73</v>
      </c>
      <c r="AO55" s="189">
        <v>6.4999999999999997E-3</v>
      </c>
    </row>
    <row r="56" spans="1:41" ht="13.5" thickBot="1" x14ac:dyDescent="0.25">
      <c r="A56" s="61" t="s">
        <v>1463</v>
      </c>
      <c r="B56" s="31">
        <v>1930615446.98</v>
      </c>
      <c r="C56" s="21">
        <v>1.2696000000000001</v>
      </c>
      <c r="D56" s="31">
        <v>1720162971.4200001</v>
      </c>
      <c r="E56" s="21">
        <v>1.1759999999999999</v>
      </c>
      <c r="F56" s="31">
        <v>1773154077.26</v>
      </c>
      <c r="G56" s="21">
        <v>1.2082999999999999</v>
      </c>
      <c r="H56" s="31">
        <v>1565545924.28</v>
      </c>
      <c r="I56" s="189">
        <v>1.1247</v>
      </c>
      <c r="J56" s="31">
        <v>193782214</v>
      </c>
      <c r="K56" s="21">
        <v>0.70720000000000005</v>
      </c>
      <c r="L56" s="31">
        <v>174504453.09</v>
      </c>
      <c r="M56" s="21">
        <v>0.67830000000000001</v>
      </c>
      <c r="N56" s="31">
        <v>159373496.63999999</v>
      </c>
      <c r="O56" s="21">
        <v>0.63839999999999997</v>
      </c>
      <c r="P56" s="31">
        <v>275691534.24000001</v>
      </c>
      <c r="Q56" s="189">
        <v>1.1766000000000001</v>
      </c>
      <c r="R56" s="31">
        <v>80739039.890000001</v>
      </c>
      <c r="S56" s="21">
        <v>1.5033000000000001</v>
      </c>
      <c r="T56" s="31">
        <v>85115230.340000004</v>
      </c>
      <c r="U56" s="21">
        <v>1.7574000000000001</v>
      </c>
      <c r="V56" s="31">
        <v>77611796.019999996</v>
      </c>
      <c r="W56" s="21">
        <v>1.7201</v>
      </c>
      <c r="X56" s="31">
        <v>59261700.729999997</v>
      </c>
      <c r="Y56" s="189">
        <v>1.6288</v>
      </c>
      <c r="Z56" s="31">
        <v>299352252.5</v>
      </c>
      <c r="AA56" s="21">
        <v>1.0791999999999999</v>
      </c>
      <c r="AB56" s="31">
        <v>318040999.57999998</v>
      </c>
      <c r="AC56" s="21">
        <v>1.1866000000000001</v>
      </c>
      <c r="AD56" s="31">
        <v>333195363.31</v>
      </c>
      <c r="AE56" s="21">
        <v>1.1884999999999999</v>
      </c>
      <c r="AF56" s="31">
        <v>320842612.13999999</v>
      </c>
      <c r="AG56" s="189">
        <v>1.1967000000000001</v>
      </c>
      <c r="AH56" s="31">
        <v>73569276.150000006</v>
      </c>
      <c r="AI56" s="21">
        <v>1.5851</v>
      </c>
      <c r="AJ56" s="31">
        <v>78456836.400000006</v>
      </c>
      <c r="AK56" s="21">
        <v>1.8024</v>
      </c>
      <c r="AL56" s="31">
        <v>87428177.599999994</v>
      </c>
      <c r="AM56" s="21">
        <v>2.1141999999999999</v>
      </c>
      <c r="AN56" s="31">
        <v>87149394.099999994</v>
      </c>
      <c r="AO56" s="189">
        <v>2.3342999999999998</v>
      </c>
    </row>
    <row r="57" spans="1:41" ht="14.25" thickTop="1" thickBot="1" x14ac:dyDescent="0.25">
      <c r="A57" s="64" t="s">
        <v>1462</v>
      </c>
      <c r="B57" s="56">
        <v>5235330714.0100002</v>
      </c>
      <c r="C57" s="14">
        <v>3.4430000000000001</v>
      </c>
      <c r="D57" s="56">
        <v>4491097306.4099998</v>
      </c>
      <c r="E57" s="14">
        <v>3.0703</v>
      </c>
      <c r="F57" s="56">
        <v>4514968109.6800003</v>
      </c>
      <c r="G57" s="14">
        <v>3.0768</v>
      </c>
      <c r="H57" s="56">
        <v>4081581743.6500001</v>
      </c>
      <c r="I57" s="187">
        <v>2.9323000000000001</v>
      </c>
      <c r="J57" s="56">
        <v>524955048.5</v>
      </c>
      <c r="K57" s="14">
        <v>1.9157</v>
      </c>
      <c r="L57" s="56">
        <v>572286820.09000003</v>
      </c>
      <c r="M57" s="14">
        <v>2.2244000000000002</v>
      </c>
      <c r="N57" s="56">
        <v>597295536.03999996</v>
      </c>
      <c r="O57" s="14">
        <v>2.3925999999999998</v>
      </c>
      <c r="P57" s="56">
        <v>568987170.38999999</v>
      </c>
      <c r="Q57" s="187">
        <v>2.4283999999999999</v>
      </c>
      <c r="R57" s="56">
        <v>223537718.53999999</v>
      </c>
      <c r="S57" s="14">
        <v>4.1620999999999997</v>
      </c>
      <c r="T57" s="56">
        <v>274996153.99000001</v>
      </c>
      <c r="U57" s="14">
        <v>5.6779999999999999</v>
      </c>
      <c r="V57" s="56">
        <v>249009794.38</v>
      </c>
      <c r="W57" s="14">
        <v>5.5186999999999999</v>
      </c>
      <c r="X57" s="56">
        <v>176831601.93000001</v>
      </c>
      <c r="Y57" s="187">
        <v>4.8601000000000001</v>
      </c>
      <c r="Z57" s="56">
        <v>564122977.82000005</v>
      </c>
      <c r="AA57" s="14">
        <v>2.0337999999999998</v>
      </c>
      <c r="AB57" s="56">
        <v>558887051.48000002</v>
      </c>
      <c r="AC57" s="14">
        <v>2.0851999999999999</v>
      </c>
      <c r="AD57" s="56">
        <v>522082995.08999997</v>
      </c>
      <c r="AE57" s="14">
        <v>1.8622000000000001</v>
      </c>
      <c r="AF57" s="56">
        <v>708818228.26999998</v>
      </c>
      <c r="AG57" s="187">
        <v>2.6438999999999999</v>
      </c>
      <c r="AH57" s="56">
        <v>73569276.150000006</v>
      </c>
      <c r="AI57" s="14">
        <v>1.5851</v>
      </c>
      <c r="AJ57" s="56">
        <v>78456836.400000006</v>
      </c>
      <c r="AK57" s="14">
        <v>1.8024</v>
      </c>
      <c r="AL57" s="56">
        <v>87428177.599999994</v>
      </c>
      <c r="AM57" s="14">
        <v>2.1141999999999999</v>
      </c>
      <c r="AN57" s="56">
        <v>87390721.829999998</v>
      </c>
      <c r="AO57" s="187">
        <v>2.3408000000000002</v>
      </c>
    </row>
    <row r="58" spans="1:41" ht="13.5" thickTop="1" x14ac:dyDescent="0.2">
      <c r="A58" s="61" t="s">
        <v>1461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182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182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182">
        <v>0</v>
      </c>
      <c r="Z58" s="31">
        <v>0</v>
      </c>
      <c r="AA58" s="11">
        <v>0</v>
      </c>
      <c r="AB58" s="31">
        <v>0</v>
      </c>
      <c r="AC58" s="11">
        <v>0</v>
      </c>
      <c r="AD58" s="31">
        <v>0</v>
      </c>
      <c r="AE58" s="11">
        <v>0</v>
      </c>
      <c r="AF58" s="31">
        <v>0</v>
      </c>
      <c r="AG58" s="182">
        <v>0</v>
      </c>
      <c r="AH58" s="31">
        <v>0</v>
      </c>
      <c r="AI58" s="11">
        <v>0</v>
      </c>
      <c r="AJ58" s="31">
        <v>0</v>
      </c>
      <c r="AK58" s="11">
        <v>0</v>
      </c>
      <c r="AL58" s="31">
        <v>0</v>
      </c>
      <c r="AM58" s="11">
        <v>0</v>
      </c>
      <c r="AN58" s="31">
        <v>0</v>
      </c>
      <c r="AO58" s="182">
        <v>0</v>
      </c>
    </row>
    <row r="59" spans="1:41" x14ac:dyDescent="0.2">
      <c r="A59" s="61" t="s">
        <v>1460</v>
      </c>
      <c r="B59" s="31">
        <v>2260179665.0100002</v>
      </c>
      <c r="C59" s="21">
        <v>1.4863999999999999</v>
      </c>
      <c r="D59" s="31">
        <v>2187736002.0500002</v>
      </c>
      <c r="E59" s="21">
        <v>1.4956</v>
      </c>
      <c r="F59" s="31">
        <v>2535385177.6900001</v>
      </c>
      <c r="G59" s="21">
        <v>1.7278</v>
      </c>
      <c r="H59" s="31">
        <v>2277767876.9699998</v>
      </c>
      <c r="I59" s="189">
        <v>1.6364000000000001</v>
      </c>
      <c r="J59" s="31">
        <v>0</v>
      </c>
      <c r="K59" s="11">
        <v>0</v>
      </c>
      <c r="L59" s="31">
        <v>0</v>
      </c>
      <c r="M59" s="11">
        <v>0</v>
      </c>
      <c r="N59" s="31">
        <v>0</v>
      </c>
      <c r="O59" s="11">
        <v>0</v>
      </c>
      <c r="P59" s="31">
        <v>0</v>
      </c>
      <c r="Q59" s="182">
        <v>0</v>
      </c>
      <c r="R59" s="31">
        <v>264893211.81</v>
      </c>
      <c r="S59" s="21">
        <v>4.9321000000000002</v>
      </c>
      <c r="T59" s="31">
        <v>215474027.21000001</v>
      </c>
      <c r="U59" s="21">
        <v>4.4489999999999998</v>
      </c>
      <c r="V59" s="31">
        <v>208248479.12</v>
      </c>
      <c r="W59" s="21">
        <v>4.6153000000000004</v>
      </c>
      <c r="X59" s="31">
        <v>156949824.47</v>
      </c>
      <c r="Y59" s="189">
        <v>4.3136999999999999</v>
      </c>
      <c r="Z59" s="31">
        <v>709906115.63999999</v>
      </c>
      <c r="AA59" s="21">
        <v>2.5594000000000001</v>
      </c>
      <c r="AB59" s="31">
        <v>658958072.85000002</v>
      </c>
      <c r="AC59" s="21">
        <v>2.4584999999999999</v>
      </c>
      <c r="AD59" s="31">
        <v>770239732.21000004</v>
      </c>
      <c r="AE59" s="21">
        <v>2.7473999999999998</v>
      </c>
      <c r="AF59" s="31">
        <v>614131115.77999997</v>
      </c>
      <c r="AG59" s="189">
        <v>2.2907000000000002</v>
      </c>
      <c r="AH59" s="31">
        <v>221213084.25999999</v>
      </c>
      <c r="AI59" s="21">
        <v>4.7660999999999998</v>
      </c>
      <c r="AJ59" s="31">
        <v>211456604.15000001</v>
      </c>
      <c r="AK59" s="21">
        <v>4.8578999999999999</v>
      </c>
      <c r="AL59" s="31">
        <v>210216096.38999999</v>
      </c>
      <c r="AM59" s="21">
        <v>5.0834000000000001</v>
      </c>
      <c r="AN59" s="31">
        <v>183156577.08000001</v>
      </c>
      <c r="AO59" s="189">
        <v>4.9058000000000002</v>
      </c>
    </row>
    <row r="60" spans="1:41" x14ac:dyDescent="0.2">
      <c r="A60" s="61" t="s">
        <v>1459</v>
      </c>
      <c r="B60" s="31">
        <v>1060489286.9400001</v>
      </c>
      <c r="C60" s="21">
        <v>0.69740000000000002</v>
      </c>
      <c r="D60" s="31">
        <v>1268825040.5599999</v>
      </c>
      <c r="E60" s="21">
        <v>0.86739999999999995</v>
      </c>
      <c r="F60" s="31">
        <v>1437799280.27</v>
      </c>
      <c r="G60" s="21">
        <v>0.9798</v>
      </c>
      <c r="H60" s="31">
        <v>1527325558.6199999</v>
      </c>
      <c r="I60" s="189">
        <v>1.0972999999999999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182">
        <v>0</v>
      </c>
      <c r="R60" s="31">
        <v>135941799.69999999</v>
      </c>
      <c r="S60" s="21">
        <v>2.5310999999999999</v>
      </c>
      <c r="T60" s="31">
        <v>127916065.66</v>
      </c>
      <c r="U60" s="21">
        <v>2.6412</v>
      </c>
      <c r="V60" s="31">
        <v>141400690.69999999</v>
      </c>
      <c r="W60" s="21">
        <v>3.1337999999999999</v>
      </c>
      <c r="X60" s="31">
        <v>138486999.53</v>
      </c>
      <c r="Y60" s="189">
        <v>3.8062</v>
      </c>
      <c r="Z60" s="31">
        <v>117742138.79000001</v>
      </c>
      <c r="AA60" s="21">
        <v>0.42449999999999999</v>
      </c>
      <c r="AB60" s="31">
        <v>138671521.06</v>
      </c>
      <c r="AC60" s="21">
        <v>0.51739999999999997</v>
      </c>
      <c r="AD60" s="31">
        <v>174506710.40000001</v>
      </c>
      <c r="AE60" s="21">
        <v>0.62239999999999995</v>
      </c>
      <c r="AF60" s="31">
        <v>158251005.19</v>
      </c>
      <c r="AG60" s="189">
        <v>0.59030000000000005</v>
      </c>
      <c r="AH60" s="31">
        <v>182927546.41999999</v>
      </c>
      <c r="AI60" s="21">
        <v>3.9411999999999998</v>
      </c>
      <c r="AJ60" s="31">
        <v>176071555.75999999</v>
      </c>
      <c r="AK60" s="21">
        <v>4.0449999999999999</v>
      </c>
      <c r="AL60" s="31">
        <v>122627282.05</v>
      </c>
      <c r="AM60" s="21">
        <v>2.9653999999999998</v>
      </c>
      <c r="AN60" s="31">
        <v>104411149.12</v>
      </c>
      <c r="AO60" s="189">
        <v>2.7967</v>
      </c>
    </row>
    <row r="61" spans="1:41" x14ac:dyDescent="0.2">
      <c r="A61" s="61" t="s">
        <v>1458</v>
      </c>
      <c r="B61" s="31">
        <v>7783470997.0299997</v>
      </c>
      <c r="C61" s="21">
        <v>5.1186999999999996</v>
      </c>
      <c r="D61" s="31">
        <v>7082659693.2200003</v>
      </c>
      <c r="E61" s="21">
        <v>4.8419999999999996</v>
      </c>
      <c r="F61" s="31">
        <v>7173278800.1400003</v>
      </c>
      <c r="G61" s="21">
        <v>4.8883000000000001</v>
      </c>
      <c r="H61" s="31">
        <v>6604022107.0299997</v>
      </c>
      <c r="I61" s="189">
        <v>4.7443999999999997</v>
      </c>
      <c r="J61" s="31">
        <v>1140647852.6500001</v>
      </c>
      <c r="K61" s="21">
        <v>4.1626000000000003</v>
      </c>
      <c r="L61" s="31">
        <v>915393511</v>
      </c>
      <c r="M61" s="21">
        <v>3.5579999999999998</v>
      </c>
      <c r="N61" s="31">
        <v>935844832.88999999</v>
      </c>
      <c r="O61" s="21">
        <v>3.7486999999999999</v>
      </c>
      <c r="P61" s="31">
        <v>795429806.13999999</v>
      </c>
      <c r="Q61" s="189">
        <v>3.3948</v>
      </c>
      <c r="R61" s="31">
        <v>131937754.93000001</v>
      </c>
      <c r="S61" s="21">
        <v>2.4565999999999999</v>
      </c>
      <c r="T61" s="31">
        <v>119701399.20999999</v>
      </c>
      <c r="U61" s="21">
        <v>2.4716</v>
      </c>
      <c r="V61" s="31">
        <v>165130251.05000001</v>
      </c>
      <c r="W61" s="21">
        <v>3.6597</v>
      </c>
      <c r="X61" s="31">
        <v>148979486.62</v>
      </c>
      <c r="Y61" s="189">
        <v>4.0945999999999998</v>
      </c>
      <c r="Z61" s="31">
        <v>1275087416.8399999</v>
      </c>
      <c r="AA61" s="21">
        <v>4.5970000000000004</v>
      </c>
      <c r="AB61" s="31">
        <v>1144078980.3199999</v>
      </c>
      <c r="AC61" s="21">
        <v>4.2685000000000004</v>
      </c>
      <c r="AD61" s="31">
        <v>898209344.09000003</v>
      </c>
      <c r="AE61" s="21">
        <v>3.2038000000000002</v>
      </c>
      <c r="AF61" s="31">
        <v>852016082.40999997</v>
      </c>
      <c r="AG61" s="189">
        <v>3.1779999999999999</v>
      </c>
      <c r="AH61" s="31">
        <v>279909826.60000002</v>
      </c>
      <c r="AI61" s="21">
        <v>6.0307000000000004</v>
      </c>
      <c r="AJ61" s="31">
        <v>182653527.13999999</v>
      </c>
      <c r="AK61" s="21">
        <v>4.1962000000000002</v>
      </c>
      <c r="AL61" s="31">
        <v>170119773.31</v>
      </c>
      <c r="AM61" s="21">
        <v>4.1138000000000003</v>
      </c>
      <c r="AN61" s="31">
        <v>162064777.18000001</v>
      </c>
      <c r="AO61" s="189">
        <v>4.3409000000000004</v>
      </c>
    </row>
    <row r="62" spans="1:41" x14ac:dyDescent="0.2">
      <c r="A62" s="61" t="s">
        <v>1457</v>
      </c>
      <c r="B62" s="31">
        <v>775215744.95000005</v>
      </c>
      <c r="C62" s="21">
        <v>0.50980000000000003</v>
      </c>
      <c r="D62" s="31">
        <v>727414714.60000002</v>
      </c>
      <c r="E62" s="21">
        <v>0.49730000000000002</v>
      </c>
      <c r="F62" s="31">
        <v>734608466.37</v>
      </c>
      <c r="G62" s="21">
        <v>0.50060000000000004</v>
      </c>
      <c r="H62" s="31">
        <v>611541271.85000002</v>
      </c>
      <c r="I62" s="189">
        <v>0.43930000000000002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182">
        <v>0</v>
      </c>
      <c r="R62" s="31">
        <v>274379355.52999997</v>
      </c>
      <c r="S62" s="21">
        <v>5.1086999999999998</v>
      </c>
      <c r="T62" s="31">
        <v>318218955.98000002</v>
      </c>
      <c r="U62" s="21">
        <v>6.5705</v>
      </c>
      <c r="V62" s="31">
        <v>292036796.75</v>
      </c>
      <c r="W62" s="21">
        <v>6.4722999999999997</v>
      </c>
      <c r="X62" s="31">
        <v>210200814.36000001</v>
      </c>
      <c r="Y62" s="189">
        <v>5.7771999999999997</v>
      </c>
      <c r="Z62" s="31">
        <v>272395426.99000001</v>
      </c>
      <c r="AA62" s="21">
        <v>0.98209999999999997</v>
      </c>
      <c r="AB62" s="31">
        <v>259981286.84</v>
      </c>
      <c r="AC62" s="21">
        <v>0.97</v>
      </c>
      <c r="AD62" s="31">
        <v>320185271.76999998</v>
      </c>
      <c r="AE62" s="21">
        <v>1.1420999999999999</v>
      </c>
      <c r="AF62" s="31">
        <v>287715168.99000001</v>
      </c>
      <c r="AG62" s="189">
        <v>1.0731999999999999</v>
      </c>
      <c r="AH62" s="31">
        <v>49464121.200000003</v>
      </c>
      <c r="AI62" s="21">
        <v>1.0657000000000001</v>
      </c>
      <c r="AJ62" s="31">
        <v>54645232.700000003</v>
      </c>
      <c r="AK62" s="21">
        <v>1.2554000000000001</v>
      </c>
      <c r="AL62" s="31">
        <v>46298070</v>
      </c>
      <c r="AM62" s="21">
        <v>1.1195999999999999</v>
      </c>
      <c r="AN62" s="31">
        <v>37514379</v>
      </c>
      <c r="AO62" s="189">
        <v>1.0047999999999999</v>
      </c>
    </row>
    <row r="63" spans="1:41" x14ac:dyDescent="0.2">
      <c r="A63" s="61" t="s">
        <v>1456</v>
      </c>
      <c r="B63" s="31">
        <v>3629888862.7800002</v>
      </c>
      <c r="C63" s="21">
        <v>2.3872</v>
      </c>
      <c r="D63" s="31">
        <v>3011696139.73</v>
      </c>
      <c r="E63" s="21">
        <v>2.0589</v>
      </c>
      <c r="F63" s="31">
        <v>3335450631.1100001</v>
      </c>
      <c r="G63" s="21">
        <v>2.2730000000000001</v>
      </c>
      <c r="H63" s="31">
        <v>2922585321.9499998</v>
      </c>
      <c r="I63" s="189">
        <v>2.0996000000000001</v>
      </c>
      <c r="J63" s="31">
        <v>280177012.30000001</v>
      </c>
      <c r="K63" s="21">
        <v>1.0225</v>
      </c>
      <c r="L63" s="31">
        <v>277927667.30000001</v>
      </c>
      <c r="M63" s="21">
        <v>1.0803</v>
      </c>
      <c r="N63" s="31">
        <v>96854200</v>
      </c>
      <c r="O63" s="21">
        <v>0.38800000000000001</v>
      </c>
      <c r="P63" s="31">
        <v>71844890</v>
      </c>
      <c r="Q63" s="189">
        <v>0.30659999999999998</v>
      </c>
      <c r="R63" s="31">
        <v>251989494.19999999</v>
      </c>
      <c r="S63" s="21">
        <v>4.6919000000000004</v>
      </c>
      <c r="T63" s="31">
        <v>249078644.03</v>
      </c>
      <c r="U63" s="21">
        <v>5.1429</v>
      </c>
      <c r="V63" s="31">
        <v>259749536.68000001</v>
      </c>
      <c r="W63" s="21">
        <v>5.7567000000000004</v>
      </c>
      <c r="X63" s="31">
        <v>211330905.13999999</v>
      </c>
      <c r="Y63" s="189">
        <v>5.8083</v>
      </c>
      <c r="Z63" s="31">
        <v>410715333.27999997</v>
      </c>
      <c r="AA63" s="21">
        <v>1.4806999999999999</v>
      </c>
      <c r="AB63" s="31">
        <v>429303620.19999999</v>
      </c>
      <c r="AC63" s="21">
        <v>1.6016999999999999</v>
      </c>
      <c r="AD63" s="31">
        <v>509244177.48000002</v>
      </c>
      <c r="AE63" s="21">
        <v>1.8164</v>
      </c>
      <c r="AF63" s="31">
        <v>524064344.23000002</v>
      </c>
      <c r="AG63" s="189">
        <v>1.9547000000000001</v>
      </c>
      <c r="AH63" s="31">
        <v>62421423.5</v>
      </c>
      <c r="AI63" s="21">
        <v>1.3449</v>
      </c>
      <c r="AJ63" s="31">
        <v>60489045.439999998</v>
      </c>
      <c r="AK63" s="21">
        <v>1.3896999999999999</v>
      </c>
      <c r="AL63" s="31">
        <v>106715216.73</v>
      </c>
      <c r="AM63" s="21">
        <v>2.5806</v>
      </c>
      <c r="AN63" s="31">
        <v>81881390.849999994</v>
      </c>
      <c r="AO63" s="189">
        <v>2.1932</v>
      </c>
    </row>
    <row r="64" spans="1:41" ht="13.5" thickBot="1" x14ac:dyDescent="0.25">
      <c r="A64" s="61" t="s">
        <v>1455</v>
      </c>
      <c r="B64" s="31">
        <v>453725878.19999999</v>
      </c>
      <c r="C64" s="21">
        <v>0.2984</v>
      </c>
      <c r="D64" s="31">
        <v>486344724.02999997</v>
      </c>
      <c r="E64" s="21">
        <v>0.33250000000000002</v>
      </c>
      <c r="F64" s="31">
        <v>491342150.02999997</v>
      </c>
      <c r="G64" s="21">
        <v>0.33479999999999999</v>
      </c>
      <c r="H64" s="31">
        <v>525807421.60000002</v>
      </c>
      <c r="I64" s="189">
        <v>0.37769999999999998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0</v>
      </c>
      <c r="Q64" s="182">
        <v>0</v>
      </c>
      <c r="R64" s="31">
        <v>220366885.13999999</v>
      </c>
      <c r="S64" s="21">
        <v>4.1031000000000004</v>
      </c>
      <c r="T64" s="31">
        <v>222267540.41999999</v>
      </c>
      <c r="U64" s="21">
        <v>4.5892999999999997</v>
      </c>
      <c r="V64" s="31">
        <v>204458372.78999999</v>
      </c>
      <c r="W64" s="21">
        <v>4.5312999999999999</v>
      </c>
      <c r="X64" s="31">
        <v>173175727.65000001</v>
      </c>
      <c r="Y64" s="189">
        <v>4.7595999999999998</v>
      </c>
      <c r="Z64" s="31">
        <v>367741227.88</v>
      </c>
      <c r="AA64" s="21">
        <v>1.3258000000000001</v>
      </c>
      <c r="AB64" s="31">
        <v>566860333.85000002</v>
      </c>
      <c r="AC64" s="21">
        <v>2.1149</v>
      </c>
      <c r="AD64" s="31">
        <v>526467407.01999998</v>
      </c>
      <c r="AE64" s="21">
        <v>1.8777999999999999</v>
      </c>
      <c r="AF64" s="31">
        <v>479048249.67000002</v>
      </c>
      <c r="AG64" s="189">
        <v>1.7867999999999999</v>
      </c>
      <c r="AH64" s="31">
        <v>149414122.28</v>
      </c>
      <c r="AI64" s="21">
        <v>3.2191999999999998</v>
      </c>
      <c r="AJ64" s="31">
        <v>203590361.77000001</v>
      </c>
      <c r="AK64" s="21">
        <v>4.6772</v>
      </c>
      <c r="AL64" s="31">
        <v>212254898.16999999</v>
      </c>
      <c r="AM64" s="21">
        <v>5.1326999999999998</v>
      </c>
      <c r="AN64" s="31">
        <v>179242255.58000001</v>
      </c>
      <c r="AO64" s="189">
        <v>4.8010000000000002</v>
      </c>
    </row>
    <row r="65" spans="1:41" ht="14.25" thickTop="1" thickBot="1" x14ac:dyDescent="0.25">
      <c r="A65" s="64" t="s">
        <v>1454</v>
      </c>
      <c r="B65" s="56">
        <v>15962970434.91</v>
      </c>
      <c r="C65" s="14">
        <v>10.4979</v>
      </c>
      <c r="D65" s="56">
        <v>14764676314.190001</v>
      </c>
      <c r="E65" s="14">
        <v>10.0937</v>
      </c>
      <c r="F65" s="56">
        <v>15707864505.610001</v>
      </c>
      <c r="G65" s="14">
        <v>10.7043</v>
      </c>
      <c r="H65" s="56">
        <v>14469049558.02</v>
      </c>
      <c r="I65" s="187">
        <v>10.3948</v>
      </c>
      <c r="J65" s="56">
        <v>1420824864.95</v>
      </c>
      <c r="K65" s="14">
        <v>5.1851000000000003</v>
      </c>
      <c r="L65" s="56">
        <v>1193321178.3</v>
      </c>
      <c r="M65" s="14">
        <v>4.6382000000000003</v>
      </c>
      <c r="N65" s="56">
        <v>1032699032.89</v>
      </c>
      <c r="O65" s="14">
        <v>4.1367000000000003</v>
      </c>
      <c r="P65" s="56">
        <v>867274696.13999999</v>
      </c>
      <c r="Q65" s="187">
        <v>3.7014999999999998</v>
      </c>
      <c r="R65" s="56">
        <v>1279508501.3099999</v>
      </c>
      <c r="S65" s="14">
        <v>23.823499999999999</v>
      </c>
      <c r="T65" s="56">
        <v>1252656632.51</v>
      </c>
      <c r="U65" s="14">
        <v>25.8644</v>
      </c>
      <c r="V65" s="56">
        <v>1271024127.0899999</v>
      </c>
      <c r="W65" s="14">
        <v>28.1691</v>
      </c>
      <c r="X65" s="56">
        <v>1039123757.77</v>
      </c>
      <c r="Y65" s="187">
        <v>28.5596</v>
      </c>
      <c r="Z65" s="56">
        <v>3153587659.4200001</v>
      </c>
      <c r="AA65" s="14">
        <v>11.3696</v>
      </c>
      <c r="AB65" s="56">
        <v>3197853815.1199999</v>
      </c>
      <c r="AC65" s="14">
        <v>11.931100000000001</v>
      </c>
      <c r="AD65" s="56">
        <v>3198852642.9699998</v>
      </c>
      <c r="AE65" s="14">
        <v>11.4099</v>
      </c>
      <c r="AF65" s="56">
        <v>2915225966.27</v>
      </c>
      <c r="AG65" s="187">
        <v>10.8736</v>
      </c>
      <c r="AH65" s="56">
        <v>945350124.25999999</v>
      </c>
      <c r="AI65" s="14">
        <v>20.367799999999999</v>
      </c>
      <c r="AJ65" s="56">
        <v>888906326.96000004</v>
      </c>
      <c r="AK65" s="14">
        <v>20.421500000000002</v>
      </c>
      <c r="AL65" s="56">
        <v>868231336.64999998</v>
      </c>
      <c r="AM65" s="14">
        <v>20.9955</v>
      </c>
      <c r="AN65" s="56">
        <v>748270528.80999994</v>
      </c>
      <c r="AO65" s="187">
        <v>20.042400000000001</v>
      </c>
    </row>
    <row r="66" spans="1:41" ht="13.5" thickTop="1" x14ac:dyDescent="0.2">
      <c r="A66" s="61" t="s">
        <v>1453</v>
      </c>
      <c r="B66" s="31">
        <v>10707042440.5</v>
      </c>
      <c r="C66" s="21">
        <v>7.0414000000000003</v>
      </c>
      <c r="D66" s="31">
        <v>9244008118.7000008</v>
      </c>
      <c r="E66" s="21">
        <v>6.3196000000000003</v>
      </c>
      <c r="F66" s="31">
        <v>10573972051.200001</v>
      </c>
      <c r="G66" s="21">
        <v>7.2057000000000002</v>
      </c>
      <c r="H66" s="31">
        <v>11019203796.629999</v>
      </c>
      <c r="I66" s="189">
        <v>7.9164000000000003</v>
      </c>
      <c r="J66" s="31">
        <v>1900789333.0599999</v>
      </c>
      <c r="K66" s="21">
        <v>6.9366000000000003</v>
      </c>
      <c r="L66" s="31">
        <v>1702061451.97</v>
      </c>
      <c r="M66" s="21">
        <v>6.6155999999999997</v>
      </c>
      <c r="N66" s="31">
        <v>1726722836.53</v>
      </c>
      <c r="O66" s="21">
        <v>6.9168000000000003</v>
      </c>
      <c r="P66" s="31">
        <v>1790359258.7</v>
      </c>
      <c r="Q66" s="189">
        <v>7.6410999999999998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182">
        <v>0</v>
      </c>
      <c r="Z66" s="31">
        <v>1850202133.1700001</v>
      </c>
      <c r="AA66" s="21">
        <v>6.6704999999999997</v>
      </c>
      <c r="AB66" s="31">
        <v>1839134349.4400001</v>
      </c>
      <c r="AC66" s="21">
        <v>6.8616999999999999</v>
      </c>
      <c r="AD66" s="31">
        <v>1823936937.22</v>
      </c>
      <c r="AE66" s="21">
        <v>6.5057999999999998</v>
      </c>
      <c r="AF66" s="31">
        <v>2099545776.5999999</v>
      </c>
      <c r="AG66" s="189">
        <v>7.8311999999999999</v>
      </c>
      <c r="AH66" s="31">
        <v>90264063.269999996</v>
      </c>
      <c r="AI66" s="21">
        <v>1.9448000000000001</v>
      </c>
      <c r="AJ66" s="31">
        <v>82035256.200000003</v>
      </c>
      <c r="AK66" s="21">
        <v>1.8847</v>
      </c>
      <c r="AL66" s="31">
        <v>24064275</v>
      </c>
      <c r="AM66" s="21">
        <v>0.58189999999999997</v>
      </c>
      <c r="AN66" s="31">
        <v>24817871</v>
      </c>
      <c r="AO66" s="189">
        <v>0.66469999999999996</v>
      </c>
    </row>
    <row r="67" spans="1:41" ht="13.5" thickBot="1" x14ac:dyDescent="0.25">
      <c r="A67" s="61" t="s">
        <v>1452</v>
      </c>
      <c r="B67" s="31">
        <v>0</v>
      </c>
      <c r="C67" s="11">
        <v>0</v>
      </c>
      <c r="D67" s="31">
        <v>0</v>
      </c>
      <c r="E67" s="11">
        <v>0</v>
      </c>
      <c r="F67" s="31">
        <v>0</v>
      </c>
      <c r="G67" s="11">
        <v>0</v>
      </c>
      <c r="H67" s="31">
        <v>0</v>
      </c>
      <c r="I67" s="182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182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182">
        <v>0</v>
      </c>
      <c r="Z67" s="31">
        <v>0</v>
      </c>
      <c r="AA67" s="11">
        <v>0</v>
      </c>
      <c r="AB67" s="31">
        <v>0</v>
      </c>
      <c r="AC67" s="11">
        <v>0</v>
      </c>
      <c r="AD67" s="31">
        <v>0</v>
      </c>
      <c r="AE67" s="11">
        <v>0</v>
      </c>
      <c r="AF67" s="31">
        <v>0</v>
      </c>
      <c r="AG67" s="182">
        <v>0</v>
      </c>
      <c r="AH67" s="31">
        <v>0</v>
      </c>
      <c r="AI67" s="11">
        <v>0</v>
      </c>
      <c r="AJ67" s="31">
        <v>0</v>
      </c>
      <c r="AK67" s="11">
        <v>0</v>
      </c>
      <c r="AL67" s="31">
        <v>0</v>
      </c>
      <c r="AM67" s="11">
        <v>0</v>
      </c>
      <c r="AN67" s="31">
        <v>0</v>
      </c>
      <c r="AO67" s="182">
        <v>0</v>
      </c>
    </row>
    <row r="68" spans="1:41" ht="14.25" thickTop="1" thickBot="1" x14ac:dyDescent="0.25">
      <c r="A68" s="64" t="s">
        <v>1451</v>
      </c>
      <c r="B68" s="56">
        <v>10707042440.5</v>
      </c>
      <c r="C68" s="14">
        <v>7.0414000000000003</v>
      </c>
      <c r="D68" s="56">
        <v>9244008118.7000008</v>
      </c>
      <c r="E68" s="14">
        <v>6.3196000000000003</v>
      </c>
      <c r="F68" s="56">
        <v>10573972051.200001</v>
      </c>
      <c r="G68" s="14">
        <v>7.2057000000000002</v>
      </c>
      <c r="H68" s="56">
        <v>11019203796.629999</v>
      </c>
      <c r="I68" s="187">
        <v>7.9164000000000003</v>
      </c>
      <c r="J68" s="56">
        <v>1900789333.0599999</v>
      </c>
      <c r="K68" s="14">
        <v>6.9366000000000003</v>
      </c>
      <c r="L68" s="56">
        <v>1702061451.97</v>
      </c>
      <c r="M68" s="14">
        <v>6.6155999999999997</v>
      </c>
      <c r="N68" s="56">
        <v>1726722836.53</v>
      </c>
      <c r="O68" s="14">
        <v>6.9168000000000003</v>
      </c>
      <c r="P68" s="56">
        <v>1790359258.7</v>
      </c>
      <c r="Q68" s="187">
        <v>7.6410999999999998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179">
        <v>0</v>
      </c>
      <c r="Z68" s="56">
        <v>1850202133.1700001</v>
      </c>
      <c r="AA68" s="14">
        <v>6.6704999999999997</v>
      </c>
      <c r="AB68" s="56">
        <v>1839134349.4400001</v>
      </c>
      <c r="AC68" s="14">
        <v>6.8616999999999999</v>
      </c>
      <c r="AD68" s="56">
        <v>1823936937.22</v>
      </c>
      <c r="AE68" s="14">
        <v>6.5057999999999998</v>
      </c>
      <c r="AF68" s="56">
        <v>2099545776.5999999</v>
      </c>
      <c r="AG68" s="187">
        <v>7.8311999999999999</v>
      </c>
      <c r="AH68" s="56">
        <v>90264063.269999996</v>
      </c>
      <c r="AI68" s="14">
        <v>1.9448000000000001</v>
      </c>
      <c r="AJ68" s="56">
        <v>82035256.200000003</v>
      </c>
      <c r="AK68" s="14">
        <v>1.8847</v>
      </c>
      <c r="AL68" s="56">
        <v>24064275</v>
      </c>
      <c r="AM68" s="14">
        <v>0.58189999999999997</v>
      </c>
      <c r="AN68" s="56">
        <v>24817871</v>
      </c>
      <c r="AO68" s="187">
        <v>0.66469999999999996</v>
      </c>
    </row>
    <row r="69" spans="1:41" ht="14.25" thickTop="1" thickBot="1" x14ac:dyDescent="0.25">
      <c r="A69" s="64" t="s">
        <v>1450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179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179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179">
        <v>0</v>
      </c>
      <c r="Z69" s="56">
        <v>0</v>
      </c>
      <c r="AA69" s="13">
        <v>0</v>
      </c>
      <c r="AB69" s="56">
        <v>0</v>
      </c>
      <c r="AC69" s="13">
        <v>0</v>
      </c>
      <c r="AD69" s="56">
        <v>0</v>
      </c>
      <c r="AE69" s="13">
        <v>0</v>
      </c>
      <c r="AF69" s="56">
        <v>0</v>
      </c>
      <c r="AG69" s="179">
        <v>0</v>
      </c>
      <c r="AH69" s="56">
        <v>0</v>
      </c>
      <c r="AI69" s="13">
        <v>0</v>
      </c>
      <c r="AJ69" s="56">
        <v>0</v>
      </c>
      <c r="AK69" s="13">
        <v>0</v>
      </c>
      <c r="AL69" s="56">
        <v>0</v>
      </c>
      <c r="AM69" s="13">
        <v>0</v>
      </c>
      <c r="AN69" s="56">
        <v>0</v>
      </c>
      <c r="AO69" s="179">
        <v>0</v>
      </c>
    </row>
    <row r="70" spans="1:41" ht="13.5" thickTop="1" x14ac:dyDescent="0.2">
      <c r="A70" s="61" t="s">
        <v>1449</v>
      </c>
      <c r="B70" s="31">
        <v>1448101040.0799999</v>
      </c>
      <c r="C70" s="21">
        <v>0.95230000000000004</v>
      </c>
      <c r="D70" s="31">
        <v>1377835938.6600001</v>
      </c>
      <c r="E70" s="21">
        <v>0.94189999999999996</v>
      </c>
      <c r="F70" s="31">
        <v>1327797434.4300001</v>
      </c>
      <c r="G70" s="21">
        <v>0.90480000000000005</v>
      </c>
      <c r="H70" s="31">
        <v>1304287286.1300001</v>
      </c>
      <c r="I70" s="189">
        <v>0.93700000000000006</v>
      </c>
      <c r="J70" s="31">
        <v>7577193</v>
      </c>
      <c r="K70" s="21">
        <v>2.7699999999999999E-2</v>
      </c>
      <c r="L70" s="31">
        <v>9727507</v>
      </c>
      <c r="M70" s="21">
        <v>3.78E-2</v>
      </c>
      <c r="N70" s="31">
        <v>4838900</v>
      </c>
      <c r="O70" s="21">
        <v>1.9400000000000001E-2</v>
      </c>
      <c r="P70" s="31">
        <v>4499000</v>
      </c>
      <c r="Q70" s="189">
        <v>1.9199999999999998E-2</v>
      </c>
      <c r="R70" s="31">
        <v>109595951.98</v>
      </c>
      <c r="S70" s="21">
        <v>2.0406</v>
      </c>
      <c r="T70" s="31">
        <v>100048370.88</v>
      </c>
      <c r="U70" s="21">
        <v>2.0657999999999999</v>
      </c>
      <c r="V70" s="31">
        <v>96433160.150000006</v>
      </c>
      <c r="W70" s="21">
        <v>2.1372</v>
      </c>
      <c r="X70" s="31">
        <v>97946012.370000005</v>
      </c>
      <c r="Y70" s="189">
        <v>2.6920000000000002</v>
      </c>
      <c r="Z70" s="31">
        <v>113747474.36</v>
      </c>
      <c r="AA70" s="21">
        <v>0.41010000000000002</v>
      </c>
      <c r="AB70" s="31">
        <v>122758002.89</v>
      </c>
      <c r="AC70" s="21">
        <v>0.45800000000000002</v>
      </c>
      <c r="AD70" s="31">
        <v>140266498.27000001</v>
      </c>
      <c r="AE70" s="21">
        <v>0.50029999999999997</v>
      </c>
      <c r="AF70" s="31">
        <v>161211830.00999999</v>
      </c>
      <c r="AG70" s="189">
        <v>0.60129999999999995</v>
      </c>
      <c r="AH70" s="31">
        <v>50237546.909999996</v>
      </c>
      <c r="AI70" s="21">
        <v>1.0824</v>
      </c>
      <c r="AJ70" s="31">
        <v>48106833.399999999</v>
      </c>
      <c r="AK70" s="21">
        <v>1.1052</v>
      </c>
      <c r="AL70" s="31">
        <v>52524864.100000001</v>
      </c>
      <c r="AM70" s="21">
        <v>1.2701</v>
      </c>
      <c r="AN70" s="31">
        <v>63884978</v>
      </c>
      <c r="AO70" s="189">
        <v>1.7112000000000001</v>
      </c>
    </row>
    <row r="71" spans="1:41" ht="13.5" thickBot="1" x14ac:dyDescent="0.25">
      <c r="A71" s="61" t="s">
        <v>1448</v>
      </c>
      <c r="B71" s="31">
        <v>233967257.47</v>
      </c>
      <c r="C71" s="21">
        <v>0.15390000000000001</v>
      </c>
      <c r="D71" s="31">
        <v>206897191.84</v>
      </c>
      <c r="E71" s="21">
        <v>0.1414</v>
      </c>
      <c r="F71" s="31">
        <v>203309829.68000001</v>
      </c>
      <c r="G71" s="21">
        <v>0.13850000000000001</v>
      </c>
      <c r="H71" s="31">
        <v>167130966.5</v>
      </c>
      <c r="I71" s="189">
        <v>0.1201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182">
        <v>0</v>
      </c>
      <c r="R71" s="31">
        <v>30418070</v>
      </c>
      <c r="S71" s="21">
        <v>0.56640000000000001</v>
      </c>
      <c r="T71" s="31">
        <v>45776379.850000001</v>
      </c>
      <c r="U71" s="21">
        <v>0.94520000000000004</v>
      </c>
      <c r="V71" s="31">
        <v>45406016.039999999</v>
      </c>
      <c r="W71" s="21">
        <v>1.0063</v>
      </c>
      <c r="X71" s="31">
        <v>37146922.350000001</v>
      </c>
      <c r="Y71" s="189">
        <v>1.0209999999999999</v>
      </c>
      <c r="Z71" s="31">
        <v>16220575.949999999</v>
      </c>
      <c r="AA71" s="21">
        <v>5.8500000000000003E-2</v>
      </c>
      <c r="AB71" s="31">
        <v>16354376.25</v>
      </c>
      <c r="AC71" s="21">
        <v>6.0999999999999999E-2</v>
      </c>
      <c r="AD71" s="31">
        <v>14367517.5</v>
      </c>
      <c r="AE71" s="21">
        <v>5.1200000000000002E-2</v>
      </c>
      <c r="AF71" s="31">
        <v>14509202</v>
      </c>
      <c r="AG71" s="189">
        <v>5.4100000000000002E-2</v>
      </c>
      <c r="AH71" s="31">
        <v>0</v>
      </c>
      <c r="AI71" s="11">
        <v>0</v>
      </c>
      <c r="AJ71" s="31">
        <v>0</v>
      </c>
      <c r="AK71" s="11">
        <v>0</v>
      </c>
      <c r="AL71" s="31">
        <v>0</v>
      </c>
      <c r="AM71" s="11">
        <v>0</v>
      </c>
      <c r="AN71" s="31">
        <v>0</v>
      </c>
      <c r="AO71" s="182">
        <v>0</v>
      </c>
    </row>
    <row r="72" spans="1:41" ht="14.25" thickTop="1" thickBot="1" x14ac:dyDescent="0.25">
      <c r="A72" s="64" t="s">
        <v>1447</v>
      </c>
      <c r="B72" s="56">
        <v>1682068297.55</v>
      </c>
      <c r="C72" s="14">
        <v>1.1062000000000001</v>
      </c>
      <c r="D72" s="56">
        <v>1584733130.5</v>
      </c>
      <c r="E72" s="14">
        <v>1.0833999999999999</v>
      </c>
      <c r="F72" s="56">
        <v>1531107264.1099999</v>
      </c>
      <c r="G72" s="14">
        <v>1.0434000000000001</v>
      </c>
      <c r="H72" s="56">
        <v>1471418252.6300001</v>
      </c>
      <c r="I72" s="187">
        <v>1.0570999999999999</v>
      </c>
      <c r="J72" s="56">
        <v>7577193</v>
      </c>
      <c r="K72" s="14">
        <v>2.7699999999999999E-2</v>
      </c>
      <c r="L72" s="56">
        <v>9727507</v>
      </c>
      <c r="M72" s="14">
        <v>3.78E-2</v>
      </c>
      <c r="N72" s="56">
        <v>4838900</v>
      </c>
      <c r="O72" s="14">
        <v>1.9400000000000001E-2</v>
      </c>
      <c r="P72" s="56">
        <v>4499000</v>
      </c>
      <c r="Q72" s="187">
        <v>1.9199999999999998E-2</v>
      </c>
      <c r="R72" s="56">
        <v>140014021.97999999</v>
      </c>
      <c r="S72" s="14">
        <v>2.6070000000000002</v>
      </c>
      <c r="T72" s="56">
        <v>145824750.72999999</v>
      </c>
      <c r="U72" s="14">
        <v>3.0108999999999999</v>
      </c>
      <c r="V72" s="56">
        <v>141839176.19</v>
      </c>
      <c r="W72" s="14">
        <v>3.1435</v>
      </c>
      <c r="X72" s="56">
        <v>135092934.72</v>
      </c>
      <c r="Y72" s="187">
        <v>3.7128999999999999</v>
      </c>
      <c r="Z72" s="56">
        <v>129968050.31</v>
      </c>
      <c r="AA72" s="14">
        <v>0.46860000000000002</v>
      </c>
      <c r="AB72" s="56">
        <v>139112379.13999999</v>
      </c>
      <c r="AC72" s="14">
        <v>0.51900000000000002</v>
      </c>
      <c r="AD72" s="56">
        <v>154634015.77000001</v>
      </c>
      <c r="AE72" s="14">
        <v>0.55159999999999998</v>
      </c>
      <c r="AF72" s="56">
        <v>175721032.00999999</v>
      </c>
      <c r="AG72" s="187">
        <v>0.65539999999999998</v>
      </c>
      <c r="AH72" s="56">
        <v>50237546.909999996</v>
      </c>
      <c r="AI72" s="14">
        <v>1.0824</v>
      </c>
      <c r="AJ72" s="56">
        <v>48106833.399999999</v>
      </c>
      <c r="AK72" s="14">
        <v>1.1052</v>
      </c>
      <c r="AL72" s="56">
        <v>52524864.100000001</v>
      </c>
      <c r="AM72" s="14">
        <v>1.2701</v>
      </c>
      <c r="AN72" s="56">
        <v>63884978</v>
      </c>
      <c r="AO72" s="187">
        <v>1.7112000000000001</v>
      </c>
    </row>
    <row r="73" spans="1:41" ht="13.5" thickTop="1" x14ac:dyDescent="0.2">
      <c r="A73" s="61" t="s">
        <v>1446</v>
      </c>
      <c r="B73" s="31">
        <v>344588834.41000003</v>
      </c>
      <c r="C73" s="21">
        <v>0.2266</v>
      </c>
      <c r="D73" s="31">
        <v>367119811.19999999</v>
      </c>
      <c r="E73" s="21">
        <v>0.251</v>
      </c>
      <c r="F73" s="31">
        <v>377728419.62</v>
      </c>
      <c r="G73" s="21">
        <v>0.25740000000000002</v>
      </c>
      <c r="H73" s="31">
        <v>462466215.05000001</v>
      </c>
      <c r="I73" s="189">
        <v>0.3322</v>
      </c>
      <c r="J73" s="31">
        <v>0</v>
      </c>
      <c r="K73" s="11">
        <v>0</v>
      </c>
      <c r="L73" s="31">
        <v>0</v>
      </c>
      <c r="M73" s="11">
        <v>0</v>
      </c>
      <c r="N73" s="31">
        <v>0</v>
      </c>
      <c r="O73" s="11">
        <v>0</v>
      </c>
      <c r="P73" s="31">
        <v>0</v>
      </c>
      <c r="Q73" s="182">
        <v>0</v>
      </c>
      <c r="R73" s="31">
        <v>36537313.200000003</v>
      </c>
      <c r="S73" s="21">
        <v>0.68030000000000002</v>
      </c>
      <c r="T73" s="31">
        <v>2405440.38</v>
      </c>
      <c r="U73" s="21">
        <v>4.9700000000000001E-2</v>
      </c>
      <c r="V73" s="31">
        <v>2689096.8</v>
      </c>
      <c r="W73" s="21">
        <v>5.96E-2</v>
      </c>
      <c r="X73" s="31">
        <v>3279109.6</v>
      </c>
      <c r="Y73" s="189">
        <v>9.01E-2</v>
      </c>
      <c r="Z73" s="31">
        <v>72400119.400000006</v>
      </c>
      <c r="AA73" s="21">
        <v>0.26100000000000001</v>
      </c>
      <c r="AB73" s="31">
        <v>61040620.450000003</v>
      </c>
      <c r="AC73" s="21">
        <v>0.22770000000000001</v>
      </c>
      <c r="AD73" s="31">
        <v>61350051</v>
      </c>
      <c r="AE73" s="21">
        <v>0.21879999999999999</v>
      </c>
      <c r="AF73" s="31">
        <v>71474147.650000006</v>
      </c>
      <c r="AG73" s="189">
        <v>0.2666</v>
      </c>
      <c r="AH73" s="31">
        <v>0</v>
      </c>
      <c r="AI73" s="11">
        <v>0</v>
      </c>
      <c r="AJ73" s="31">
        <v>73418226.480000004</v>
      </c>
      <c r="AK73" s="21">
        <v>1.6867000000000001</v>
      </c>
      <c r="AL73" s="31">
        <v>36316320</v>
      </c>
      <c r="AM73" s="21">
        <v>0.87819999999999998</v>
      </c>
      <c r="AN73" s="31">
        <v>42134685.950000003</v>
      </c>
      <c r="AO73" s="189">
        <v>1.1286</v>
      </c>
    </row>
    <row r="74" spans="1:41" ht="13.5" thickBot="1" x14ac:dyDescent="0.25">
      <c r="A74" s="61" t="s">
        <v>1445</v>
      </c>
      <c r="B74" s="31">
        <v>9738266447.3899994</v>
      </c>
      <c r="C74" s="21">
        <v>6.4043000000000001</v>
      </c>
      <c r="D74" s="31">
        <v>8734475101.3500004</v>
      </c>
      <c r="E74" s="21">
        <v>5.9713000000000003</v>
      </c>
      <c r="F74" s="31">
        <v>9989870502.75</v>
      </c>
      <c r="G74" s="21">
        <v>6.8076999999999996</v>
      </c>
      <c r="H74" s="31">
        <v>10410376410.67</v>
      </c>
      <c r="I74" s="189">
        <v>7.4790000000000001</v>
      </c>
      <c r="J74" s="31">
        <v>2518043456.3699999</v>
      </c>
      <c r="K74" s="21">
        <v>9.1891999999999996</v>
      </c>
      <c r="L74" s="31">
        <v>2337750841.4400001</v>
      </c>
      <c r="M74" s="21">
        <v>9.0864999999999991</v>
      </c>
      <c r="N74" s="31">
        <v>2244853049.3299999</v>
      </c>
      <c r="O74" s="21">
        <v>8.9923000000000002</v>
      </c>
      <c r="P74" s="31">
        <v>2151004254.2600002</v>
      </c>
      <c r="Q74" s="189">
        <v>9.1803000000000008</v>
      </c>
      <c r="R74" s="31">
        <v>47937533.460000001</v>
      </c>
      <c r="S74" s="21">
        <v>0.89259999999999995</v>
      </c>
      <c r="T74" s="31">
        <v>15748596.52</v>
      </c>
      <c r="U74" s="21">
        <v>0.32519999999999999</v>
      </c>
      <c r="V74" s="31">
        <v>18976904.82</v>
      </c>
      <c r="W74" s="21">
        <v>0.42059999999999997</v>
      </c>
      <c r="X74" s="31">
        <v>15686064.130000001</v>
      </c>
      <c r="Y74" s="189">
        <v>0.43109999999999998</v>
      </c>
      <c r="Z74" s="31">
        <v>941771143.34000003</v>
      </c>
      <c r="AA74" s="21">
        <v>3.3953000000000002</v>
      </c>
      <c r="AB74" s="31">
        <v>986115152.01999998</v>
      </c>
      <c r="AC74" s="21">
        <v>3.6791999999999998</v>
      </c>
      <c r="AD74" s="31">
        <v>1130356397.9000001</v>
      </c>
      <c r="AE74" s="21">
        <v>4.0319000000000003</v>
      </c>
      <c r="AF74" s="31">
        <v>1119208775.79</v>
      </c>
      <c r="AG74" s="189">
        <v>4.1745999999999999</v>
      </c>
      <c r="AH74" s="31">
        <v>329744407.31999999</v>
      </c>
      <c r="AI74" s="21">
        <v>7.1044</v>
      </c>
      <c r="AJ74" s="31">
        <v>304534290.89999998</v>
      </c>
      <c r="AK74" s="21">
        <v>6.9962999999999997</v>
      </c>
      <c r="AL74" s="31">
        <v>247048969.90000001</v>
      </c>
      <c r="AM74" s="21">
        <v>5.9741</v>
      </c>
      <c r="AN74" s="31">
        <v>239063078.03999999</v>
      </c>
      <c r="AO74" s="189">
        <v>6.4032999999999998</v>
      </c>
    </row>
    <row r="75" spans="1:41" ht="14.25" thickTop="1" thickBot="1" x14ac:dyDescent="0.25">
      <c r="A75" s="64" t="s">
        <v>1444</v>
      </c>
      <c r="B75" s="56">
        <v>10082855281.799999</v>
      </c>
      <c r="C75" s="14">
        <v>6.6308999999999996</v>
      </c>
      <c r="D75" s="56">
        <v>9101594912.5499992</v>
      </c>
      <c r="E75" s="14">
        <v>6.2222</v>
      </c>
      <c r="F75" s="56">
        <v>10367598922.370001</v>
      </c>
      <c r="G75" s="14">
        <v>7.0651000000000002</v>
      </c>
      <c r="H75" s="56">
        <v>10872842625.719999</v>
      </c>
      <c r="I75" s="187">
        <v>7.8112000000000004</v>
      </c>
      <c r="J75" s="56">
        <v>2518043456.3699999</v>
      </c>
      <c r="K75" s="14">
        <v>9.1891999999999996</v>
      </c>
      <c r="L75" s="56">
        <v>2337750841.4400001</v>
      </c>
      <c r="M75" s="14">
        <v>9.0864999999999991</v>
      </c>
      <c r="N75" s="56">
        <v>2244853049.3299999</v>
      </c>
      <c r="O75" s="14">
        <v>8.9923000000000002</v>
      </c>
      <c r="P75" s="56">
        <v>2151004254.2600002</v>
      </c>
      <c r="Q75" s="187">
        <v>9.1803000000000008</v>
      </c>
      <c r="R75" s="56">
        <v>84474846.659999996</v>
      </c>
      <c r="S75" s="14">
        <v>1.5729</v>
      </c>
      <c r="T75" s="56">
        <v>18154036.899999999</v>
      </c>
      <c r="U75" s="14">
        <v>0.37480000000000002</v>
      </c>
      <c r="V75" s="56">
        <v>21666001.620000001</v>
      </c>
      <c r="W75" s="14">
        <v>0.48020000000000002</v>
      </c>
      <c r="X75" s="56">
        <v>18965173.73</v>
      </c>
      <c r="Y75" s="187">
        <v>0.5212</v>
      </c>
      <c r="Z75" s="56">
        <v>1014171262.74</v>
      </c>
      <c r="AA75" s="14">
        <v>3.6564000000000001</v>
      </c>
      <c r="AB75" s="56">
        <v>1047155772.47</v>
      </c>
      <c r="AC75" s="14">
        <v>3.9068999999999998</v>
      </c>
      <c r="AD75" s="56">
        <v>1191706448.9000001</v>
      </c>
      <c r="AE75" s="14">
        <v>4.2507000000000001</v>
      </c>
      <c r="AF75" s="56">
        <v>1190682923.4400001</v>
      </c>
      <c r="AG75" s="187">
        <v>4.4412000000000003</v>
      </c>
      <c r="AH75" s="56">
        <v>329744407.31999999</v>
      </c>
      <c r="AI75" s="14">
        <v>7.1044</v>
      </c>
      <c r="AJ75" s="56">
        <v>377952517.38</v>
      </c>
      <c r="AK75" s="14">
        <v>8.6829999999999998</v>
      </c>
      <c r="AL75" s="56">
        <v>283365289.89999998</v>
      </c>
      <c r="AM75" s="14">
        <v>6.8522999999999996</v>
      </c>
      <c r="AN75" s="56">
        <v>281197763.99000001</v>
      </c>
      <c r="AO75" s="187">
        <v>7.5319000000000003</v>
      </c>
    </row>
    <row r="76" spans="1:41" ht="13.5" thickTop="1" x14ac:dyDescent="0.2">
      <c r="A76" s="61" t="s">
        <v>1443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182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182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182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182">
        <v>0</v>
      </c>
      <c r="AH76" s="31">
        <v>0</v>
      </c>
      <c r="AI76" s="11">
        <v>0</v>
      </c>
      <c r="AJ76" s="31">
        <v>0</v>
      </c>
      <c r="AK76" s="11">
        <v>0</v>
      </c>
      <c r="AL76" s="31">
        <v>0</v>
      </c>
      <c r="AM76" s="11">
        <v>0</v>
      </c>
      <c r="AN76" s="31">
        <v>0</v>
      </c>
      <c r="AO76" s="182">
        <v>0</v>
      </c>
    </row>
    <row r="77" spans="1:41" ht="13.5" thickBot="1" x14ac:dyDescent="0.25">
      <c r="A77" s="61" t="s">
        <v>1442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182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182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182">
        <v>0</v>
      </c>
      <c r="Z77" s="31">
        <v>0</v>
      </c>
      <c r="AA77" s="11">
        <v>0</v>
      </c>
      <c r="AB77" s="31">
        <v>0</v>
      </c>
      <c r="AC77" s="11">
        <v>0</v>
      </c>
      <c r="AD77" s="31">
        <v>0</v>
      </c>
      <c r="AE77" s="11">
        <v>0</v>
      </c>
      <c r="AF77" s="31">
        <v>0</v>
      </c>
      <c r="AG77" s="182">
        <v>0</v>
      </c>
      <c r="AH77" s="31">
        <v>0</v>
      </c>
      <c r="AI77" s="11">
        <v>0</v>
      </c>
      <c r="AJ77" s="31">
        <v>0</v>
      </c>
      <c r="AK77" s="11">
        <v>0</v>
      </c>
      <c r="AL77" s="31">
        <v>0</v>
      </c>
      <c r="AM77" s="11">
        <v>0</v>
      </c>
      <c r="AN77" s="31">
        <v>0</v>
      </c>
      <c r="AO77" s="182">
        <v>0</v>
      </c>
    </row>
    <row r="78" spans="1:41" ht="14.25" thickTop="1" thickBot="1" x14ac:dyDescent="0.25">
      <c r="A78" s="64" t="s">
        <v>1441</v>
      </c>
      <c r="B78" s="56">
        <v>0</v>
      </c>
      <c r="C78" s="13">
        <v>0</v>
      </c>
      <c r="D78" s="56">
        <v>0</v>
      </c>
      <c r="E78" s="13">
        <v>0</v>
      </c>
      <c r="F78" s="56">
        <v>0</v>
      </c>
      <c r="G78" s="13">
        <v>0</v>
      </c>
      <c r="H78" s="56">
        <v>0</v>
      </c>
      <c r="I78" s="179">
        <v>0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179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179">
        <v>0</v>
      </c>
      <c r="Z78" s="56">
        <v>0</v>
      </c>
      <c r="AA78" s="13">
        <v>0</v>
      </c>
      <c r="AB78" s="56">
        <v>0</v>
      </c>
      <c r="AC78" s="13">
        <v>0</v>
      </c>
      <c r="AD78" s="56">
        <v>0</v>
      </c>
      <c r="AE78" s="13">
        <v>0</v>
      </c>
      <c r="AF78" s="56">
        <v>0</v>
      </c>
      <c r="AG78" s="179">
        <v>0</v>
      </c>
      <c r="AH78" s="56">
        <v>0</v>
      </c>
      <c r="AI78" s="13">
        <v>0</v>
      </c>
      <c r="AJ78" s="56">
        <v>0</v>
      </c>
      <c r="AK78" s="13">
        <v>0</v>
      </c>
      <c r="AL78" s="56">
        <v>0</v>
      </c>
      <c r="AM78" s="13">
        <v>0</v>
      </c>
      <c r="AN78" s="56">
        <v>0</v>
      </c>
      <c r="AO78" s="179">
        <v>0</v>
      </c>
    </row>
    <row r="79" spans="1:41" ht="14.25" thickTop="1" thickBot="1" x14ac:dyDescent="0.25">
      <c r="A79" s="61" t="s">
        <v>1411</v>
      </c>
      <c r="B79" s="55">
        <v>618672548.70000005</v>
      </c>
      <c r="C79" s="225">
        <v>0.40689999999999998</v>
      </c>
      <c r="D79" s="55">
        <v>7995141495.3699999</v>
      </c>
      <c r="E79" s="225">
        <v>5.4657999999999998</v>
      </c>
      <c r="F79" s="55">
        <v>1162297643.1300001</v>
      </c>
      <c r="G79" s="225">
        <v>0.79210000000000003</v>
      </c>
      <c r="H79" s="55">
        <v>1166014119.5699999</v>
      </c>
      <c r="I79" s="224">
        <v>0.8377</v>
      </c>
      <c r="J79" s="55">
        <v>285295359.45999998</v>
      </c>
      <c r="K79" s="225">
        <v>1.0410999999999999</v>
      </c>
      <c r="L79" s="55">
        <v>349013980.35000002</v>
      </c>
      <c r="M79" s="225">
        <v>1.3566</v>
      </c>
      <c r="N79" s="55">
        <v>342436016.06</v>
      </c>
      <c r="O79" s="225">
        <v>1.3716999999999999</v>
      </c>
      <c r="P79" s="55">
        <v>388832298.00999999</v>
      </c>
      <c r="Q79" s="224">
        <v>1.6595</v>
      </c>
      <c r="R79" s="55">
        <v>155080</v>
      </c>
      <c r="S79" s="225">
        <v>2.8999999999999998E-3</v>
      </c>
      <c r="T79" s="55">
        <v>155080</v>
      </c>
      <c r="U79" s="225">
        <v>3.2000000000000002E-3</v>
      </c>
      <c r="V79" s="55">
        <v>155080</v>
      </c>
      <c r="W79" s="225">
        <v>3.3999999999999998E-3</v>
      </c>
      <c r="X79" s="55">
        <v>155080</v>
      </c>
      <c r="Y79" s="224">
        <v>4.3E-3</v>
      </c>
      <c r="Z79" s="55">
        <v>179787111.34999999</v>
      </c>
      <c r="AA79" s="225">
        <v>0.6482</v>
      </c>
      <c r="AB79" s="55">
        <v>361446167.69999999</v>
      </c>
      <c r="AC79" s="225">
        <v>1.3485</v>
      </c>
      <c r="AD79" s="55">
        <v>246127752.78</v>
      </c>
      <c r="AE79" s="225">
        <v>0.87790000000000001</v>
      </c>
      <c r="AF79" s="55">
        <v>197682737.44</v>
      </c>
      <c r="AG79" s="224">
        <v>0.73729999999999996</v>
      </c>
      <c r="AH79" s="55">
        <v>33091680</v>
      </c>
      <c r="AI79" s="225">
        <v>0.71299999999999997</v>
      </c>
      <c r="AJ79" s="55">
        <v>0</v>
      </c>
      <c r="AK79" s="225">
        <v>0</v>
      </c>
      <c r="AL79" s="55">
        <v>0</v>
      </c>
      <c r="AM79" s="225">
        <v>0</v>
      </c>
      <c r="AN79" s="55">
        <v>0</v>
      </c>
      <c r="AO79" s="224">
        <v>0</v>
      </c>
    </row>
    <row r="80" spans="1:41" ht="14.25" thickTop="1" thickBot="1" x14ac:dyDescent="0.25">
      <c r="A80" s="65" t="s">
        <v>1434</v>
      </c>
      <c r="B80" s="56">
        <v>141462129473.73999</v>
      </c>
      <c r="C80" s="12">
        <v>93.031099999999995</v>
      </c>
      <c r="D80" s="56">
        <v>136600138019.25999</v>
      </c>
      <c r="E80" s="12">
        <v>93.385499999999993</v>
      </c>
      <c r="F80" s="56">
        <v>136468840187.78999</v>
      </c>
      <c r="G80" s="12">
        <v>92.997900000000001</v>
      </c>
      <c r="H80" s="56">
        <v>129733061965.56</v>
      </c>
      <c r="I80" s="223">
        <v>93.202600000000004</v>
      </c>
      <c r="J80" s="56">
        <v>27013751036.639999</v>
      </c>
      <c r="K80" s="12">
        <v>98.582499999999996</v>
      </c>
      <c r="L80" s="56">
        <v>25498463598.279999</v>
      </c>
      <c r="M80" s="12">
        <v>99.108400000000003</v>
      </c>
      <c r="N80" s="56">
        <v>24958949076.23</v>
      </c>
      <c r="O80" s="12">
        <v>99.9786</v>
      </c>
      <c r="P80" s="56">
        <v>23000516334.740002</v>
      </c>
      <c r="Q80" s="223">
        <v>98.164500000000004</v>
      </c>
      <c r="R80" s="56">
        <v>4942609223.3400002</v>
      </c>
      <c r="S80" s="12">
        <v>92.027900000000002</v>
      </c>
      <c r="T80" s="56">
        <v>4403196356.54</v>
      </c>
      <c r="U80" s="12">
        <v>90.915599999999998</v>
      </c>
      <c r="V80" s="56">
        <v>4176838351.5700002</v>
      </c>
      <c r="W80" s="12">
        <v>92.569299999999998</v>
      </c>
      <c r="X80" s="56">
        <v>3444198145.73</v>
      </c>
      <c r="Y80" s="223">
        <v>94.661600000000007</v>
      </c>
      <c r="Z80" s="56">
        <v>23626955122.810001</v>
      </c>
      <c r="AA80" s="12">
        <v>85.181700000000006</v>
      </c>
      <c r="AB80" s="56">
        <v>22961854453.68</v>
      </c>
      <c r="AC80" s="12">
        <v>85.669700000000006</v>
      </c>
      <c r="AD80" s="56">
        <v>24001744376.950001</v>
      </c>
      <c r="AE80" s="12">
        <v>85.611500000000007</v>
      </c>
      <c r="AF80" s="56">
        <v>23156317425.200001</v>
      </c>
      <c r="AG80" s="223">
        <v>86.371899999999997</v>
      </c>
      <c r="AH80" s="56">
        <v>4428228551.7700005</v>
      </c>
      <c r="AI80" s="12">
        <v>95.407300000000006</v>
      </c>
      <c r="AJ80" s="56">
        <v>4105112175.04</v>
      </c>
      <c r="AK80" s="12">
        <v>94.309799999999996</v>
      </c>
      <c r="AL80" s="56">
        <v>3927043125.8000002</v>
      </c>
      <c r="AM80" s="12">
        <v>94.963300000000004</v>
      </c>
      <c r="AN80" s="56">
        <v>3483305001.6500001</v>
      </c>
      <c r="AO80" s="223">
        <v>93.300299999999993</v>
      </c>
    </row>
    <row r="81" spans="1:41" ht="14.25" thickTop="1" thickBot="1" x14ac:dyDescent="0.25">
      <c r="A81" s="65" t="s">
        <v>1409</v>
      </c>
      <c r="B81" s="56">
        <v>759299474.38999999</v>
      </c>
      <c r="C81" s="12">
        <v>0.49930000000000002</v>
      </c>
      <c r="D81" s="56">
        <v>631903279.42999995</v>
      </c>
      <c r="E81" s="12">
        <v>0.432</v>
      </c>
      <c r="F81" s="56">
        <v>582530549.33000004</v>
      </c>
      <c r="G81" s="12">
        <v>0.39700000000000002</v>
      </c>
      <c r="H81" s="56">
        <v>852997407.79999995</v>
      </c>
      <c r="I81" s="223">
        <v>0.61280000000000001</v>
      </c>
      <c r="J81" s="56">
        <v>40384519.920000002</v>
      </c>
      <c r="K81" s="12">
        <v>0.1474</v>
      </c>
      <c r="L81" s="56">
        <v>40138100.009999998</v>
      </c>
      <c r="M81" s="12">
        <v>0.156</v>
      </c>
      <c r="N81" s="56">
        <v>34072641</v>
      </c>
      <c r="O81" s="12">
        <v>0.13650000000000001</v>
      </c>
      <c r="P81" s="56">
        <v>36741026.43</v>
      </c>
      <c r="Q81" s="223">
        <v>0.15679999999999999</v>
      </c>
      <c r="R81" s="56">
        <v>9244602.8599999994</v>
      </c>
      <c r="S81" s="12">
        <v>0.1721</v>
      </c>
      <c r="T81" s="56">
        <v>35846507.670000002</v>
      </c>
      <c r="U81" s="12">
        <v>0.74009999999999998</v>
      </c>
      <c r="V81" s="56">
        <v>31358871.75</v>
      </c>
      <c r="W81" s="12">
        <v>0.69499999999999995</v>
      </c>
      <c r="X81" s="56">
        <v>4229823.4400000004</v>
      </c>
      <c r="Y81" s="223">
        <v>0.1163</v>
      </c>
      <c r="Z81" s="56">
        <v>692852037.21000004</v>
      </c>
      <c r="AA81" s="12">
        <v>2.4979</v>
      </c>
      <c r="AB81" s="56">
        <v>693594551.00999999</v>
      </c>
      <c r="AC81" s="12">
        <v>2.5878000000000001</v>
      </c>
      <c r="AD81" s="56">
        <v>625195210.75999999</v>
      </c>
      <c r="AE81" s="12">
        <v>2.23</v>
      </c>
      <c r="AF81" s="56">
        <v>523361399.17000002</v>
      </c>
      <c r="AG81" s="223">
        <v>1.9520999999999999</v>
      </c>
      <c r="AH81" s="56">
        <v>0</v>
      </c>
      <c r="AI81" s="12">
        <v>0</v>
      </c>
      <c r="AJ81" s="56">
        <v>0</v>
      </c>
      <c r="AK81" s="12">
        <v>0</v>
      </c>
      <c r="AL81" s="56">
        <v>0</v>
      </c>
      <c r="AM81" s="12">
        <v>0</v>
      </c>
      <c r="AN81" s="56">
        <v>0</v>
      </c>
      <c r="AO81" s="223">
        <v>0</v>
      </c>
    </row>
    <row r="82" spans="1:41" ht="14.25" thickTop="1" thickBot="1" x14ac:dyDescent="0.25">
      <c r="A82" s="65" t="s">
        <v>1433</v>
      </c>
      <c r="B82" s="56">
        <v>142221428948.13</v>
      </c>
      <c r="C82" s="12">
        <v>93.530500000000004</v>
      </c>
      <c r="D82" s="56">
        <v>137232041298.69</v>
      </c>
      <c r="E82" s="12">
        <v>93.817499999999995</v>
      </c>
      <c r="F82" s="56">
        <v>137051655737.12</v>
      </c>
      <c r="G82" s="12">
        <v>93.395099999999999</v>
      </c>
      <c r="H82" s="56">
        <v>130616497256.58</v>
      </c>
      <c r="I82" s="223">
        <v>93.837299999999999</v>
      </c>
      <c r="J82" s="56">
        <v>27054135556.560001</v>
      </c>
      <c r="K82" s="12">
        <v>98.729799999999997</v>
      </c>
      <c r="L82" s="56">
        <v>25538601698.290001</v>
      </c>
      <c r="M82" s="12">
        <v>99.264399999999995</v>
      </c>
      <c r="N82" s="56">
        <v>24993021717.23</v>
      </c>
      <c r="O82" s="12">
        <v>100.1151</v>
      </c>
      <c r="P82" s="56">
        <v>23037257361.169998</v>
      </c>
      <c r="Q82" s="223">
        <v>98.321299999999994</v>
      </c>
      <c r="R82" s="56">
        <v>4951853826.1999998</v>
      </c>
      <c r="S82" s="12">
        <v>92.2</v>
      </c>
      <c r="T82" s="56">
        <v>4439042864.21</v>
      </c>
      <c r="U82" s="12">
        <v>91.655799999999999</v>
      </c>
      <c r="V82" s="56">
        <v>4208197223.3200002</v>
      </c>
      <c r="W82" s="12">
        <v>93.264300000000006</v>
      </c>
      <c r="X82" s="56">
        <v>3448427969.1700001</v>
      </c>
      <c r="Y82" s="223">
        <v>94.777799999999999</v>
      </c>
      <c r="Z82" s="56">
        <v>24319807160.02</v>
      </c>
      <c r="AA82" s="12">
        <v>87.679599999999994</v>
      </c>
      <c r="AB82" s="56">
        <v>23655449004.689999</v>
      </c>
      <c r="AC82" s="12">
        <v>88.257499999999993</v>
      </c>
      <c r="AD82" s="56">
        <v>24626939587.709999</v>
      </c>
      <c r="AE82" s="12">
        <v>87.841499999999996</v>
      </c>
      <c r="AF82" s="56">
        <v>23679678824.369999</v>
      </c>
      <c r="AG82" s="223">
        <v>88.323999999999998</v>
      </c>
      <c r="AH82" s="56">
        <v>4428228551.7700005</v>
      </c>
      <c r="AI82" s="12">
        <v>95.407300000000006</v>
      </c>
      <c r="AJ82" s="56">
        <v>4105112175.04</v>
      </c>
      <c r="AK82" s="12">
        <v>94.309799999999996</v>
      </c>
      <c r="AL82" s="56">
        <v>3927043125.8000002</v>
      </c>
      <c r="AM82" s="12">
        <v>94.963300000000004</v>
      </c>
      <c r="AN82" s="56">
        <v>3483305001.6500001</v>
      </c>
      <c r="AO82" s="223">
        <v>93.300299999999993</v>
      </c>
    </row>
    <row r="83" spans="1:41" ht="13.5" thickTop="1" x14ac:dyDescent="0.2">
      <c r="A83" s="61" t="s">
        <v>1392</v>
      </c>
      <c r="B83" s="55">
        <v>2716000621.9400001</v>
      </c>
      <c r="C83" s="225">
        <v>1.7861</v>
      </c>
      <c r="D83" s="55">
        <v>2484869429.5599999</v>
      </c>
      <c r="E83" s="225">
        <v>1.6988000000000001</v>
      </c>
      <c r="F83" s="55">
        <v>2802043440.7199998</v>
      </c>
      <c r="G83" s="225">
        <v>1.9095</v>
      </c>
      <c r="H83" s="55">
        <v>2817447284.48</v>
      </c>
      <c r="I83" s="224">
        <v>2.0240999999999998</v>
      </c>
      <c r="J83" s="55">
        <v>0</v>
      </c>
      <c r="K83" s="225">
        <v>0</v>
      </c>
      <c r="L83" s="55">
        <v>0</v>
      </c>
      <c r="M83" s="225">
        <v>0</v>
      </c>
      <c r="N83" s="55">
        <v>0</v>
      </c>
      <c r="O83" s="225">
        <v>0</v>
      </c>
      <c r="P83" s="55">
        <v>0</v>
      </c>
      <c r="Q83" s="224">
        <v>0</v>
      </c>
      <c r="R83" s="55">
        <v>42796670.649999999</v>
      </c>
      <c r="S83" s="225">
        <v>0.79679999999999995</v>
      </c>
      <c r="T83" s="55">
        <v>116698980.09999999</v>
      </c>
      <c r="U83" s="225">
        <v>2.4096000000000002</v>
      </c>
      <c r="V83" s="55">
        <v>159358159.80000001</v>
      </c>
      <c r="W83" s="225">
        <v>3.5318000000000001</v>
      </c>
      <c r="X83" s="55">
        <v>64485591.770000003</v>
      </c>
      <c r="Y83" s="224">
        <v>1.7723</v>
      </c>
      <c r="Z83" s="55">
        <v>128003895.64</v>
      </c>
      <c r="AA83" s="225">
        <v>0.46150000000000002</v>
      </c>
      <c r="AB83" s="55">
        <v>116575385.94</v>
      </c>
      <c r="AC83" s="225">
        <v>0.43490000000000001</v>
      </c>
      <c r="AD83" s="55">
        <v>102142788.89</v>
      </c>
      <c r="AE83" s="225">
        <v>0.36430000000000001</v>
      </c>
      <c r="AF83" s="55">
        <v>18021566</v>
      </c>
      <c r="AG83" s="224">
        <v>6.7199999999999996E-2</v>
      </c>
      <c r="AH83" s="55">
        <v>0</v>
      </c>
      <c r="AI83" s="225">
        <v>0</v>
      </c>
      <c r="AJ83" s="55">
        <v>0</v>
      </c>
      <c r="AK83" s="225">
        <v>0</v>
      </c>
      <c r="AL83" s="55">
        <v>52611.1</v>
      </c>
      <c r="AM83" s="225">
        <v>1.2999999999999999E-3</v>
      </c>
      <c r="AN83" s="55">
        <v>435546.12</v>
      </c>
      <c r="AO83" s="224">
        <v>1.17E-2</v>
      </c>
    </row>
    <row r="84" spans="1:41" x14ac:dyDescent="0.2">
      <c r="A84" s="61" t="s">
        <v>1391</v>
      </c>
      <c r="B84" s="55">
        <v>184839000.31999999</v>
      </c>
      <c r="C84" s="225">
        <v>0.1216</v>
      </c>
      <c r="D84" s="55">
        <v>144439728.03</v>
      </c>
      <c r="E84" s="225">
        <v>9.8699999999999996E-2</v>
      </c>
      <c r="F84" s="55">
        <v>124157251.13</v>
      </c>
      <c r="G84" s="225">
        <v>8.4599999999999995E-2</v>
      </c>
      <c r="H84" s="55">
        <v>24380504.77</v>
      </c>
      <c r="I84" s="224">
        <v>1.7500000000000002E-2</v>
      </c>
      <c r="J84" s="55">
        <v>0</v>
      </c>
      <c r="K84" s="225">
        <v>0</v>
      </c>
      <c r="L84" s="55">
        <v>0</v>
      </c>
      <c r="M84" s="225">
        <v>0</v>
      </c>
      <c r="N84" s="55">
        <v>4469037.54</v>
      </c>
      <c r="O84" s="225">
        <v>1.7899999999999999E-2</v>
      </c>
      <c r="P84" s="55">
        <v>4711392.4800000004</v>
      </c>
      <c r="Q84" s="224">
        <v>2.01E-2</v>
      </c>
      <c r="R84" s="55">
        <v>0</v>
      </c>
      <c r="S84" s="225">
        <v>0</v>
      </c>
      <c r="T84" s="55">
        <v>0</v>
      </c>
      <c r="U84" s="225">
        <v>0</v>
      </c>
      <c r="V84" s="55">
        <v>0</v>
      </c>
      <c r="W84" s="225">
        <v>0</v>
      </c>
      <c r="X84" s="55">
        <v>0</v>
      </c>
      <c r="Y84" s="224">
        <v>0</v>
      </c>
      <c r="Z84" s="55">
        <v>0</v>
      </c>
      <c r="AA84" s="225">
        <v>0</v>
      </c>
      <c r="AB84" s="55">
        <v>0</v>
      </c>
      <c r="AC84" s="225">
        <v>0</v>
      </c>
      <c r="AD84" s="55">
        <v>0</v>
      </c>
      <c r="AE84" s="225">
        <v>0</v>
      </c>
      <c r="AF84" s="55">
        <v>0</v>
      </c>
      <c r="AG84" s="224">
        <v>0</v>
      </c>
      <c r="AH84" s="55">
        <v>0</v>
      </c>
      <c r="AI84" s="225">
        <v>0</v>
      </c>
      <c r="AJ84" s="55">
        <v>0</v>
      </c>
      <c r="AK84" s="225">
        <v>0</v>
      </c>
      <c r="AL84" s="55">
        <v>0</v>
      </c>
      <c r="AM84" s="225">
        <v>0</v>
      </c>
      <c r="AN84" s="55">
        <v>0</v>
      </c>
      <c r="AO84" s="224">
        <v>0</v>
      </c>
    </row>
    <row r="85" spans="1:41" ht="13.5" thickBot="1" x14ac:dyDescent="0.25">
      <c r="A85" s="61" t="s">
        <v>1390</v>
      </c>
      <c r="B85" s="55">
        <v>1534453284.04</v>
      </c>
      <c r="C85" s="225">
        <v>1.0091000000000001</v>
      </c>
      <c r="D85" s="55">
        <v>1626289957.23</v>
      </c>
      <c r="E85" s="225">
        <v>1.1117999999999999</v>
      </c>
      <c r="F85" s="55">
        <v>1679229048.71</v>
      </c>
      <c r="G85" s="225">
        <v>1.1443000000000001</v>
      </c>
      <c r="H85" s="55">
        <v>1193008942.2</v>
      </c>
      <c r="I85" s="224">
        <v>0.85709999999999997</v>
      </c>
      <c r="J85" s="55">
        <v>0</v>
      </c>
      <c r="K85" s="225">
        <v>0</v>
      </c>
      <c r="L85" s="55">
        <v>0</v>
      </c>
      <c r="M85" s="225">
        <v>0</v>
      </c>
      <c r="N85" s="55">
        <v>0</v>
      </c>
      <c r="O85" s="225">
        <v>0</v>
      </c>
      <c r="P85" s="55">
        <v>0</v>
      </c>
      <c r="Q85" s="224">
        <v>0</v>
      </c>
      <c r="R85" s="55">
        <v>0</v>
      </c>
      <c r="S85" s="225">
        <v>0</v>
      </c>
      <c r="T85" s="55">
        <v>0</v>
      </c>
      <c r="U85" s="225">
        <v>0</v>
      </c>
      <c r="V85" s="55">
        <v>0</v>
      </c>
      <c r="W85" s="225">
        <v>0</v>
      </c>
      <c r="X85" s="55">
        <v>0</v>
      </c>
      <c r="Y85" s="224">
        <v>0</v>
      </c>
      <c r="Z85" s="55">
        <v>1900011766.8699999</v>
      </c>
      <c r="AA85" s="225">
        <v>6.8501000000000003</v>
      </c>
      <c r="AB85" s="55">
        <v>1870237722.1700001</v>
      </c>
      <c r="AC85" s="225">
        <v>6.9778000000000002</v>
      </c>
      <c r="AD85" s="55">
        <v>1904989871.2</v>
      </c>
      <c r="AE85" s="225">
        <v>6.7949000000000002</v>
      </c>
      <c r="AF85" s="55">
        <v>1751610219.1900001</v>
      </c>
      <c r="AG85" s="224">
        <v>6.5334000000000003</v>
      </c>
      <c r="AH85" s="55">
        <v>0</v>
      </c>
      <c r="AI85" s="225">
        <v>0</v>
      </c>
      <c r="AJ85" s="55">
        <v>0</v>
      </c>
      <c r="AK85" s="225">
        <v>0</v>
      </c>
      <c r="AL85" s="55">
        <v>0</v>
      </c>
      <c r="AM85" s="225">
        <v>0</v>
      </c>
      <c r="AN85" s="55">
        <v>0</v>
      </c>
      <c r="AO85" s="224">
        <v>0</v>
      </c>
    </row>
    <row r="86" spans="1:41" ht="14.25" thickTop="1" thickBot="1" x14ac:dyDescent="0.25">
      <c r="A86" s="65" t="s">
        <v>1389</v>
      </c>
      <c r="B86" s="56">
        <v>4435292906.3000002</v>
      </c>
      <c r="C86" s="12">
        <v>2.9167999999999998</v>
      </c>
      <c r="D86" s="56">
        <v>4255599114.8200002</v>
      </c>
      <c r="E86" s="12">
        <v>2.9093</v>
      </c>
      <c r="F86" s="56">
        <v>4605429740.5600004</v>
      </c>
      <c r="G86" s="12">
        <v>3.1383999999999999</v>
      </c>
      <c r="H86" s="56">
        <v>4034836731.4499998</v>
      </c>
      <c r="I86" s="223">
        <v>2.8986999999999998</v>
      </c>
      <c r="J86" s="56">
        <v>0</v>
      </c>
      <c r="K86" s="12">
        <v>0</v>
      </c>
      <c r="L86" s="56">
        <v>0</v>
      </c>
      <c r="M86" s="12">
        <v>0</v>
      </c>
      <c r="N86" s="56">
        <v>4469037.54</v>
      </c>
      <c r="O86" s="12">
        <v>1.7899999999999999E-2</v>
      </c>
      <c r="P86" s="56">
        <v>4711392.4800000004</v>
      </c>
      <c r="Q86" s="223">
        <v>2.01E-2</v>
      </c>
      <c r="R86" s="56">
        <v>42796670.649999999</v>
      </c>
      <c r="S86" s="12">
        <v>0.79679999999999995</v>
      </c>
      <c r="T86" s="56">
        <v>116698980.09999999</v>
      </c>
      <c r="U86" s="12">
        <v>2.4096000000000002</v>
      </c>
      <c r="V86" s="56">
        <v>159358159.80000001</v>
      </c>
      <c r="W86" s="12">
        <v>3.5318000000000001</v>
      </c>
      <c r="X86" s="56">
        <v>64485591.770000003</v>
      </c>
      <c r="Y86" s="223">
        <v>1.7723</v>
      </c>
      <c r="Z86" s="56">
        <v>2028015662.51</v>
      </c>
      <c r="AA86" s="12">
        <v>7.3116000000000003</v>
      </c>
      <c r="AB86" s="56">
        <v>1986813108.1099999</v>
      </c>
      <c r="AC86" s="12">
        <v>7.4127000000000001</v>
      </c>
      <c r="AD86" s="56">
        <v>2007132660.0899999</v>
      </c>
      <c r="AE86" s="12">
        <v>7.1592000000000002</v>
      </c>
      <c r="AF86" s="56">
        <v>1769631785.1900001</v>
      </c>
      <c r="AG86" s="223">
        <v>6.6006</v>
      </c>
      <c r="AH86" s="56">
        <v>0</v>
      </c>
      <c r="AI86" s="12">
        <v>0</v>
      </c>
      <c r="AJ86" s="56">
        <v>0</v>
      </c>
      <c r="AK86" s="12">
        <v>0</v>
      </c>
      <c r="AL86" s="56">
        <v>52611.1</v>
      </c>
      <c r="AM86" s="12">
        <v>1.2999999999999999E-3</v>
      </c>
      <c r="AN86" s="56">
        <v>435546.12</v>
      </c>
      <c r="AO86" s="223">
        <v>1.17E-2</v>
      </c>
    </row>
    <row r="87" spans="1:41" ht="14.25" thickTop="1" thickBot="1" x14ac:dyDescent="0.25">
      <c r="B87" s="31"/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  <c r="Z87" s="31"/>
      <c r="AB87" s="31"/>
      <c r="AD87" s="31"/>
      <c r="AF87" s="31"/>
      <c r="AH87" s="31"/>
      <c r="AJ87" s="31"/>
      <c r="AL87" s="31"/>
      <c r="AN87" s="31"/>
    </row>
    <row r="88" spans="1:41" s="5" customFormat="1" ht="13.5" thickTop="1" x14ac:dyDescent="0.2">
      <c r="A88" s="200" t="s">
        <v>1388</v>
      </c>
      <c r="B88" s="222">
        <v>559791</v>
      </c>
      <c r="C88" s="222"/>
      <c r="D88" s="222">
        <v>517174</v>
      </c>
      <c r="E88" s="222"/>
      <c r="F88" s="222">
        <v>533516</v>
      </c>
      <c r="G88" s="222"/>
      <c r="H88" s="222">
        <v>593533</v>
      </c>
      <c r="I88" s="221"/>
      <c r="J88" s="222">
        <v>52481</v>
      </c>
      <c r="K88" s="222"/>
      <c r="L88" s="222">
        <v>52051</v>
      </c>
      <c r="M88" s="222"/>
      <c r="N88" s="222">
        <v>50752</v>
      </c>
      <c r="O88" s="222"/>
      <c r="P88" s="222">
        <v>50545</v>
      </c>
      <c r="Q88" s="221"/>
      <c r="R88" s="222">
        <v>31227</v>
      </c>
      <c r="S88" s="222"/>
      <c r="T88" s="222">
        <v>31071</v>
      </c>
      <c r="U88" s="222"/>
      <c r="V88" s="222">
        <v>28349</v>
      </c>
      <c r="W88" s="222"/>
      <c r="X88" s="222">
        <v>31213</v>
      </c>
      <c r="Y88" s="221"/>
      <c r="Z88" s="222">
        <v>27048</v>
      </c>
      <c r="AA88" s="222"/>
      <c r="AB88" s="222">
        <v>18266</v>
      </c>
      <c r="AC88" s="222"/>
      <c r="AD88" s="222">
        <v>26386</v>
      </c>
      <c r="AE88" s="222"/>
      <c r="AF88" s="222">
        <v>27739</v>
      </c>
      <c r="AG88" s="221"/>
      <c r="AH88" s="222">
        <v>1416</v>
      </c>
      <c r="AI88" s="222"/>
      <c r="AJ88" s="222">
        <v>1105</v>
      </c>
      <c r="AK88" s="222"/>
      <c r="AL88" s="222">
        <v>1352</v>
      </c>
      <c r="AM88" s="222"/>
      <c r="AN88" s="222">
        <v>1296</v>
      </c>
      <c r="AO88" s="221"/>
    </row>
    <row r="89" spans="1:41" s="5" customFormat="1" ht="13.5" thickBot="1" x14ac:dyDescent="0.25">
      <c r="A89" s="197" t="s">
        <v>438</v>
      </c>
      <c r="B89" s="220">
        <v>271635.22046500002</v>
      </c>
      <c r="C89" s="220"/>
      <c r="D89" s="220">
        <v>282836.09884200001</v>
      </c>
      <c r="E89" s="220"/>
      <c r="F89" s="220">
        <v>275050.81171899999</v>
      </c>
      <c r="G89" s="220"/>
      <c r="H89" s="220">
        <v>234518.860892</v>
      </c>
      <c r="I89" s="219"/>
      <c r="J89" s="220">
        <v>522135.45237900002</v>
      </c>
      <c r="K89" s="220"/>
      <c r="L89" s="220">
        <v>494281.43943099998</v>
      </c>
      <c r="M89" s="220"/>
      <c r="N89" s="220">
        <v>491887.98101300001</v>
      </c>
      <c r="O89" s="220"/>
      <c r="P89" s="220">
        <v>463558.743816</v>
      </c>
      <c r="Q89" s="219"/>
      <c r="R89" s="220">
        <v>171991.371778</v>
      </c>
      <c r="S89" s="220"/>
      <c r="T89" s="220">
        <v>155874.20122700001</v>
      </c>
      <c r="U89" s="220"/>
      <c r="V89" s="220">
        <v>159163.29757600001</v>
      </c>
      <c r="W89" s="220"/>
      <c r="X89" s="220">
        <v>116567.88789</v>
      </c>
      <c r="Y89" s="219"/>
      <c r="Z89" s="220">
        <v>1025477.775948</v>
      </c>
      <c r="AA89" s="220"/>
      <c r="AB89" s="220">
        <v>1467358.9249150001</v>
      </c>
      <c r="AC89" s="220"/>
      <c r="AD89" s="220">
        <v>1062519.855399</v>
      </c>
      <c r="AE89" s="220"/>
      <c r="AF89" s="220">
        <v>966509.62813500001</v>
      </c>
      <c r="AG89" s="219"/>
      <c r="AH89" s="220">
        <v>3277821.0869490001</v>
      </c>
      <c r="AI89" s="220"/>
      <c r="AJ89" s="220">
        <v>3939181.9988950002</v>
      </c>
      <c r="AK89" s="220"/>
      <c r="AL89" s="220">
        <v>3058674.336538</v>
      </c>
      <c r="AM89" s="220"/>
      <c r="AN89" s="220">
        <v>2880734.8738879999</v>
      </c>
      <c r="AO89" s="219"/>
    </row>
    <row r="90" spans="1:41" ht="14.25" thickTop="1" thickBot="1" x14ac:dyDescent="0.25">
      <c r="B90" s="31"/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  <c r="Z90" s="31"/>
      <c r="AB90" s="31"/>
      <c r="AD90" s="31"/>
      <c r="AF90" s="31"/>
      <c r="AH90" s="31"/>
      <c r="AJ90" s="31"/>
      <c r="AL90" s="31"/>
      <c r="AN90" s="31"/>
    </row>
    <row r="91" spans="1:41" ht="13.5" thickTop="1" x14ac:dyDescent="0.2">
      <c r="A91" s="66" t="s">
        <v>1432</v>
      </c>
      <c r="B91" s="217">
        <v>9703411917.1800003</v>
      </c>
      <c r="C91" s="218"/>
      <c r="D91" s="217">
        <v>8633986690.6800003</v>
      </c>
      <c r="E91" s="218"/>
      <c r="F91" s="217">
        <v>8755198671.5499992</v>
      </c>
      <c r="G91" s="218"/>
      <c r="H91" s="217">
        <v>10168351038.51</v>
      </c>
      <c r="I91" s="23"/>
      <c r="J91" s="217">
        <v>1536107995.1199999</v>
      </c>
      <c r="K91" s="218"/>
      <c r="L91" s="217">
        <v>1348830923.48</v>
      </c>
      <c r="M91" s="218"/>
      <c r="N91" s="217">
        <v>1766544583.0699999</v>
      </c>
      <c r="O91" s="218"/>
      <c r="P91" s="217">
        <v>1594754182.27</v>
      </c>
      <c r="Q91" s="23"/>
      <c r="R91" s="217">
        <v>876532474.04999995</v>
      </c>
      <c r="S91" s="218"/>
      <c r="T91" s="217">
        <v>635946152.71000004</v>
      </c>
      <c r="U91" s="218"/>
      <c r="V91" s="217">
        <v>847939969.30999994</v>
      </c>
      <c r="W91" s="218"/>
      <c r="X91" s="217">
        <v>245015922.81999999</v>
      </c>
      <c r="Y91" s="23"/>
      <c r="Z91" s="217">
        <v>1862828410.8900001</v>
      </c>
      <c r="AA91" s="218"/>
      <c r="AB91" s="217">
        <v>3062013166.21</v>
      </c>
      <c r="AC91" s="218"/>
      <c r="AD91" s="217">
        <v>2110777946.5899999</v>
      </c>
      <c r="AE91" s="218"/>
      <c r="AF91" s="217">
        <v>1551857485.8800001</v>
      </c>
      <c r="AG91" s="23"/>
      <c r="AH91" s="217">
        <v>247469384.66999999</v>
      </c>
      <c r="AI91" s="218"/>
      <c r="AJ91" s="217">
        <v>276244723.73000002</v>
      </c>
      <c r="AK91" s="218"/>
      <c r="AL91" s="217">
        <v>118421060.89</v>
      </c>
      <c r="AM91" s="218"/>
      <c r="AN91" s="217">
        <v>124467132.09</v>
      </c>
      <c r="AO91" s="23"/>
    </row>
    <row r="92" spans="1:41" ht="13.5" thickBot="1" x14ac:dyDescent="0.25">
      <c r="A92" s="193" t="s">
        <v>1431</v>
      </c>
      <c r="B92" s="215">
        <v>11016288247.33</v>
      </c>
      <c r="C92" s="216"/>
      <c r="D92" s="215">
        <v>8508646602.1599998</v>
      </c>
      <c r="E92" s="216"/>
      <c r="F92" s="215">
        <v>7842132839.9099998</v>
      </c>
      <c r="G92" s="216"/>
      <c r="H92" s="215">
        <v>8273773762.9799995</v>
      </c>
      <c r="I92" s="214"/>
      <c r="J92" s="215">
        <v>1517825063.6700001</v>
      </c>
      <c r="K92" s="216"/>
      <c r="L92" s="215">
        <v>1026431166.05</v>
      </c>
      <c r="M92" s="216"/>
      <c r="N92" s="215">
        <v>1216803411.25</v>
      </c>
      <c r="O92" s="216"/>
      <c r="P92" s="215">
        <v>778189716.84000003</v>
      </c>
      <c r="Q92" s="214"/>
      <c r="R92" s="215">
        <v>508477240.63</v>
      </c>
      <c r="S92" s="216"/>
      <c r="T92" s="215">
        <v>314853054.86000001</v>
      </c>
      <c r="U92" s="216"/>
      <c r="V92" s="215">
        <v>424548758.06999999</v>
      </c>
      <c r="W92" s="216"/>
      <c r="X92" s="215">
        <v>151938037.16999999</v>
      </c>
      <c r="Y92" s="214"/>
      <c r="Z92" s="215">
        <v>1652385396.28</v>
      </c>
      <c r="AA92" s="216"/>
      <c r="AB92" s="215">
        <v>3294743465.96</v>
      </c>
      <c r="AC92" s="216"/>
      <c r="AD92" s="215">
        <v>2035145968.8900001</v>
      </c>
      <c r="AE92" s="216"/>
      <c r="AF92" s="215">
        <v>1669005910.9000001</v>
      </c>
      <c r="AG92" s="214"/>
      <c r="AH92" s="215">
        <v>44901097.759999998</v>
      </c>
      <c r="AI92" s="216"/>
      <c r="AJ92" s="215">
        <v>25088859.280000001</v>
      </c>
      <c r="AK92" s="216"/>
      <c r="AL92" s="215">
        <v>26023814.25</v>
      </c>
      <c r="AM92" s="216"/>
      <c r="AN92" s="215">
        <v>121310648.59999999</v>
      </c>
      <c r="AO92" s="214"/>
    </row>
    <row r="93" spans="1:41" ht="14.25" thickTop="1" thickBot="1" x14ac:dyDescent="0.25">
      <c r="A93" s="65" t="s">
        <v>1430</v>
      </c>
      <c r="B93" s="56">
        <v>-1312876330.1500001</v>
      </c>
      <c r="C93" s="9"/>
      <c r="D93" s="56">
        <v>125340088.52</v>
      </c>
      <c r="E93" s="9"/>
      <c r="F93" s="56">
        <v>913065831.63999999</v>
      </c>
      <c r="G93" s="9"/>
      <c r="H93" s="56">
        <v>1894577275.53</v>
      </c>
      <c r="I93" s="213"/>
      <c r="J93" s="56">
        <v>18282931.449999999</v>
      </c>
      <c r="K93" s="9"/>
      <c r="L93" s="56">
        <v>322399757.43000001</v>
      </c>
      <c r="M93" s="9"/>
      <c r="N93" s="56">
        <v>549741171.82000005</v>
      </c>
      <c r="O93" s="9"/>
      <c r="P93" s="56">
        <v>816564465.42999995</v>
      </c>
      <c r="Q93" s="213"/>
      <c r="R93" s="56">
        <v>368055233.42000002</v>
      </c>
      <c r="S93" s="9"/>
      <c r="T93" s="56">
        <v>321093097.85000002</v>
      </c>
      <c r="U93" s="9"/>
      <c r="V93" s="56">
        <v>423391211.24000001</v>
      </c>
      <c r="W93" s="9"/>
      <c r="X93" s="56">
        <v>93077885.650000006</v>
      </c>
      <c r="Y93" s="213"/>
      <c r="Z93" s="56">
        <v>210443014.61000001</v>
      </c>
      <c r="AA93" s="9"/>
      <c r="AB93" s="56">
        <v>-232730299.75</v>
      </c>
      <c r="AC93" s="9"/>
      <c r="AD93" s="56">
        <v>75631977.700000003</v>
      </c>
      <c r="AE93" s="9"/>
      <c r="AF93" s="56">
        <v>-117148425.02</v>
      </c>
      <c r="AG93" s="213"/>
      <c r="AH93" s="56">
        <v>202568286.91</v>
      </c>
      <c r="AI93" s="9"/>
      <c r="AJ93" s="56">
        <v>251155864.44999999</v>
      </c>
      <c r="AK93" s="9"/>
      <c r="AL93" s="56">
        <v>92397246.640000001</v>
      </c>
      <c r="AM93" s="9"/>
      <c r="AN93" s="56">
        <v>3156483.49</v>
      </c>
      <c r="AO93" s="213"/>
    </row>
    <row r="94" spans="1:41" ht="13.5" thickTop="1" x14ac:dyDescent="0.2"/>
  </sheetData>
  <mergeCells count="25">
    <mergeCell ref="R5:Y6"/>
    <mergeCell ref="R7:S7"/>
    <mergeCell ref="T7:U7"/>
    <mergeCell ref="V7:W7"/>
    <mergeCell ref="X7:Y7"/>
    <mergeCell ref="B5:I6"/>
    <mergeCell ref="B7:C7"/>
    <mergeCell ref="D7:E7"/>
    <mergeCell ref="F7:G7"/>
    <mergeCell ref="H7:I7"/>
    <mergeCell ref="AH5:AO6"/>
    <mergeCell ref="AH7:AI7"/>
    <mergeCell ref="AJ7:AK7"/>
    <mergeCell ref="AL7:AM7"/>
    <mergeCell ref="AN7:AO7"/>
    <mergeCell ref="J5:Q6"/>
    <mergeCell ref="J7:K7"/>
    <mergeCell ref="L7:M7"/>
    <mergeCell ref="N7:O7"/>
    <mergeCell ref="P7:Q7"/>
    <mergeCell ref="Z5:AG6"/>
    <mergeCell ref="Z7:AA7"/>
    <mergeCell ref="AB7:AC7"/>
    <mergeCell ref="AD7:AE7"/>
    <mergeCell ref="AF7:AG7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workbookViewId="0"/>
  </sheetViews>
  <sheetFormatPr defaultRowHeight="12.75" x14ac:dyDescent="0.2"/>
  <cols>
    <col min="1" max="1" width="34.42578125" bestFit="1" customWidth="1"/>
  </cols>
  <sheetData>
    <row r="2" spans="1:34" x14ac:dyDescent="0.2">
      <c r="A2" s="1" t="s">
        <v>75</v>
      </c>
    </row>
    <row r="3" spans="1:34" x14ac:dyDescent="0.2">
      <c r="A3" s="1" t="s">
        <v>1504</v>
      </c>
    </row>
    <row r="4" spans="1:34" ht="13.5" thickBot="1" x14ac:dyDescent="0.25">
      <c r="A4" s="236"/>
    </row>
    <row r="5" spans="1:34" ht="13.5" thickTop="1" x14ac:dyDescent="0.2">
      <c r="A5" s="66"/>
      <c r="B5" s="295" t="s">
        <v>1508</v>
      </c>
      <c r="C5" s="296"/>
      <c r="D5" s="295"/>
      <c r="E5" s="296"/>
      <c r="F5" s="295"/>
      <c r="G5" s="296"/>
      <c r="H5" s="295"/>
      <c r="I5" s="297"/>
      <c r="J5" s="295" t="s">
        <v>1507</v>
      </c>
      <c r="K5" s="296"/>
      <c r="L5" s="295"/>
      <c r="M5" s="296"/>
      <c r="N5" s="295"/>
      <c r="O5" s="296"/>
      <c r="P5" s="295"/>
      <c r="Q5" s="297"/>
      <c r="R5" s="295" t="s">
        <v>1506</v>
      </c>
      <c r="S5" s="296"/>
      <c r="T5" s="295"/>
      <c r="U5" s="296"/>
      <c r="V5" s="295"/>
      <c r="W5" s="296"/>
      <c r="X5" s="295"/>
      <c r="Y5" s="297"/>
      <c r="Z5" s="295" t="s">
        <v>1505</v>
      </c>
      <c r="AA5" s="296"/>
      <c r="AB5" s="295"/>
      <c r="AC5" s="296"/>
      <c r="AD5" s="295"/>
      <c r="AE5" s="296"/>
      <c r="AF5" s="295"/>
      <c r="AG5" s="297"/>
    </row>
    <row r="6" spans="1:34" x14ac:dyDescent="0.2">
      <c r="A6" s="61"/>
      <c r="B6" s="298"/>
      <c r="C6" s="298"/>
      <c r="D6" s="298"/>
      <c r="E6" s="298"/>
      <c r="F6" s="298"/>
      <c r="G6" s="298"/>
      <c r="H6" s="298"/>
      <c r="I6" s="299"/>
      <c r="J6" s="298"/>
      <c r="K6" s="298"/>
      <c r="L6" s="298"/>
      <c r="M6" s="298"/>
      <c r="N6" s="298"/>
      <c r="O6" s="298"/>
      <c r="P6" s="298"/>
      <c r="Q6" s="299"/>
      <c r="R6" s="298"/>
      <c r="S6" s="298"/>
      <c r="T6" s="298"/>
      <c r="U6" s="298"/>
      <c r="V6" s="298"/>
      <c r="W6" s="298"/>
      <c r="X6" s="298"/>
      <c r="Y6" s="299"/>
      <c r="Z6" s="298"/>
      <c r="AA6" s="298"/>
      <c r="AB6" s="298"/>
      <c r="AC6" s="298"/>
      <c r="AD6" s="298"/>
      <c r="AE6" s="298"/>
      <c r="AF6" s="298"/>
      <c r="AG6" s="299"/>
    </row>
    <row r="7" spans="1:34" x14ac:dyDescent="0.2">
      <c r="A7" s="61"/>
      <c r="B7" s="287" t="s">
        <v>3</v>
      </c>
      <c r="C7" s="300"/>
      <c r="D7" s="287" t="s">
        <v>6</v>
      </c>
      <c r="E7" s="300"/>
      <c r="F7" s="287" t="s">
        <v>7</v>
      </c>
      <c r="G7" s="300"/>
      <c r="H7" s="287" t="s">
        <v>8</v>
      </c>
      <c r="I7" s="301"/>
      <c r="J7" s="287" t="s">
        <v>3</v>
      </c>
      <c r="K7" s="300"/>
      <c r="L7" s="287" t="s">
        <v>6</v>
      </c>
      <c r="M7" s="300"/>
      <c r="N7" s="287" t="s">
        <v>7</v>
      </c>
      <c r="O7" s="300"/>
      <c r="P7" s="287" t="s">
        <v>8</v>
      </c>
      <c r="Q7" s="301"/>
      <c r="R7" s="287" t="s">
        <v>3</v>
      </c>
      <c r="S7" s="300"/>
      <c r="T7" s="287" t="s">
        <v>6</v>
      </c>
      <c r="U7" s="300"/>
      <c r="V7" s="287" t="s">
        <v>7</v>
      </c>
      <c r="W7" s="300"/>
      <c r="X7" s="287" t="s">
        <v>8</v>
      </c>
      <c r="Y7" s="301"/>
      <c r="Z7" s="287" t="s">
        <v>3</v>
      </c>
      <c r="AA7" s="300"/>
      <c r="AB7" s="287" t="s">
        <v>6</v>
      </c>
      <c r="AC7" s="300"/>
      <c r="AD7" s="287" t="s">
        <v>7</v>
      </c>
      <c r="AE7" s="300"/>
      <c r="AF7" s="287" t="s">
        <v>8</v>
      </c>
      <c r="AG7" s="301"/>
    </row>
    <row r="8" spans="1:34" ht="13.5" thickBot="1" x14ac:dyDescent="0.25">
      <c r="A8" s="61"/>
      <c r="B8" s="235" t="s">
        <v>4</v>
      </c>
      <c r="C8" s="235" t="s">
        <v>5</v>
      </c>
      <c r="D8" s="235" t="s">
        <v>4</v>
      </c>
      <c r="E8" s="235" t="s">
        <v>5</v>
      </c>
      <c r="F8" s="235" t="s">
        <v>4</v>
      </c>
      <c r="G8" s="235" t="s">
        <v>5</v>
      </c>
      <c r="H8" s="235" t="s">
        <v>4</v>
      </c>
      <c r="I8" s="234" t="s">
        <v>5</v>
      </c>
      <c r="J8" s="235" t="s">
        <v>4</v>
      </c>
      <c r="K8" s="235" t="s">
        <v>5</v>
      </c>
      <c r="L8" s="235" t="s">
        <v>4</v>
      </c>
      <c r="M8" s="235" t="s">
        <v>5</v>
      </c>
      <c r="N8" s="235" t="s">
        <v>4</v>
      </c>
      <c r="O8" s="235" t="s">
        <v>5</v>
      </c>
      <c r="P8" s="235" t="s">
        <v>4</v>
      </c>
      <c r="Q8" s="234" t="s">
        <v>5</v>
      </c>
      <c r="R8" s="235" t="s">
        <v>4</v>
      </c>
      <c r="S8" s="235" t="s">
        <v>5</v>
      </c>
      <c r="T8" s="235" t="s">
        <v>4</v>
      </c>
      <c r="U8" s="235" t="s">
        <v>5</v>
      </c>
      <c r="V8" s="235" t="s">
        <v>4</v>
      </c>
      <c r="W8" s="235" t="s">
        <v>5</v>
      </c>
      <c r="X8" s="235" t="s">
        <v>4</v>
      </c>
      <c r="Y8" s="234" t="s">
        <v>5</v>
      </c>
      <c r="Z8" s="235" t="s">
        <v>4</v>
      </c>
      <c r="AA8" s="235" t="s">
        <v>5</v>
      </c>
      <c r="AB8" s="235" t="s">
        <v>4</v>
      </c>
      <c r="AC8" s="235" t="s">
        <v>5</v>
      </c>
      <c r="AD8" s="235" t="s">
        <v>4</v>
      </c>
      <c r="AE8" s="235" t="s">
        <v>5</v>
      </c>
      <c r="AF8" s="235" t="s">
        <v>4</v>
      </c>
      <c r="AG8" s="234" t="s">
        <v>5</v>
      </c>
    </row>
    <row r="9" spans="1:34" ht="13.5" thickTop="1" x14ac:dyDescent="0.2">
      <c r="A9" s="194" t="s">
        <v>227</v>
      </c>
      <c r="B9" s="232"/>
      <c r="C9" s="233"/>
      <c r="D9" s="232"/>
      <c r="E9" s="233"/>
      <c r="F9" s="232"/>
      <c r="G9" s="233"/>
      <c r="H9" s="232"/>
      <c r="I9" s="231"/>
      <c r="J9" s="232"/>
      <c r="K9" s="233"/>
      <c r="L9" s="232"/>
      <c r="M9" s="233"/>
      <c r="N9" s="232"/>
      <c r="O9" s="233"/>
      <c r="P9" s="232"/>
      <c r="Q9" s="231"/>
      <c r="R9" s="232"/>
      <c r="S9" s="233"/>
      <c r="T9" s="232"/>
      <c r="U9" s="233"/>
      <c r="V9" s="232"/>
      <c r="W9" s="233"/>
      <c r="X9" s="232"/>
      <c r="Y9" s="231"/>
      <c r="Z9" s="232"/>
      <c r="AA9" s="233"/>
      <c r="AB9" s="232"/>
      <c r="AC9" s="233"/>
      <c r="AD9" s="232"/>
      <c r="AE9" s="233"/>
      <c r="AF9" s="232"/>
      <c r="AG9" s="231"/>
    </row>
    <row r="10" spans="1:34" x14ac:dyDescent="0.2">
      <c r="A10" s="63" t="s">
        <v>1439</v>
      </c>
      <c r="B10" s="55">
        <v>2298752255.9000001</v>
      </c>
      <c r="C10" s="225">
        <v>95.634900000000002</v>
      </c>
      <c r="D10" s="55">
        <v>2313972654.5799999</v>
      </c>
      <c r="E10" s="225">
        <v>94.188999999999993</v>
      </c>
      <c r="F10" s="55">
        <v>2287121072.9699998</v>
      </c>
      <c r="G10" s="225">
        <v>94.584800000000001</v>
      </c>
      <c r="H10" s="55">
        <v>2157803552.3200002</v>
      </c>
      <c r="I10" s="224">
        <v>96.399699999999996</v>
      </c>
      <c r="J10" s="55">
        <v>6281327606.7200003</v>
      </c>
      <c r="K10" s="225">
        <v>96.636899999999997</v>
      </c>
      <c r="L10" s="55">
        <v>5890163914.9200001</v>
      </c>
      <c r="M10" s="225">
        <v>95.156300000000002</v>
      </c>
      <c r="N10" s="55">
        <v>6478405455.3500004</v>
      </c>
      <c r="O10" s="225">
        <v>95.028499999999994</v>
      </c>
      <c r="P10" s="55">
        <v>6179360617.21</v>
      </c>
      <c r="Q10" s="224">
        <v>96.377799999999993</v>
      </c>
      <c r="R10" s="55">
        <v>3647082246.6599998</v>
      </c>
      <c r="S10" s="225">
        <v>93.958699999999993</v>
      </c>
      <c r="T10" s="55">
        <v>3454590330.27</v>
      </c>
      <c r="U10" s="225">
        <v>94.417400000000001</v>
      </c>
      <c r="V10" s="55">
        <v>3331425603.02</v>
      </c>
      <c r="W10" s="225">
        <v>93.147800000000004</v>
      </c>
      <c r="X10" s="55">
        <v>3099346618.29</v>
      </c>
      <c r="Y10" s="224">
        <v>95.850700000000003</v>
      </c>
      <c r="Z10" s="55">
        <v>4473988678.4399996</v>
      </c>
      <c r="AA10" s="225">
        <v>96.371300000000005</v>
      </c>
      <c r="AB10" s="55">
        <v>4572027011.6300001</v>
      </c>
      <c r="AC10" s="225">
        <v>96.9803</v>
      </c>
      <c r="AD10" s="55">
        <v>5049320048.7700005</v>
      </c>
      <c r="AE10" s="225">
        <v>96.892700000000005</v>
      </c>
      <c r="AF10" s="55">
        <v>5383516817.3400002</v>
      </c>
      <c r="AG10" s="224">
        <v>95.458399999999997</v>
      </c>
    </row>
    <row r="11" spans="1:34" x14ac:dyDescent="0.2">
      <c r="A11" s="61" t="s">
        <v>1438</v>
      </c>
      <c r="B11" s="55">
        <v>35121629.43</v>
      </c>
      <c r="C11" s="225">
        <v>1.4612000000000001</v>
      </c>
      <c r="D11" s="55">
        <v>54274712.710000001</v>
      </c>
      <c r="E11" s="225">
        <v>2.2092000000000001</v>
      </c>
      <c r="F11" s="55">
        <v>56723032</v>
      </c>
      <c r="G11" s="225">
        <v>2.3458000000000001</v>
      </c>
      <c r="H11" s="55">
        <v>22380300.899999999</v>
      </c>
      <c r="I11" s="224">
        <v>0.99980000000000002</v>
      </c>
      <c r="J11" s="55">
        <v>53668044.119999997</v>
      </c>
      <c r="K11" s="225">
        <v>0.82569999999999999</v>
      </c>
      <c r="L11" s="55">
        <v>181687215.65000001</v>
      </c>
      <c r="M11" s="225">
        <v>2.9352</v>
      </c>
      <c r="N11" s="55">
        <v>222293032.38999999</v>
      </c>
      <c r="O11" s="225">
        <v>3.2606999999999999</v>
      </c>
      <c r="P11" s="55">
        <v>124397562.75</v>
      </c>
      <c r="Q11" s="224">
        <v>1.9401999999999999</v>
      </c>
      <c r="R11" s="55">
        <v>43088217.159999996</v>
      </c>
      <c r="S11" s="225">
        <v>1.1101000000000001</v>
      </c>
      <c r="T11" s="55">
        <v>44468499.340000004</v>
      </c>
      <c r="U11" s="225">
        <v>1.2154</v>
      </c>
      <c r="V11" s="55">
        <v>53035573.140000001</v>
      </c>
      <c r="W11" s="225">
        <v>1.4829000000000001</v>
      </c>
      <c r="X11" s="55">
        <v>59986099.030000001</v>
      </c>
      <c r="Y11" s="224">
        <v>1.8551</v>
      </c>
      <c r="Z11" s="55">
        <v>84515789.170000002</v>
      </c>
      <c r="AA11" s="225">
        <v>1.8205</v>
      </c>
      <c r="AB11" s="55">
        <v>92189311.269999996</v>
      </c>
      <c r="AC11" s="225">
        <v>1.9555</v>
      </c>
      <c r="AD11" s="55">
        <v>84368061.5</v>
      </c>
      <c r="AE11" s="225">
        <v>1.619</v>
      </c>
      <c r="AF11" s="55">
        <v>166777734.09999999</v>
      </c>
      <c r="AG11" s="224">
        <v>2.9571999999999998</v>
      </c>
    </row>
    <row r="12" spans="1:34" x14ac:dyDescent="0.2">
      <c r="A12" s="61" t="s">
        <v>1437</v>
      </c>
      <c r="B12" s="55">
        <v>0</v>
      </c>
      <c r="C12" s="225">
        <v>0</v>
      </c>
      <c r="D12" s="55">
        <v>0</v>
      </c>
      <c r="E12" s="225">
        <v>0</v>
      </c>
      <c r="F12" s="55">
        <v>0</v>
      </c>
      <c r="G12" s="225">
        <v>0</v>
      </c>
      <c r="H12" s="55">
        <v>0</v>
      </c>
      <c r="I12" s="224">
        <v>0</v>
      </c>
      <c r="J12" s="55">
        <v>76114357.269999996</v>
      </c>
      <c r="K12" s="225">
        <v>1.171</v>
      </c>
      <c r="L12" s="55">
        <v>0</v>
      </c>
      <c r="M12" s="225">
        <v>0</v>
      </c>
      <c r="N12" s="55">
        <v>0</v>
      </c>
      <c r="O12" s="225">
        <v>0</v>
      </c>
      <c r="P12" s="55">
        <v>0</v>
      </c>
      <c r="Q12" s="224">
        <v>0</v>
      </c>
      <c r="R12" s="55">
        <v>0</v>
      </c>
      <c r="S12" s="225">
        <v>0</v>
      </c>
      <c r="T12" s="55">
        <v>0</v>
      </c>
      <c r="U12" s="225">
        <v>0</v>
      </c>
      <c r="V12" s="55">
        <v>0</v>
      </c>
      <c r="W12" s="225">
        <v>0</v>
      </c>
      <c r="X12" s="55">
        <v>126552</v>
      </c>
      <c r="Y12" s="224">
        <v>3.8999999999999998E-3</v>
      </c>
      <c r="Z12" s="55">
        <v>0</v>
      </c>
      <c r="AA12" s="225">
        <v>0</v>
      </c>
      <c r="AB12" s="55">
        <v>0</v>
      </c>
      <c r="AC12" s="225">
        <v>0</v>
      </c>
      <c r="AD12" s="55">
        <v>0</v>
      </c>
      <c r="AE12" s="225">
        <v>0</v>
      </c>
      <c r="AF12" s="55">
        <v>0</v>
      </c>
      <c r="AG12" s="224">
        <v>0</v>
      </c>
    </row>
    <row r="13" spans="1:34" x14ac:dyDescent="0.2">
      <c r="A13" s="61" t="s">
        <v>1436</v>
      </c>
      <c r="B13" s="55">
        <v>0</v>
      </c>
      <c r="C13" s="225">
        <v>0</v>
      </c>
      <c r="D13" s="55">
        <v>0</v>
      </c>
      <c r="E13" s="225">
        <v>0</v>
      </c>
      <c r="F13" s="55">
        <v>0</v>
      </c>
      <c r="G13" s="225">
        <v>0</v>
      </c>
      <c r="H13" s="55">
        <v>0</v>
      </c>
      <c r="I13" s="224">
        <v>0</v>
      </c>
      <c r="J13" s="55">
        <v>38975955.409999996</v>
      </c>
      <c r="K13" s="225">
        <v>0.59960000000000002</v>
      </c>
      <c r="L13" s="55">
        <v>45745553.490000002</v>
      </c>
      <c r="M13" s="225">
        <v>0.73899999999999999</v>
      </c>
      <c r="N13" s="55">
        <v>55474893.090000004</v>
      </c>
      <c r="O13" s="225">
        <v>0.81369999999999998</v>
      </c>
      <c r="P13" s="55">
        <v>51182243.82</v>
      </c>
      <c r="Q13" s="224">
        <v>0.79830000000000001</v>
      </c>
      <c r="R13" s="55">
        <v>73994837.719999999</v>
      </c>
      <c r="S13" s="225">
        <v>1.9063000000000001</v>
      </c>
      <c r="T13" s="55">
        <v>69426982.670000002</v>
      </c>
      <c r="U13" s="225">
        <v>1.8975</v>
      </c>
      <c r="V13" s="55">
        <v>29731955.829999998</v>
      </c>
      <c r="W13" s="225">
        <v>0.83130000000000004</v>
      </c>
      <c r="X13" s="55">
        <v>29720696.09</v>
      </c>
      <c r="Y13" s="224">
        <v>0.91910000000000003</v>
      </c>
      <c r="Z13" s="55">
        <v>8373413.1900000004</v>
      </c>
      <c r="AA13" s="225">
        <v>0.1804</v>
      </c>
      <c r="AB13" s="55">
        <v>12334576.810000001</v>
      </c>
      <c r="AC13" s="225">
        <v>0.2616</v>
      </c>
      <c r="AD13" s="55">
        <v>1806255.08</v>
      </c>
      <c r="AE13" s="225">
        <v>3.4700000000000002E-2</v>
      </c>
      <c r="AF13" s="55">
        <v>15055912.869999999</v>
      </c>
      <c r="AG13" s="224">
        <v>0.26700000000000002</v>
      </c>
    </row>
    <row r="14" spans="1:34" x14ac:dyDescent="0.2">
      <c r="A14" s="226" t="s">
        <v>1435</v>
      </c>
      <c r="B14" s="55">
        <v>247974.58</v>
      </c>
      <c r="C14" s="225">
        <v>1.03E-2</v>
      </c>
      <c r="D14" s="55">
        <v>2450060.5099999998</v>
      </c>
      <c r="E14" s="225">
        <v>9.9699999999999997E-2</v>
      </c>
      <c r="F14" s="55">
        <v>328434.65999999997</v>
      </c>
      <c r="G14" s="225">
        <v>1.3599999999999999E-2</v>
      </c>
      <c r="H14" s="55">
        <v>81146.05</v>
      </c>
      <c r="I14" s="224">
        <v>3.5999999999999999E-3</v>
      </c>
      <c r="J14" s="55">
        <v>0</v>
      </c>
      <c r="K14" s="225">
        <v>0</v>
      </c>
      <c r="L14" s="55">
        <v>0</v>
      </c>
      <c r="M14" s="225">
        <v>0</v>
      </c>
      <c r="N14" s="55">
        <v>0.12</v>
      </c>
      <c r="O14" s="225">
        <v>0</v>
      </c>
      <c r="P14" s="55">
        <v>0.13</v>
      </c>
      <c r="Q14" s="224">
        <v>0</v>
      </c>
      <c r="R14" s="55">
        <v>1413930.32</v>
      </c>
      <c r="S14" s="225">
        <v>3.6400000000000002E-2</v>
      </c>
      <c r="T14" s="55">
        <v>1363322.62</v>
      </c>
      <c r="U14" s="225">
        <v>3.73E-2</v>
      </c>
      <c r="V14" s="55">
        <v>1301989.8999999999</v>
      </c>
      <c r="W14" s="225">
        <v>3.6400000000000002E-2</v>
      </c>
      <c r="X14" s="55">
        <v>1334834.31</v>
      </c>
      <c r="Y14" s="224">
        <v>4.1300000000000003E-2</v>
      </c>
      <c r="Z14" s="55">
        <v>75348806.510000005</v>
      </c>
      <c r="AA14" s="225">
        <v>1.623</v>
      </c>
      <c r="AB14" s="55">
        <v>37619646.979999997</v>
      </c>
      <c r="AC14" s="225">
        <v>0.79800000000000004</v>
      </c>
      <c r="AD14" s="55">
        <v>75455162.989999995</v>
      </c>
      <c r="AE14" s="225">
        <v>1.4479</v>
      </c>
      <c r="AF14" s="55">
        <v>74005068.530000001</v>
      </c>
      <c r="AG14" s="224">
        <v>1.3122</v>
      </c>
    </row>
    <row r="15" spans="1:34" ht="13.5" thickBot="1" x14ac:dyDescent="0.25">
      <c r="A15" s="61" t="s">
        <v>1425</v>
      </c>
      <c r="B15" s="55">
        <v>69554266.950000003</v>
      </c>
      <c r="C15" s="225">
        <v>2.8936999999999999</v>
      </c>
      <c r="D15" s="55">
        <v>86036053.340000004</v>
      </c>
      <c r="E15" s="225">
        <v>3.5021</v>
      </c>
      <c r="F15" s="55">
        <v>73892660.959999993</v>
      </c>
      <c r="G15" s="225">
        <v>3.0558999999999998</v>
      </c>
      <c r="H15" s="55">
        <v>58128063.439999998</v>
      </c>
      <c r="I15" s="224">
        <v>2.5969000000000002</v>
      </c>
      <c r="J15" s="55">
        <v>49839898.479999997</v>
      </c>
      <c r="K15" s="225">
        <v>0.76680000000000004</v>
      </c>
      <c r="L15" s="55">
        <v>72389570.799999997</v>
      </c>
      <c r="M15" s="225">
        <v>1.1695</v>
      </c>
      <c r="N15" s="55">
        <v>61152244.18</v>
      </c>
      <c r="O15" s="225">
        <v>0.89700000000000002</v>
      </c>
      <c r="P15" s="55">
        <v>56659855.07</v>
      </c>
      <c r="Q15" s="224">
        <v>0.88370000000000004</v>
      </c>
      <c r="R15" s="55">
        <v>116000000</v>
      </c>
      <c r="S15" s="225">
        <v>2.9885000000000002</v>
      </c>
      <c r="T15" s="55">
        <v>89000000</v>
      </c>
      <c r="U15" s="225">
        <v>2.4325000000000001</v>
      </c>
      <c r="V15" s="55">
        <v>161000000</v>
      </c>
      <c r="W15" s="225">
        <v>4.5015999999999998</v>
      </c>
      <c r="X15" s="55">
        <v>43000000</v>
      </c>
      <c r="Y15" s="224">
        <v>1.3298000000000001</v>
      </c>
      <c r="Z15" s="55">
        <v>220860.92</v>
      </c>
      <c r="AA15" s="225">
        <v>4.7999999999999996E-3</v>
      </c>
      <c r="AB15" s="55">
        <v>217615.84</v>
      </c>
      <c r="AC15" s="225">
        <v>4.5999999999999999E-3</v>
      </c>
      <c r="AD15" s="55">
        <v>297522.89</v>
      </c>
      <c r="AE15" s="225">
        <v>5.7000000000000002E-3</v>
      </c>
      <c r="AF15" s="55">
        <v>293584.59000000003</v>
      </c>
      <c r="AG15" s="224">
        <v>5.1999999999999998E-3</v>
      </c>
    </row>
    <row r="16" spans="1:34" ht="14.25" thickTop="1" thickBot="1" x14ac:dyDescent="0.25">
      <c r="A16" s="65" t="s">
        <v>2</v>
      </c>
      <c r="B16" s="56">
        <v>2403676126.8600001</v>
      </c>
      <c r="C16" s="12">
        <v>100</v>
      </c>
      <c r="D16" s="56">
        <v>2456733481.1399999</v>
      </c>
      <c r="E16" s="12">
        <v>100</v>
      </c>
      <c r="F16" s="56">
        <v>2418065200.5900002</v>
      </c>
      <c r="G16" s="12">
        <v>100</v>
      </c>
      <c r="H16" s="56">
        <v>2238393062.71</v>
      </c>
      <c r="I16" s="223">
        <v>100</v>
      </c>
      <c r="J16" s="56">
        <v>6499925862</v>
      </c>
      <c r="K16" s="12">
        <v>100</v>
      </c>
      <c r="L16" s="56">
        <v>6189986254.8599997</v>
      </c>
      <c r="M16" s="12">
        <v>100</v>
      </c>
      <c r="N16" s="56">
        <v>6817325625.1300001</v>
      </c>
      <c r="O16" s="12">
        <v>100</v>
      </c>
      <c r="P16" s="56">
        <v>6411600278.9799995</v>
      </c>
      <c r="Q16" s="223">
        <v>100</v>
      </c>
      <c r="R16" s="56">
        <v>3881579231.8600001</v>
      </c>
      <c r="S16" s="12">
        <v>100</v>
      </c>
      <c r="T16" s="56">
        <v>3658849134.9000001</v>
      </c>
      <c r="U16" s="12">
        <v>100</v>
      </c>
      <c r="V16" s="56">
        <v>3576495121.8899999</v>
      </c>
      <c r="W16" s="12">
        <v>100</v>
      </c>
      <c r="X16" s="56">
        <v>3233514799.7199998</v>
      </c>
      <c r="Y16" s="223">
        <v>100</v>
      </c>
      <c r="Z16" s="56">
        <v>4642447548.2299995</v>
      </c>
      <c r="AA16" s="12">
        <v>100</v>
      </c>
      <c r="AB16" s="56">
        <v>4714388162.5299997</v>
      </c>
      <c r="AC16" s="12">
        <v>100</v>
      </c>
      <c r="AD16" s="56">
        <v>5211247051.2299995</v>
      </c>
      <c r="AE16" s="12">
        <v>100</v>
      </c>
      <c r="AF16" s="56">
        <v>5639649117.4300003</v>
      </c>
      <c r="AG16" s="223">
        <v>100</v>
      </c>
      <c r="AH16" s="1"/>
    </row>
    <row r="17" spans="1:33" ht="13.5" thickTop="1" x14ac:dyDescent="0.2">
      <c r="A17" s="61"/>
      <c r="B17" s="55"/>
      <c r="C17" s="10"/>
      <c r="D17" s="55"/>
      <c r="E17" s="10"/>
      <c r="F17" s="55"/>
      <c r="G17" s="10"/>
      <c r="H17" s="55"/>
      <c r="I17" s="186"/>
      <c r="J17" s="55"/>
      <c r="K17" s="10"/>
      <c r="L17" s="55"/>
      <c r="M17" s="10"/>
      <c r="N17" s="55"/>
      <c r="O17" s="10"/>
      <c r="P17" s="55"/>
      <c r="Q17" s="186"/>
      <c r="R17" s="55"/>
      <c r="S17" s="10"/>
      <c r="T17" s="55"/>
      <c r="U17" s="10"/>
      <c r="V17" s="55"/>
      <c r="W17" s="10"/>
      <c r="X17" s="55"/>
      <c r="Y17" s="186"/>
      <c r="Z17" s="55"/>
      <c r="AA17" s="10"/>
      <c r="AB17" s="55"/>
      <c r="AC17" s="10"/>
      <c r="AD17" s="55"/>
      <c r="AE17" s="10"/>
      <c r="AF17" s="55"/>
      <c r="AG17" s="186"/>
    </row>
    <row r="18" spans="1:33" x14ac:dyDescent="0.2">
      <c r="A18" s="63" t="s">
        <v>1423</v>
      </c>
      <c r="B18" s="55"/>
      <c r="C18" s="10"/>
      <c r="D18" s="55"/>
      <c r="E18" s="10"/>
      <c r="F18" s="55"/>
      <c r="G18" s="10"/>
      <c r="H18" s="55"/>
      <c r="I18" s="186"/>
      <c r="J18" s="55"/>
      <c r="K18" s="10"/>
      <c r="L18" s="55"/>
      <c r="M18" s="10"/>
      <c r="N18" s="55"/>
      <c r="O18" s="10"/>
      <c r="P18" s="55"/>
      <c r="Q18" s="186"/>
      <c r="R18" s="55"/>
      <c r="S18" s="10"/>
      <c r="T18" s="55"/>
      <c r="U18" s="10"/>
      <c r="V18" s="55"/>
      <c r="W18" s="10"/>
      <c r="X18" s="55"/>
      <c r="Y18" s="186"/>
      <c r="Z18" s="55"/>
      <c r="AA18" s="10"/>
      <c r="AB18" s="55"/>
      <c r="AC18" s="10"/>
      <c r="AD18" s="55"/>
      <c r="AE18" s="10"/>
      <c r="AF18" s="55"/>
      <c r="AG18" s="186"/>
    </row>
    <row r="19" spans="1:33" x14ac:dyDescent="0.2">
      <c r="A19" s="61" t="s">
        <v>1499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182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182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182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182">
        <v>0</v>
      </c>
    </row>
    <row r="20" spans="1:33" x14ac:dyDescent="0.2">
      <c r="A20" s="61" t="s">
        <v>1498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182">
        <v>0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182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182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182">
        <v>0</v>
      </c>
    </row>
    <row r="21" spans="1:33" x14ac:dyDescent="0.2">
      <c r="A21" s="61" t="s">
        <v>1497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182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182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182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182">
        <v>0</v>
      </c>
    </row>
    <row r="22" spans="1:33" x14ac:dyDescent="0.2">
      <c r="A22" s="61" t="s">
        <v>1496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182">
        <v>0</v>
      </c>
      <c r="J22" s="31">
        <v>17124814.059999999</v>
      </c>
      <c r="K22" s="21">
        <v>0.26350000000000001</v>
      </c>
      <c r="L22" s="31">
        <v>12400739.99</v>
      </c>
      <c r="M22" s="21">
        <v>0.20030000000000001</v>
      </c>
      <c r="N22" s="31">
        <v>37624662.710000001</v>
      </c>
      <c r="O22" s="21">
        <v>0.55189999999999995</v>
      </c>
      <c r="P22" s="31">
        <v>10570380</v>
      </c>
      <c r="Q22" s="189">
        <v>0.16489999999999999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182">
        <v>0</v>
      </c>
      <c r="Z22" s="31">
        <v>194747725.72</v>
      </c>
      <c r="AA22" s="21">
        <v>4.1948999999999996</v>
      </c>
      <c r="AB22" s="31">
        <v>122061981.45</v>
      </c>
      <c r="AC22" s="21">
        <v>2.5891000000000002</v>
      </c>
      <c r="AD22" s="31">
        <v>97716994</v>
      </c>
      <c r="AE22" s="21">
        <v>1.8751</v>
      </c>
      <c r="AF22" s="31">
        <v>100168621.55</v>
      </c>
      <c r="AG22" s="189">
        <v>1.7761</v>
      </c>
    </row>
    <row r="23" spans="1:33" x14ac:dyDescent="0.2">
      <c r="A23" s="61" t="s">
        <v>1495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182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182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182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182">
        <v>0</v>
      </c>
    </row>
    <row r="24" spans="1:33" x14ac:dyDescent="0.2">
      <c r="A24" s="61" t="s">
        <v>1494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182">
        <v>0</v>
      </c>
      <c r="J24" s="31">
        <v>6490495.7400000002</v>
      </c>
      <c r="K24" s="21">
        <v>9.9900000000000003E-2</v>
      </c>
      <c r="L24" s="31">
        <v>0</v>
      </c>
      <c r="M24" s="11">
        <v>0</v>
      </c>
      <c r="N24" s="31">
        <v>5459564.7800000003</v>
      </c>
      <c r="O24" s="21">
        <v>8.0100000000000005E-2</v>
      </c>
      <c r="P24" s="31">
        <v>6073506.9000000004</v>
      </c>
      <c r="Q24" s="189">
        <v>9.4700000000000006E-2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82">
        <v>0</v>
      </c>
      <c r="Z24" s="31">
        <v>12967002.970000001</v>
      </c>
      <c r="AA24" s="21">
        <v>0.27929999999999999</v>
      </c>
      <c r="AB24" s="31">
        <v>0</v>
      </c>
      <c r="AC24" s="11">
        <v>0</v>
      </c>
      <c r="AD24" s="31">
        <v>0</v>
      </c>
      <c r="AE24" s="11">
        <v>0</v>
      </c>
      <c r="AF24" s="31">
        <v>7280377.5</v>
      </c>
      <c r="AG24" s="189">
        <v>0.12909999999999999</v>
      </c>
    </row>
    <row r="25" spans="1:33" x14ac:dyDescent="0.2">
      <c r="A25" s="61" t="s">
        <v>1493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182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182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182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182">
        <v>0</v>
      </c>
    </row>
    <row r="26" spans="1:33" x14ac:dyDescent="0.2">
      <c r="A26" s="61" t="s">
        <v>1492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182">
        <v>0</v>
      </c>
      <c r="J26" s="31">
        <v>22033741.68</v>
      </c>
      <c r="K26" s="21">
        <v>0.33900000000000002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182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182">
        <v>0</v>
      </c>
      <c r="Z26" s="31">
        <v>0</v>
      </c>
      <c r="AA26" s="11">
        <v>0</v>
      </c>
      <c r="AB26" s="31">
        <v>0</v>
      </c>
      <c r="AC26" s="11">
        <v>0</v>
      </c>
      <c r="AD26" s="31">
        <v>0</v>
      </c>
      <c r="AE26" s="11">
        <v>0</v>
      </c>
      <c r="AF26" s="31">
        <v>0</v>
      </c>
      <c r="AG26" s="182">
        <v>0</v>
      </c>
    </row>
    <row r="27" spans="1:33" ht="13.5" thickBot="1" x14ac:dyDescent="0.25">
      <c r="A27" s="61" t="s">
        <v>1491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182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182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182">
        <v>0</v>
      </c>
      <c r="Z27" s="31">
        <v>0</v>
      </c>
      <c r="AA27" s="11">
        <v>0</v>
      </c>
      <c r="AB27" s="31">
        <v>0</v>
      </c>
      <c r="AC27" s="11">
        <v>0</v>
      </c>
      <c r="AD27" s="31">
        <v>0</v>
      </c>
      <c r="AE27" s="11">
        <v>0</v>
      </c>
      <c r="AF27" s="31">
        <v>0</v>
      </c>
      <c r="AG27" s="182">
        <v>0</v>
      </c>
    </row>
    <row r="28" spans="1:33" ht="14.25" thickTop="1" thickBot="1" x14ac:dyDescent="0.25">
      <c r="A28" s="64" t="s">
        <v>1490</v>
      </c>
      <c r="B28" s="56">
        <v>0</v>
      </c>
      <c r="C28" s="13">
        <v>0</v>
      </c>
      <c r="D28" s="56">
        <v>0</v>
      </c>
      <c r="E28" s="13">
        <v>0</v>
      </c>
      <c r="F28" s="56">
        <v>0</v>
      </c>
      <c r="G28" s="13">
        <v>0</v>
      </c>
      <c r="H28" s="56">
        <v>0</v>
      </c>
      <c r="I28" s="179">
        <v>0</v>
      </c>
      <c r="J28" s="56">
        <v>45649051.479999997</v>
      </c>
      <c r="K28" s="14">
        <v>0.70230000000000004</v>
      </c>
      <c r="L28" s="56">
        <v>12400739.99</v>
      </c>
      <c r="M28" s="14">
        <v>0.20030000000000001</v>
      </c>
      <c r="N28" s="56">
        <v>43084227.490000002</v>
      </c>
      <c r="O28" s="14">
        <v>0.63200000000000001</v>
      </c>
      <c r="P28" s="56">
        <v>16643886.9</v>
      </c>
      <c r="Q28" s="187">
        <v>0.2596</v>
      </c>
      <c r="R28" s="56">
        <v>0</v>
      </c>
      <c r="S28" s="13">
        <v>0</v>
      </c>
      <c r="T28" s="56">
        <v>0</v>
      </c>
      <c r="U28" s="13">
        <v>0</v>
      </c>
      <c r="V28" s="56">
        <v>0</v>
      </c>
      <c r="W28" s="13">
        <v>0</v>
      </c>
      <c r="X28" s="56">
        <v>0</v>
      </c>
      <c r="Y28" s="179">
        <v>0</v>
      </c>
      <c r="Z28" s="56">
        <v>207714728.69</v>
      </c>
      <c r="AA28" s="14">
        <v>4.4743000000000004</v>
      </c>
      <c r="AB28" s="56">
        <v>122061981.45</v>
      </c>
      <c r="AC28" s="14">
        <v>2.5891000000000002</v>
      </c>
      <c r="AD28" s="56">
        <v>97716994</v>
      </c>
      <c r="AE28" s="14">
        <v>1.8751</v>
      </c>
      <c r="AF28" s="56">
        <v>107448999.05</v>
      </c>
      <c r="AG28" s="187">
        <v>1.9052</v>
      </c>
    </row>
    <row r="29" spans="1:33" ht="13.5" thickTop="1" x14ac:dyDescent="0.2">
      <c r="A29" s="61" t="s">
        <v>1489</v>
      </c>
      <c r="B29" s="31">
        <v>0</v>
      </c>
      <c r="C29" s="11">
        <v>0</v>
      </c>
      <c r="D29" s="31">
        <v>0</v>
      </c>
      <c r="E29" s="11">
        <v>0</v>
      </c>
      <c r="F29" s="31">
        <v>0</v>
      </c>
      <c r="G29" s="11">
        <v>0</v>
      </c>
      <c r="H29" s="31">
        <v>0</v>
      </c>
      <c r="I29" s="182">
        <v>0</v>
      </c>
      <c r="J29" s="31">
        <v>189918713.34999999</v>
      </c>
      <c r="K29" s="21">
        <v>2.9218999999999999</v>
      </c>
      <c r="L29" s="31">
        <v>161929450.97999999</v>
      </c>
      <c r="M29" s="21">
        <v>2.6160000000000001</v>
      </c>
      <c r="N29" s="31">
        <v>224231732.30000001</v>
      </c>
      <c r="O29" s="21">
        <v>3.2890999999999999</v>
      </c>
      <c r="P29" s="31">
        <v>226674747.02000001</v>
      </c>
      <c r="Q29" s="189">
        <v>3.5354000000000001</v>
      </c>
      <c r="R29" s="31">
        <v>109162452.78</v>
      </c>
      <c r="S29" s="21">
        <v>2.8123</v>
      </c>
      <c r="T29" s="31">
        <v>100466484.25</v>
      </c>
      <c r="U29" s="21">
        <v>2.7458</v>
      </c>
      <c r="V29" s="31">
        <v>103978489.09</v>
      </c>
      <c r="W29" s="21">
        <v>2.9073000000000002</v>
      </c>
      <c r="X29" s="31">
        <v>85509492.680000007</v>
      </c>
      <c r="Y29" s="189">
        <v>2.6444999999999999</v>
      </c>
      <c r="Z29" s="31">
        <v>32530917</v>
      </c>
      <c r="AA29" s="21">
        <v>0.70069999999999999</v>
      </c>
      <c r="AB29" s="31">
        <v>26903542</v>
      </c>
      <c r="AC29" s="21">
        <v>0.57069999999999999</v>
      </c>
      <c r="AD29" s="31">
        <v>29119041.5</v>
      </c>
      <c r="AE29" s="21">
        <v>0.55879999999999996</v>
      </c>
      <c r="AF29" s="31">
        <v>15854016.800000001</v>
      </c>
      <c r="AG29" s="189">
        <v>0.28110000000000002</v>
      </c>
    </row>
    <row r="30" spans="1:33" x14ac:dyDescent="0.2">
      <c r="A30" s="61" t="s">
        <v>1488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182">
        <v>0</v>
      </c>
      <c r="J30" s="31">
        <v>213708381.88999999</v>
      </c>
      <c r="K30" s="21">
        <v>3.2879</v>
      </c>
      <c r="L30" s="31">
        <v>193421674.43000001</v>
      </c>
      <c r="M30" s="21">
        <v>3.1248</v>
      </c>
      <c r="N30" s="31">
        <v>197158516.69</v>
      </c>
      <c r="O30" s="21">
        <v>2.8919999999999999</v>
      </c>
      <c r="P30" s="31">
        <v>186243646.61000001</v>
      </c>
      <c r="Q30" s="189">
        <v>2.9047999999999998</v>
      </c>
      <c r="R30" s="31">
        <v>25667548.780000001</v>
      </c>
      <c r="S30" s="21">
        <v>0.6613</v>
      </c>
      <c r="T30" s="31">
        <v>20564604.399999999</v>
      </c>
      <c r="U30" s="21">
        <v>0.56210000000000004</v>
      </c>
      <c r="V30" s="31">
        <v>21323339.399999999</v>
      </c>
      <c r="W30" s="21">
        <v>0.59619999999999995</v>
      </c>
      <c r="X30" s="31">
        <v>29844457.699999999</v>
      </c>
      <c r="Y30" s="189">
        <v>0.92300000000000004</v>
      </c>
      <c r="Z30" s="31">
        <v>125332074.36</v>
      </c>
      <c r="AA30" s="21">
        <v>2.6997</v>
      </c>
      <c r="AB30" s="31">
        <v>112193152.5</v>
      </c>
      <c r="AC30" s="21">
        <v>2.3797999999999999</v>
      </c>
      <c r="AD30" s="31">
        <v>114642259.92</v>
      </c>
      <c r="AE30" s="21">
        <v>2.1999</v>
      </c>
      <c r="AF30" s="31">
        <v>84995929.709999993</v>
      </c>
      <c r="AG30" s="189">
        <v>1.5071000000000001</v>
      </c>
    </row>
    <row r="31" spans="1:33" x14ac:dyDescent="0.2">
      <c r="A31" s="61" t="s">
        <v>1487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182">
        <v>0</v>
      </c>
      <c r="J31" s="31">
        <v>54285065.25</v>
      </c>
      <c r="K31" s="21">
        <v>0.83520000000000005</v>
      </c>
      <c r="L31" s="31">
        <v>48387241.75</v>
      </c>
      <c r="M31" s="21">
        <v>0.78169999999999995</v>
      </c>
      <c r="N31" s="31">
        <v>56035529.490000002</v>
      </c>
      <c r="O31" s="21">
        <v>0.82199999999999995</v>
      </c>
      <c r="P31" s="31">
        <v>69951981.409999996</v>
      </c>
      <c r="Q31" s="189">
        <v>1.091</v>
      </c>
      <c r="R31" s="31">
        <v>26290772.449999999</v>
      </c>
      <c r="S31" s="21">
        <v>0.67730000000000001</v>
      </c>
      <c r="T31" s="31">
        <v>34116273.350000001</v>
      </c>
      <c r="U31" s="21">
        <v>0.93240000000000001</v>
      </c>
      <c r="V31" s="31">
        <v>32950459.050000001</v>
      </c>
      <c r="W31" s="21">
        <v>0.92130000000000001</v>
      </c>
      <c r="X31" s="31">
        <v>33288012.149999999</v>
      </c>
      <c r="Y31" s="189">
        <v>1.0295000000000001</v>
      </c>
      <c r="Z31" s="31">
        <v>34976704</v>
      </c>
      <c r="AA31" s="21">
        <v>0.75339999999999996</v>
      </c>
      <c r="AB31" s="31">
        <v>97546777.819999993</v>
      </c>
      <c r="AC31" s="21">
        <v>2.0691000000000002</v>
      </c>
      <c r="AD31" s="31">
        <v>82454760.25</v>
      </c>
      <c r="AE31" s="21">
        <v>1.5822000000000001</v>
      </c>
      <c r="AF31" s="31">
        <v>110121404.47</v>
      </c>
      <c r="AG31" s="189">
        <v>1.9525999999999999</v>
      </c>
    </row>
    <row r="32" spans="1:33" ht="13.5" thickBot="1" x14ac:dyDescent="0.25">
      <c r="A32" s="61" t="s">
        <v>1486</v>
      </c>
      <c r="B32" s="31">
        <v>0</v>
      </c>
      <c r="C32" s="11">
        <v>0</v>
      </c>
      <c r="D32" s="31">
        <v>0</v>
      </c>
      <c r="E32" s="11">
        <v>0</v>
      </c>
      <c r="F32" s="31">
        <v>0</v>
      </c>
      <c r="G32" s="11">
        <v>0</v>
      </c>
      <c r="H32" s="31">
        <v>0</v>
      </c>
      <c r="I32" s="182">
        <v>0</v>
      </c>
      <c r="J32" s="31">
        <v>1196107195.47</v>
      </c>
      <c r="K32" s="21">
        <v>18.401900000000001</v>
      </c>
      <c r="L32" s="31">
        <v>1149294397.0799999</v>
      </c>
      <c r="M32" s="21">
        <v>18.567</v>
      </c>
      <c r="N32" s="31">
        <v>1139057599.79</v>
      </c>
      <c r="O32" s="21">
        <v>16.708300000000001</v>
      </c>
      <c r="P32" s="31">
        <v>1143074301.74</v>
      </c>
      <c r="Q32" s="189">
        <v>17.828199999999999</v>
      </c>
      <c r="R32" s="31">
        <v>540710</v>
      </c>
      <c r="S32" s="21">
        <v>1.3899999999999999E-2</v>
      </c>
      <c r="T32" s="31">
        <v>5727595.5</v>
      </c>
      <c r="U32" s="21">
        <v>0.1565</v>
      </c>
      <c r="V32" s="31">
        <v>2072182</v>
      </c>
      <c r="W32" s="21">
        <v>5.79E-2</v>
      </c>
      <c r="X32" s="31">
        <v>0</v>
      </c>
      <c r="Y32" s="182">
        <v>0</v>
      </c>
      <c r="Z32" s="31">
        <v>2771983114.9699998</v>
      </c>
      <c r="AA32" s="21">
        <v>59.709499999999998</v>
      </c>
      <c r="AB32" s="31">
        <v>3045444687.3800001</v>
      </c>
      <c r="AC32" s="21">
        <v>64.5989</v>
      </c>
      <c r="AD32" s="31">
        <v>3276031637.73</v>
      </c>
      <c r="AE32" s="21">
        <v>62.864600000000003</v>
      </c>
      <c r="AF32" s="31">
        <v>3566071615.46</v>
      </c>
      <c r="AG32" s="189">
        <v>63.232199999999999</v>
      </c>
    </row>
    <row r="33" spans="1:33" ht="14.25" thickTop="1" thickBot="1" x14ac:dyDescent="0.25">
      <c r="A33" s="64" t="s">
        <v>1485</v>
      </c>
      <c r="B33" s="56">
        <v>0</v>
      </c>
      <c r="C33" s="13">
        <v>0</v>
      </c>
      <c r="D33" s="56">
        <v>0</v>
      </c>
      <c r="E33" s="13">
        <v>0</v>
      </c>
      <c r="F33" s="56">
        <v>0</v>
      </c>
      <c r="G33" s="13">
        <v>0</v>
      </c>
      <c r="H33" s="56">
        <v>0</v>
      </c>
      <c r="I33" s="179">
        <v>0</v>
      </c>
      <c r="J33" s="56">
        <v>1654019355.96</v>
      </c>
      <c r="K33" s="14">
        <v>25.4467</v>
      </c>
      <c r="L33" s="56">
        <v>1553032764.24</v>
      </c>
      <c r="M33" s="14">
        <v>25.089400000000001</v>
      </c>
      <c r="N33" s="56">
        <v>1616483378.27</v>
      </c>
      <c r="O33" s="14">
        <v>23.711400000000001</v>
      </c>
      <c r="P33" s="56">
        <v>1625944676.78</v>
      </c>
      <c r="Q33" s="187">
        <v>25.359400000000001</v>
      </c>
      <c r="R33" s="56">
        <v>161661484.00999999</v>
      </c>
      <c r="S33" s="14">
        <v>4.1647999999999996</v>
      </c>
      <c r="T33" s="56">
        <v>160874957.5</v>
      </c>
      <c r="U33" s="14">
        <v>4.3968999999999996</v>
      </c>
      <c r="V33" s="56">
        <v>160324469.53999999</v>
      </c>
      <c r="W33" s="14">
        <v>4.4827000000000004</v>
      </c>
      <c r="X33" s="56">
        <v>148641962.53</v>
      </c>
      <c r="Y33" s="187">
        <v>4.5968999999999998</v>
      </c>
      <c r="Z33" s="56">
        <v>2964822810.3299999</v>
      </c>
      <c r="AA33" s="14">
        <v>63.863399999999999</v>
      </c>
      <c r="AB33" s="56">
        <v>3282088159.6999998</v>
      </c>
      <c r="AC33" s="14">
        <v>69.618499999999997</v>
      </c>
      <c r="AD33" s="56">
        <v>3502247699.4000001</v>
      </c>
      <c r="AE33" s="14">
        <v>67.205600000000004</v>
      </c>
      <c r="AF33" s="56">
        <v>3777042966.4400001</v>
      </c>
      <c r="AG33" s="187">
        <v>66.972999999999999</v>
      </c>
    </row>
    <row r="34" spans="1:33" ht="13.5" thickTop="1" x14ac:dyDescent="0.2">
      <c r="A34" s="61" t="s">
        <v>1484</v>
      </c>
      <c r="B34" s="31">
        <v>0</v>
      </c>
      <c r="C34" s="11">
        <v>0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182">
        <v>0</v>
      </c>
      <c r="J34" s="31">
        <v>15149700</v>
      </c>
      <c r="K34" s="21">
        <v>0.2331</v>
      </c>
      <c r="L34" s="31">
        <v>17391000</v>
      </c>
      <c r="M34" s="21">
        <v>0.28100000000000003</v>
      </c>
      <c r="N34" s="31">
        <v>9353300</v>
      </c>
      <c r="O34" s="21">
        <v>0.13719999999999999</v>
      </c>
      <c r="P34" s="31">
        <v>0</v>
      </c>
      <c r="Q34" s="182">
        <v>0</v>
      </c>
      <c r="R34" s="31">
        <v>0</v>
      </c>
      <c r="S34" s="21">
        <v>0</v>
      </c>
      <c r="T34" s="31">
        <v>0</v>
      </c>
      <c r="U34" s="21">
        <v>0</v>
      </c>
      <c r="V34" s="31">
        <v>0</v>
      </c>
      <c r="W34" s="21">
        <v>0</v>
      </c>
      <c r="X34" s="31">
        <v>0</v>
      </c>
      <c r="Y34" s="189">
        <v>0</v>
      </c>
      <c r="Z34" s="31">
        <v>0</v>
      </c>
      <c r="AA34" s="11">
        <v>0</v>
      </c>
      <c r="AB34" s="31">
        <v>0</v>
      </c>
      <c r="AC34" s="11">
        <v>0</v>
      </c>
      <c r="AD34" s="31">
        <v>0</v>
      </c>
      <c r="AE34" s="11">
        <v>0</v>
      </c>
      <c r="AF34" s="31">
        <v>0</v>
      </c>
      <c r="AG34" s="182">
        <v>0</v>
      </c>
    </row>
    <row r="35" spans="1:33" x14ac:dyDescent="0.2">
      <c r="A35" s="61" t="s">
        <v>1483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182">
        <v>0</v>
      </c>
      <c r="J35" s="31">
        <v>232909742.91</v>
      </c>
      <c r="K35" s="21">
        <v>3.5832999999999999</v>
      </c>
      <c r="L35" s="31">
        <v>178821776.80000001</v>
      </c>
      <c r="M35" s="21">
        <v>2.8889</v>
      </c>
      <c r="N35" s="31">
        <v>185194191.97</v>
      </c>
      <c r="O35" s="21">
        <v>2.7164999999999999</v>
      </c>
      <c r="P35" s="31">
        <v>191842121.40000001</v>
      </c>
      <c r="Q35" s="189">
        <v>2.9921000000000002</v>
      </c>
      <c r="R35" s="31">
        <v>241124991.40000001</v>
      </c>
      <c r="S35" s="21">
        <v>6.2119999999999997</v>
      </c>
      <c r="T35" s="31">
        <v>251300556.40000001</v>
      </c>
      <c r="U35" s="21">
        <v>6.8682999999999996</v>
      </c>
      <c r="V35" s="31">
        <v>236451571.80000001</v>
      </c>
      <c r="W35" s="21">
        <v>6.6113</v>
      </c>
      <c r="X35" s="31">
        <v>218115230.65000001</v>
      </c>
      <c r="Y35" s="189">
        <v>6.7454999999999998</v>
      </c>
      <c r="Z35" s="31">
        <v>0</v>
      </c>
      <c r="AA35" s="11">
        <v>0</v>
      </c>
      <c r="AB35" s="31">
        <v>0</v>
      </c>
      <c r="AC35" s="11">
        <v>0</v>
      </c>
      <c r="AD35" s="31">
        <v>0</v>
      </c>
      <c r="AE35" s="11">
        <v>0</v>
      </c>
      <c r="AF35" s="31">
        <v>0</v>
      </c>
      <c r="AG35" s="182">
        <v>0</v>
      </c>
    </row>
    <row r="36" spans="1:33" x14ac:dyDescent="0.2">
      <c r="A36" s="61" t="s">
        <v>1482</v>
      </c>
      <c r="B36" s="31">
        <v>0</v>
      </c>
      <c r="C36" s="11">
        <v>0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182">
        <v>0</v>
      </c>
      <c r="J36" s="31">
        <v>181053736.96000001</v>
      </c>
      <c r="K36" s="21">
        <v>2.7854999999999999</v>
      </c>
      <c r="L36" s="31">
        <v>205881114.06</v>
      </c>
      <c r="M36" s="21">
        <v>3.3260000000000001</v>
      </c>
      <c r="N36" s="31">
        <v>173412412.16999999</v>
      </c>
      <c r="O36" s="21">
        <v>2.5436999999999999</v>
      </c>
      <c r="P36" s="31">
        <v>191083752.00999999</v>
      </c>
      <c r="Q36" s="189">
        <v>2.9803000000000002</v>
      </c>
      <c r="R36" s="31">
        <v>241954351.97</v>
      </c>
      <c r="S36" s="21">
        <v>6.2333999999999996</v>
      </c>
      <c r="T36" s="31">
        <v>232577378.13999999</v>
      </c>
      <c r="U36" s="21">
        <v>6.3566000000000003</v>
      </c>
      <c r="V36" s="31">
        <v>208287470.47999999</v>
      </c>
      <c r="W36" s="21">
        <v>5.8238000000000003</v>
      </c>
      <c r="X36" s="31">
        <v>180833466.43000001</v>
      </c>
      <c r="Y36" s="189">
        <v>5.5925000000000002</v>
      </c>
      <c r="Z36" s="31">
        <v>63649563.090000004</v>
      </c>
      <c r="AA36" s="21">
        <v>1.371</v>
      </c>
      <c r="AB36" s="31">
        <v>75556543.579999998</v>
      </c>
      <c r="AC36" s="21">
        <v>1.6027</v>
      </c>
      <c r="AD36" s="31">
        <v>73666904.129999995</v>
      </c>
      <c r="AE36" s="21">
        <v>1.4136</v>
      </c>
      <c r="AF36" s="31">
        <v>73166156</v>
      </c>
      <c r="AG36" s="189">
        <v>1.2974000000000001</v>
      </c>
    </row>
    <row r="37" spans="1:33" x14ac:dyDescent="0.2">
      <c r="A37" s="61" t="s">
        <v>1481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182">
        <v>0</v>
      </c>
      <c r="J37" s="31">
        <v>38335208</v>
      </c>
      <c r="K37" s="21">
        <v>0.58979999999999999</v>
      </c>
      <c r="L37" s="31">
        <v>25989935</v>
      </c>
      <c r="M37" s="21">
        <v>0.4199</v>
      </c>
      <c r="N37" s="31">
        <v>37092660</v>
      </c>
      <c r="O37" s="21">
        <v>0.54410000000000003</v>
      </c>
      <c r="P37" s="31">
        <v>3693759.24</v>
      </c>
      <c r="Q37" s="189">
        <v>5.7599999999999998E-2</v>
      </c>
      <c r="R37" s="31">
        <v>145976750.06</v>
      </c>
      <c r="S37" s="21">
        <v>3.7608000000000001</v>
      </c>
      <c r="T37" s="31">
        <v>104637413.65000001</v>
      </c>
      <c r="U37" s="21">
        <v>2.8597999999999999</v>
      </c>
      <c r="V37" s="31">
        <v>122596512.25</v>
      </c>
      <c r="W37" s="21">
        <v>3.4278</v>
      </c>
      <c r="X37" s="31">
        <v>112722254.02</v>
      </c>
      <c r="Y37" s="189">
        <v>3.4861</v>
      </c>
      <c r="Z37" s="31">
        <v>0</v>
      </c>
      <c r="AA37" s="11">
        <v>0</v>
      </c>
      <c r="AB37" s="31">
        <v>0</v>
      </c>
      <c r="AC37" s="11">
        <v>0</v>
      </c>
      <c r="AD37" s="31">
        <v>0</v>
      </c>
      <c r="AE37" s="11">
        <v>0</v>
      </c>
      <c r="AF37" s="31">
        <v>0</v>
      </c>
      <c r="AG37" s="182">
        <v>0</v>
      </c>
    </row>
    <row r="38" spans="1:33" x14ac:dyDescent="0.2">
      <c r="A38" s="61" t="s">
        <v>1480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82">
        <v>0</v>
      </c>
      <c r="J38" s="31">
        <v>26320803.43</v>
      </c>
      <c r="K38" s="21">
        <v>0.40489999999999998</v>
      </c>
      <c r="L38" s="31">
        <v>24134713.25</v>
      </c>
      <c r="M38" s="21">
        <v>0.38990000000000002</v>
      </c>
      <c r="N38" s="31">
        <v>23793778.940000001</v>
      </c>
      <c r="O38" s="21">
        <v>0.34899999999999998</v>
      </c>
      <c r="P38" s="31">
        <v>21849953.350000001</v>
      </c>
      <c r="Q38" s="189">
        <v>0.34079999999999999</v>
      </c>
      <c r="R38" s="31">
        <v>6003661</v>
      </c>
      <c r="S38" s="21">
        <v>0.1547</v>
      </c>
      <c r="T38" s="31">
        <v>5561729</v>
      </c>
      <c r="U38" s="21">
        <v>0.152</v>
      </c>
      <c r="V38" s="31">
        <v>5113784</v>
      </c>
      <c r="W38" s="21">
        <v>0.14299999999999999</v>
      </c>
      <c r="X38" s="31">
        <v>4855239</v>
      </c>
      <c r="Y38" s="189">
        <v>0.1502</v>
      </c>
      <c r="Z38" s="31">
        <v>0</v>
      </c>
      <c r="AA38" s="11">
        <v>0</v>
      </c>
      <c r="AB38" s="31">
        <v>0</v>
      </c>
      <c r="AC38" s="11">
        <v>0</v>
      </c>
      <c r="AD38" s="31">
        <v>0</v>
      </c>
      <c r="AE38" s="11">
        <v>0</v>
      </c>
      <c r="AF38" s="31">
        <v>0</v>
      </c>
      <c r="AG38" s="182">
        <v>0</v>
      </c>
    </row>
    <row r="39" spans="1:33" x14ac:dyDescent="0.2">
      <c r="A39" s="61" t="s">
        <v>1479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182">
        <v>0</v>
      </c>
      <c r="J39" s="31">
        <v>163857943.18000001</v>
      </c>
      <c r="K39" s="21">
        <v>2.5209000000000001</v>
      </c>
      <c r="L39" s="31">
        <v>169023724.81</v>
      </c>
      <c r="M39" s="21">
        <v>2.7305999999999999</v>
      </c>
      <c r="N39" s="31">
        <v>84703400.5</v>
      </c>
      <c r="O39" s="21">
        <v>1.2424999999999999</v>
      </c>
      <c r="P39" s="31">
        <v>105460574.39</v>
      </c>
      <c r="Q39" s="189">
        <v>1.6448</v>
      </c>
      <c r="R39" s="31">
        <v>180746669.31999999</v>
      </c>
      <c r="S39" s="21">
        <v>4.6565000000000003</v>
      </c>
      <c r="T39" s="31">
        <v>173994021.88</v>
      </c>
      <c r="U39" s="21">
        <v>4.7553999999999998</v>
      </c>
      <c r="V39" s="31">
        <v>148955160.75</v>
      </c>
      <c r="W39" s="21">
        <v>4.1647999999999996</v>
      </c>
      <c r="X39" s="31">
        <v>173037447.53999999</v>
      </c>
      <c r="Y39" s="189">
        <v>5.3513999999999999</v>
      </c>
      <c r="Z39" s="31">
        <v>0</v>
      </c>
      <c r="AA39" s="11">
        <v>0</v>
      </c>
      <c r="AB39" s="31">
        <v>0</v>
      </c>
      <c r="AC39" s="11">
        <v>0</v>
      </c>
      <c r="AD39" s="31">
        <v>0</v>
      </c>
      <c r="AE39" s="11">
        <v>0</v>
      </c>
      <c r="AF39" s="31">
        <v>0</v>
      </c>
      <c r="AG39" s="182">
        <v>0</v>
      </c>
    </row>
    <row r="40" spans="1:33" ht="13.5" thickBot="1" x14ac:dyDescent="0.25">
      <c r="A40" s="61" t="s">
        <v>1478</v>
      </c>
      <c r="B40" s="31">
        <v>0</v>
      </c>
      <c r="C40" s="11">
        <v>0</v>
      </c>
      <c r="D40" s="31">
        <v>0</v>
      </c>
      <c r="E40" s="11">
        <v>0</v>
      </c>
      <c r="F40" s="31">
        <v>0</v>
      </c>
      <c r="G40" s="11">
        <v>0</v>
      </c>
      <c r="H40" s="31">
        <v>0</v>
      </c>
      <c r="I40" s="182">
        <v>0</v>
      </c>
      <c r="J40" s="31">
        <v>145637211.12</v>
      </c>
      <c r="K40" s="21">
        <v>2.2406000000000001</v>
      </c>
      <c r="L40" s="31">
        <v>151040884.36000001</v>
      </c>
      <c r="M40" s="21">
        <v>2.4401000000000002</v>
      </c>
      <c r="N40" s="31">
        <v>165940520.75999999</v>
      </c>
      <c r="O40" s="21">
        <v>2.4340999999999999</v>
      </c>
      <c r="P40" s="31">
        <v>115180454.51000001</v>
      </c>
      <c r="Q40" s="189">
        <v>1.7964</v>
      </c>
      <c r="R40" s="31">
        <v>167399320.43000001</v>
      </c>
      <c r="S40" s="21">
        <v>4.3127000000000004</v>
      </c>
      <c r="T40" s="31">
        <v>161851913.09999999</v>
      </c>
      <c r="U40" s="21">
        <v>4.4236000000000004</v>
      </c>
      <c r="V40" s="31">
        <v>154177927.25999999</v>
      </c>
      <c r="W40" s="21">
        <v>4.3109000000000002</v>
      </c>
      <c r="X40" s="31">
        <v>121253251.42</v>
      </c>
      <c r="Y40" s="189">
        <v>3.7498999999999998</v>
      </c>
      <c r="Z40" s="31">
        <v>0</v>
      </c>
      <c r="AA40" s="11">
        <v>0</v>
      </c>
      <c r="AB40" s="31">
        <v>0</v>
      </c>
      <c r="AC40" s="11">
        <v>0</v>
      </c>
      <c r="AD40" s="31">
        <v>0</v>
      </c>
      <c r="AE40" s="11">
        <v>0</v>
      </c>
      <c r="AF40" s="31">
        <v>0</v>
      </c>
      <c r="AG40" s="182">
        <v>0</v>
      </c>
    </row>
    <row r="41" spans="1:33" ht="14.25" thickTop="1" thickBot="1" x14ac:dyDescent="0.25">
      <c r="A41" s="64" t="s">
        <v>1477</v>
      </c>
      <c r="B41" s="56">
        <v>0</v>
      </c>
      <c r="C41" s="13">
        <v>0</v>
      </c>
      <c r="D41" s="56">
        <v>0</v>
      </c>
      <c r="E41" s="13">
        <v>0</v>
      </c>
      <c r="F41" s="56">
        <v>0</v>
      </c>
      <c r="G41" s="13">
        <v>0</v>
      </c>
      <c r="H41" s="56">
        <v>0</v>
      </c>
      <c r="I41" s="179">
        <v>0</v>
      </c>
      <c r="J41" s="56">
        <v>803264345.60000002</v>
      </c>
      <c r="K41" s="14">
        <v>12.3581</v>
      </c>
      <c r="L41" s="56">
        <v>772283148.27999997</v>
      </c>
      <c r="M41" s="14">
        <v>12.4763</v>
      </c>
      <c r="N41" s="56">
        <v>679490264.34000003</v>
      </c>
      <c r="O41" s="14">
        <v>9.9671000000000003</v>
      </c>
      <c r="P41" s="56">
        <v>629110614.89999998</v>
      </c>
      <c r="Q41" s="187">
        <v>9.8120999999999992</v>
      </c>
      <c r="R41" s="56">
        <v>983205744.17999995</v>
      </c>
      <c r="S41" s="14">
        <v>25.33</v>
      </c>
      <c r="T41" s="56">
        <v>929923012.16999996</v>
      </c>
      <c r="U41" s="14">
        <v>25.415700000000001</v>
      </c>
      <c r="V41" s="56">
        <v>875582426.53999996</v>
      </c>
      <c r="W41" s="14">
        <v>24.4816</v>
      </c>
      <c r="X41" s="56">
        <v>810816889.05999994</v>
      </c>
      <c r="Y41" s="187">
        <v>25.075399999999998</v>
      </c>
      <c r="Z41" s="56">
        <v>63649563.090000004</v>
      </c>
      <c r="AA41" s="14">
        <v>1.371</v>
      </c>
      <c r="AB41" s="56">
        <v>75556543.579999998</v>
      </c>
      <c r="AC41" s="14">
        <v>1.6027</v>
      </c>
      <c r="AD41" s="56">
        <v>73666904.129999995</v>
      </c>
      <c r="AE41" s="14">
        <v>1.4136</v>
      </c>
      <c r="AF41" s="56">
        <v>73166156</v>
      </c>
      <c r="AG41" s="187">
        <v>1.2974000000000001</v>
      </c>
    </row>
    <row r="42" spans="1:33" ht="13.5" thickTop="1" x14ac:dyDescent="0.2">
      <c r="A42" s="61" t="s">
        <v>1476</v>
      </c>
      <c r="B42" s="31">
        <v>0</v>
      </c>
      <c r="C42" s="11">
        <v>0</v>
      </c>
      <c r="D42" s="31">
        <v>0</v>
      </c>
      <c r="E42" s="11">
        <v>0</v>
      </c>
      <c r="F42" s="31">
        <v>0</v>
      </c>
      <c r="G42" s="11">
        <v>0</v>
      </c>
      <c r="H42" s="31">
        <v>0</v>
      </c>
      <c r="I42" s="182">
        <v>0</v>
      </c>
      <c r="J42" s="31">
        <v>76214394.040000007</v>
      </c>
      <c r="K42" s="21">
        <v>1.1725000000000001</v>
      </c>
      <c r="L42" s="31">
        <v>108344251.05</v>
      </c>
      <c r="M42" s="21">
        <v>1.7503</v>
      </c>
      <c r="N42" s="31">
        <v>138079468.63999999</v>
      </c>
      <c r="O42" s="21">
        <v>2.0253999999999999</v>
      </c>
      <c r="P42" s="31">
        <v>111990074.79000001</v>
      </c>
      <c r="Q42" s="189">
        <v>1.7466999999999999</v>
      </c>
      <c r="R42" s="31">
        <v>150742783.88</v>
      </c>
      <c r="S42" s="21">
        <v>3.8835000000000002</v>
      </c>
      <c r="T42" s="31">
        <v>147032405.02000001</v>
      </c>
      <c r="U42" s="21">
        <v>4.0185000000000004</v>
      </c>
      <c r="V42" s="31">
        <v>188972057.31999999</v>
      </c>
      <c r="W42" s="21">
        <v>5.2836999999999996</v>
      </c>
      <c r="X42" s="31">
        <v>129725791.31</v>
      </c>
      <c r="Y42" s="189">
        <v>4.0118999999999998</v>
      </c>
      <c r="Z42" s="31">
        <v>0</v>
      </c>
      <c r="AA42" s="11">
        <v>0</v>
      </c>
      <c r="AB42" s="31">
        <v>0</v>
      </c>
      <c r="AC42" s="11">
        <v>0</v>
      </c>
      <c r="AD42" s="31">
        <v>0</v>
      </c>
      <c r="AE42" s="11">
        <v>0</v>
      </c>
      <c r="AF42" s="31">
        <v>0</v>
      </c>
      <c r="AG42" s="182">
        <v>0</v>
      </c>
    </row>
    <row r="43" spans="1:33" x14ac:dyDescent="0.2">
      <c r="A43" s="61" t="s">
        <v>1475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182">
        <v>0</v>
      </c>
      <c r="J43" s="31">
        <v>228782663.22</v>
      </c>
      <c r="K43" s="21">
        <v>3.5198</v>
      </c>
      <c r="L43" s="31">
        <v>247382171.19</v>
      </c>
      <c r="M43" s="21">
        <v>3.9965000000000002</v>
      </c>
      <c r="N43" s="31">
        <v>309453850.31</v>
      </c>
      <c r="O43" s="21">
        <v>4.5392000000000001</v>
      </c>
      <c r="P43" s="31">
        <v>205368021.53</v>
      </c>
      <c r="Q43" s="189">
        <v>3.2031000000000001</v>
      </c>
      <c r="R43" s="31">
        <v>319335067.77999997</v>
      </c>
      <c r="S43" s="21">
        <v>8.2269000000000005</v>
      </c>
      <c r="T43" s="31">
        <v>303860188.43000001</v>
      </c>
      <c r="U43" s="21">
        <v>8.3048000000000002</v>
      </c>
      <c r="V43" s="31">
        <v>306670007.23000002</v>
      </c>
      <c r="W43" s="21">
        <v>8.5746000000000002</v>
      </c>
      <c r="X43" s="31">
        <v>246782298.08000001</v>
      </c>
      <c r="Y43" s="189">
        <v>7.6319999999999997</v>
      </c>
      <c r="Z43" s="31">
        <v>0</v>
      </c>
      <c r="AA43" s="11">
        <v>0</v>
      </c>
      <c r="AB43" s="31">
        <v>0</v>
      </c>
      <c r="AC43" s="11">
        <v>0</v>
      </c>
      <c r="AD43" s="31">
        <v>0</v>
      </c>
      <c r="AE43" s="11">
        <v>0</v>
      </c>
      <c r="AF43" s="31">
        <v>0</v>
      </c>
      <c r="AG43" s="182">
        <v>0</v>
      </c>
    </row>
    <row r="44" spans="1:33" x14ac:dyDescent="0.2">
      <c r="A44" s="61" t="s">
        <v>1474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182">
        <v>0</v>
      </c>
      <c r="J44" s="31">
        <v>272780640.72000003</v>
      </c>
      <c r="K44" s="21">
        <v>4.1966999999999999</v>
      </c>
      <c r="L44" s="31">
        <v>232347814.96000001</v>
      </c>
      <c r="M44" s="21">
        <v>3.7536</v>
      </c>
      <c r="N44" s="31">
        <v>281255209.51999998</v>
      </c>
      <c r="O44" s="21">
        <v>4.1256000000000004</v>
      </c>
      <c r="P44" s="31">
        <v>233000974.06999999</v>
      </c>
      <c r="Q44" s="189">
        <v>3.6341000000000001</v>
      </c>
      <c r="R44" s="31">
        <v>306653472.18000001</v>
      </c>
      <c r="S44" s="21">
        <v>7.9001999999999999</v>
      </c>
      <c r="T44" s="31">
        <v>260370199.84999999</v>
      </c>
      <c r="U44" s="21">
        <v>7.1162000000000001</v>
      </c>
      <c r="V44" s="31">
        <v>255677651.75</v>
      </c>
      <c r="W44" s="21">
        <v>7.1487999999999996</v>
      </c>
      <c r="X44" s="31">
        <v>253240349.33000001</v>
      </c>
      <c r="Y44" s="189">
        <v>7.8316999999999997</v>
      </c>
      <c r="Z44" s="31">
        <v>0</v>
      </c>
      <c r="AA44" s="11">
        <v>0</v>
      </c>
      <c r="AB44" s="31">
        <v>0</v>
      </c>
      <c r="AC44" s="11">
        <v>0</v>
      </c>
      <c r="AD44" s="31">
        <v>0</v>
      </c>
      <c r="AE44" s="11">
        <v>0</v>
      </c>
      <c r="AF44" s="31">
        <v>0</v>
      </c>
      <c r="AG44" s="182">
        <v>0</v>
      </c>
    </row>
    <row r="45" spans="1:33" ht="13.5" thickBot="1" x14ac:dyDescent="0.25">
      <c r="A45" s="61" t="s">
        <v>1473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182">
        <v>0</v>
      </c>
      <c r="J45" s="31">
        <v>62221388.609999999</v>
      </c>
      <c r="K45" s="21">
        <v>0.95730000000000004</v>
      </c>
      <c r="L45" s="31">
        <v>62079097</v>
      </c>
      <c r="M45" s="21">
        <v>1.0028999999999999</v>
      </c>
      <c r="N45" s="31">
        <v>53163634.299999997</v>
      </c>
      <c r="O45" s="21">
        <v>0.77980000000000005</v>
      </c>
      <c r="P45" s="31">
        <v>57318771.899999999</v>
      </c>
      <c r="Q45" s="189">
        <v>0.89400000000000002</v>
      </c>
      <c r="R45" s="31">
        <v>57046110.950000003</v>
      </c>
      <c r="S45" s="21">
        <v>1.4697</v>
      </c>
      <c r="T45" s="31">
        <v>31701181.100000001</v>
      </c>
      <c r="U45" s="21">
        <v>0.86639999999999995</v>
      </c>
      <c r="V45" s="31">
        <v>13681704.199999999</v>
      </c>
      <c r="W45" s="21">
        <v>0.38250000000000001</v>
      </c>
      <c r="X45" s="31">
        <v>26364758</v>
      </c>
      <c r="Y45" s="189">
        <v>0.81540000000000001</v>
      </c>
      <c r="Z45" s="31">
        <v>0</v>
      </c>
      <c r="AA45" s="11">
        <v>0</v>
      </c>
      <c r="AB45" s="31">
        <v>0</v>
      </c>
      <c r="AC45" s="11">
        <v>0</v>
      </c>
      <c r="AD45" s="31">
        <v>0</v>
      </c>
      <c r="AE45" s="11">
        <v>0</v>
      </c>
      <c r="AF45" s="31">
        <v>0</v>
      </c>
      <c r="AG45" s="182">
        <v>0</v>
      </c>
    </row>
    <row r="46" spans="1:33" ht="14.25" thickTop="1" thickBot="1" x14ac:dyDescent="0.25">
      <c r="A46" s="64" t="s">
        <v>1472</v>
      </c>
      <c r="B46" s="56">
        <v>0</v>
      </c>
      <c r="C46" s="13">
        <v>0</v>
      </c>
      <c r="D46" s="56">
        <v>0</v>
      </c>
      <c r="E46" s="13">
        <v>0</v>
      </c>
      <c r="F46" s="56">
        <v>0</v>
      </c>
      <c r="G46" s="13">
        <v>0</v>
      </c>
      <c r="H46" s="56">
        <v>0</v>
      </c>
      <c r="I46" s="179">
        <v>0</v>
      </c>
      <c r="J46" s="56">
        <v>639999086.59000003</v>
      </c>
      <c r="K46" s="14">
        <v>9.8462999999999994</v>
      </c>
      <c r="L46" s="56">
        <v>650153334.20000005</v>
      </c>
      <c r="M46" s="14">
        <v>10.503299999999999</v>
      </c>
      <c r="N46" s="56">
        <v>781952162.76999998</v>
      </c>
      <c r="O46" s="14">
        <v>11.4701</v>
      </c>
      <c r="P46" s="56">
        <v>607677842.28999996</v>
      </c>
      <c r="Q46" s="187">
        <v>9.4778000000000002</v>
      </c>
      <c r="R46" s="56">
        <v>833777434.78999996</v>
      </c>
      <c r="S46" s="14">
        <v>21.480399999999999</v>
      </c>
      <c r="T46" s="56">
        <v>742963974.39999998</v>
      </c>
      <c r="U46" s="14">
        <v>20.305900000000001</v>
      </c>
      <c r="V46" s="56">
        <v>765001420.5</v>
      </c>
      <c r="W46" s="14">
        <v>21.389700000000001</v>
      </c>
      <c r="X46" s="56">
        <v>656113196.72000003</v>
      </c>
      <c r="Y46" s="187">
        <v>20.291</v>
      </c>
      <c r="Z46" s="56">
        <v>0</v>
      </c>
      <c r="AA46" s="13">
        <v>0</v>
      </c>
      <c r="AB46" s="56">
        <v>0</v>
      </c>
      <c r="AC46" s="13">
        <v>0</v>
      </c>
      <c r="AD46" s="56">
        <v>0</v>
      </c>
      <c r="AE46" s="13">
        <v>0</v>
      </c>
      <c r="AF46" s="56">
        <v>0</v>
      </c>
      <c r="AG46" s="179">
        <v>0</v>
      </c>
    </row>
    <row r="47" spans="1:33" ht="13.5" thickTop="1" x14ac:dyDescent="0.2">
      <c r="A47" s="61" t="s">
        <v>1471</v>
      </c>
      <c r="B47" s="31">
        <v>1107080566.9400001</v>
      </c>
      <c r="C47" s="21">
        <v>46.0578</v>
      </c>
      <c r="D47" s="31">
        <v>1102666561.3099999</v>
      </c>
      <c r="E47" s="21">
        <v>44.883400000000002</v>
      </c>
      <c r="F47" s="31">
        <v>1125907494.8199999</v>
      </c>
      <c r="G47" s="21">
        <v>46.5623</v>
      </c>
      <c r="H47" s="31">
        <v>1063453430.24</v>
      </c>
      <c r="I47" s="189">
        <v>47.509700000000002</v>
      </c>
      <c r="J47" s="31">
        <v>438996472.77999997</v>
      </c>
      <c r="K47" s="21">
        <v>6.7538999999999998</v>
      </c>
      <c r="L47" s="31">
        <v>462214811.80000001</v>
      </c>
      <c r="M47" s="21">
        <v>7.4671000000000003</v>
      </c>
      <c r="N47" s="31">
        <v>545441015.80999994</v>
      </c>
      <c r="O47" s="21">
        <v>8.0007999999999999</v>
      </c>
      <c r="P47" s="31">
        <v>590404760.22000003</v>
      </c>
      <c r="Q47" s="189">
        <v>9.2083999999999993</v>
      </c>
      <c r="R47" s="31">
        <v>0</v>
      </c>
      <c r="S47" s="11">
        <v>0</v>
      </c>
      <c r="T47" s="31">
        <v>0</v>
      </c>
      <c r="U47" s="11">
        <v>0</v>
      </c>
      <c r="V47" s="31">
        <v>0</v>
      </c>
      <c r="W47" s="11">
        <v>0</v>
      </c>
      <c r="X47" s="31">
        <v>0</v>
      </c>
      <c r="Y47" s="182">
        <v>0</v>
      </c>
      <c r="Z47" s="31">
        <v>0</v>
      </c>
      <c r="AA47" s="11">
        <v>0</v>
      </c>
      <c r="AB47" s="31">
        <v>0</v>
      </c>
      <c r="AC47" s="11">
        <v>0</v>
      </c>
      <c r="AD47" s="31">
        <v>0</v>
      </c>
      <c r="AE47" s="11">
        <v>0</v>
      </c>
      <c r="AF47" s="31">
        <v>0</v>
      </c>
      <c r="AG47" s="182">
        <v>0</v>
      </c>
    </row>
    <row r="48" spans="1:33" x14ac:dyDescent="0.2">
      <c r="A48" s="61" t="s">
        <v>1470</v>
      </c>
      <c r="B48" s="31">
        <v>47512170.649999999</v>
      </c>
      <c r="C48" s="21">
        <v>1.9765999999999999</v>
      </c>
      <c r="D48" s="31">
        <v>45621661.899999999</v>
      </c>
      <c r="E48" s="21">
        <v>1.857</v>
      </c>
      <c r="F48" s="31">
        <v>40024417.829999998</v>
      </c>
      <c r="G48" s="21">
        <v>1.6552</v>
      </c>
      <c r="H48" s="31">
        <v>37300720.950000003</v>
      </c>
      <c r="I48" s="189">
        <v>1.6664000000000001</v>
      </c>
      <c r="J48" s="31">
        <v>48706090.799999997</v>
      </c>
      <c r="K48" s="21">
        <v>0.74929999999999997</v>
      </c>
      <c r="L48" s="31">
        <v>35962010.130000003</v>
      </c>
      <c r="M48" s="21">
        <v>0.58099999999999996</v>
      </c>
      <c r="N48" s="31">
        <v>47028844.100000001</v>
      </c>
      <c r="O48" s="21">
        <v>0.68979999999999997</v>
      </c>
      <c r="P48" s="31">
        <v>24114188.309999999</v>
      </c>
      <c r="Q48" s="189">
        <v>0.37609999999999999</v>
      </c>
      <c r="R48" s="31">
        <v>4346498.1500000004</v>
      </c>
      <c r="S48" s="21">
        <v>0.112</v>
      </c>
      <c r="T48" s="31">
        <v>0</v>
      </c>
      <c r="U48" s="11">
        <v>0</v>
      </c>
      <c r="V48" s="31">
        <v>0</v>
      </c>
      <c r="W48" s="11">
        <v>0</v>
      </c>
      <c r="X48" s="31">
        <v>4233570.7</v>
      </c>
      <c r="Y48" s="189">
        <v>0.13089999999999999</v>
      </c>
      <c r="Z48" s="31">
        <v>8547015.3499999996</v>
      </c>
      <c r="AA48" s="21">
        <v>0.18410000000000001</v>
      </c>
      <c r="AB48" s="31">
        <v>0</v>
      </c>
      <c r="AC48" s="21">
        <v>0</v>
      </c>
      <c r="AD48" s="31">
        <v>0</v>
      </c>
      <c r="AE48" s="21">
        <v>0</v>
      </c>
      <c r="AF48" s="31">
        <v>0</v>
      </c>
      <c r="AG48" s="189">
        <v>0</v>
      </c>
    </row>
    <row r="49" spans="1:33" x14ac:dyDescent="0.2">
      <c r="A49" s="61" t="s">
        <v>1469</v>
      </c>
      <c r="B49" s="31">
        <v>359758867.02999997</v>
      </c>
      <c r="C49" s="21">
        <v>14.967000000000001</v>
      </c>
      <c r="D49" s="31">
        <v>346453370.89999998</v>
      </c>
      <c r="E49" s="21">
        <v>14.1022</v>
      </c>
      <c r="F49" s="31">
        <v>321575300.45999998</v>
      </c>
      <c r="G49" s="21">
        <v>13.2989</v>
      </c>
      <c r="H49" s="31">
        <v>334652452</v>
      </c>
      <c r="I49" s="189">
        <v>14.9506</v>
      </c>
      <c r="J49" s="31">
        <v>325599868.55000001</v>
      </c>
      <c r="K49" s="21">
        <v>5.0092999999999996</v>
      </c>
      <c r="L49" s="31">
        <v>269062293.35000002</v>
      </c>
      <c r="M49" s="21">
        <v>4.3467000000000002</v>
      </c>
      <c r="N49" s="31">
        <v>287426234.94</v>
      </c>
      <c r="O49" s="21">
        <v>4.2161</v>
      </c>
      <c r="P49" s="31">
        <v>235867836.59999999</v>
      </c>
      <c r="Q49" s="189">
        <v>3.6787999999999998</v>
      </c>
      <c r="R49" s="31">
        <v>12180852.6</v>
      </c>
      <c r="S49" s="21">
        <v>0.31380000000000002</v>
      </c>
      <c r="T49" s="31">
        <v>8902084.3800000008</v>
      </c>
      <c r="U49" s="21">
        <v>0.24329999999999999</v>
      </c>
      <c r="V49" s="31">
        <v>8241443.7599999998</v>
      </c>
      <c r="W49" s="21">
        <v>0.23039999999999999</v>
      </c>
      <c r="X49" s="31">
        <v>18891702</v>
      </c>
      <c r="Y49" s="189">
        <v>0.58420000000000005</v>
      </c>
      <c r="Z49" s="31">
        <v>0</v>
      </c>
      <c r="AA49" s="11">
        <v>0</v>
      </c>
      <c r="AB49" s="31">
        <v>0</v>
      </c>
      <c r="AC49" s="11">
        <v>0</v>
      </c>
      <c r="AD49" s="31">
        <v>0</v>
      </c>
      <c r="AE49" s="11">
        <v>0</v>
      </c>
      <c r="AF49" s="31">
        <v>0</v>
      </c>
      <c r="AG49" s="182">
        <v>0</v>
      </c>
    </row>
    <row r="50" spans="1:33" x14ac:dyDescent="0.2">
      <c r="A50" s="61" t="s">
        <v>1468</v>
      </c>
      <c r="B50" s="31">
        <v>587867090.00999999</v>
      </c>
      <c r="C50" s="21">
        <v>24.457000000000001</v>
      </c>
      <c r="D50" s="31">
        <v>639610776.84000003</v>
      </c>
      <c r="E50" s="21">
        <v>26.035</v>
      </c>
      <c r="F50" s="31">
        <v>633663465.92999995</v>
      </c>
      <c r="G50" s="21">
        <v>26.205400000000001</v>
      </c>
      <c r="H50" s="31">
        <v>579272142.5</v>
      </c>
      <c r="I50" s="189">
        <v>25.878900000000002</v>
      </c>
      <c r="J50" s="31">
        <v>222547598.84999999</v>
      </c>
      <c r="K50" s="21">
        <v>3.4238</v>
      </c>
      <c r="L50" s="31">
        <v>221408085.66</v>
      </c>
      <c r="M50" s="21">
        <v>3.5769000000000002</v>
      </c>
      <c r="N50" s="31">
        <v>286098915.67000002</v>
      </c>
      <c r="O50" s="21">
        <v>4.1966000000000001</v>
      </c>
      <c r="P50" s="31">
        <v>280768338.06</v>
      </c>
      <c r="Q50" s="189">
        <v>4.3791000000000002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182">
        <v>0</v>
      </c>
      <c r="Z50" s="31">
        <v>0</v>
      </c>
      <c r="AA50" s="11">
        <v>0</v>
      </c>
      <c r="AB50" s="31">
        <v>0</v>
      </c>
      <c r="AC50" s="11">
        <v>0</v>
      </c>
      <c r="AD50" s="31">
        <v>0</v>
      </c>
      <c r="AE50" s="11">
        <v>0</v>
      </c>
      <c r="AF50" s="31">
        <v>0</v>
      </c>
      <c r="AG50" s="182">
        <v>0</v>
      </c>
    </row>
    <row r="51" spans="1:33" x14ac:dyDescent="0.2">
      <c r="A51" s="61" t="s">
        <v>1467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182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182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182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182">
        <v>0</v>
      </c>
    </row>
    <row r="52" spans="1:33" x14ac:dyDescent="0.2">
      <c r="A52" s="61" t="s">
        <v>1466</v>
      </c>
      <c r="B52" s="31">
        <v>10340091.07</v>
      </c>
      <c r="C52" s="21">
        <v>0.43020000000000003</v>
      </c>
      <c r="D52" s="31">
        <v>15639188.5</v>
      </c>
      <c r="E52" s="21">
        <v>0.63660000000000005</v>
      </c>
      <c r="F52" s="31">
        <v>13151399</v>
      </c>
      <c r="G52" s="21">
        <v>0.54390000000000005</v>
      </c>
      <c r="H52" s="31">
        <v>16990576.23</v>
      </c>
      <c r="I52" s="189">
        <v>0.7591</v>
      </c>
      <c r="J52" s="31">
        <v>40008698.490000002</v>
      </c>
      <c r="K52" s="21">
        <v>0.61550000000000005</v>
      </c>
      <c r="L52" s="31">
        <v>34861014.5</v>
      </c>
      <c r="M52" s="21">
        <v>0.56320000000000003</v>
      </c>
      <c r="N52" s="31">
        <v>26506705</v>
      </c>
      <c r="O52" s="21">
        <v>0.38879999999999998</v>
      </c>
      <c r="P52" s="31">
        <v>26916095.530000001</v>
      </c>
      <c r="Q52" s="189">
        <v>0.41980000000000001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182">
        <v>0</v>
      </c>
      <c r="Z52" s="31">
        <v>0</v>
      </c>
      <c r="AA52" s="11">
        <v>0</v>
      </c>
      <c r="AB52" s="31">
        <v>0</v>
      </c>
      <c r="AC52" s="11">
        <v>0</v>
      </c>
      <c r="AD52" s="31">
        <v>0</v>
      </c>
      <c r="AE52" s="11">
        <v>0</v>
      </c>
      <c r="AF52" s="31">
        <v>0</v>
      </c>
      <c r="AG52" s="182">
        <v>0</v>
      </c>
    </row>
    <row r="53" spans="1:33" ht="13.5" thickBot="1" x14ac:dyDescent="0.25">
      <c r="A53" s="61" t="s">
        <v>39</v>
      </c>
      <c r="B53" s="31">
        <v>111747700.70999999</v>
      </c>
      <c r="C53" s="21">
        <v>4.649</v>
      </c>
      <c r="D53" s="31">
        <v>108377377.55</v>
      </c>
      <c r="E53" s="21">
        <v>4.4114000000000004</v>
      </c>
      <c r="F53" s="31">
        <v>96219609.510000005</v>
      </c>
      <c r="G53" s="21">
        <v>3.9792000000000001</v>
      </c>
      <c r="H53" s="31">
        <v>82056326.640000001</v>
      </c>
      <c r="I53" s="189">
        <v>3.6659000000000002</v>
      </c>
      <c r="J53" s="31">
        <v>72738916.560000002</v>
      </c>
      <c r="K53" s="21">
        <v>1.1191</v>
      </c>
      <c r="L53" s="31">
        <v>52363828.200000003</v>
      </c>
      <c r="M53" s="21">
        <v>0.84589999999999999</v>
      </c>
      <c r="N53" s="31">
        <v>46488704.520000003</v>
      </c>
      <c r="O53" s="21">
        <v>0.68189999999999995</v>
      </c>
      <c r="P53" s="31">
        <v>43467770.229999997</v>
      </c>
      <c r="Q53" s="189">
        <v>0.67800000000000005</v>
      </c>
      <c r="R53" s="31">
        <v>0</v>
      </c>
      <c r="S53" s="11">
        <v>0</v>
      </c>
      <c r="T53" s="31">
        <v>0</v>
      </c>
      <c r="U53" s="11">
        <v>0</v>
      </c>
      <c r="V53" s="31">
        <v>0</v>
      </c>
      <c r="W53" s="11">
        <v>0</v>
      </c>
      <c r="X53" s="31">
        <v>7488515</v>
      </c>
      <c r="Y53" s="189">
        <v>0.2316</v>
      </c>
      <c r="Z53" s="31">
        <v>0</v>
      </c>
      <c r="AA53" s="11">
        <v>0</v>
      </c>
      <c r="AB53" s="31">
        <v>0</v>
      </c>
      <c r="AC53" s="11">
        <v>0</v>
      </c>
      <c r="AD53" s="31">
        <v>0</v>
      </c>
      <c r="AE53" s="11">
        <v>0</v>
      </c>
      <c r="AF53" s="31">
        <v>0</v>
      </c>
      <c r="AG53" s="182">
        <v>0</v>
      </c>
    </row>
    <row r="54" spans="1:33" ht="14.25" thickTop="1" thickBot="1" x14ac:dyDescent="0.25">
      <c r="A54" s="64" t="s">
        <v>1465</v>
      </c>
      <c r="B54" s="56">
        <v>2224306486.4099998</v>
      </c>
      <c r="C54" s="14">
        <v>92.537700000000001</v>
      </c>
      <c r="D54" s="56">
        <v>2258368937</v>
      </c>
      <c r="E54" s="14">
        <v>91.925700000000006</v>
      </c>
      <c r="F54" s="56">
        <v>2230541687.5500002</v>
      </c>
      <c r="G54" s="14">
        <v>92.244900000000001</v>
      </c>
      <c r="H54" s="56">
        <v>2113725648.5599999</v>
      </c>
      <c r="I54" s="187">
        <v>94.430499999999995</v>
      </c>
      <c r="J54" s="56">
        <v>1148597646.03</v>
      </c>
      <c r="K54" s="14">
        <v>17.6709</v>
      </c>
      <c r="L54" s="56">
        <v>1075872043.6400001</v>
      </c>
      <c r="M54" s="14">
        <v>17.380800000000001</v>
      </c>
      <c r="N54" s="56">
        <v>1238990420.04</v>
      </c>
      <c r="O54" s="14">
        <v>18.174099999999999</v>
      </c>
      <c r="P54" s="56">
        <v>1201538988.95</v>
      </c>
      <c r="Q54" s="187">
        <v>18.740100000000002</v>
      </c>
      <c r="R54" s="56">
        <v>16527350.75</v>
      </c>
      <c r="S54" s="14">
        <v>0.42580000000000001</v>
      </c>
      <c r="T54" s="56">
        <v>8902084.3800000008</v>
      </c>
      <c r="U54" s="14">
        <v>0.24329999999999999</v>
      </c>
      <c r="V54" s="56">
        <v>8241443.7599999998</v>
      </c>
      <c r="W54" s="14">
        <v>0.23039999999999999</v>
      </c>
      <c r="X54" s="56">
        <v>30613787.699999999</v>
      </c>
      <c r="Y54" s="187">
        <v>0.94679999999999997</v>
      </c>
      <c r="Z54" s="56">
        <v>8547015.3499999996</v>
      </c>
      <c r="AA54" s="14">
        <v>0.18410000000000001</v>
      </c>
      <c r="AB54" s="56">
        <v>0</v>
      </c>
      <c r="AC54" s="14">
        <v>0</v>
      </c>
      <c r="AD54" s="56">
        <v>0</v>
      </c>
      <c r="AE54" s="14">
        <v>0</v>
      </c>
      <c r="AF54" s="56">
        <v>0</v>
      </c>
      <c r="AG54" s="187">
        <v>0</v>
      </c>
    </row>
    <row r="55" spans="1:33" ht="13.5" thickTop="1" x14ac:dyDescent="0.2">
      <c r="A55" s="61" t="s">
        <v>1464</v>
      </c>
      <c r="B55" s="31">
        <v>2788235</v>
      </c>
      <c r="C55" s="21">
        <v>0.11600000000000001</v>
      </c>
      <c r="D55" s="31">
        <v>2329895</v>
      </c>
      <c r="E55" s="21">
        <v>9.4799999999999995E-2</v>
      </c>
      <c r="F55" s="31">
        <v>2100725</v>
      </c>
      <c r="G55" s="21">
        <v>8.6900000000000005E-2</v>
      </c>
      <c r="H55" s="31">
        <v>0</v>
      </c>
      <c r="I55" s="182">
        <v>0</v>
      </c>
      <c r="J55" s="31">
        <v>189186420.31</v>
      </c>
      <c r="K55" s="21">
        <v>2.9106000000000001</v>
      </c>
      <c r="L55" s="31">
        <v>164719857.90000001</v>
      </c>
      <c r="M55" s="21">
        <v>2.6610999999999998</v>
      </c>
      <c r="N55" s="31">
        <v>175212656.33000001</v>
      </c>
      <c r="O55" s="21">
        <v>2.5701000000000001</v>
      </c>
      <c r="P55" s="31">
        <v>163049291.11000001</v>
      </c>
      <c r="Q55" s="189">
        <v>2.5430000000000001</v>
      </c>
      <c r="R55" s="31">
        <v>126716000.42</v>
      </c>
      <c r="S55" s="21">
        <v>3.2645</v>
      </c>
      <c r="T55" s="31">
        <v>119865238.90000001</v>
      </c>
      <c r="U55" s="21">
        <v>3.2759999999999998</v>
      </c>
      <c r="V55" s="31">
        <v>102713294.70999999</v>
      </c>
      <c r="W55" s="21">
        <v>2.8719000000000001</v>
      </c>
      <c r="X55" s="31">
        <v>82385935.290000007</v>
      </c>
      <c r="Y55" s="189">
        <v>2.5478999999999998</v>
      </c>
      <c r="Z55" s="31">
        <v>0</v>
      </c>
      <c r="AA55" s="11">
        <v>0</v>
      </c>
      <c r="AB55" s="31">
        <v>0</v>
      </c>
      <c r="AC55" s="11">
        <v>0</v>
      </c>
      <c r="AD55" s="31">
        <v>0</v>
      </c>
      <c r="AE55" s="11">
        <v>0</v>
      </c>
      <c r="AF55" s="31">
        <v>0</v>
      </c>
      <c r="AG55" s="182">
        <v>0</v>
      </c>
    </row>
    <row r="56" spans="1:33" ht="13.5" thickBot="1" x14ac:dyDescent="0.25">
      <c r="A56" s="61" t="s">
        <v>1463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182">
        <v>0</v>
      </c>
      <c r="J56" s="31">
        <v>76126336.689999998</v>
      </c>
      <c r="K56" s="21">
        <v>1.1712</v>
      </c>
      <c r="L56" s="31">
        <v>94911767.549999997</v>
      </c>
      <c r="M56" s="21">
        <v>1.5333000000000001</v>
      </c>
      <c r="N56" s="31">
        <v>103928587.45999999</v>
      </c>
      <c r="O56" s="21">
        <v>1.5245</v>
      </c>
      <c r="P56" s="31">
        <v>114010644</v>
      </c>
      <c r="Q56" s="189">
        <v>1.7782</v>
      </c>
      <c r="R56" s="31">
        <v>147760713.05000001</v>
      </c>
      <c r="S56" s="21">
        <v>3.8067000000000002</v>
      </c>
      <c r="T56" s="31">
        <v>137956391.05000001</v>
      </c>
      <c r="U56" s="21">
        <v>3.7705000000000002</v>
      </c>
      <c r="V56" s="31">
        <v>130194901.73999999</v>
      </c>
      <c r="W56" s="21">
        <v>3.6402999999999999</v>
      </c>
      <c r="X56" s="31">
        <v>98216560.450000003</v>
      </c>
      <c r="Y56" s="189">
        <v>3.0375000000000001</v>
      </c>
      <c r="Z56" s="31">
        <v>0</v>
      </c>
      <c r="AA56" s="11">
        <v>0</v>
      </c>
      <c r="AB56" s="31">
        <v>0</v>
      </c>
      <c r="AC56" s="11">
        <v>0</v>
      </c>
      <c r="AD56" s="31">
        <v>0</v>
      </c>
      <c r="AE56" s="11">
        <v>0</v>
      </c>
      <c r="AF56" s="31">
        <v>0</v>
      </c>
      <c r="AG56" s="182">
        <v>0</v>
      </c>
    </row>
    <row r="57" spans="1:33" ht="14.25" thickTop="1" thickBot="1" x14ac:dyDescent="0.25">
      <c r="A57" s="64" t="s">
        <v>1462</v>
      </c>
      <c r="B57" s="56">
        <v>2788235</v>
      </c>
      <c r="C57" s="14">
        <v>0.11600000000000001</v>
      </c>
      <c r="D57" s="56">
        <v>2329895</v>
      </c>
      <c r="E57" s="14">
        <v>9.4799999999999995E-2</v>
      </c>
      <c r="F57" s="56">
        <v>2100725</v>
      </c>
      <c r="G57" s="14">
        <v>8.6900000000000005E-2</v>
      </c>
      <c r="H57" s="56">
        <v>0</v>
      </c>
      <c r="I57" s="179">
        <v>0</v>
      </c>
      <c r="J57" s="56">
        <v>265312757</v>
      </c>
      <c r="K57" s="14">
        <v>4.0818000000000003</v>
      </c>
      <c r="L57" s="56">
        <v>259631625.44999999</v>
      </c>
      <c r="M57" s="14">
        <v>4.1943999999999999</v>
      </c>
      <c r="N57" s="56">
        <v>279141243.79000002</v>
      </c>
      <c r="O57" s="14">
        <v>4.0945999999999998</v>
      </c>
      <c r="P57" s="56">
        <v>277059935.11000001</v>
      </c>
      <c r="Q57" s="187">
        <v>4.3212000000000002</v>
      </c>
      <c r="R57" s="56">
        <v>274476713.47000003</v>
      </c>
      <c r="S57" s="14">
        <v>7.0712999999999999</v>
      </c>
      <c r="T57" s="56">
        <v>257821629.94999999</v>
      </c>
      <c r="U57" s="14">
        <v>7.0465</v>
      </c>
      <c r="V57" s="56">
        <v>232908196.44999999</v>
      </c>
      <c r="W57" s="14">
        <v>6.5122</v>
      </c>
      <c r="X57" s="56">
        <v>180602495.74000001</v>
      </c>
      <c r="Y57" s="187">
        <v>5.5853000000000002</v>
      </c>
      <c r="Z57" s="56">
        <v>0</v>
      </c>
      <c r="AA57" s="13">
        <v>0</v>
      </c>
      <c r="AB57" s="56">
        <v>0</v>
      </c>
      <c r="AC57" s="13">
        <v>0</v>
      </c>
      <c r="AD57" s="56">
        <v>0</v>
      </c>
      <c r="AE57" s="13">
        <v>0</v>
      </c>
      <c r="AF57" s="56">
        <v>0</v>
      </c>
      <c r="AG57" s="179">
        <v>0</v>
      </c>
    </row>
    <row r="58" spans="1:33" ht="13.5" thickTop="1" x14ac:dyDescent="0.2">
      <c r="A58" s="61" t="s">
        <v>1461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182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182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182">
        <v>0</v>
      </c>
      <c r="Z58" s="31">
        <v>0</v>
      </c>
      <c r="AA58" s="11">
        <v>0</v>
      </c>
      <c r="AB58" s="31">
        <v>0</v>
      </c>
      <c r="AC58" s="11">
        <v>0</v>
      </c>
      <c r="AD58" s="31">
        <v>0</v>
      </c>
      <c r="AE58" s="11">
        <v>0</v>
      </c>
      <c r="AF58" s="31">
        <v>0</v>
      </c>
      <c r="AG58" s="182">
        <v>0</v>
      </c>
    </row>
    <row r="59" spans="1:33" x14ac:dyDescent="0.2">
      <c r="A59" s="61" t="s">
        <v>1460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182">
        <v>0</v>
      </c>
      <c r="J59" s="31">
        <v>167507191.11000001</v>
      </c>
      <c r="K59" s="21">
        <v>2.5771000000000002</v>
      </c>
      <c r="L59" s="31">
        <v>119242155.64</v>
      </c>
      <c r="M59" s="21">
        <v>1.9263999999999999</v>
      </c>
      <c r="N59" s="31">
        <v>161801629.47</v>
      </c>
      <c r="O59" s="21">
        <v>2.3734000000000002</v>
      </c>
      <c r="P59" s="31">
        <v>123582209.31</v>
      </c>
      <c r="Q59" s="189">
        <v>1.9275</v>
      </c>
      <c r="R59" s="31">
        <v>146231549.13999999</v>
      </c>
      <c r="S59" s="21">
        <v>3.7673000000000001</v>
      </c>
      <c r="T59" s="31">
        <v>126788509.31</v>
      </c>
      <c r="U59" s="21">
        <v>3.4653</v>
      </c>
      <c r="V59" s="31">
        <v>161457222.27000001</v>
      </c>
      <c r="W59" s="21">
        <v>4.5144000000000002</v>
      </c>
      <c r="X59" s="31">
        <v>139159643.13</v>
      </c>
      <c r="Y59" s="189">
        <v>4.3037000000000001</v>
      </c>
      <c r="Z59" s="31">
        <v>1029243.3</v>
      </c>
      <c r="AA59" s="21">
        <v>2.2200000000000001E-2</v>
      </c>
      <c r="AB59" s="31">
        <v>2788092.85</v>
      </c>
      <c r="AC59" s="21">
        <v>5.91E-2</v>
      </c>
      <c r="AD59" s="31">
        <v>29464522.399999999</v>
      </c>
      <c r="AE59" s="21">
        <v>0.56540000000000001</v>
      </c>
      <c r="AF59" s="31">
        <v>67849757.980000004</v>
      </c>
      <c r="AG59" s="189">
        <v>1.2031000000000001</v>
      </c>
    </row>
    <row r="60" spans="1:33" x14ac:dyDescent="0.2">
      <c r="A60" s="61" t="s">
        <v>1459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182">
        <v>0</v>
      </c>
      <c r="J60" s="31">
        <v>82191162.590000004</v>
      </c>
      <c r="K60" s="21">
        <v>1.2645</v>
      </c>
      <c r="L60" s="31">
        <v>71834190.870000005</v>
      </c>
      <c r="M60" s="21">
        <v>1.1605000000000001</v>
      </c>
      <c r="N60" s="31">
        <v>77810109.090000004</v>
      </c>
      <c r="O60" s="21">
        <v>1.1414</v>
      </c>
      <c r="P60" s="31">
        <v>79013060.719999999</v>
      </c>
      <c r="Q60" s="189">
        <v>1.2323</v>
      </c>
      <c r="R60" s="31">
        <v>51763838.789999999</v>
      </c>
      <c r="S60" s="21">
        <v>1.3335999999999999</v>
      </c>
      <c r="T60" s="31">
        <v>45487202.32</v>
      </c>
      <c r="U60" s="21">
        <v>1.2432000000000001</v>
      </c>
      <c r="V60" s="31">
        <v>46408589.100000001</v>
      </c>
      <c r="W60" s="21">
        <v>1.2976000000000001</v>
      </c>
      <c r="X60" s="31">
        <v>40415667</v>
      </c>
      <c r="Y60" s="189">
        <v>1.2499</v>
      </c>
      <c r="Z60" s="31">
        <v>0</v>
      </c>
      <c r="AA60" s="11">
        <v>0</v>
      </c>
      <c r="AB60" s="31">
        <v>0</v>
      </c>
      <c r="AC60" s="11">
        <v>0</v>
      </c>
      <c r="AD60" s="31">
        <v>0</v>
      </c>
      <c r="AE60" s="11">
        <v>0</v>
      </c>
      <c r="AF60" s="31">
        <v>0</v>
      </c>
      <c r="AG60" s="182">
        <v>0</v>
      </c>
    </row>
    <row r="61" spans="1:33" x14ac:dyDescent="0.2">
      <c r="A61" s="61" t="s">
        <v>1458</v>
      </c>
      <c r="B61" s="31">
        <v>25100596.25</v>
      </c>
      <c r="C61" s="21">
        <v>1.0443</v>
      </c>
      <c r="D61" s="31">
        <v>14344505.82</v>
      </c>
      <c r="E61" s="21">
        <v>0.58389999999999997</v>
      </c>
      <c r="F61" s="31">
        <v>14887688.130000001</v>
      </c>
      <c r="G61" s="21">
        <v>0.61570000000000003</v>
      </c>
      <c r="H61" s="31">
        <v>11757614.4</v>
      </c>
      <c r="I61" s="189">
        <v>0.52529999999999999</v>
      </c>
      <c r="J61" s="31">
        <v>199241909.02000001</v>
      </c>
      <c r="K61" s="21">
        <v>3.0653000000000001</v>
      </c>
      <c r="L61" s="31">
        <v>215879332.27000001</v>
      </c>
      <c r="M61" s="21">
        <v>3.4876</v>
      </c>
      <c r="N61" s="31">
        <v>250893437.03</v>
      </c>
      <c r="O61" s="21">
        <v>3.6802000000000001</v>
      </c>
      <c r="P61" s="31">
        <v>212287326.68000001</v>
      </c>
      <c r="Q61" s="189">
        <v>3.3109999999999999</v>
      </c>
      <c r="R61" s="31">
        <v>372175531.82999998</v>
      </c>
      <c r="S61" s="21">
        <v>9.5883000000000003</v>
      </c>
      <c r="T61" s="31">
        <v>402047017.94999999</v>
      </c>
      <c r="U61" s="21">
        <v>10.988300000000001</v>
      </c>
      <c r="V61" s="31">
        <v>389987785.87</v>
      </c>
      <c r="W61" s="21">
        <v>10.904199999999999</v>
      </c>
      <c r="X61" s="31">
        <v>354703480.93000001</v>
      </c>
      <c r="Y61" s="189">
        <v>10.9696</v>
      </c>
      <c r="Z61" s="31">
        <v>277534</v>
      </c>
      <c r="AA61" s="21">
        <v>6.0000000000000001E-3</v>
      </c>
      <c r="AB61" s="31">
        <v>0</v>
      </c>
      <c r="AC61" s="11">
        <v>0</v>
      </c>
      <c r="AD61" s="31">
        <v>0</v>
      </c>
      <c r="AE61" s="11">
        <v>0</v>
      </c>
      <c r="AF61" s="31">
        <v>1764428.05</v>
      </c>
      <c r="AG61" s="189">
        <v>3.1300000000000001E-2</v>
      </c>
    </row>
    <row r="62" spans="1:33" x14ac:dyDescent="0.2">
      <c r="A62" s="61" t="s">
        <v>1457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182">
        <v>0</v>
      </c>
      <c r="J62" s="31">
        <v>32901904</v>
      </c>
      <c r="K62" s="21">
        <v>0.50619999999999998</v>
      </c>
      <c r="L62" s="31">
        <v>43831874.899999999</v>
      </c>
      <c r="M62" s="21">
        <v>0.70809999999999995</v>
      </c>
      <c r="N62" s="31">
        <v>61745187.950000003</v>
      </c>
      <c r="O62" s="21">
        <v>0.90569999999999995</v>
      </c>
      <c r="P62" s="31">
        <v>40757352</v>
      </c>
      <c r="Q62" s="189">
        <v>0.63570000000000004</v>
      </c>
      <c r="R62" s="31">
        <v>6085326</v>
      </c>
      <c r="S62" s="21">
        <v>0.15679999999999999</v>
      </c>
      <c r="T62" s="31">
        <v>5463357</v>
      </c>
      <c r="U62" s="21">
        <v>0.14929999999999999</v>
      </c>
      <c r="V62" s="31">
        <v>6040929.2999999998</v>
      </c>
      <c r="W62" s="21">
        <v>0.16889999999999999</v>
      </c>
      <c r="X62" s="31">
        <v>4308308.7</v>
      </c>
      <c r="Y62" s="189">
        <v>0.13320000000000001</v>
      </c>
      <c r="Z62" s="31">
        <v>0</v>
      </c>
      <c r="AA62" s="11">
        <v>0</v>
      </c>
      <c r="AB62" s="31">
        <v>0</v>
      </c>
      <c r="AC62" s="11">
        <v>0</v>
      </c>
      <c r="AD62" s="31">
        <v>0</v>
      </c>
      <c r="AE62" s="11">
        <v>0</v>
      </c>
      <c r="AF62" s="31">
        <v>0</v>
      </c>
      <c r="AG62" s="182">
        <v>0</v>
      </c>
    </row>
    <row r="63" spans="1:33" x14ac:dyDescent="0.2">
      <c r="A63" s="61" t="s">
        <v>1456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182">
        <v>0</v>
      </c>
      <c r="J63" s="31">
        <v>259167053.61000001</v>
      </c>
      <c r="K63" s="21">
        <v>3.9872000000000001</v>
      </c>
      <c r="L63" s="31">
        <v>213263164.19999999</v>
      </c>
      <c r="M63" s="21">
        <v>3.4453</v>
      </c>
      <c r="N63" s="31">
        <v>238075334.41999999</v>
      </c>
      <c r="O63" s="21">
        <v>3.4922</v>
      </c>
      <c r="P63" s="31">
        <v>249621398.15000001</v>
      </c>
      <c r="Q63" s="189">
        <v>3.8933</v>
      </c>
      <c r="R63" s="31">
        <v>138745160.55000001</v>
      </c>
      <c r="S63" s="21">
        <v>3.5745</v>
      </c>
      <c r="T63" s="31">
        <v>127809784.98</v>
      </c>
      <c r="U63" s="21">
        <v>3.4931999999999999</v>
      </c>
      <c r="V63" s="31">
        <v>117308895.64</v>
      </c>
      <c r="W63" s="21">
        <v>3.28</v>
      </c>
      <c r="X63" s="31">
        <v>99694119.430000007</v>
      </c>
      <c r="Y63" s="189">
        <v>3.0832000000000002</v>
      </c>
      <c r="Z63" s="31">
        <v>5235665.8</v>
      </c>
      <c r="AA63" s="21">
        <v>0.1128</v>
      </c>
      <c r="AB63" s="31">
        <v>2842880</v>
      </c>
      <c r="AC63" s="21">
        <v>6.0299999999999999E-2</v>
      </c>
      <c r="AD63" s="31">
        <v>3155625</v>
      </c>
      <c r="AE63" s="21">
        <v>6.0600000000000001E-2</v>
      </c>
      <c r="AF63" s="31">
        <v>363062</v>
      </c>
      <c r="AG63" s="189">
        <v>6.4000000000000003E-3</v>
      </c>
    </row>
    <row r="64" spans="1:33" ht="13.5" thickBot="1" x14ac:dyDescent="0.25">
      <c r="A64" s="61" t="s">
        <v>1455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182">
        <v>0</v>
      </c>
      <c r="J64" s="31">
        <v>20637166.710000001</v>
      </c>
      <c r="K64" s="21">
        <v>0.3175</v>
      </c>
      <c r="L64" s="31">
        <v>19397627.280000001</v>
      </c>
      <c r="M64" s="21">
        <v>0.31340000000000001</v>
      </c>
      <c r="N64" s="31">
        <v>19974729.84</v>
      </c>
      <c r="O64" s="21">
        <v>0.29299999999999998</v>
      </c>
      <c r="P64" s="31">
        <v>44869189.859999999</v>
      </c>
      <c r="Q64" s="189">
        <v>0.69979999999999998</v>
      </c>
      <c r="R64" s="31">
        <v>26258407</v>
      </c>
      <c r="S64" s="21">
        <v>0.67649999999999999</v>
      </c>
      <c r="T64" s="31">
        <v>26123452</v>
      </c>
      <c r="U64" s="21">
        <v>0.71399999999999997</v>
      </c>
      <c r="V64" s="31">
        <v>18626595.48</v>
      </c>
      <c r="W64" s="21">
        <v>0.52080000000000004</v>
      </c>
      <c r="X64" s="31">
        <v>22824854.949999999</v>
      </c>
      <c r="Y64" s="189">
        <v>0.70589999999999997</v>
      </c>
      <c r="Z64" s="31">
        <v>0</v>
      </c>
      <c r="AA64" s="11">
        <v>0</v>
      </c>
      <c r="AB64" s="31">
        <v>0</v>
      </c>
      <c r="AC64" s="11">
        <v>0</v>
      </c>
      <c r="AD64" s="31">
        <v>0</v>
      </c>
      <c r="AE64" s="11">
        <v>0</v>
      </c>
      <c r="AF64" s="31">
        <v>0</v>
      </c>
      <c r="AG64" s="182">
        <v>0</v>
      </c>
    </row>
    <row r="65" spans="1:33" ht="14.25" thickTop="1" thickBot="1" x14ac:dyDescent="0.25">
      <c r="A65" s="64" t="s">
        <v>1454</v>
      </c>
      <c r="B65" s="56">
        <v>25100596.25</v>
      </c>
      <c r="C65" s="14">
        <v>1.0443</v>
      </c>
      <c r="D65" s="56">
        <v>14344505.82</v>
      </c>
      <c r="E65" s="14">
        <v>0.58389999999999997</v>
      </c>
      <c r="F65" s="56">
        <v>14887688.130000001</v>
      </c>
      <c r="G65" s="14">
        <v>0.61570000000000003</v>
      </c>
      <c r="H65" s="56">
        <v>11757614.4</v>
      </c>
      <c r="I65" s="187">
        <v>0.52529999999999999</v>
      </c>
      <c r="J65" s="56">
        <v>761646387.03999996</v>
      </c>
      <c r="K65" s="14">
        <v>11.7178</v>
      </c>
      <c r="L65" s="56">
        <v>683448345.15999997</v>
      </c>
      <c r="M65" s="14">
        <v>11.0412</v>
      </c>
      <c r="N65" s="56">
        <v>810300427.79999995</v>
      </c>
      <c r="O65" s="14">
        <v>11.885899999999999</v>
      </c>
      <c r="P65" s="56">
        <v>750130536.72000003</v>
      </c>
      <c r="Q65" s="187">
        <v>11.6996</v>
      </c>
      <c r="R65" s="56">
        <v>741259813.30999994</v>
      </c>
      <c r="S65" s="14">
        <v>19.096900000000002</v>
      </c>
      <c r="T65" s="56">
        <v>733719323.55999994</v>
      </c>
      <c r="U65" s="14">
        <v>20.0533</v>
      </c>
      <c r="V65" s="56">
        <v>739830017.65999997</v>
      </c>
      <c r="W65" s="14">
        <v>20.6859</v>
      </c>
      <c r="X65" s="56">
        <v>661106074.13999999</v>
      </c>
      <c r="Y65" s="187">
        <v>20.445399999999999</v>
      </c>
      <c r="Z65" s="56">
        <v>6542443.0999999996</v>
      </c>
      <c r="AA65" s="14">
        <v>0.1409</v>
      </c>
      <c r="AB65" s="56">
        <v>5630972.8499999996</v>
      </c>
      <c r="AC65" s="14">
        <v>0.11940000000000001</v>
      </c>
      <c r="AD65" s="56">
        <v>32620147.399999999</v>
      </c>
      <c r="AE65" s="14">
        <v>0.626</v>
      </c>
      <c r="AF65" s="56">
        <v>69977248.030000001</v>
      </c>
      <c r="AG65" s="187">
        <v>1.2407999999999999</v>
      </c>
    </row>
    <row r="66" spans="1:33" ht="13.5" thickTop="1" x14ac:dyDescent="0.2">
      <c r="A66" s="61" t="s">
        <v>1453</v>
      </c>
      <c r="B66" s="31">
        <v>0</v>
      </c>
      <c r="C66" s="11">
        <v>0</v>
      </c>
      <c r="D66" s="31">
        <v>0</v>
      </c>
      <c r="E66" s="11">
        <v>0</v>
      </c>
      <c r="F66" s="31">
        <v>0</v>
      </c>
      <c r="G66" s="11">
        <v>0</v>
      </c>
      <c r="H66" s="31">
        <v>0</v>
      </c>
      <c r="I66" s="182">
        <v>0</v>
      </c>
      <c r="J66" s="31">
        <v>317297140.16000003</v>
      </c>
      <c r="K66" s="21">
        <v>4.8815999999999997</v>
      </c>
      <c r="L66" s="31">
        <v>343094724.54000002</v>
      </c>
      <c r="M66" s="21">
        <v>5.5427</v>
      </c>
      <c r="N66" s="31">
        <v>390195630.99000001</v>
      </c>
      <c r="O66" s="21">
        <v>5.7236000000000002</v>
      </c>
      <c r="P66" s="31">
        <v>453045174.81999999</v>
      </c>
      <c r="Q66" s="189">
        <v>7.0659999999999998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182">
        <v>0</v>
      </c>
      <c r="Z66" s="31">
        <v>648571918.38</v>
      </c>
      <c r="AA66" s="21">
        <v>13.970499999999999</v>
      </c>
      <c r="AB66" s="31">
        <v>515570859.87</v>
      </c>
      <c r="AC66" s="21">
        <v>10.9361</v>
      </c>
      <c r="AD66" s="31">
        <v>719089312.01999998</v>
      </c>
      <c r="AE66" s="21">
        <v>13.7988</v>
      </c>
      <c r="AF66" s="31">
        <v>762061472.22000003</v>
      </c>
      <c r="AG66" s="189">
        <v>13.512600000000001</v>
      </c>
    </row>
    <row r="67" spans="1:33" ht="13.5" thickBot="1" x14ac:dyDescent="0.25">
      <c r="A67" s="61" t="s">
        <v>1452</v>
      </c>
      <c r="B67" s="31">
        <v>0</v>
      </c>
      <c r="C67" s="11">
        <v>0</v>
      </c>
      <c r="D67" s="31">
        <v>0</v>
      </c>
      <c r="E67" s="11">
        <v>0</v>
      </c>
      <c r="F67" s="31">
        <v>0</v>
      </c>
      <c r="G67" s="11">
        <v>0</v>
      </c>
      <c r="H67" s="31">
        <v>0</v>
      </c>
      <c r="I67" s="182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182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182">
        <v>0</v>
      </c>
      <c r="Z67" s="31">
        <v>0</v>
      </c>
      <c r="AA67" s="11">
        <v>0</v>
      </c>
      <c r="AB67" s="31">
        <v>0</v>
      </c>
      <c r="AC67" s="11">
        <v>0</v>
      </c>
      <c r="AD67" s="31">
        <v>0</v>
      </c>
      <c r="AE67" s="11">
        <v>0</v>
      </c>
      <c r="AF67" s="31">
        <v>0</v>
      </c>
      <c r="AG67" s="182">
        <v>0</v>
      </c>
    </row>
    <row r="68" spans="1:33" ht="14.25" thickTop="1" thickBot="1" x14ac:dyDescent="0.25">
      <c r="A68" s="64" t="s">
        <v>1451</v>
      </c>
      <c r="B68" s="56">
        <v>0</v>
      </c>
      <c r="C68" s="13">
        <v>0</v>
      </c>
      <c r="D68" s="56">
        <v>0</v>
      </c>
      <c r="E68" s="13">
        <v>0</v>
      </c>
      <c r="F68" s="56">
        <v>0</v>
      </c>
      <c r="G68" s="13">
        <v>0</v>
      </c>
      <c r="H68" s="56">
        <v>0</v>
      </c>
      <c r="I68" s="179">
        <v>0</v>
      </c>
      <c r="J68" s="56">
        <v>317297140.16000003</v>
      </c>
      <c r="K68" s="14">
        <v>4.8815999999999997</v>
      </c>
      <c r="L68" s="56">
        <v>343094724.54000002</v>
      </c>
      <c r="M68" s="14">
        <v>5.5427</v>
      </c>
      <c r="N68" s="56">
        <v>390195630.99000001</v>
      </c>
      <c r="O68" s="14">
        <v>5.7236000000000002</v>
      </c>
      <c r="P68" s="56">
        <v>453045174.81999999</v>
      </c>
      <c r="Q68" s="187">
        <v>7.0659999999999998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179">
        <v>0</v>
      </c>
      <c r="Z68" s="56">
        <v>648571918.38</v>
      </c>
      <c r="AA68" s="14">
        <v>13.970499999999999</v>
      </c>
      <c r="AB68" s="56">
        <v>515570859.87</v>
      </c>
      <c r="AC68" s="14">
        <v>10.9361</v>
      </c>
      <c r="AD68" s="56">
        <v>719089312.01999998</v>
      </c>
      <c r="AE68" s="14">
        <v>13.7988</v>
      </c>
      <c r="AF68" s="56">
        <v>762061472.22000003</v>
      </c>
      <c r="AG68" s="187">
        <v>13.512600000000001</v>
      </c>
    </row>
    <row r="69" spans="1:33" ht="14.25" thickTop="1" thickBot="1" x14ac:dyDescent="0.25">
      <c r="A69" s="64" t="s">
        <v>1450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179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179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179">
        <v>0</v>
      </c>
      <c r="Z69" s="56">
        <v>0</v>
      </c>
      <c r="AA69" s="13">
        <v>0</v>
      </c>
      <c r="AB69" s="56">
        <v>0</v>
      </c>
      <c r="AC69" s="13">
        <v>0</v>
      </c>
      <c r="AD69" s="56">
        <v>0</v>
      </c>
      <c r="AE69" s="13">
        <v>0</v>
      </c>
      <c r="AF69" s="56">
        <v>0</v>
      </c>
      <c r="AG69" s="179">
        <v>0</v>
      </c>
    </row>
    <row r="70" spans="1:33" ht="13.5" thickTop="1" x14ac:dyDescent="0.2">
      <c r="A70" s="61" t="s">
        <v>1449</v>
      </c>
      <c r="B70" s="31">
        <v>0</v>
      </c>
      <c r="C70" s="11">
        <v>0</v>
      </c>
      <c r="D70" s="31">
        <v>0</v>
      </c>
      <c r="E70" s="11">
        <v>0</v>
      </c>
      <c r="F70" s="31">
        <v>0</v>
      </c>
      <c r="G70" s="11">
        <v>0</v>
      </c>
      <c r="H70" s="31">
        <v>0</v>
      </c>
      <c r="I70" s="182">
        <v>0</v>
      </c>
      <c r="J70" s="31">
        <v>22570846.050000001</v>
      </c>
      <c r="K70" s="21">
        <v>0.34720000000000001</v>
      </c>
      <c r="L70" s="31">
        <v>29943283.149999999</v>
      </c>
      <c r="M70" s="21">
        <v>0.48370000000000002</v>
      </c>
      <c r="N70" s="31">
        <v>28181913.620000001</v>
      </c>
      <c r="O70" s="21">
        <v>0.41339999999999999</v>
      </c>
      <c r="P70" s="31">
        <v>29186159.829999998</v>
      </c>
      <c r="Q70" s="189">
        <v>0.45519999999999999</v>
      </c>
      <c r="R70" s="31">
        <v>129887895.76000001</v>
      </c>
      <c r="S70" s="21">
        <v>3.3462999999999998</v>
      </c>
      <c r="T70" s="31">
        <v>122981712.36</v>
      </c>
      <c r="U70" s="21">
        <v>3.3612000000000002</v>
      </c>
      <c r="V70" s="31">
        <v>118291868.8</v>
      </c>
      <c r="W70" s="21">
        <v>3.3075000000000001</v>
      </c>
      <c r="X70" s="31">
        <v>123295824</v>
      </c>
      <c r="Y70" s="189">
        <v>3.8130999999999999</v>
      </c>
      <c r="Z70" s="31">
        <v>0</v>
      </c>
      <c r="AA70" s="11">
        <v>0</v>
      </c>
      <c r="AB70" s="31">
        <v>0</v>
      </c>
      <c r="AC70" s="11">
        <v>0</v>
      </c>
      <c r="AD70" s="31">
        <v>0</v>
      </c>
      <c r="AE70" s="11">
        <v>0</v>
      </c>
      <c r="AF70" s="31">
        <v>0</v>
      </c>
      <c r="AG70" s="182">
        <v>0</v>
      </c>
    </row>
    <row r="71" spans="1:33" ht="13.5" thickBot="1" x14ac:dyDescent="0.25">
      <c r="A71" s="61" t="s">
        <v>1448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182">
        <v>0</v>
      </c>
      <c r="J71" s="31">
        <v>25727061.199999999</v>
      </c>
      <c r="K71" s="21">
        <v>0.39579999999999999</v>
      </c>
      <c r="L71" s="31">
        <v>24689679.699999999</v>
      </c>
      <c r="M71" s="21">
        <v>0.39889999999999998</v>
      </c>
      <c r="N71" s="31">
        <v>32813742</v>
      </c>
      <c r="O71" s="21">
        <v>0.48130000000000001</v>
      </c>
      <c r="P71" s="31">
        <v>30626159.199999999</v>
      </c>
      <c r="Q71" s="189">
        <v>0.47770000000000001</v>
      </c>
      <c r="R71" s="31">
        <v>24977252</v>
      </c>
      <c r="S71" s="21">
        <v>0.64349999999999996</v>
      </c>
      <c r="T71" s="31">
        <v>23970105</v>
      </c>
      <c r="U71" s="21">
        <v>0.65510000000000002</v>
      </c>
      <c r="V71" s="31">
        <v>24171534</v>
      </c>
      <c r="W71" s="21">
        <v>0.67579999999999996</v>
      </c>
      <c r="X71" s="31">
        <v>22560098</v>
      </c>
      <c r="Y71" s="189">
        <v>0.69769999999999999</v>
      </c>
      <c r="Z71" s="31">
        <v>0</v>
      </c>
      <c r="AA71" s="11">
        <v>0</v>
      </c>
      <c r="AB71" s="31">
        <v>0</v>
      </c>
      <c r="AC71" s="11">
        <v>0</v>
      </c>
      <c r="AD71" s="31">
        <v>0</v>
      </c>
      <c r="AE71" s="11">
        <v>0</v>
      </c>
      <c r="AF71" s="31">
        <v>0</v>
      </c>
      <c r="AG71" s="182">
        <v>0</v>
      </c>
    </row>
    <row r="72" spans="1:33" ht="14.25" thickTop="1" thickBot="1" x14ac:dyDescent="0.25">
      <c r="A72" s="64" t="s">
        <v>1447</v>
      </c>
      <c r="B72" s="56">
        <v>0</v>
      </c>
      <c r="C72" s="13">
        <v>0</v>
      </c>
      <c r="D72" s="56">
        <v>0</v>
      </c>
      <c r="E72" s="13">
        <v>0</v>
      </c>
      <c r="F72" s="56">
        <v>0</v>
      </c>
      <c r="G72" s="13">
        <v>0</v>
      </c>
      <c r="H72" s="56">
        <v>0</v>
      </c>
      <c r="I72" s="179">
        <v>0</v>
      </c>
      <c r="J72" s="56">
        <v>48297907.25</v>
      </c>
      <c r="K72" s="14">
        <v>0.74309999999999998</v>
      </c>
      <c r="L72" s="56">
        <v>54632962.850000001</v>
      </c>
      <c r="M72" s="14">
        <v>0.88260000000000005</v>
      </c>
      <c r="N72" s="56">
        <v>60995655.619999997</v>
      </c>
      <c r="O72" s="14">
        <v>0.89470000000000005</v>
      </c>
      <c r="P72" s="56">
        <v>59812319.030000001</v>
      </c>
      <c r="Q72" s="187">
        <v>0.93289999999999995</v>
      </c>
      <c r="R72" s="56">
        <v>154865147.75999999</v>
      </c>
      <c r="S72" s="14">
        <v>3.9897</v>
      </c>
      <c r="T72" s="56">
        <v>146951817.36000001</v>
      </c>
      <c r="U72" s="14">
        <v>4.0163000000000002</v>
      </c>
      <c r="V72" s="56">
        <v>142463402.80000001</v>
      </c>
      <c r="W72" s="14">
        <v>3.9832999999999998</v>
      </c>
      <c r="X72" s="56">
        <v>145855922</v>
      </c>
      <c r="Y72" s="187">
        <v>4.5107999999999997</v>
      </c>
      <c r="Z72" s="56">
        <v>0</v>
      </c>
      <c r="AA72" s="13">
        <v>0</v>
      </c>
      <c r="AB72" s="56">
        <v>0</v>
      </c>
      <c r="AC72" s="13">
        <v>0</v>
      </c>
      <c r="AD72" s="56">
        <v>0</v>
      </c>
      <c r="AE72" s="13">
        <v>0</v>
      </c>
      <c r="AF72" s="56">
        <v>0</v>
      </c>
      <c r="AG72" s="179">
        <v>0</v>
      </c>
    </row>
    <row r="73" spans="1:33" ht="13.5" thickTop="1" x14ac:dyDescent="0.2">
      <c r="A73" s="61" t="s">
        <v>1446</v>
      </c>
      <c r="B73" s="31">
        <v>0</v>
      </c>
      <c r="C73" s="11">
        <v>0</v>
      </c>
      <c r="D73" s="31">
        <v>0</v>
      </c>
      <c r="E73" s="11">
        <v>0</v>
      </c>
      <c r="F73" s="31">
        <v>0</v>
      </c>
      <c r="G73" s="11">
        <v>0</v>
      </c>
      <c r="H73" s="31">
        <v>0</v>
      </c>
      <c r="I73" s="182">
        <v>0</v>
      </c>
      <c r="J73" s="31">
        <v>15246038.199999999</v>
      </c>
      <c r="K73" s="21">
        <v>0.2346</v>
      </c>
      <c r="L73" s="31">
        <v>16290991.380000001</v>
      </c>
      <c r="M73" s="21">
        <v>0.26319999999999999</v>
      </c>
      <c r="N73" s="31">
        <v>0</v>
      </c>
      <c r="O73" s="11">
        <v>0</v>
      </c>
      <c r="P73" s="31">
        <v>0</v>
      </c>
      <c r="Q73" s="182">
        <v>0</v>
      </c>
      <c r="R73" s="31">
        <v>0</v>
      </c>
      <c r="S73" s="11">
        <v>0</v>
      </c>
      <c r="T73" s="31">
        <v>0</v>
      </c>
      <c r="U73" s="11">
        <v>0</v>
      </c>
      <c r="V73" s="31">
        <v>0</v>
      </c>
      <c r="W73" s="11">
        <v>0</v>
      </c>
      <c r="X73" s="31">
        <v>0</v>
      </c>
      <c r="Y73" s="182">
        <v>0</v>
      </c>
      <c r="Z73" s="31">
        <v>0</v>
      </c>
      <c r="AA73" s="11">
        <v>0</v>
      </c>
      <c r="AB73" s="31">
        <v>0</v>
      </c>
      <c r="AC73" s="11">
        <v>0</v>
      </c>
      <c r="AD73" s="31">
        <v>0</v>
      </c>
      <c r="AE73" s="11">
        <v>0</v>
      </c>
      <c r="AF73" s="31">
        <v>0</v>
      </c>
      <c r="AG73" s="182">
        <v>0</v>
      </c>
    </row>
    <row r="74" spans="1:33" ht="13.5" thickBot="1" x14ac:dyDescent="0.25">
      <c r="A74" s="61" t="s">
        <v>1445</v>
      </c>
      <c r="B74" s="31">
        <v>0</v>
      </c>
      <c r="C74" s="11">
        <v>0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182">
        <v>0</v>
      </c>
      <c r="J74" s="31">
        <v>552441428.14999998</v>
      </c>
      <c r="K74" s="21">
        <v>8.4992000000000001</v>
      </c>
      <c r="L74" s="31">
        <v>419769695.14999998</v>
      </c>
      <c r="M74" s="21">
        <v>6.7813999999999997</v>
      </c>
      <c r="N74" s="31">
        <v>518928765.24000001</v>
      </c>
      <c r="O74" s="21">
        <v>7.6119000000000003</v>
      </c>
      <c r="P74" s="31">
        <v>498194952.41000003</v>
      </c>
      <c r="Q74" s="189">
        <v>7.7702</v>
      </c>
      <c r="R74" s="31">
        <v>374743419.81999999</v>
      </c>
      <c r="S74" s="21">
        <v>9.6544000000000008</v>
      </c>
      <c r="T74" s="31">
        <v>372497106.89999998</v>
      </c>
      <c r="U74" s="21">
        <v>10.1807</v>
      </c>
      <c r="V74" s="31">
        <v>310851865.37</v>
      </c>
      <c r="W74" s="21">
        <v>8.6914999999999996</v>
      </c>
      <c r="X74" s="31">
        <v>346984589.02999997</v>
      </c>
      <c r="Y74" s="189">
        <v>10.7309</v>
      </c>
      <c r="Z74" s="31">
        <v>0</v>
      </c>
      <c r="AA74" s="11">
        <v>0</v>
      </c>
      <c r="AB74" s="31">
        <v>0</v>
      </c>
      <c r="AC74" s="11">
        <v>0</v>
      </c>
      <c r="AD74" s="31">
        <v>0</v>
      </c>
      <c r="AE74" s="11">
        <v>0</v>
      </c>
      <c r="AF74" s="31">
        <v>0</v>
      </c>
      <c r="AG74" s="182">
        <v>0</v>
      </c>
    </row>
    <row r="75" spans="1:33" ht="14.25" thickTop="1" thickBot="1" x14ac:dyDescent="0.25">
      <c r="A75" s="64" t="s">
        <v>1444</v>
      </c>
      <c r="B75" s="56">
        <v>0</v>
      </c>
      <c r="C75" s="13">
        <v>0</v>
      </c>
      <c r="D75" s="56">
        <v>0</v>
      </c>
      <c r="E75" s="13">
        <v>0</v>
      </c>
      <c r="F75" s="56">
        <v>0</v>
      </c>
      <c r="G75" s="13">
        <v>0</v>
      </c>
      <c r="H75" s="56">
        <v>0</v>
      </c>
      <c r="I75" s="179">
        <v>0</v>
      </c>
      <c r="J75" s="56">
        <v>567687466.35000002</v>
      </c>
      <c r="K75" s="14">
        <v>8.7338000000000005</v>
      </c>
      <c r="L75" s="56">
        <v>436060686.52999997</v>
      </c>
      <c r="M75" s="14">
        <v>7.0446</v>
      </c>
      <c r="N75" s="56">
        <v>518928765.24000001</v>
      </c>
      <c r="O75" s="14">
        <v>7.6119000000000003</v>
      </c>
      <c r="P75" s="56">
        <v>498194952.41000003</v>
      </c>
      <c r="Q75" s="187">
        <v>7.7702</v>
      </c>
      <c r="R75" s="56">
        <v>374743419.81999999</v>
      </c>
      <c r="S75" s="14">
        <v>9.6544000000000008</v>
      </c>
      <c r="T75" s="56">
        <v>372497106.89999998</v>
      </c>
      <c r="U75" s="14">
        <v>10.1807</v>
      </c>
      <c r="V75" s="56">
        <v>310851865.37</v>
      </c>
      <c r="W75" s="14">
        <v>8.6914999999999996</v>
      </c>
      <c r="X75" s="56">
        <v>346984589.02999997</v>
      </c>
      <c r="Y75" s="187">
        <v>10.7309</v>
      </c>
      <c r="Z75" s="56">
        <v>0</v>
      </c>
      <c r="AA75" s="13">
        <v>0</v>
      </c>
      <c r="AB75" s="56">
        <v>0</v>
      </c>
      <c r="AC75" s="13">
        <v>0</v>
      </c>
      <c r="AD75" s="56">
        <v>0</v>
      </c>
      <c r="AE75" s="13">
        <v>0</v>
      </c>
      <c r="AF75" s="56">
        <v>0</v>
      </c>
      <c r="AG75" s="179">
        <v>0</v>
      </c>
    </row>
    <row r="76" spans="1:33" ht="13.5" thickTop="1" x14ac:dyDescent="0.2">
      <c r="A76" s="61" t="s">
        <v>1443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182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182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182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182">
        <v>0</v>
      </c>
    </row>
    <row r="77" spans="1:33" ht="13.5" thickBot="1" x14ac:dyDescent="0.25">
      <c r="A77" s="61" t="s">
        <v>1442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182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182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182">
        <v>0</v>
      </c>
      <c r="Z77" s="31">
        <v>0</v>
      </c>
      <c r="AA77" s="11">
        <v>0</v>
      </c>
      <c r="AB77" s="31">
        <v>0</v>
      </c>
      <c r="AC77" s="11">
        <v>0</v>
      </c>
      <c r="AD77" s="31">
        <v>0</v>
      </c>
      <c r="AE77" s="11">
        <v>0</v>
      </c>
      <c r="AF77" s="31">
        <v>0</v>
      </c>
      <c r="AG77" s="182">
        <v>0</v>
      </c>
    </row>
    <row r="78" spans="1:33" ht="14.25" thickTop="1" thickBot="1" x14ac:dyDescent="0.25">
      <c r="A78" s="64" t="s">
        <v>1441</v>
      </c>
      <c r="B78" s="56">
        <v>0</v>
      </c>
      <c r="C78" s="13">
        <v>0</v>
      </c>
      <c r="D78" s="56">
        <v>0</v>
      </c>
      <c r="E78" s="13">
        <v>0</v>
      </c>
      <c r="F78" s="56">
        <v>0</v>
      </c>
      <c r="G78" s="13">
        <v>0</v>
      </c>
      <c r="H78" s="56">
        <v>0</v>
      </c>
      <c r="I78" s="179">
        <v>0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179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179">
        <v>0</v>
      </c>
      <c r="Z78" s="56">
        <v>0</v>
      </c>
      <c r="AA78" s="13">
        <v>0</v>
      </c>
      <c r="AB78" s="56">
        <v>0</v>
      </c>
      <c r="AC78" s="13">
        <v>0</v>
      </c>
      <c r="AD78" s="56">
        <v>0</v>
      </c>
      <c r="AE78" s="13">
        <v>0</v>
      </c>
      <c r="AF78" s="56">
        <v>0</v>
      </c>
      <c r="AG78" s="179">
        <v>0</v>
      </c>
    </row>
    <row r="79" spans="1:33" ht="14.25" thickTop="1" thickBot="1" x14ac:dyDescent="0.25">
      <c r="A79" s="61" t="s">
        <v>1411</v>
      </c>
      <c r="B79" s="55">
        <v>11931844</v>
      </c>
      <c r="C79" s="225">
        <v>0.49640000000000001</v>
      </c>
      <c r="D79" s="55">
        <v>11101996.199999999</v>
      </c>
      <c r="E79" s="225">
        <v>0.45190000000000002</v>
      </c>
      <c r="F79" s="55">
        <v>10796672.5</v>
      </c>
      <c r="G79" s="225">
        <v>0.44650000000000001</v>
      </c>
      <c r="H79" s="55">
        <v>10028275.5</v>
      </c>
      <c r="I79" s="224">
        <v>0.44800000000000001</v>
      </c>
      <c r="J79" s="55">
        <v>29556463.260000002</v>
      </c>
      <c r="K79" s="225">
        <v>0.45469999999999999</v>
      </c>
      <c r="L79" s="55">
        <v>49553540.039999999</v>
      </c>
      <c r="M79" s="225">
        <v>0.80049999999999999</v>
      </c>
      <c r="N79" s="55">
        <v>58843279</v>
      </c>
      <c r="O79" s="225">
        <v>0.86309999999999998</v>
      </c>
      <c r="P79" s="55">
        <v>60201689.299999997</v>
      </c>
      <c r="Q79" s="224">
        <v>0.93889999999999996</v>
      </c>
      <c r="R79" s="55">
        <v>47121071.979999997</v>
      </c>
      <c r="S79" s="225">
        <v>1.214</v>
      </c>
      <c r="T79" s="55">
        <v>43446362.859999999</v>
      </c>
      <c r="U79" s="225">
        <v>1.1874</v>
      </c>
      <c r="V79" s="55">
        <v>43465255.170000002</v>
      </c>
      <c r="W79" s="225">
        <v>1.2153</v>
      </c>
      <c r="X79" s="55">
        <v>47198934.939999998</v>
      </c>
      <c r="Y79" s="224">
        <v>1.4597</v>
      </c>
      <c r="Z79" s="55">
        <v>15262533.880000001</v>
      </c>
      <c r="AA79" s="225">
        <v>0.32879999999999998</v>
      </c>
      <c r="AB79" s="55">
        <v>33642709.020000003</v>
      </c>
      <c r="AC79" s="225">
        <v>0.71360000000000001</v>
      </c>
      <c r="AD79" s="55">
        <v>40786668.149999999</v>
      </c>
      <c r="AE79" s="225">
        <v>0.78269999999999995</v>
      </c>
      <c r="AF79" s="55">
        <v>52797681.340000004</v>
      </c>
      <c r="AG79" s="224">
        <v>0.93620000000000003</v>
      </c>
    </row>
    <row r="80" spans="1:33" ht="14.25" thickTop="1" thickBot="1" x14ac:dyDescent="0.25">
      <c r="A80" s="65" t="s">
        <v>1434</v>
      </c>
      <c r="B80" s="56">
        <v>2264127161.6599998</v>
      </c>
      <c r="C80" s="12">
        <v>94.194400000000002</v>
      </c>
      <c r="D80" s="56">
        <v>2286145334.02</v>
      </c>
      <c r="E80" s="12">
        <v>93.056299999999993</v>
      </c>
      <c r="F80" s="56">
        <v>2258326773.1799998</v>
      </c>
      <c r="G80" s="12">
        <v>93.394000000000005</v>
      </c>
      <c r="H80" s="56">
        <v>2135511538.46</v>
      </c>
      <c r="I80" s="223">
        <v>95.403800000000004</v>
      </c>
      <c r="J80" s="56">
        <v>6281327606.7200003</v>
      </c>
      <c r="K80" s="12">
        <v>96.636899999999997</v>
      </c>
      <c r="L80" s="56">
        <v>5890163914.9200001</v>
      </c>
      <c r="M80" s="12">
        <v>95.156300000000002</v>
      </c>
      <c r="N80" s="56">
        <v>6478405455.3500004</v>
      </c>
      <c r="O80" s="12">
        <v>95.028499999999994</v>
      </c>
      <c r="P80" s="56">
        <v>6179360617.21</v>
      </c>
      <c r="Q80" s="223">
        <v>96.377799999999993</v>
      </c>
      <c r="R80" s="56">
        <v>3587638180.0700002</v>
      </c>
      <c r="S80" s="12">
        <v>92.427300000000002</v>
      </c>
      <c r="T80" s="56">
        <v>3397100269.0799999</v>
      </c>
      <c r="U80" s="12">
        <v>92.846100000000007</v>
      </c>
      <c r="V80" s="56">
        <v>3278668497.79</v>
      </c>
      <c r="W80" s="12">
        <v>91.672700000000006</v>
      </c>
      <c r="X80" s="56">
        <v>3027933851.8600001</v>
      </c>
      <c r="Y80" s="223">
        <v>93.642200000000003</v>
      </c>
      <c r="Z80" s="56">
        <v>3915111012.8200002</v>
      </c>
      <c r="AA80" s="12">
        <v>84.332899999999995</v>
      </c>
      <c r="AB80" s="56">
        <v>4034551226.4699998</v>
      </c>
      <c r="AC80" s="12">
        <v>85.579499999999996</v>
      </c>
      <c r="AD80" s="56">
        <v>4466127725.1000004</v>
      </c>
      <c r="AE80" s="12">
        <v>85.701700000000002</v>
      </c>
      <c r="AF80" s="56">
        <v>4842494523.0799999</v>
      </c>
      <c r="AG80" s="223">
        <v>85.865200000000002</v>
      </c>
    </row>
    <row r="81" spans="1:33" ht="14.25" thickTop="1" thickBot="1" x14ac:dyDescent="0.25">
      <c r="A81" s="65" t="s">
        <v>1409</v>
      </c>
      <c r="B81" s="56">
        <v>34625094.240000002</v>
      </c>
      <c r="C81" s="12">
        <v>1.4404999999999999</v>
      </c>
      <c r="D81" s="56">
        <v>27827320.559999999</v>
      </c>
      <c r="E81" s="12">
        <v>1.1327</v>
      </c>
      <c r="F81" s="56">
        <v>28794299.789999999</v>
      </c>
      <c r="G81" s="12">
        <v>1.1908000000000001</v>
      </c>
      <c r="H81" s="56">
        <v>22292013.859999999</v>
      </c>
      <c r="I81" s="223">
        <v>0.99590000000000001</v>
      </c>
      <c r="J81" s="56">
        <v>0</v>
      </c>
      <c r="K81" s="12">
        <v>0</v>
      </c>
      <c r="L81" s="56">
        <v>0</v>
      </c>
      <c r="M81" s="12">
        <v>0</v>
      </c>
      <c r="N81" s="56">
        <v>0</v>
      </c>
      <c r="O81" s="12">
        <v>0</v>
      </c>
      <c r="P81" s="56">
        <v>0</v>
      </c>
      <c r="Q81" s="223">
        <v>0</v>
      </c>
      <c r="R81" s="56">
        <v>59444066.590000004</v>
      </c>
      <c r="S81" s="12">
        <v>1.5314000000000001</v>
      </c>
      <c r="T81" s="56">
        <v>57490061.189999998</v>
      </c>
      <c r="U81" s="12">
        <v>1.5712999999999999</v>
      </c>
      <c r="V81" s="56">
        <v>52757105.229999997</v>
      </c>
      <c r="W81" s="12">
        <v>1.4751000000000001</v>
      </c>
      <c r="X81" s="56">
        <v>71412766.430000007</v>
      </c>
      <c r="Y81" s="223">
        <v>2.2084999999999999</v>
      </c>
      <c r="Z81" s="56">
        <v>558877665.62</v>
      </c>
      <c r="AA81" s="12">
        <v>12.038399999999999</v>
      </c>
      <c r="AB81" s="56">
        <v>537475785.15999997</v>
      </c>
      <c r="AC81" s="12">
        <v>11.4008</v>
      </c>
      <c r="AD81" s="56">
        <v>583192323.66999996</v>
      </c>
      <c r="AE81" s="12">
        <v>11.191000000000001</v>
      </c>
      <c r="AF81" s="56">
        <v>541022294.25999999</v>
      </c>
      <c r="AG81" s="223">
        <v>9.5931999999999995</v>
      </c>
    </row>
    <row r="82" spans="1:33" ht="14.25" thickTop="1" thickBot="1" x14ac:dyDescent="0.25">
      <c r="A82" s="65" t="s">
        <v>1433</v>
      </c>
      <c r="B82" s="56">
        <v>2298752255.9000001</v>
      </c>
      <c r="C82" s="12">
        <v>95.634900000000002</v>
      </c>
      <c r="D82" s="56">
        <v>2313972654.5799999</v>
      </c>
      <c r="E82" s="12">
        <v>94.188999999999993</v>
      </c>
      <c r="F82" s="56">
        <v>2287121072.9699998</v>
      </c>
      <c r="G82" s="12">
        <v>94.584800000000001</v>
      </c>
      <c r="H82" s="56">
        <v>2157803552.3200002</v>
      </c>
      <c r="I82" s="223">
        <v>96.399699999999996</v>
      </c>
      <c r="J82" s="56">
        <v>6281327606.7200003</v>
      </c>
      <c r="K82" s="12">
        <v>96.636899999999997</v>
      </c>
      <c r="L82" s="56">
        <v>5890163914.9200001</v>
      </c>
      <c r="M82" s="12">
        <v>95.156300000000002</v>
      </c>
      <c r="N82" s="56">
        <v>6478405455.3500004</v>
      </c>
      <c r="O82" s="12">
        <v>95.028499999999994</v>
      </c>
      <c r="P82" s="56">
        <v>6179360617.21</v>
      </c>
      <c r="Q82" s="223">
        <v>96.377799999999993</v>
      </c>
      <c r="R82" s="56">
        <v>3647082246.6599998</v>
      </c>
      <c r="S82" s="12">
        <v>93.958699999999993</v>
      </c>
      <c r="T82" s="56">
        <v>3454590330.27</v>
      </c>
      <c r="U82" s="12">
        <v>94.417400000000001</v>
      </c>
      <c r="V82" s="56">
        <v>3331425603.02</v>
      </c>
      <c r="W82" s="12">
        <v>93.147800000000004</v>
      </c>
      <c r="X82" s="56">
        <v>3099346618.29</v>
      </c>
      <c r="Y82" s="223">
        <v>95.850700000000003</v>
      </c>
      <c r="Z82" s="56">
        <v>4473988678.4399996</v>
      </c>
      <c r="AA82" s="12">
        <v>96.371300000000005</v>
      </c>
      <c r="AB82" s="56">
        <v>4572027011.6300001</v>
      </c>
      <c r="AC82" s="12">
        <v>96.9803</v>
      </c>
      <c r="AD82" s="56">
        <v>5049320048.7700005</v>
      </c>
      <c r="AE82" s="12">
        <v>96.892700000000005</v>
      </c>
      <c r="AF82" s="56">
        <v>5383516817.3400002</v>
      </c>
      <c r="AG82" s="223">
        <v>95.458399999999997</v>
      </c>
    </row>
    <row r="83" spans="1:33" ht="13.5" thickTop="1" x14ac:dyDescent="0.2">
      <c r="A83" s="61" t="s">
        <v>1392</v>
      </c>
      <c r="B83" s="55">
        <v>22317568.109999999</v>
      </c>
      <c r="C83" s="225">
        <v>0.92849999999999999</v>
      </c>
      <c r="D83" s="55">
        <v>44307243.859999999</v>
      </c>
      <c r="E83" s="225">
        <v>1.8035000000000001</v>
      </c>
      <c r="F83" s="55">
        <v>38977034.659999996</v>
      </c>
      <c r="G83" s="225">
        <v>1.6119000000000001</v>
      </c>
      <c r="H83" s="55">
        <v>27000000</v>
      </c>
      <c r="I83" s="224">
        <v>1.2061999999999999</v>
      </c>
      <c r="J83" s="55">
        <v>49839898.479999997</v>
      </c>
      <c r="K83" s="225">
        <v>0.76680000000000004</v>
      </c>
      <c r="L83" s="55">
        <v>72389570.799999997</v>
      </c>
      <c r="M83" s="225">
        <v>1.1695</v>
      </c>
      <c r="N83" s="55">
        <v>1252350</v>
      </c>
      <c r="O83" s="225">
        <v>1.84E-2</v>
      </c>
      <c r="P83" s="55">
        <v>0</v>
      </c>
      <c r="Q83" s="224">
        <v>0</v>
      </c>
      <c r="R83" s="55">
        <v>116000000</v>
      </c>
      <c r="S83" s="225">
        <v>2.9885000000000002</v>
      </c>
      <c r="T83" s="55">
        <v>89000000</v>
      </c>
      <c r="U83" s="225">
        <v>2.4325000000000001</v>
      </c>
      <c r="V83" s="55">
        <v>161000000</v>
      </c>
      <c r="W83" s="225">
        <v>4.5015999999999998</v>
      </c>
      <c r="X83" s="55">
        <v>43000000</v>
      </c>
      <c r="Y83" s="224">
        <v>1.3298000000000001</v>
      </c>
      <c r="Z83" s="55">
        <v>220860.92</v>
      </c>
      <c r="AA83" s="225">
        <v>4.7999999999999996E-3</v>
      </c>
      <c r="AB83" s="55">
        <v>217615.84</v>
      </c>
      <c r="AC83" s="225">
        <v>4.5999999999999999E-3</v>
      </c>
      <c r="AD83" s="55">
        <v>297522.89</v>
      </c>
      <c r="AE83" s="225">
        <v>5.7000000000000002E-3</v>
      </c>
      <c r="AF83" s="55">
        <v>293584.59000000003</v>
      </c>
      <c r="AG83" s="224">
        <v>5.1999999999999998E-3</v>
      </c>
    </row>
    <row r="84" spans="1:33" x14ac:dyDescent="0.2">
      <c r="A84" s="61" t="s">
        <v>1391</v>
      </c>
      <c r="B84" s="55">
        <v>0</v>
      </c>
      <c r="C84" s="225">
        <v>0</v>
      </c>
      <c r="D84" s="55">
        <v>0</v>
      </c>
      <c r="E84" s="225">
        <v>0</v>
      </c>
      <c r="F84" s="55">
        <v>0</v>
      </c>
      <c r="G84" s="225">
        <v>0</v>
      </c>
      <c r="H84" s="55">
        <v>0</v>
      </c>
      <c r="I84" s="224">
        <v>0</v>
      </c>
      <c r="J84" s="55">
        <v>0</v>
      </c>
      <c r="K84" s="225">
        <v>0</v>
      </c>
      <c r="L84" s="55">
        <v>0</v>
      </c>
      <c r="M84" s="225">
        <v>0</v>
      </c>
      <c r="N84" s="55">
        <v>0</v>
      </c>
      <c r="O84" s="225">
        <v>0</v>
      </c>
      <c r="P84" s="55">
        <v>0</v>
      </c>
      <c r="Q84" s="224">
        <v>0</v>
      </c>
      <c r="R84" s="55">
        <v>0</v>
      </c>
      <c r="S84" s="225">
        <v>0</v>
      </c>
      <c r="T84" s="55">
        <v>0</v>
      </c>
      <c r="U84" s="225">
        <v>0</v>
      </c>
      <c r="V84" s="55">
        <v>0</v>
      </c>
      <c r="W84" s="225">
        <v>0</v>
      </c>
      <c r="X84" s="55">
        <v>0</v>
      </c>
      <c r="Y84" s="224">
        <v>0</v>
      </c>
      <c r="Z84" s="55">
        <v>0</v>
      </c>
      <c r="AA84" s="225">
        <v>0</v>
      </c>
      <c r="AB84" s="55">
        <v>0</v>
      </c>
      <c r="AC84" s="225">
        <v>0</v>
      </c>
      <c r="AD84" s="55">
        <v>0</v>
      </c>
      <c r="AE84" s="225">
        <v>0</v>
      </c>
      <c r="AF84" s="55">
        <v>0</v>
      </c>
      <c r="AG84" s="224">
        <v>0</v>
      </c>
    </row>
    <row r="85" spans="1:33" ht="13.5" thickBot="1" x14ac:dyDescent="0.25">
      <c r="A85" s="61" t="s">
        <v>1390</v>
      </c>
      <c r="B85" s="55">
        <v>47236698.840000004</v>
      </c>
      <c r="C85" s="225">
        <v>1.9652000000000001</v>
      </c>
      <c r="D85" s="55">
        <v>41728809.479999997</v>
      </c>
      <c r="E85" s="225">
        <v>1.6984999999999999</v>
      </c>
      <c r="F85" s="55">
        <v>34915626.299999997</v>
      </c>
      <c r="G85" s="225">
        <v>1.4439</v>
      </c>
      <c r="H85" s="55">
        <v>31128063.440000001</v>
      </c>
      <c r="I85" s="224">
        <v>1.3906000000000001</v>
      </c>
      <c r="J85" s="55">
        <v>0</v>
      </c>
      <c r="K85" s="225">
        <v>0</v>
      </c>
      <c r="L85" s="55">
        <v>0</v>
      </c>
      <c r="M85" s="225">
        <v>0</v>
      </c>
      <c r="N85" s="55">
        <v>59899894.18</v>
      </c>
      <c r="O85" s="225">
        <v>0.87860000000000005</v>
      </c>
      <c r="P85" s="55">
        <v>56659855.07</v>
      </c>
      <c r="Q85" s="224">
        <v>0.88370000000000004</v>
      </c>
      <c r="R85" s="55">
        <v>0</v>
      </c>
      <c r="S85" s="225">
        <v>0</v>
      </c>
      <c r="T85" s="55">
        <v>0</v>
      </c>
      <c r="U85" s="225">
        <v>0</v>
      </c>
      <c r="V85" s="55">
        <v>0</v>
      </c>
      <c r="W85" s="225">
        <v>0</v>
      </c>
      <c r="X85" s="55">
        <v>0</v>
      </c>
      <c r="Y85" s="224">
        <v>0</v>
      </c>
      <c r="Z85" s="55">
        <v>0</v>
      </c>
      <c r="AA85" s="225">
        <v>0</v>
      </c>
      <c r="AB85" s="55">
        <v>0</v>
      </c>
      <c r="AC85" s="225">
        <v>0</v>
      </c>
      <c r="AD85" s="55">
        <v>0</v>
      </c>
      <c r="AE85" s="225">
        <v>0</v>
      </c>
      <c r="AF85" s="55">
        <v>0</v>
      </c>
      <c r="AG85" s="224">
        <v>0</v>
      </c>
    </row>
    <row r="86" spans="1:33" ht="14.25" thickTop="1" thickBot="1" x14ac:dyDescent="0.25">
      <c r="A86" s="65" t="s">
        <v>1389</v>
      </c>
      <c r="B86" s="56">
        <v>69554266.950000003</v>
      </c>
      <c r="C86" s="12">
        <v>2.8936999999999999</v>
      </c>
      <c r="D86" s="56">
        <v>86036053.340000004</v>
      </c>
      <c r="E86" s="12">
        <v>3.5021</v>
      </c>
      <c r="F86" s="56">
        <v>73892660.959999993</v>
      </c>
      <c r="G86" s="12">
        <v>3.0558999999999998</v>
      </c>
      <c r="H86" s="56">
        <v>58128063.439999998</v>
      </c>
      <c r="I86" s="223">
        <v>2.5969000000000002</v>
      </c>
      <c r="J86" s="56">
        <v>49839898.479999997</v>
      </c>
      <c r="K86" s="12">
        <v>0.76680000000000004</v>
      </c>
      <c r="L86" s="56">
        <v>72389570.799999997</v>
      </c>
      <c r="M86" s="12">
        <v>1.1695</v>
      </c>
      <c r="N86" s="56">
        <v>61152244.18</v>
      </c>
      <c r="O86" s="12">
        <v>0.89700000000000002</v>
      </c>
      <c r="P86" s="56">
        <v>56659855.07</v>
      </c>
      <c r="Q86" s="223">
        <v>0.88370000000000004</v>
      </c>
      <c r="R86" s="56">
        <v>116000000</v>
      </c>
      <c r="S86" s="12">
        <v>2.9885000000000002</v>
      </c>
      <c r="T86" s="56">
        <v>89000000</v>
      </c>
      <c r="U86" s="12">
        <v>2.4325000000000001</v>
      </c>
      <c r="V86" s="56">
        <v>161000000</v>
      </c>
      <c r="W86" s="12">
        <v>4.5015999999999998</v>
      </c>
      <c r="X86" s="56">
        <v>43000000</v>
      </c>
      <c r="Y86" s="223">
        <v>1.3298000000000001</v>
      </c>
      <c r="Z86" s="56">
        <v>220860.92</v>
      </c>
      <c r="AA86" s="12">
        <v>4.7999999999999996E-3</v>
      </c>
      <c r="AB86" s="56">
        <v>217615.84</v>
      </c>
      <c r="AC86" s="12">
        <v>4.5999999999999999E-3</v>
      </c>
      <c r="AD86" s="56">
        <v>297522.89</v>
      </c>
      <c r="AE86" s="12">
        <v>5.7000000000000002E-3</v>
      </c>
      <c r="AF86" s="56">
        <v>293584.59000000003</v>
      </c>
      <c r="AG86" s="223">
        <v>5.1999999999999998E-3</v>
      </c>
    </row>
    <row r="87" spans="1:33" ht="14.25" thickTop="1" thickBot="1" x14ac:dyDescent="0.25">
      <c r="B87" s="31"/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  <c r="Z87" s="31"/>
      <c r="AB87" s="31"/>
      <c r="AD87" s="31"/>
      <c r="AF87" s="31"/>
    </row>
    <row r="88" spans="1:33" s="5" customFormat="1" ht="13.5" thickTop="1" x14ac:dyDescent="0.2">
      <c r="A88" s="200" t="s">
        <v>1388</v>
      </c>
      <c r="B88" s="222">
        <v>15797</v>
      </c>
      <c r="C88" s="222"/>
      <c r="D88" s="222">
        <v>15925</v>
      </c>
      <c r="E88" s="222"/>
      <c r="F88" s="222">
        <v>16060</v>
      </c>
      <c r="G88" s="222"/>
      <c r="H88" s="222">
        <v>16251</v>
      </c>
      <c r="I88" s="221"/>
      <c r="J88" s="222">
        <v>38470</v>
      </c>
      <c r="K88" s="222"/>
      <c r="L88" s="222">
        <v>38918</v>
      </c>
      <c r="M88" s="222"/>
      <c r="N88" s="222">
        <v>29196</v>
      </c>
      <c r="O88" s="222"/>
      <c r="P88" s="222">
        <v>40921</v>
      </c>
      <c r="Q88" s="221"/>
      <c r="R88" s="222">
        <v>37207</v>
      </c>
      <c r="S88" s="222"/>
      <c r="T88" s="222">
        <v>37130</v>
      </c>
      <c r="U88" s="222"/>
      <c r="V88" s="222">
        <v>37111</v>
      </c>
      <c r="W88" s="222"/>
      <c r="X88" s="222">
        <v>37333</v>
      </c>
      <c r="Y88" s="221"/>
      <c r="Z88" s="222">
        <v>32664</v>
      </c>
      <c r="AA88" s="222"/>
      <c r="AB88" s="222">
        <v>33379</v>
      </c>
      <c r="AC88" s="222"/>
      <c r="AD88" s="222">
        <v>31868</v>
      </c>
      <c r="AE88" s="222"/>
      <c r="AF88" s="222">
        <v>34698</v>
      </c>
      <c r="AG88" s="221"/>
    </row>
    <row r="89" spans="1:33" s="5" customFormat="1" ht="13.5" thickBot="1" x14ac:dyDescent="0.25">
      <c r="A89" s="197" t="s">
        <v>438</v>
      </c>
      <c r="B89" s="220">
        <v>152160.29162999999</v>
      </c>
      <c r="C89" s="220"/>
      <c r="D89" s="220">
        <v>154268.97846700001</v>
      </c>
      <c r="E89" s="220"/>
      <c r="F89" s="220">
        <v>150564.45827599999</v>
      </c>
      <c r="G89" s="220"/>
      <c r="H89" s="220">
        <v>137738.78916099999</v>
      </c>
      <c r="I89" s="219"/>
      <c r="J89" s="220">
        <v>168960.901018</v>
      </c>
      <c r="K89" s="220"/>
      <c r="L89" s="220">
        <v>159052.01334</v>
      </c>
      <c r="M89" s="220"/>
      <c r="N89" s="220">
        <v>233502.04223699999</v>
      </c>
      <c r="O89" s="220"/>
      <c r="P89" s="220">
        <v>156682.39483199999</v>
      </c>
      <c r="Q89" s="219"/>
      <c r="R89" s="220">
        <v>104323.89685799999</v>
      </c>
      <c r="S89" s="220"/>
      <c r="T89" s="220">
        <v>98541.587281999993</v>
      </c>
      <c r="U89" s="220"/>
      <c r="V89" s="220">
        <v>96372.911546000003</v>
      </c>
      <c r="W89" s="220"/>
      <c r="X89" s="220">
        <v>86612.776893999995</v>
      </c>
      <c r="Y89" s="219"/>
      <c r="Z89" s="220">
        <v>142127.343425</v>
      </c>
      <c r="AA89" s="220"/>
      <c r="AB89" s="220">
        <v>141238.14859699999</v>
      </c>
      <c r="AC89" s="220"/>
      <c r="AD89" s="220">
        <v>163526.01508400001</v>
      </c>
      <c r="AE89" s="220"/>
      <c r="AF89" s="220">
        <v>162535.27919100001</v>
      </c>
      <c r="AG89" s="219"/>
    </row>
    <row r="90" spans="1:33" ht="14.25" thickTop="1" thickBot="1" x14ac:dyDescent="0.25">
      <c r="B90" s="31"/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  <c r="Z90" s="31"/>
      <c r="AB90" s="31"/>
      <c r="AD90" s="31"/>
      <c r="AF90" s="31"/>
    </row>
    <row r="91" spans="1:33" ht="13.5" thickTop="1" x14ac:dyDescent="0.2">
      <c r="A91" s="66" t="s">
        <v>1432</v>
      </c>
      <c r="B91" s="217">
        <v>88771092.650000006</v>
      </c>
      <c r="C91" s="218"/>
      <c r="D91" s="217">
        <v>113474321.12</v>
      </c>
      <c r="E91" s="218"/>
      <c r="F91" s="217">
        <v>97030917.450000003</v>
      </c>
      <c r="G91" s="218"/>
      <c r="H91" s="217">
        <v>29741249.170000002</v>
      </c>
      <c r="I91" s="23"/>
      <c r="J91" s="217">
        <v>211298774.63999999</v>
      </c>
      <c r="K91" s="218"/>
      <c r="L91" s="217">
        <v>281447873.31</v>
      </c>
      <c r="M91" s="218"/>
      <c r="N91" s="217">
        <v>213673993.19999999</v>
      </c>
      <c r="O91" s="218"/>
      <c r="P91" s="217">
        <v>174323586.65000001</v>
      </c>
      <c r="Q91" s="23"/>
      <c r="R91" s="217">
        <v>251806122.09</v>
      </c>
      <c r="S91" s="218"/>
      <c r="T91" s="217">
        <v>187944724.97</v>
      </c>
      <c r="U91" s="218"/>
      <c r="V91" s="217">
        <v>163848964.75999999</v>
      </c>
      <c r="W91" s="218"/>
      <c r="X91" s="217">
        <v>70957290.670000002</v>
      </c>
      <c r="Y91" s="23"/>
      <c r="Z91" s="217">
        <v>257715662.38999999</v>
      </c>
      <c r="AA91" s="218"/>
      <c r="AB91" s="217">
        <v>286487191.10000002</v>
      </c>
      <c r="AC91" s="218"/>
      <c r="AD91" s="217">
        <v>347272658.43000001</v>
      </c>
      <c r="AE91" s="218"/>
      <c r="AF91" s="217">
        <v>330179706.16000003</v>
      </c>
      <c r="AG91" s="23"/>
    </row>
    <row r="92" spans="1:33" ht="13.5" thickBot="1" x14ac:dyDescent="0.25">
      <c r="A92" s="193" t="s">
        <v>1431</v>
      </c>
      <c r="B92" s="215">
        <v>225460829.97999999</v>
      </c>
      <c r="C92" s="216"/>
      <c r="D92" s="215">
        <v>114429554.5</v>
      </c>
      <c r="E92" s="216"/>
      <c r="F92" s="215">
        <v>172533393.03</v>
      </c>
      <c r="G92" s="216"/>
      <c r="H92" s="215">
        <v>80788468.290000007</v>
      </c>
      <c r="I92" s="214"/>
      <c r="J92" s="215">
        <v>290072472.12</v>
      </c>
      <c r="K92" s="216"/>
      <c r="L92" s="215">
        <v>529940408.97000003</v>
      </c>
      <c r="M92" s="216"/>
      <c r="N92" s="215">
        <v>587547739.63999999</v>
      </c>
      <c r="O92" s="216"/>
      <c r="P92" s="215">
        <v>519479025.19</v>
      </c>
      <c r="Q92" s="214"/>
      <c r="R92" s="215">
        <v>313562125.01999998</v>
      </c>
      <c r="S92" s="216"/>
      <c r="T92" s="215">
        <v>170619013.13</v>
      </c>
      <c r="U92" s="216"/>
      <c r="V92" s="215">
        <v>105276202.02</v>
      </c>
      <c r="W92" s="216"/>
      <c r="X92" s="215">
        <v>99238359.489999995</v>
      </c>
      <c r="Y92" s="214"/>
      <c r="Z92" s="215">
        <v>375009307.13</v>
      </c>
      <c r="AA92" s="216"/>
      <c r="AB92" s="215">
        <v>553355845.88999999</v>
      </c>
      <c r="AC92" s="216"/>
      <c r="AD92" s="215">
        <v>507240659.01999998</v>
      </c>
      <c r="AE92" s="216"/>
      <c r="AF92" s="215">
        <v>538429636.15999997</v>
      </c>
      <c r="AG92" s="214"/>
    </row>
    <row r="93" spans="1:33" ht="14.25" thickTop="1" thickBot="1" x14ac:dyDescent="0.25">
      <c r="A93" s="65" t="s">
        <v>1430</v>
      </c>
      <c r="B93" s="56">
        <v>-136689737.33000001</v>
      </c>
      <c r="C93" s="9"/>
      <c r="D93" s="56">
        <v>-955233.38</v>
      </c>
      <c r="E93" s="9"/>
      <c r="F93" s="56">
        <v>-75502475.579999998</v>
      </c>
      <c r="G93" s="9"/>
      <c r="H93" s="56">
        <v>-51047219.119999997</v>
      </c>
      <c r="I93" s="213"/>
      <c r="J93" s="56">
        <v>-78773697.480000004</v>
      </c>
      <c r="K93" s="9"/>
      <c r="L93" s="56">
        <v>-248492535.66</v>
      </c>
      <c r="M93" s="9"/>
      <c r="N93" s="56">
        <v>-373873746.44</v>
      </c>
      <c r="O93" s="9"/>
      <c r="P93" s="56">
        <v>-345155438.54000002</v>
      </c>
      <c r="Q93" s="213"/>
      <c r="R93" s="56">
        <v>-61756002.93</v>
      </c>
      <c r="S93" s="9"/>
      <c r="T93" s="56">
        <v>17325711.84</v>
      </c>
      <c r="U93" s="9"/>
      <c r="V93" s="56">
        <v>58572762.740000002</v>
      </c>
      <c r="W93" s="9"/>
      <c r="X93" s="56">
        <v>-28281068.82</v>
      </c>
      <c r="Y93" s="213"/>
      <c r="Z93" s="56">
        <v>-117293644.73999999</v>
      </c>
      <c r="AA93" s="9"/>
      <c r="AB93" s="56">
        <v>-266868654.78999999</v>
      </c>
      <c r="AC93" s="9"/>
      <c r="AD93" s="56">
        <v>-159968000.59</v>
      </c>
      <c r="AE93" s="9"/>
      <c r="AF93" s="56">
        <v>-208249930</v>
      </c>
      <c r="AG93" s="213"/>
    </row>
    <row r="94" spans="1:33" ht="13.5" thickTop="1" x14ac:dyDescent="0.2"/>
  </sheetData>
  <mergeCells count="20">
    <mergeCell ref="B5:I6"/>
    <mergeCell ref="B7:C7"/>
    <mergeCell ref="D7:E7"/>
    <mergeCell ref="F7:G7"/>
    <mergeCell ref="H7:I7"/>
    <mergeCell ref="J5:Q6"/>
    <mergeCell ref="J7:K7"/>
    <mergeCell ref="L7:M7"/>
    <mergeCell ref="N7:O7"/>
    <mergeCell ref="P7:Q7"/>
    <mergeCell ref="R5:Y6"/>
    <mergeCell ref="R7:S7"/>
    <mergeCell ref="T7:U7"/>
    <mergeCell ref="V7:W7"/>
    <mergeCell ref="X7:Y7"/>
    <mergeCell ref="Z5:AG6"/>
    <mergeCell ref="Z7:AA7"/>
    <mergeCell ref="AB7:AC7"/>
    <mergeCell ref="AD7:AE7"/>
    <mergeCell ref="AF7:AG7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6"/>
  <sheetViews>
    <sheetView workbookViewId="0"/>
  </sheetViews>
  <sheetFormatPr defaultRowHeight="12.75" x14ac:dyDescent="0.2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</cols>
  <sheetData>
    <row r="1" spans="1:9" x14ac:dyDescent="0.2">
      <c r="A1" s="1" t="s">
        <v>75</v>
      </c>
    </row>
    <row r="2" spans="1:9" x14ac:dyDescent="0.2">
      <c r="A2" s="1" t="s">
        <v>1520</v>
      </c>
    </row>
    <row r="3" spans="1:9" ht="13.5" thickBot="1" x14ac:dyDescent="0.25"/>
    <row r="4" spans="1:9" ht="13.5" thickTop="1" x14ac:dyDescent="0.2">
      <c r="A4" s="66"/>
      <c r="B4" s="38"/>
      <c r="C4" s="8"/>
      <c r="D4" s="38"/>
      <c r="E4" s="8"/>
      <c r="F4" s="38"/>
      <c r="G4" s="8"/>
      <c r="H4" s="38"/>
      <c r="I4" s="23"/>
    </row>
    <row r="5" spans="1:9" x14ac:dyDescent="0.2">
      <c r="A5" s="61"/>
      <c r="B5" s="277" t="s">
        <v>1519</v>
      </c>
      <c r="C5" s="278"/>
      <c r="D5" s="278"/>
      <c r="E5" s="278"/>
      <c r="F5" s="278"/>
      <c r="G5" s="278"/>
      <c r="H5" s="278"/>
      <c r="I5" s="290"/>
    </row>
    <row r="6" spans="1:9" x14ac:dyDescent="0.2">
      <c r="A6" s="61"/>
      <c r="B6" s="307"/>
      <c r="C6" s="308"/>
      <c r="D6" s="308"/>
      <c r="E6" s="308"/>
      <c r="F6" s="308"/>
      <c r="G6" s="308"/>
      <c r="H6" s="308"/>
      <c r="I6" s="309"/>
    </row>
    <row r="7" spans="1:9" x14ac:dyDescent="0.2">
      <c r="A7" s="61"/>
      <c r="B7" s="310" t="s">
        <v>3</v>
      </c>
      <c r="C7" s="305"/>
      <c r="D7" s="281" t="s">
        <v>6</v>
      </c>
      <c r="E7" s="304"/>
      <c r="F7" s="303" t="s">
        <v>7</v>
      </c>
      <c r="G7" s="304"/>
      <c r="H7" s="303" t="s">
        <v>8</v>
      </c>
      <c r="I7" s="306"/>
    </row>
    <row r="8" spans="1:9" ht="13.5" thickBot="1" x14ac:dyDescent="0.25">
      <c r="A8" s="193"/>
      <c r="B8" s="256" t="s">
        <v>4</v>
      </c>
      <c r="C8" s="255" t="s">
        <v>5</v>
      </c>
      <c r="D8" s="273" t="s">
        <v>4</v>
      </c>
      <c r="E8" s="274" t="s">
        <v>5</v>
      </c>
      <c r="F8" s="273" t="s">
        <v>4</v>
      </c>
      <c r="G8" s="274" t="s">
        <v>5</v>
      </c>
      <c r="H8" s="273" t="s">
        <v>4</v>
      </c>
      <c r="I8" s="253" t="s">
        <v>5</v>
      </c>
    </row>
    <row r="9" spans="1:9" ht="13.5" thickTop="1" x14ac:dyDescent="0.2">
      <c r="A9" s="194" t="s">
        <v>227</v>
      </c>
      <c r="B9" s="261"/>
      <c r="C9" s="6"/>
      <c r="D9" s="41"/>
      <c r="E9" s="6"/>
      <c r="F9" s="41"/>
      <c r="G9" s="6"/>
      <c r="H9" s="41"/>
      <c r="I9" s="182"/>
    </row>
    <row r="10" spans="1:9" x14ac:dyDescent="0.2">
      <c r="A10" s="61" t="s">
        <v>1428</v>
      </c>
      <c r="B10" s="261">
        <v>8741285890.8899994</v>
      </c>
      <c r="C10" s="7">
        <v>5.9093832923353098</v>
      </c>
      <c r="D10" s="41">
        <v>7632998395.8299999</v>
      </c>
      <c r="E10" s="7">
        <v>6.0349018184272198</v>
      </c>
      <c r="F10" s="41">
        <v>7210201697.7299995</v>
      </c>
      <c r="G10" s="7">
        <v>5.8919247480851302</v>
      </c>
      <c r="H10" s="41">
        <v>7161988703.5299997</v>
      </c>
      <c r="I10" s="189">
        <v>5.29427059090564</v>
      </c>
    </row>
    <row r="11" spans="1:9" x14ac:dyDescent="0.2">
      <c r="A11" s="61" t="s">
        <v>1427</v>
      </c>
      <c r="B11" s="261">
        <v>127978885492.50999</v>
      </c>
      <c r="C11" s="7">
        <v>86.517738596023804</v>
      </c>
      <c r="D11" s="41">
        <v>109692458165.75999</v>
      </c>
      <c r="E11" s="7">
        <v>86.726497363597801</v>
      </c>
      <c r="F11" s="41">
        <v>103456552698.17</v>
      </c>
      <c r="G11" s="7">
        <v>84.541077871071195</v>
      </c>
      <c r="H11" s="41">
        <v>120379579441.89</v>
      </c>
      <c r="I11" s="189">
        <v>88.986745660554305</v>
      </c>
    </row>
    <row r="12" spans="1:9" x14ac:dyDescent="0.2">
      <c r="A12" s="61" t="s">
        <v>1426</v>
      </c>
      <c r="B12" s="261">
        <v>1878519602.8199999</v>
      </c>
      <c r="C12" s="7">
        <v>1.26993814111468</v>
      </c>
      <c r="D12" s="41">
        <v>1828168818.8599999</v>
      </c>
      <c r="E12" s="7">
        <v>1.4454109325317701</v>
      </c>
      <c r="F12" s="41">
        <v>1459949807.28</v>
      </c>
      <c r="G12" s="7">
        <v>1.1930199405078099</v>
      </c>
      <c r="H12" s="41">
        <v>1352813653.2</v>
      </c>
      <c r="I12" s="189">
        <v>1.0000241323450101</v>
      </c>
    </row>
    <row r="13" spans="1:9" x14ac:dyDescent="0.2">
      <c r="A13" s="61" t="s">
        <v>1425</v>
      </c>
      <c r="B13" s="261">
        <v>9126830840.1000004</v>
      </c>
      <c r="C13" s="7">
        <v>6.1700237644288096</v>
      </c>
      <c r="D13" s="41">
        <v>7325059806.3299999</v>
      </c>
      <c r="E13" s="7">
        <v>5.7914353512060597</v>
      </c>
      <c r="F13" s="41">
        <v>9754101735.6700001</v>
      </c>
      <c r="G13" s="7">
        <v>7.9707109205873898</v>
      </c>
      <c r="H13" s="41">
        <v>5898369650.6000004</v>
      </c>
      <c r="I13" s="189">
        <v>4.3601807079185297</v>
      </c>
    </row>
    <row r="14" spans="1:9" ht="13.5" thickBot="1" x14ac:dyDescent="0.25">
      <c r="A14" s="61" t="s">
        <v>1514</v>
      </c>
      <c r="B14" s="261">
        <v>196612488.91</v>
      </c>
      <c r="C14" s="7">
        <v>0.13291620609732899</v>
      </c>
      <c r="D14" s="41">
        <v>2219150.77</v>
      </c>
      <c r="E14" s="7">
        <v>1.7545342371031499E-3</v>
      </c>
      <c r="F14" s="41">
        <v>493494582.77999997</v>
      </c>
      <c r="G14" s="7">
        <v>0.40326651974837902</v>
      </c>
      <c r="H14" s="41">
        <v>485349292.98000002</v>
      </c>
      <c r="I14" s="189">
        <v>0.35877890827646303</v>
      </c>
    </row>
    <row r="15" spans="1:9" ht="14.25" thickTop="1" thickBot="1" x14ac:dyDescent="0.25">
      <c r="A15" s="65" t="s">
        <v>2</v>
      </c>
      <c r="B15" s="262">
        <v>147922134315</v>
      </c>
      <c r="C15" s="251">
        <v>100</v>
      </c>
      <c r="D15" s="250">
        <v>126480904338</v>
      </c>
      <c r="E15" s="251">
        <v>99.999999999999901</v>
      </c>
      <c r="F15" s="250">
        <v>122374300522</v>
      </c>
      <c r="G15" s="251">
        <v>100</v>
      </c>
      <c r="H15" s="250">
        <v>135278100742</v>
      </c>
      <c r="I15" s="249">
        <v>100</v>
      </c>
    </row>
    <row r="16" spans="1:9" ht="13.5" thickTop="1" x14ac:dyDescent="0.2">
      <c r="A16" s="63" t="s">
        <v>1513</v>
      </c>
      <c r="B16" s="261"/>
      <c r="C16" s="6"/>
      <c r="D16" s="41"/>
      <c r="E16" s="6"/>
      <c r="F16" s="41"/>
      <c r="G16" s="6"/>
      <c r="H16" s="41"/>
      <c r="I16" s="182"/>
    </row>
    <row r="17" spans="1:9" x14ac:dyDescent="0.2">
      <c r="A17" s="61" t="s">
        <v>1422</v>
      </c>
      <c r="B17" s="261">
        <v>1941890290.95</v>
      </c>
      <c r="C17" s="7">
        <v>1.3127787128948001</v>
      </c>
      <c r="D17" s="41">
        <v>1266500215.76</v>
      </c>
      <c r="E17" s="7">
        <v>1.00133709700555</v>
      </c>
      <c r="F17" s="41">
        <v>1316207123.22</v>
      </c>
      <c r="G17" s="7">
        <v>1.0755584445505</v>
      </c>
      <c r="H17" s="41">
        <v>1329813830.6500001</v>
      </c>
      <c r="I17" s="189">
        <v>0.98302225072203697</v>
      </c>
    </row>
    <row r="18" spans="1:9" x14ac:dyDescent="0.2">
      <c r="A18" s="61" t="s">
        <v>1421</v>
      </c>
      <c r="B18" s="261">
        <v>3104349.3</v>
      </c>
      <c r="C18" s="7">
        <v>2.0986374448765401E-3</v>
      </c>
      <c r="D18" s="41">
        <v>7927608.6799999997</v>
      </c>
      <c r="E18" s="7">
        <v>6.26783048517975E-3</v>
      </c>
      <c r="F18" s="41">
        <v>8012605.8099999996</v>
      </c>
      <c r="G18" s="7">
        <v>6.5476213353993697E-3</v>
      </c>
      <c r="H18" s="41">
        <v>12718517.949999999</v>
      </c>
      <c r="I18" s="189">
        <v>9.4017567368407402E-3</v>
      </c>
    </row>
    <row r="19" spans="1:9" x14ac:dyDescent="0.2">
      <c r="A19" s="61" t="s">
        <v>1420</v>
      </c>
      <c r="B19" s="261">
        <v>25237911.77</v>
      </c>
      <c r="C19" s="7">
        <v>1.7061619538436702E-2</v>
      </c>
      <c r="D19" s="41">
        <v>24596280.73</v>
      </c>
      <c r="E19" s="7">
        <v>1.94466357264159E-2</v>
      </c>
      <c r="F19" s="41">
        <v>19195475.989999998</v>
      </c>
      <c r="G19" s="7">
        <v>1.56858718768383E-2</v>
      </c>
      <c r="H19" s="41">
        <v>24659227.27</v>
      </c>
      <c r="I19" s="189">
        <v>1.82285433745061E-2</v>
      </c>
    </row>
    <row r="20" spans="1:9" x14ac:dyDescent="0.2">
      <c r="A20" s="61" t="s">
        <v>1419</v>
      </c>
      <c r="B20" s="261">
        <v>6793960</v>
      </c>
      <c r="C20" s="7">
        <v>4.5929299434807397E-3</v>
      </c>
      <c r="D20" s="41">
        <v>714140.25</v>
      </c>
      <c r="E20" s="7">
        <v>5.6462297904995599E-4</v>
      </c>
      <c r="F20" s="41">
        <v>696592.5</v>
      </c>
      <c r="G20" s="7">
        <v>5.6923103709742898E-4</v>
      </c>
      <c r="H20" s="41">
        <v>3348981.26</v>
      </c>
      <c r="I20" s="189">
        <v>2.4756270539177398E-3</v>
      </c>
    </row>
    <row r="21" spans="1:9" x14ac:dyDescent="0.2">
      <c r="A21" s="61" t="s">
        <v>1418</v>
      </c>
      <c r="B21" s="261">
        <v>115266358.70999999</v>
      </c>
      <c r="C21" s="7">
        <v>7.7923671966739702E-2</v>
      </c>
      <c r="D21" s="41">
        <v>108052050.92</v>
      </c>
      <c r="E21" s="7">
        <v>8.54295369612732E-2</v>
      </c>
      <c r="F21" s="41">
        <v>76227446.340000004</v>
      </c>
      <c r="G21" s="7">
        <v>6.2290404124946602E-2</v>
      </c>
      <c r="H21" s="41">
        <v>78731152.040000007</v>
      </c>
      <c r="I21" s="189">
        <v>5.8199480631412899E-2</v>
      </c>
    </row>
    <row r="22" spans="1:9" x14ac:dyDescent="0.2">
      <c r="A22" s="61" t="s">
        <v>1417</v>
      </c>
      <c r="B22" s="261">
        <v>4002917.95</v>
      </c>
      <c r="C22" s="7">
        <v>2.7060980214560501E-3</v>
      </c>
      <c r="D22" s="41">
        <v>4476770.5</v>
      </c>
      <c r="E22" s="7">
        <v>3.53948331050233E-3</v>
      </c>
      <c r="F22" s="41">
        <v>3125370.3</v>
      </c>
      <c r="G22" s="7">
        <v>2.5539433415985701E-3</v>
      </c>
      <c r="H22" s="41">
        <v>2092793.56</v>
      </c>
      <c r="I22" s="189">
        <v>1.5470305603922101E-3</v>
      </c>
    </row>
    <row r="23" spans="1:9" x14ac:dyDescent="0.2">
      <c r="A23" s="61" t="s">
        <v>1416</v>
      </c>
      <c r="B23" s="261">
        <v>16011899.310000001</v>
      </c>
      <c r="C23" s="7">
        <v>1.08245458897163E-2</v>
      </c>
      <c r="D23" s="41">
        <v>14324178.800000001</v>
      </c>
      <c r="E23" s="7">
        <v>1.13251710801907E-2</v>
      </c>
      <c r="F23" s="41">
        <v>7991684.3499999996</v>
      </c>
      <c r="G23" s="7">
        <v>6.5305250497325103E-3</v>
      </c>
      <c r="H23" s="41">
        <v>13389131.119999999</v>
      </c>
      <c r="I23" s="189">
        <v>9.8974860280716895E-3</v>
      </c>
    </row>
    <row r="24" spans="1:9" x14ac:dyDescent="0.2">
      <c r="A24" s="61" t="s">
        <v>1415</v>
      </c>
      <c r="B24" s="261">
        <v>3830891.52</v>
      </c>
      <c r="C24" s="7">
        <v>2.5898027619288902E-3</v>
      </c>
      <c r="D24" s="41">
        <v>3864787.48</v>
      </c>
      <c r="E24" s="7">
        <v>3.0556292273857498E-3</v>
      </c>
      <c r="F24" s="41">
        <v>3276933</v>
      </c>
      <c r="G24" s="7">
        <v>2.67779508118274E-3</v>
      </c>
      <c r="H24" s="41">
        <v>3661093.5</v>
      </c>
      <c r="I24" s="189">
        <v>2.7063460234239599E-3</v>
      </c>
    </row>
    <row r="25" spans="1:9" x14ac:dyDescent="0.2">
      <c r="A25" s="61" t="s">
        <v>1414</v>
      </c>
      <c r="B25" s="261">
        <v>7676483.25</v>
      </c>
      <c r="C25" s="7">
        <v>5.1895433266538702E-3</v>
      </c>
      <c r="D25" s="41">
        <v>8911529.6899999995</v>
      </c>
      <c r="E25" s="7">
        <v>7.0457510852524096E-3</v>
      </c>
      <c r="F25" s="41">
        <v>16866261.57</v>
      </c>
      <c r="G25" s="7">
        <v>1.37825192855903E-2</v>
      </c>
      <c r="H25" s="41">
        <v>17673017.859999999</v>
      </c>
      <c r="I25" s="189">
        <v>1.3064211992212599E-2</v>
      </c>
    </row>
    <row r="26" spans="1:9" x14ac:dyDescent="0.2">
      <c r="A26" s="61" t="s">
        <v>70</v>
      </c>
      <c r="B26" s="261">
        <v>0</v>
      </c>
      <c r="C26" s="6">
        <v>0</v>
      </c>
      <c r="D26" s="41">
        <v>0</v>
      </c>
      <c r="E26" s="6">
        <v>0</v>
      </c>
      <c r="F26" s="41">
        <v>0</v>
      </c>
      <c r="G26" s="6">
        <v>0</v>
      </c>
      <c r="H26" s="41">
        <v>471012.25</v>
      </c>
      <c r="I26" s="189">
        <v>3.4818070878863799E-4</v>
      </c>
    </row>
    <row r="27" spans="1:9" x14ac:dyDescent="0.2">
      <c r="A27" s="61" t="s">
        <v>1413</v>
      </c>
      <c r="B27" s="261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182">
        <v>0</v>
      </c>
    </row>
    <row r="28" spans="1:9" x14ac:dyDescent="0.2">
      <c r="A28" s="61" t="s">
        <v>1412</v>
      </c>
      <c r="B28" s="261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182">
        <v>0</v>
      </c>
    </row>
    <row r="29" spans="1:9" ht="13.5" thickBot="1" x14ac:dyDescent="0.25">
      <c r="A29" s="61" t="s">
        <v>1411</v>
      </c>
      <c r="B29" s="261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182">
        <v>0</v>
      </c>
    </row>
    <row r="30" spans="1:9" ht="14.25" thickTop="1" thickBot="1" x14ac:dyDescent="0.25">
      <c r="A30" s="65" t="s">
        <v>1410</v>
      </c>
      <c r="B30" s="262">
        <v>7333214078.0500002</v>
      </c>
      <c r="C30" s="251">
        <v>4.9574826052891598</v>
      </c>
      <c r="D30" s="250">
        <v>6255692393.04</v>
      </c>
      <c r="E30" s="251">
        <v>4.9459579893142704</v>
      </c>
      <c r="F30" s="250">
        <v>7149301528.1700001</v>
      </c>
      <c r="G30" s="251">
        <v>5.84215925868057</v>
      </c>
      <c r="H30" s="250">
        <v>7101942630.7200003</v>
      </c>
      <c r="I30" s="249">
        <v>5.2498834561953203</v>
      </c>
    </row>
    <row r="31" spans="1:9" ht="14.25" thickTop="1" thickBot="1" x14ac:dyDescent="0.25">
      <c r="A31" s="65" t="s">
        <v>1409</v>
      </c>
      <c r="B31" s="262">
        <v>1408071812.8399999</v>
      </c>
      <c r="C31" s="251">
        <v>0.95190068704614705</v>
      </c>
      <c r="D31" s="250">
        <v>1377306002.79</v>
      </c>
      <c r="E31" s="251">
        <v>1.0889438291129401</v>
      </c>
      <c r="F31" s="250">
        <v>60900169.560000002</v>
      </c>
      <c r="G31" s="251">
        <v>4.9765489404563101E-2</v>
      </c>
      <c r="H31" s="250">
        <v>60046072.810000002</v>
      </c>
      <c r="I31" s="249">
        <v>4.4387134710317903E-2</v>
      </c>
    </row>
    <row r="32" spans="1:9" ht="14.25" thickTop="1" thickBot="1" x14ac:dyDescent="0.25">
      <c r="A32" s="65" t="s">
        <v>1408</v>
      </c>
      <c r="B32" s="262">
        <v>8741285890.8899994</v>
      </c>
      <c r="C32" s="251">
        <v>5.9093832923353098</v>
      </c>
      <c r="D32" s="250">
        <v>7632998395.8299999</v>
      </c>
      <c r="E32" s="251">
        <v>6.0349018184272198</v>
      </c>
      <c r="F32" s="250">
        <v>7210201697.7299995</v>
      </c>
      <c r="G32" s="251">
        <v>5.8919247480851302</v>
      </c>
      <c r="H32" s="250">
        <v>7161988703.5299997</v>
      </c>
      <c r="I32" s="249">
        <v>5.29427059090564</v>
      </c>
    </row>
    <row r="33" spans="1:9" ht="13.5" thickTop="1" x14ac:dyDescent="0.2">
      <c r="A33" s="61" t="s">
        <v>1407</v>
      </c>
      <c r="B33" s="261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182">
        <v>0</v>
      </c>
    </row>
    <row r="34" spans="1:9" ht="13.5" thickBot="1" x14ac:dyDescent="0.25">
      <c r="A34" s="61" t="s">
        <v>1406</v>
      </c>
      <c r="B34" s="261">
        <v>1878519602.8199999</v>
      </c>
      <c r="C34" s="7">
        <v>1.26993814111468</v>
      </c>
      <c r="D34" s="41">
        <v>1828168818.8599999</v>
      </c>
      <c r="E34" s="7">
        <v>1.4454109325317701</v>
      </c>
      <c r="F34" s="41">
        <v>1459949807.28</v>
      </c>
      <c r="G34" s="7">
        <v>1.1930199405078099</v>
      </c>
      <c r="H34" s="41">
        <v>1352813653.2</v>
      </c>
      <c r="I34" s="189">
        <v>1.0000241323450101</v>
      </c>
    </row>
    <row r="35" spans="1:9" ht="14.25" thickTop="1" thickBot="1" x14ac:dyDescent="0.25">
      <c r="A35" s="65" t="s">
        <v>1405</v>
      </c>
      <c r="B35" s="262">
        <v>1878519602.8199999</v>
      </c>
      <c r="C35" s="251">
        <v>1.26993814111468</v>
      </c>
      <c r="D35" s="250">
        <v>1828168818.8599999</v>
      </c>
      <c r="E35" s="251">
        <v>1.4454109325317701</v>
      </c>
      <c r="F35" s="250">
        <v>1459949807.28</v>
      </c>
      <c r="G35" s="251">
        <v>1.1930199405078099</v>
      </c>
      <c r="H35" s="250">
        <v>1352813653.2</v>
      </c>
      <c r="I35" s="249">
        <v>1.0000241323450101</v>
      </c>
    </row>
    <row r="36" spans="1:9" ht="13.5" thickTop="1" x14ac:dyDescent="0.2">
      <c r="A36" s="63" t="s">
        <v>1404</v>
      </c>
      <c r="B36" s="261"/>
      <c r="C36" s="6"/>
      <c r="D36" s="41"/>
      <c r="E36" s="6"/>
      <c r="F36" s="41"/>
      <c r="G36" s="6"/>
      <c r="H36" s="41"/>
      <c r="I36" s="182"/>
    </row>
    <row r="37" spans="1:9" x14ac:dyDescent="0.2">
      <c r="A37" s="61" t="s">
        <v>1403</v>
      </c>
      <c r="B37" s="55">
        <v>8081194310.5600004</v>
      </c>
      <c r="C37" s="21">
        <v>5.4631406908573501</v>
      </c>
      <c r="D37" s="42">
        <v>10902128198.360001</v>
      </c>
      <c r="E37" s="21">
        <v>8.6195843202263909</v>
      </c>
      <c r="F37" s="42">
        <v>12849811437.92</v>
      </c>
      <c r="G37" s="21">
        <v>10.5004166586829</v>
      </c>
      <c r="H37" s="42">
        <v>16553407151.84</v>
      </c>
      <c r="I37" s="189">
        <v>12.2365756622987</v>
      </c>
    </row>
    <row r="38" spans="1:9" x14ac:dyDescent="0.2">
      <c r="A38" s="61" t="s">
        <v>1402</v>
      </c>
      <c r="B38" s="55">
        <v>1138902975.22</v>
      </c>
      <c r="C38" s="21">
        <v>0.76993411465584705</v>
      </c>
      <c r="D38" s="42">
        <v>763507126.58000004</v>
      </c>
      <c r="E38" s="21">
        <v>0.60365406982097902</v>
      </c>
      <c r="F38" s="42">
        <v>584489063.10000002</v>
      </c>
      <c r="G38" s="21">
        <v>0.477624027764465</v>
      </c>
      <c r="H38" s="42">
        <v>534251880.79000002</v>
      </c>
      <c r="I38" s="189">
        <v>0.39492857887480598</v>
      </c>
    </row>
    <row r="39" spans="1:9" x14ac:dyDescent="0.2">
      <c r="A39" s="61" t="s">
        <v>1401</v>
      </c>
      <c r="B39" s="55">
        <v>17449625959.639999</v>
      </c>
      <c r="C39" s="21">
        <v>11.796494176087201</v>
      </c>
      <c r="D39" s="42">
        <v>14948009686.6</v>
      </c>
      <c r="E39" s="21">
        <v>11.818392479790401</v>
      </c>
      <c r="F39" s="42">
        <v>12777875284.18</v>
      </c>
      <c r="G39" s="21">
        <v>10.4416329488408</v>
      </c>
      <c r="H39" s="42">
        <v>11788117151.18</v>
      </c>
      <c r="I39" s="189">
        <v>8.7139877677944693</v>
      </c>
    </row>
    <row r="40" spans="1:9" x14ac:dyDescent="0.2">
      <c r="A40" s="61" t="s">
        <v>230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182">
        <v>0</v>
      </c>
    </row>
    <row r="41" spans="1:9" x14ac:dyDescent="0.2">
      <c r="A41" s="61" t="s">
        <v>1400</v>
      </c>
      <c r="B41" s="55">
        <v>60305516205.870003</v>
      </c>
      <c r="C41" s="21">
        <v>40.768419469499797</v>
      </c>
      <c r="D41" s="42">
        <v>51352421885.949997</v>
      </c>
      <c r="E41" s="21">
        <v>40.600928776490598</v>
      </c>
      <c r="F41" s="42">
        <v>48988619039.769997</v>
      </c>
      <c r="G41" s="21">
        <v>40.031786764829</v>
      </c>
      <c r="H41" s="42">
        <v>44916409691.519997</v>
      </c>
      <c r="I41" s="189">
        <v>33.203016190416001</v>
      </c>
    </row>
    <row r="42" spans="1:9" x14ac:dyDescent="0.2">
      <c r="A42" s="61" t="s">
        <v>1399</v>
      </c>
      <c r="B42" s="55">
        <v>17022440035.040001</v>
      </c>
      <c r="C42" s="21">
        <v>11.507703099229399</v>
      </c>
      <c r="D42" s="42">
        <v>9378130042.7299995</v>
      </c>
      <c r="E42" s="21">
        <v>7.4146608073751601</v>
      </c>
      <c r="F42" s="42">
        <v>9839958278.6299992</v>
      </c>
      <c r="G42" s="21">
        <v>8.0408698858227599</v>
      </c>
      <c r="H42" s="42">
        <v>9653743979.8199997</v>
      </c>
      <c r="I42" s="189">
        <v>7.1362208124263704</v>
      </c>
    </row>
    <row r="43" spans="1:9" x14ac:dyDescent="0.2">
      <c r="A43" s="61" t="s">
        <v>1398</v>
      </c>
      <c r="B43" s="55">
        <v>4521491882.2799997</v>
      </c>
      <c r="C43" s="21">
        <v>3.0566702564231898</v>
      </c>
      <c r="D43" s="42">
        <v>9915730588.2800007</v>
      </c>
      <c r="E43" s="21">
        <v>7.8397056379491596</v>
      </c>
      <c r="F43" s="42">
        <v>8119025781.21</v>
      </c>
      <c r="G43" s="21">
        <v>6.6345840152728304</v>
      </c>
      <c r="H43" s="42">
        <v>7966397316.6499996</v>
      </c>
      <c r="I43" s="189">
        <v>5.8889038750119598</v>
      </c>
    </row>
    <row r="44" spans="1:9" x14ac:dyDescent="0.2">
      <c r="A44" s="61" t="s">
        <v>1397</v>
      </c>
      <c r="B44" s="55">
        <v>8039375769.1000004</v>
      </c>
      <c r="C44" s="21">
        <v>5.43487004586322</v>
      </c>
      <c r="D44" s="42">
        <v>6413875744.7700005</v>
      </c>
      <c r="E44" s="21">
        <v>5.0710229962087796</v>
      </c>
      <c r="F44" s="42">
        <v>4644022463.6999998</v>
      </c>
      <c r="G44" s="21">
        <v>3.79493279545173</v>
      </c>
      <c r="H44" s="42">
        <v>23605425701.119999</v>
      </c>
      <c r="I44" s="189">
        <v>17.4495543414709</v>
      </c>
    </row>
    <row r="45" spans="1:9" ht="13.5" thickBot="1" x14ac:dyDescent="0.25">
      <c r="A45" s="61" t="s">
        <v>1396</v>
      </c>
      <c r="B45" s="55">
        <v>9363022277.4300003</v>
      </c>
      <c r="C45" s="21">
        <v>6.3296965804163499</v>
      </c>
      <c r="D45" s="42">
        <v>4463549237.6499996</v>
      </c>
      <c r="E45" s="21">
        <v>3.5290301417657099</v>
      </c>
      <c r="F45" s="42">
        <v>3578553134.7199998</v>
      </c>
      <c r="G45" s="21">
        <v>2.9242685101905601</v>
      </c>
      <c r="H45" s="42">
        <v>3601215854.71</v>
      </c>
      <c r="I45" s="189">
        <v>2.6620833933593202</v>
      </c>
    </row>
    <row r="46" spans="1:9" ht="14.25" thickTop="1" thickBot="1" x14ac:dyDescent="0.25">
      <c r="A46" s="65" t="s">
        <v>1395</v>
      </c>
      <c r="B46" s="262">
        <v>125921569415.14</v>
      </c>
      <c r="C46" s="251">
        <v>85.126928433032404</v>
      </c>
      <c r="D46" s="250">
        <v>108137352510.92</v>
      </c>
      <c r="E46" s="251">
        <v>85.4969792296273</v>
      </c>
      <c r="F46" s="250">
        <v>101382354483.23</v>
      </c>
      <c r="G46" s="251">
        <v>82.846115606855193</v>
      </c>
      <c r="H46" s="250">
        <v>118618968727.63</v>
      </c>
      <c r="I46" s="249">
        <v>87.685270621652606</v>
      </c>
    </row>
    <row r="47" spans="1:9" ht="13.5" thickTop="1" x14ac:dyDescent="0.2">
      <c r="A47" s="61" t="s">
        <v>1512</v>
      </c>
      <c r="B47" s="261">
        <v>1128441613.1800001</v>
      </c>
      <c r="C47" s="7">
        <v>0.75910896456463395</v>
      </c>
      <c r="D47" s="41">
        <v>1024206744.29</v>
      </c>
      <c r="E47" s="7">
        <v>0.805460342960023</v>
      </c>
      <c r="F47" s="41">
        <v>1579722279.26</v>
      </c>
      <c r="G47" s="7">
        <v>1.2839284398116899</v>
      </c>
      <c r="H47" s="41">
        <v>1308135031.27</v>
      </c>
      <c r="I47" s="189">
        <v>0.96371507059764705</v>
      </c>
    </row>
    <row r="48" spans="1:9" x14ac:dyDescent="0.2">
      <c r="A48" s="61" t="s">
        <v>1511</v>
      </c>
      <c r="B48" s="261">
        <v>660352309.14999998</v>
      </c>
      <c r="C48" s="7">
        <v>0.44422268001451398</v>
      </c>
      <c r="D48" s="41">
        <v>312661091.94999999</v>
      </c>
      <c r="E48" s="7">
        <v>0.245884057839201</v>
      </c>
      <c r="F48" s="41">
        <v>354019070.72000003</v>
      </c>
      <c r="G48" s="7">
        <v>0.28773105190745102</v>
      </c>
      <c r="H48" s="41">
        <v>350945549.41000003</v>
      </c>
      <c r="I48" s="189">
        <v>0.25854480374035699</v>
      </c>
    </row>
    <row r="49" spans="1:9" ht="13.5" thickBot="1" x14ac:dyDescent="0.25">
      <c r="A49" s="61" t="s">
        <v>1510</v>
      </c>
      <c r="B49" s="261">
        <v>268522155.04000002</v>
      </c>
      <c r="C49" s="7">
        <v>0.18063635078172499</v>
      </c>
      <c r="D49" s="41">
        <v>218237818.59999999</v>
      </c>
      <c r="E49" s="7">
        <v>0.171627368396464</v>
      </c>
      <c r="F49" s="41">
        <v>140456864.96000001</v>
      </c>
      <c r="G49" s="7">
        <v>0.114157131197397</v>
      </c>
      <c r="H49" s="41">
        <v>101530133.58</v>
      </c>
      <c r="I49" s="189">
        <v>7.4798180242787699E-2</v>
      </c>
    </row>
    <row r="50" spans="1:9" ht="14.25" thickTop="1" thickBot="1" x14ac:dyDescent="0.25">
      <c r="A50" s="65" t="s">
        <v>1394</v>
      </c>
      <c r="B50" s="262">
        <v>2057316077.3699999</v>
      </c>
      <c r="C50" s="251">
        <v>1.3839679953608699</v>
      </c>
      <c r="D50" s="250">
        <v>1555105654.8399999</v>
      </c>
      <c r="E50" s="251">
        <v>1.2229717691956801</v>
      </c>
      <c r="F50" s="250">
        <v>2074198214.9400001</v>
      </c>
      <c r="G50" s="251">
        <v>1.6858166229165401</v>
      </c>
      <c r="H50" s="250">
        <v>1760610714.26</v>
      </c>
      <c r="I50" s="249">
        <v>1.2970580545807899</v>
      </c>
    </row>
    <row r="51" spans="1:9" ht="14.25" thickTop="1" thickBot="1" x14ac:dyDescent="0.25">
      <c r="A51" s="65" t="s">
        <v>1393</v>
      </c>
      <c r="B51" s="262">
        <v>127978885492.50999</v>
      </c>
      <c r="C51" s="251">
        <v>86.092109788987898</v>
      </c>
      <c r="D51" s="250">
        <v>109692458165.75999</v>
      </c>
      <c r="E51" s="251">
        <v>86.264736555283093</v>
      </c>
      <c r="F51" s="250">
        <v>103456552698.17</v>
      </c>
      <c r="G51" s="251">
        <v>84.084912922973302</v>
      </c>
      <c r="H51" s="250">
        <v>120379579441.89</v>
      </c>
      <c r="I51" s="249">
        <v>88.684739822101093</v>
      </c>
    </row>
    <row r="52" spans="1:9" ht="13.5" thickTop="1" x14ac:dyDescent="0.2">
      <c r="A52" s="61" t="s">
        <v>1392</v>
      </c>
      <c r="B52" s="261">
        <v>6798928600.6000004</v>
      </c>
      <c r="C52" s="7">
        <v>4.5736771755572203</v>
      </c>
      <c r="D52" s="41">
        <v>5157314550.6999998</v>
      </c>
      <c r="E52" s="7">
        <v>4.0558338147237798</v>
      </c>
      <c r="F52" s="41">
        <v>9038699257.1000004</v>
      </c>
      <c r="G52" s="7">
        <v>7.3462552167914996</v>
      </c>
      <c r="H52" s="41">
        <v>5202879124.4300003</v>
      </c>
      <c r="I52" s="189">
        <v>3.8330087512778799</v>
      </c>
    </row>
    <row r="53" spans="1:9" x14ac:dyDescent="0.2">
      <c r="A53" s="61" t="s">
        <v>1391</v>
      </c>
      <c r="B53" s="261">
        <v>0</v>
      </c>
      <c r="C53" s="6">
        <v>0</v>
      </c>
      <c r="D53" s="41">
        <v>0</v>
      </c>
      <c r="E53" s="6">
        <v>0</v>
      </c>
      <c r="F53" s="41">
        <v>0</v>
      </c>
      <c r="G53" s="6">
        <v>0</v>
      </c>
      <c r="H53" s="41">
        <v>0.06</v>
      </c>
      <c r="I53" s="189">
        <v>4.4202550083626698E-11</v>
      </c>
    </row>
    <row r="54" spans="1:9" ht="13.5" thickBot="1" x14ac:dyDescent="0.25">
      <c r="A54" s="61" t="s">
        <v>1390</v>
      </c>
      <c r="B54" s="261">
        <v>2327902239.5</v>
      </c>
      <c r="C54" s="7">
        <v>1.56599281521946</v>
      </c>
      <c r="D54" s="41">
        <v>2167745255.6300001</v>
      </c>
      <c r="E54" s="7">
        <v>1.70476600235637</v>
      </c>
      <c r="F54" s="41">
        <v>715402478.57000005</v>
      </c>
      <c r="G54" s="7">
        <v>0.58144751150694096</v>
      </c>
      <c r="H54" s="41">
        <v>695490526.11000001</v>
      </c>
      <c r="I54" s="189">
        <v>0.51237424688441902</v>
      </c>
    </row>
    <row r="55" spans="1:9" ht="14.25" thickTop="1" thickBot="1" x14ac:dyDescent="0.25">
      <c r="A55" s="65" t="s">
        <v>1389</v>
      </c>
      <c r="B55" s="262">
        <v>9126830840.1000004</v>
      </c>
      <c r="C55" s="251">
        <v>6.1396699907766896</v>
      </c>
      <c r="D55" s="250">
        <v>7325059806.3299999</v>
      </c>
      <c r="E55" s="251">
        <v>5.76059981708016</v>
      </c>
      <c r="F55" s="250">
        <v>9754101735.6700001</v>
      </c>
      <c r="G55" s="251">
        <v>7.92770272829845</v>
      </c>
      <c r="H55" s="250">
        <v>5898369650.6000004</v>
      </c>
      <c r="I55" s="249">
        <v>4.3453829982065004</v>
      </c>
    </row>
    <row r="56" spans="1:9" ht="14.25" thickTop="1" thickBot="1" x14ac:dyDescent="0.25">
      <c r="A56" s="63"/>
      <c r="B56" s="261"/>
      <c r="C56" s="6"/>
      <c r="D56" s="41"/>
      <c r="E56" s="6"/>
      <c r="F56" s="41"/>
      <c r="G56" s="6"/>
      <c r="H56" s="41"/>
      <c r="I56" s="182"/>
    </row>
    <row r="57" spans="1:9" s="5" customFormat="1" ht="13.5" thickTop="1" x14ac:dyDescent="0.2">
      <c r="A57" s="200" t="s">
        <v>1388</v>
      </c>
      <c r="B57" s="51">
        <v>62526</v>
      </c>
      <c r="C57" s="199"/>
      <c r="D57" s="199">
        <v>59800</v>
      </c>
      <c r="E57" s="199"/>
      <c r="F57" s="199">
        <v>53987</v>
      </c>
      <c r="G57" s="199"/>
      <c r="H57" s="199">
        <v>62185</v>
      </c>
      <c r="I57" s="198"/>
    </row>
    <row r="58" spans="1:9" s="5" customFormat="1" ht="13.5" thickBot="1" x14ac:dyDescent="0.25">
      <c r="A58" s="197" t="s">
        <v>1387</v>
      </c>
      <c r="B58" s="272">
        <v>2377466.06</v>
      </c>
      <c r="C58" s="196"/>
      <c r="D58" s="196">
        <v>2126386.88</v>
      </c>
      <c r="E58" s="196"/>
      <c r="F58" s="196">
        <v>2279033.61</v>
      </c>
      <c r="G58" s="196"/>
      <c r="H58" s="196">
        <v>2182821.8199999998</v>
      </c>
      <c r="I58" s="195"/>
    </row>
    <row r="59" spans="1:9" ht="13.5" thickTop="1" x14ac:dyDescent="0.2">
      <c r="A59" s="61"/>
      <c r="B59" s="261"/>
      <c r="C59" s="6"/>
      <c r="D59" s="41"/>
      <c r="E59" s="6"/>
      <c r="F59" s="41"/>
      <c r="G59" s="6"/>
      <c r="H59" s="41"/>
      <c r="I59" s="182"/>
    </row>
    <row r="60" spans="1:9" x14ac:dyDescent="0.2">
      <c r="A60" s="247" t="s">
        <v>1386</v>
      </c>
      <c r="B60" s="245"/>
      <c r="C60" s="271"/>
      <c r="D60" s="270"/>
      <c r="E60" s="271"/>
      <c r="F60" s="270"/>
      <c r="G60" s="271"/>
      <c r="H60" s="270"/>
      <c r="I60" s="269"/>
    </row>
    <row r="61" spans="1:9" x14ac:dyDescent="0.2">
      <c r="A61" s="243"/>
      <c r="B61" s="241"/>
      <c r="C61" s="268"/>
      <c r="D61" s="267"/>
      <c r="E61" s="268"/>
      <c r="F61" s="267"/>
      <c r="G61" s="268"/>
      <c r="H61" s="267"/>
      <c r="I61" s="266"/>
    </row>
    <row r="62" spans="1:9" x14ac:dyDescent="0.2">
      <c r="A62" s="239"/>
      <c r="B62" s="238"/>
      <c r="C62" s="265"/>
      <c r="D62" s="264"/>
      <c r="E62" s="265"/>
      <c r="F62" s="264"/>
      <c r="G62" s="265"/>
      <c r="H62" s="264"/>
      <c r="I62" s="263"/>
    </row>
    <row r="63" spans="1:9" x14ac:dyDescent="0.2">
      <c r="A63" s="61" t="s">
        <v>1385</v>
      </c>
      <c r="B63" s="55">
        <v>6335122397.04</v>
      </c>
      <c r="C63" s="21">
        <v>4.26167215657276</v>
      </c>
      <c r="D63" s="42">
        <v>10082308799.809999</v>
      </c>
      <c r="E63" s="21">
        <v>7.9289654642465601</v>
      </c>
      <c r="F63" s="42">
        <v>7187752960.2600002</v>
      </c>
      <c r="G63" s="21">
        <v>5.8418878844587301</v>
      </c>
      <c r="H63" s="42">
        <v>28282667047.709999</v>
      </c>
      <c r="I63" s="189">
        <v>20.836100111248999</v>
      </c>
    </row>
    <row r="64" spans="1:9" x14ac:dyDescent="0.2">
      <c r="A64" s="61" t="s">
        <v>1384</v>
      </c>
      <c r="B64" s="55">
        <v>5688495490.25</v>
      </c>
      <c r="C64" s="21">
        <v>3.8266826312487798</v>
      </c>
      <c r="D64" s="42">
        <v>9081197528.75</v>
      </c>
      <c r="E64" s="21">
        <v>7.14166794621653</v>
      </c>
      <c r="F64" s="42">
        <v>6560316598.3900003</v>
      </c>
      <c r="G64" s="21">
        <v>5.3319353442221997</v>
      </c>
      <c r="H64" s="42">
        <v>10145872397.940001</v>
      </c>
      <c r="I64" s="189">
        <v>7.4745572135338101</v>
      </c>
    </row>
    <row r="65" spans="1:9" x14ac:dyDescent="0.2">
      <c r="A65" s="61" t="s">
        <v>1383</v>
      </c>
      <c r="B65" s="55">
        <v>4808890311.2200003</v>
      </c>
      <c r="C65" s="21">
        <v>3.23496732326976</v>
      </c>
      <c r="D65" s="42">
        <v>3433168272.5300002</v>
      </c>
      <c r="E65" s="21">
        <v>2.69992451196797</v>
      </c>
      <c r="F65" s="42">
        <v>6502498123.8999996</v>
      </c>
      <c r="G65" s="21">
        <v>5.2849430439179903</v>
      </c>
      <c r="H65" s="42">
        <v>5777413036.04</v>
      </c>
      <c r="I65" s="189">
        <v>4.2562731513226</v>
      </c>
    </row>
    <row r="66" spans="1:9" x14ac:dyDescent="0.2">
      <c r="A66" s="61" t="s">
        <v>1382</v>
      </c>
      <c r="B66" s="55">
        <v>10871551800.17</v>
      </c>
      <c r="C66" s="21">
        <v>7.3133535079244103</v>
      </c>
      <c r="D66" s="42">
        <v>11219780224.02</v>
      </c>
      <c r="E66" s="21">
        <v>8.8234998232118809</v>
      </c>
      <c r="F66" s="42">
        <v>7891772384.54</v>
      </c>
      <c r="G66" s="21">
        <v>6.4140837526061203</v>
      </c>
      <c r="H66" s="42">
        <v>10505412548.620001</v>
      </c>
      <c r="I66" s="189">
        <v>7.7394337388255998</v>
      </c>
    </row>
    <row r="67" spans="1:9" x14ac:dyDescent="0.2">
      <c r="A67" s="61" t="s">
        <v>1381</v>
      </c>
      <c r="B67" s="55">
        <v>34469701032.389999</v>
      </c>
      <c r="C67" s="21">
        <v>23.187960062738501</v>
      </c>
      <c r="D67" s="42">
        <v>30035317113.91</v>
      </c>
      <c r="E67" s="21">
        <v>23.6204818591128</v>
      </c>
      <c r="F67" s="42">
        <v>31123389606.560001</v>
      </c>
      <c r="G67" s="21">
        <v>25.295715318974199</v>
      </c>
      <c r="H67" s="42">
        <v>27547819390.349998</v>
      </c>
      <c r="I67" s="189">
        <v>20.294731104944098</v>
      </c>
    </row>
    <row r="68" spans="1:9" x14ac:dyDescent="0.2">
      <c r="A68" s="61" t="s">
        <v>1380</v>
      </c>
      <c r="B68" s="55">
        <v>35040798868.129997</v>
      </c>
      <c r="C68" s="21">
        <v>23.572140760871399</v>
      </c>
      <c r="D68" s="42">
        <v>29251360949.759998</v>
      </c>
      <c r="E68" s="21">
        <v>23.003960239466998</v>
      </c>
      <c r="F68" s="42">
        <v>27458074982.360001</v>
      </c>
      <c r="G68" s="21">
        <v>22.316709611038899</v>
      </c>
      <c r="H68" s="42">
        <v>23028895262.02</v>
      </c>
      <c r="I68" s="189">
        <v>16.965598269833801</v>
      </c>
    </row>
    <row r="69" spans="1:9" x14ac:dyDescent="0.2">
      <c r="A69" s="61" t="s">
        <v>1379</v>
      </c>
      <c r="B69" s="55">
        <v>18304224943.220001</v>
      </c>
      <c r="C69" s="21">
        <v>12.3133541704913</v>
      </c>
      <c r="D69" s="42">
        <v>10008713678.41</v>
      </c>
      <c r="E69" s="21">
        <v>7.8710885247970799</v>
      </c>
      <c r="F69" s="42">
        <v>10605432209.52</v>
      </c>
      <c r="G69" s="21">
        <v>8.61962650591739</v>
      </c>
      <c r="H69" s="42">
        <v>10235316936.84</v>
      </c>
      <c r="I69" s="189">
        <v>7.5404518253743804</v>
      </c>
    </row>
    <row r="70" spans="1:9" ht="13.5" thickBot="1" x14ac:dyDescent="0.25">
      <c r="A70" s="61" t="s">
        <v>1378</v>
      </c>
      <c r="B70" s="55">
        <v>12460100650.09</v>
      </c>
      <c r="C70" s="21">
        <v>8.3819791758709208</v>
      </c>
      <c r="D70" s="42">
        <v>6580611598.5699997</v>
      </c>
      <c r="E70" s="21">
        <v>5.1751481862631703</v>
      </c>
      <c r="F70" s="42">
        <v>6127315832.6400003</v>
      </c>
      <c r="G70" s="21">
        <v>4.9800114618375702</v>
      </c>
      <c r="H70" s="42">
        <v>4856182822.3699999</v>
      </c>
      <c r="I70" s="189">
        <v>3.5775944070176302</v>
      </c>
    </row>
    <row r="71" spans="1:9" ht="14.25" thickTop="1" thickBot="1" x14ac:dyDescent="0.25">
      <c r="A71" s="65" t="s">
        <v>13</v>
      </c>
      <c r="B71" s="262">
        <v>127978885492.50999</v>
      </c>
      <c r="C71" s="251">
        <v>86.092109788987898</v>
      </c>
      <c r="D71" s="250">
        <v>109692458165.75999</v>
      </c>
      <c r="E71" s="251">
        <v>86.264736555283093</v>
      </c>
      <c r="F71" s="250">
        <v>103456552698.17</v>
      </c>
      <c r="G71" s="251">
        <v>84.084912922973302</v>
      </c>
      <c r="H71" s="250">
        <v>120379579441.89</v>
      </c>
      <c r="I71" s="249">
        <v>88.684739822101093</v>
      </c>
    </row>
    <row r="72" spans="1:9" ht="14.25" thickTop="1" thickBot="1" x14ac:dyDescent="0.25">
      <c r="A72" s="61"/>
      <c r="B72" s="261"/>
      <c r="C72" s="6"/>
      <c r="D72" s="41"/>
      <c r="E72" s="6"/>
      <c r="F72" s="41"/>
      <c r="G72" s="6"/>
      <c r="H72" s="41"/>
      <c r="I72" s="182"/>
    </row>
    <row r="73" spans="1:9" ht="13.5" thickTop="1" x14ac:dyDescent="0.2">
      <c r="A73" s="66" t="s">
        <v>1432</v>
      </c>
      <c r="B73" s="38">
        <v>47254451615.279999</v>
      </c>
      <c r="C73" s="185"/>
      <c r="D73" s="184">
        <v>25186604720.16</v>
      </c>
      <c r="E73" s="185"/>
      <c r="F73" s="184">
        <v>28042838509.950001</v>
      </c>
      <c r="G73" s="185"/>
      <c r="H73" s="184">
        <v>28486137393.599998</v>
      </c>
      <c r="I73" s="183"/>
    </row>
    <row r="74" spans="1:9" ht="13.5" thickBot="1" x14ac:dyDescent="0.25">
      <c r="A74" s="61" t="s">
        <v>1509</v>
      </c>
      <c r="B74" s="261">
        <v>22964703001.299999</v>
      </c>
      <c r="C74" s="6"/>
      <c r="D74" s="41">
        <v>22047520693.98</v>
      </c>
      <c r="E74" s="6"/>
      <c r="F74" s="41">
        <v>40926875032.489998</v>
      </c>
      <c r="G74" s="6"/>
      <c r="H74" s="41">
        <v>23171464220.240002</v>
      </c>
      <c r="I74" s="182"/>
    </row>
    <row r="75" spans="1:9" ht="14.25" thickTop="1" thickBot="1" x14ac:dyDescent="0.25">
      <c r="A75" s="65" t="s">
        <v>1377</v>
      </c>
      <c r="B75" s="260">
        <v>24289748613.98</v>
      </c>
      <c r="C75" s="181"/>
      <c r="D75" s="180">
        <v>3139084026.1799998</v>
      </c>
      <c r="E75" s="181"/>
      <c r="F75" s="180">
        <v>-12884036522.540001</v>
      </c>
      <c r="G75" s="181"/>
      <c r="H75" s="180">
        <v>5314673173.3599997</v>
      </c>
      <c r="I75" s="179"/>
    </row>
    <row r="76" spans="1:9" ht="13.5" thickTop="1" x14ac:dyDescent="0.2"/>
    <row r="81" spans="1:25" x14ac:dyDescent="0.2">
      <c r="A81" s="1" t="s">
        <v>75</v>
      </c>
    </row>
    <row r="82" spans="1:25" x14ac:dyDescent="0.2">
      <c r="A82" s="1" t="s">
        <v>1518</v>
      </c>
    </row>
    <row r="83" spans="1:25" ht="13.5" thickBot="1" x14ac:dyDescent="0.25"/>
    <row r="84" spans="1:25" ht="13.5" thickTop="1" x14ac:dyDescent="0.2">
      <c r="A84" s="66"/>
      <c r="B84" s="32"/>
      <c r="C84" s="8"/>
      <c r="D84" s="38"/>
      <c r="E84" s="8"/>
      <c r="F84" s="38"/>
      <c r="G84" s="8"/>
      <c r="H84" s="38"/>
      <c r="I84" s="23"/>
      <c r="J84" s="32"/>
      <c r="K84" s="8"/>
      <c r="L84" s="38"/>
      <c r="M84" s="8"/>
      <c r="N84" s="38"/>
      <c r="O84" s="8"/>
      <c r="P84" s="38"/>
      <c r="Q84" s="23"/>
      <c r="R84" s="32"/>
      <c r="S84" s="8"/>
      <c r="T84" s="38"/>
      <c r="U84" s="8"/>
      <c r="V84" s="38"/>
      <c r="W84" s="8"/>
      <c r="X84" s="38"/>
      <c r="Y84" s="23"/>
    </row>
    <row r="85" spans="1:25" x14ac:dyDescent="0.2">
      <c r="A85" s="61"/>
      <c r="B85" s="277" t="s">
        <v>1517</v>
      </c>
      <c r="C85" s="278"/>
      <c r="D85" s="278"/>
      <c r="E85" s="278"/>
      <c r="F85" s="278"/>
      <c r="G85" s="278"/>
      <c r="H85" s="278"/>
      <c r="I85" s="290"/>
      <c r="J85" s="277" t="s">
        <v>1516</v>
      </c>
      <c r="K85" s="278"/>
      <c r="L85" s="278"/>
      <c r="M85" s="278"/>
      <c r="N85" s="278"/>
      <c r="O85" s="278"/>
      <c r="P85" s="278"/>
      <c r="Q85" s="290"/>
      <c r="R85" s="277" t="s">
        <v>1515</v>
      </c>
      <c r="S85" s="278"/>
      <c r="T85" s="278"/>
      <c r="U85" s="278"/>
      <c r="V85" s="278"/>
      <c r="W85" s="278"/>
      <c r="X85" s="278"/>
      <c r="Y85" s="290"/>
    </row>
    <row r="86" spans="1:25" x14ac:dyDescent="0.2">
      <c r="A86" s="61"/>
      <c r="B86" s="259"/>
      <c r="C86" s="146"/>
      <c r="D86" s="258"/>
      <c r="E86" s="146"/>
      <c r="F86" s="258"/>
      <c r="G86" s="146"/>
      <c r="H86" s="258"/>
      <c r="I86" s="257"/>
      <c r="J86" s="259"/>
      <c r="K86" s="146"/>
      <c r="L86" s="258"/>
      <c r="M86" s="146"/>
      <c r="N86" s="258"/>
      <c r="O86" s="146"/>
      <c r="P86" s="258"/>
      <c r="Q86" s="257"/>
      <c r="R86" s="259"/>
      <c r="S86" s="146"/>
      <c r="T86" s="258"/>
      <c r="U86" s="146"/>
      <c r="V86" s="258"/>
      <c r="W86" s="146"/>
      <c r="X86" s="258"/>
      <c r="Y86" s="257"/>
    </row>
    <row r="87" spans="1:25" x14ac:dyDescent="0.2">
      <c r="A87" s="61"/>
      <c r="B87" s="280" t="s">
        <v>3</v>
      </c>
      <c r="C87" s="305"/>
      <c r="D87" s="280" t="s">
        <v>6</v>
      </c>
      <c r="E87" s="305"/>
      <c r="F87" s="280" t="s">
        <v>7</v>
      </c>
      <c r="G87" s="305"/>
      <c r="H87" s="280" t="s">
        <v>8</v>
      </c>
      <c r="I87" s="302"/>
      <c r="J87" s="280" t="s">
        <v>3</v>
      </c>
      <c r="K87" s="305"/>
      <c r="L87" s="280" t="s">
        <v>6</v>
      </c>
      <c r="M87" s="305"/>
      <c r="N87" s="280" t="s">
        <v>7</v>
      </c>
      <c r="O87" s="305"/>
      <c r="P87" s="280" t="s">
        <v>8</v>
      </c>
      <c r="Q87" s="302"/>
      <c r="R87" s="280" t="s">
        <v>3</v>
      </c>
      <c r="S87" s="305"/>
      <c r="T87" s="280" t="s">
        <v>6</v>
      </c>
      <c r="U87" s="305"/>
      <c r="V87" s="280" t="s">
        <v>7</v>
      </c>
      <c r="W87" s="305"/>
      <c r="X87" s="280" t="s">
        <v>8</v>
      </c>
      <c r="Y87" s="302"/>
    </row>
    <row r="88" spans="1:25" ht="13.5" thickBot="1" x14ac:dyDescent="0.25">
      <c r="A88" s="193"/>
      <c r="B88" s="256" t="s">
        <v>4</v>
      </c>
      <c r="C88" s="255" t="s">
        <v>5</v>
      </c>
      <c r="D88" s="254" t="s">
        <v>4</v>
      </c>
      <c r="E88" s="255" t="s">
        <v>5</v>
      </c>
      <c r="F88" s="254" t="s">
        <v>4</v>
      </c>
      <c r="G88" s="255" t="s">
        <v>5</v>
      </c>
      <c r="H88" s="254" t="s">
        <v>4</v>
      </c>
      <c r="I88" s="253" t="s">
        <v>5</v>
      </c>
      <c r="J88" s="256" t="s">
        <v>4</v>
      </c>
      <c r="K88" s="255" t="s">
        <v>5</v>
      </c>
      <c r="L88" s="254" t="s">
        <v>4</v>
      </c>
      <c r="M88" s="255" t="s">
        <v>5</v>
      </c>
      <c r="N88" s="254" t="s">
        <v>4</v>
      </c>
      <c r="O88" s="255" t="s">
        <v>5</v>
      </c>
      <c r="P88" s="254" t="s">
        <v>4</v>
      </c>
      <c r="Q88" s="253" t="s">
        <v>5</v>
      </c>
      <c r="R88" s="256" t="s">
        <v>4</v>
      </c>
      <c r="S88" s="255" t="s">
        <v>5</v>
      </c>
      <c r="T88" s="254" t="s">
        <v>4</v>
      </c>
      <c r="U88" s="255" t="s">
        <v>5</v>
      </c>
      <c r="V88" s="254" t="s">
        <v>4</v>
      </c>
      <c r="W88" s="255" t="s">
        <v>5</v>
      </c>
      <c r="X88" s="254" t="s">
        <v>4</v>
      </c>
      <c r="Y88" s="253" t="s">
        <v>5</v>
      </c>
    </row>
    <row r="89" spans="1:25" ht="13.5" thickTop="1" x14ac:dyDescent="0.2">
      <c r="A89" s="63" t="s">
        <v>227</v>
      </c>
      <c r="B89" s="41"/>
      <c r="C89" s="6"/>
      <c r="D89" s="41"/>
      <c r="E89" s="6"/>
      <c r="F89" s="41"/>
      <c r="G89" s="6"/>
      <c r="H89" s="41"/>
      <c r="I89" s="182"/>
      <c r="J89" s="41"/>
      <c r="K89" s="6"/>
      <c r="L89" s="41"/>
      <c r="M89" s="6"/>
      <c r="N89" s="41"/>
      <c r="O89" s="6"/>
      <c r="P89" s="41"/>
      <c r="Q89" s="182"/>
      <c r="R89" s="41"/>
      <c r="S89" s="6"/>
      <c r="T89" s="41"/>
      <c r="U89" s="6"/>
      <c r="V89" s="41"/>
      <c r="W89" s="6"/>
      <c r="X89" s="41"/>
      <c r="Y89" s="182"/>
    </row>
    <row r="90" spans="1:25" x14ac:dyDescent="0.2">
      <c r="A90" s="61"/>
      <c r="B90" s="41"/>
      <c r="C90" s="6"/>
      <c r="D90" s="41"/>
      <c r="E90" s="6"/>
      <c r="F90" s="41"/>
      <c r="G90" s="6"/>
      <c r="H90" s="41"/>
      <c r="I90" s="182"/>
      <c r="J90" s="41"/>
      <c r="K90" s="6"/>
      <c r="L90" s="41"/>
      <c r="M90" s="6"/>
      <c r="N90" s="41"/>
      <c r="O90" s="6"/>
      <c r="P90" s="41"/>
      <c r="Q90" s="182"/>
      <c r="R90" s="41"/>
      <c r="S90" s="6"/>
      <c r="T90" s="41"/>
      <c r="U90" s="6"/>
      <c r="V90" s="41"/>
      <c r="W90" s="6"/>
      <c r="X90" s="41"/>
      <c r="Y90" s="182"/>
    </row>
    <row r="91" spans="1:25" x14ac:dyDescent="0.2">
      <c r="A91" s="182" t="s">
        <v>1427</v>
      </c>
      <c r="B91" s="41">
        <v>242624617320.69</v>
      </c>
      <c r="C91" s="7">
        <v>100</v>
      </c>
      <c r="D91" s="41">
        <v>230897977845.26001</v>
      </c>
      <c r="E91" s="7">
        <v>99.978277001255407</v>
      </c>
      <c r="F91" s="41">
        <v>238763036043.89001</v>
      </c>
      <c r="G91" s="7">
        <v>99.983204346919806</v>
      </c>
      <c r="H91" s="41">
        <v>252911866387.72</v>
      </c>
      <c r="I91" s="189">
        <v>99.981748410160506</v>
      </c>
      <c r="J91" s="41">
        <v>35361892374.110001</v>
      </c>
      <c r="K91" s="7">
        <v>99.853590111164394</v>
      </c>
      <c r="L91" s="41">
        <v>29014368243.060001</v>
      </c>
      <c r="M91" s="7">
        <v>99.840071238732904</v>
      </c>
      <c r="N91" s="41">
        <v>26069608800.630001</v>
      </c>
      <c r="O91" s="7">
        <v>99.838074265849798</v>
      </c>
      <c r="P91" s="41">
        <v>23517920044.490002</v>
      </c>
      <c r="Q91" s="189">
        <v>99.373786097354497</v>
      </c>
      <c r="R91" s="41">
        <v>16052408245.92</v>
      </c>
      <c r="S91" s="7">
        <v>95.360351547405401</v>
      </c>
      <c r="T91" s="41">
        <v>14098871839.6</v>
      </c>
      <c r="U91" s="7">
        <v>95.750767986888505</v>
      </c>
      <c r="V91" s="41">
        <v>13391925238.379999</v>
      </c>
      <c r="W91" s="7">
        <v>96.029374574315398</v>
      </c>
      <c r="X91" s="41">
        <v>13154361131.49</v>
      </c>
      <c r="Y91" s="189">
        <v>96.883475431058002</v>
      </c>
    </row>
    <row r="92" spans="1:25" x14ac:dyDescent="0.2">
      <c r="A92" s="182" t="s">
        <v>1425</v>
      </c>
      <c r="B92" s="41">
        <v>0</v>
      </c>
      <c r="C92" s="6">
        <v>0</v>
      </c>
      <c r="D92" s="41">
        <v>50168863.009999998</v>
      </c>
      <c r="E92" s="7">
        <v>2.1722998744550401E-2</v>
      </c>
      <c r="F92" s="41">
        <v>0</v>
      </c>
      <c r="G92" s="6">
        <v>0</v>
      </c>
      <c r="H92" s="41">
        <v>46168863.060000002</v>
      </c>
      <c r="I92" s="189">
        <v>1.8251589839487999E-2</v>
      </c>
      <c r="J92" s="41">
        <v>53059998.390000001</v>
      </c>
      <c r="K92" s="7">
        <v>0.149828840450099</v>
      </c>
      <c r="L92" s="41">
        <v>47629159.549999997</v>
      </c>
      <c r="M92" s="7">
        <v>0.16389461396080501</v>
      </c>
      <c r="N92" s="41">
        <v>42703893.590000004</v>
      </c>
      <c r="O92" s="7">
        <v>0.163541943888944</v>
      </c>
      <c r="P92" s="41">
        <v>129270026.83</v>
      </c>
      <c r="Q92" s="189">
        <v>0.54622398454889698</v>
      </c>
      <c r="R92" s="41">
        <v>781011498.70000005</v>
      </c>
      <c r="S92" s="7">
        <v>4.6396484525944999</v>
      </c>
      <c r="T92" s="41">
        <v>625680387</v>
      </c>
      <c r="U92" s="7">
        <v>4.2492320131114303</v>
      </c>
      <c r="V92" s="41">
        <v>545049490.5</v>
      </c>
      <c r="W92" s="7">
        <v>3.9083821596285899</v>
      </c>
      <c r="X92" s="41">
        <v>400462784.69999999</v>
      </c>
      <c r="Y92" s="189">
        <v>2.9494572921262598</v>
      </c>
    </row>
    <row r="93" spans="1:25" ht="13.5" thickBot="1" x14ac:dyDescent="0.25">
      <c r="A93" s="182" t="s">
        <v>1514</v>
      </c>
      <c r="B93" s="41">
        <v>0</v>
      </c>
      <c r="C93" s="6">
        <v>0</v>
      </c>
      <c r="D93" s="41">
        <v>0</v>
      </c>
      <c r="E93" s="6">
        <v>0</v>
      </c>
      <c r="F93" s="41">
        <v>40108547.710000001</v>
      </c>
      <c r="G93" s="7">
        <v>1.6795653080110499E-2</v>
      </c>
      <c r="H93" s="41">
        <v>0</v>
      </c>
      <c r="I93" s="182">
        <v>0</v>
      </c>
      <c r="J93" s="41">
        <v>-1210778.69</v>
      </c>
      <c r="K93" s="7">
        <v>-3.4189516145665699E-3</v>
      </c>
      <c r="L93" s="41">
        <v>-1152510.3</v>
      </c>
      <c r="M93" s="7">
        <v>-3.9658526937906497E-3</v>
      </c>
      <c r="N93" s="41">
        <v>-422022.92</v>
      </c>
      <c r="O93" s="7">
        <v>-1.616209738745E-3</v>
      </c>
      <c r="P93" s="41">
        <v>18930510.469999999</v>
      </c>
      <c r="Q93" s="189">
        <v>7.9989918096530596E-2</v>
      </c>
      <c r="R93" s="41">
        <v>0</v>
      </c>
      <c r="S93" s="6">
        <v>0</v>
      </c>
      <c r="T93" s="41">
        <v>0</v>
      </c>
      <c r="U93" s="6">
        <v>0</v>
      </c>
      <c r="V93" s="41">
        <v>8680231.1199999992</v>
      </c>
      <c r="W93" s="7">
        <v>6.2243266055967202E-2</v>
      </c>
      <c r="X93" s="41">
        <v>22683572.02</v>
      </c>
      <c r="Y93" s="189">
        <v>0.167067276815698</v>
      </c>
    </row>
    <row r="94" spans="1:25" ht="14.25" thickTop="1" thickBot="1" x14ac:dyDescent="0.25">
      <c r="A94" s="252" t="s">
        <v>2</v>
      </c>
      <c r="B94" s="250">
        <v>242624617321</v>
      </c>
      <c r="C94" s="251">
        <v>100</v>
      </c>
      <c r="D94" s="250">
        <v>230948146708</v>
      </c>
      <c r="E94" s="251">
        <v>100</v>
      </c>
      <c r="F94" s="250">
        <v>238803144592</v>
      </c>
      <c r="G94" s="251">
        <v>100</v>
      </c>
      <c r="H94" s="250">
        <v>252958035251</v>
      </c>
      <c r="I94" s="249">
        <v>100</v>
      </c>
      <c r="J94" s="250">
        <v>35413741594</v>
      </c>
      <c r="K94" s="251">
        <v>100</v>
      </c>
      <c r="L94" s="250">
        <v>29060844892</v>
      </c>
      <c r="M94" s="251">
        <v>100</v>
      </c>
      <c r="N94" s="250">
        <v>26111890671</v>
      </c>
      <c r="O94" s="251">
        <v>100</v>
      </c>
      <c r="P94" s="250">
        <v>23666120582</v>
      </c>
      <c r="Q94" s="249">
        <v>100</v>
      </c>
      <c r="R94" s="250">
        <v>16833419745</v>
      </c>
      <c r="S94" s="251">
        <v>100</v>
      </c>
      <c r="T94" s="250">
        <v>14724552227</v>
      </c>
      <c r="U94" s="251">
        <v>100</v>
      </c>
      <c r="V94" s="250">
        <v>13945654960</v>
      </c>
      <c r="W94" s="251">
        <v>100</v>
      </c>
      <c r="X94" s="250">
        <v>13577507488</v>
      </c>
      <c r="Y94" s="249">
        <v>100</v>
      </c>
    </row>
    <row r="95" spans="1:25" ht="13.5" thickTop="1" x14ac:dyDescent="0.2">
      <c r="A95" s="248" t="s">
        <v>1513</v>
      </c>
      <c r="B95" s="41"/>
      <c r="C95" s="6"/>
      <c r="D95" s="41"/>
      <c r="E95" s="6"/>
      <c r="F95" s="41"/>
      <c r="G95" s="6"/>
      <c r="H95" s="41"/>
      <c r="I95" s="182"/>
      <c r="J95" s="41"/>
      <c r="K95" s="6"/>
      <c r="L95" s="41"/>
      <c r="M95" s="6"/>
      <c r="N95" s="41"/>
      <c r="O95" s="6"/>
      <c r="P95" s="41"/>
      <c r="Q95" s="182"/>
      <c r="R95" s="41"/>
      <c r="S95" s="6"/>
      <c r="T95" s="41"/>
      <c r="U95" s="6"/>
      <c r="V95" s="41"/>
      <c r="W95" s="6"/>
      <c r="X95" s="41"/>
      <c r="Y95" s="182"/>
    </row>
    <row r="96" spans="1:25" x14ac:dyDescent="0.2">
      <c r="A96" s="248" t="s">
        <v>1404</v>
      </c>
      <c r="B96" s="41"/>
      <c r="C96" s="6"/>
      <c r="D96" s="41"/>
      <c r="E96" s="6"/>
      <c r="F96" s="41"/>
      <c r="G96" s="6"/>
      <c r="H96" s="41"/>
      <c r="I96" s="182"/>
      <c r="J96" s="41"/>
      <c r="K96" s="6"/>
      <c r="L96" s="41"/>
      <c r="M96" s="6"/>
      <c r="N96" s="41"/>
      <c r="O96" s="6"/>
      <c r="P96" s="41"/>
      <c r="Q96" s="182"/>
      <c r="R96" s="41"/>
      <c r="S96" s="6"/>
      <c r="T96" s="41"/>
      <c r="U96" s="6"/>
      <c r="V96" s="41"/>
      <c r="W96" s="6"/>
      <c r="X96" s="41"/>
      <c r="Y96" s="182"/>
    </row>
    <row r="97" spans="1:25" x14ac:dyDescent="0.2">
      <c r="A97" s="61" t="s">
        <v>1403</v>
      </c>
      <c r="B97" s="55">
        <v>132756939430.3</v>
      </c>
      <c r="C97" s="225">
        <v>54.717011363619299</v>
      </c>
      <c r="D97" s="55">
        <v>130732963081.72</v>
      </c>
      <c r="E97" s="225">
        <v>56.607063076743202</v>
      </c>
      <c r="F97" s="55">
        <v>137383970291.59</v>
      </c>
      <c r="G97" s="225">
        <v>57.530218258450198</v>
      </c>
      <c r="H97" s="55">
        <v>139986495612.54001</v>
      </c>
      <c r="I97" s="224">
        <v>55.339809812231799</v>
      </c>
      <c r="J97" s="55">
        <v>23349389164.119999</v>
      </c>
      <c r="K97" s="225">
        <v>65.933132488325498</v>
      </c>
      <c r="L97" s="55">
        <v>19323798735.82</v>
      </c>
      <c r="M97" s="225">
        <v>66.494277119015905</v>
      </c>
      <c r="N97" s="55">
        <v>16325011413.01</v>
      </c>
      <c r="O97" s="225">
        <v>62.519453755805898</v>
      </c>
      <c r="P97" s="55">
        <v>14876984276.879999</v>
      </c>
      <c r="Q97" s="224">
        <v>62.861947421695902</v>
      </c>
      <c r="R97" s="55">
        <v>484310200.52999997</v>
      </c>
      <c r="S97" s="225">
        <v>2.8770755311604801</v>
      </c>
      <c r="T97" s="55">
        <v>291942532.95999998</v>
      </c>
      <c r="U97" s="225">
        <v>1.9826920945861</v>
      </c>
      <c r="V97" s="55">
        <v>209096467.15000001</v>
      </c>
      <c r="W97" s="225">
        <v>1.49936641735183</v>
      </c>
      <c r="X97" s="55">
        <v>362107379.70999998</v>
      </c>
      <c r="Y97" s="224">
        <v>2.6669650524916602</v>
      </c>
    </row>
    <row r="98" spans="1:25" x14ac:dyDescent="0.2">
      <c r="A98" s="61" t="s">
        <v>1402</v>
      </c>
      <c r="B98" s="55">
        <v>1081429605.27</v>
      </c>
      <c r="C98" s="225">
        <v>0.445721302814304</v>
      </c>
      <c r="D98" s="55">
        <v>824348015.75999999</v>
      </c>
      <c r="E98" s="225">
        <v>0.35694073648545099</v>
      </c>
      <c r="F98" s="55">
        <v>678426585.91999996</v>
      </c>
      <c r="G98" s="225">
        <v>0.28409449426649802</v>
      </c>
      <c r="H98" s="55">
        <v>403666053.69999999</v>
      </c>
      <c r="I98" s="224">
        <v>0.15957826890132501</v>
      </c>
      <c r="J98" s="55">
        <v>76668948.319999993</v>
      </c>
      <c r="K98" s="225">
        <v>0.21649491092859</v>
      </c>
      <c r="L98" s="55">
        <v>63704630.57</v>
      </c>
      <c r="M98" s="225">
        <v>0.21921121290887599</v>
      </c>
      <c r="N98" s="55">
        <v>53873271.460000001</v>
      </c>
      <c r="O98" s="225">
        <v>0.206317007596899</v>
      </c>
      <c r="P98" s="55">
        <v>54012386.990000002</v>
      </c>
      <c r="Q98" s="224">
        <v>0.22822661958191801</v>
      </c>
      <c r="R98" s="55">
        <v>152991172.16</v>
      </c>
      <c r="S98" s="225">
        <v>0.908853783016349</v>
      </c>
      <c r="T98" s="55">
        <v>174072418.55000001</v>
      </c>
      <c r="U98" s="225">
        <v>1.18219159313746</v>
      </c>
      <c r="V98" s="55">
        <v>142273853.49000001</v>
      </c>
      <c r="W98" s="225">
        <v>1.02020201918146</v>
      </c>
      <c r="X98" s="55">
        <v>161517239.09999999</v>
      </c>
      <c r="Y98" s="224">
        <v>1.18959418170274</v>
      </c>
    </row>
    <row r="99" spans="1:25" x14ac:dyDescent="0.2">
      <c r="A99" s="61" t="s">
        <v>1401</v>
      </c>
      <c r="B99" s="55">
        <v>6324968214.9099998</v>
      </c>
      <c r="C99" s="225">
        <v>2.6068946691216999</v>
      </c>
      <c r="D99" s="55">
        <v>5646199272.6800003</v>
      </c>
      <c r="E99" s="225">
        <v>2.4447908992368701</v>
      </c>
      <c r="F99" s="55">
        <v>5528442547.96</v>
      </c>
      <c r="G99" s="225">
        <v>2.31506270883271</v>
      </c>
      <c r="H99" s="55">
        <v>5797141734.7799997</v>
      </c>
      <c r="I99" s="224">
        <v>2.2917404972064901</v>
      </c>
      <c r="J99" s="55">
        <v>2087660261.54</v>
      </c>
      <c r="K99" s="225">
        <v>5.8950570247141103</v>
      </c>
      <c r="L99" s="55">
        <v>1801610307</v>
      </c>
      <c r="M99" s="225">
        <v>6.1994422862658602</v>
      </c>
      <c r="N99" s="55">
        <v>1763172013.3699999</v>
      </c>
      <c r="O99" s="225">
        <v>6.7523720728040901</v>
      </c>
      <c r="P99" s="55">
        <v>1601253431.8399999</v>
      </c>
      <c r="Q99" s="224">
        <v>6.7660156902609998</v>
      </c>
      <c r="R99" s="55">
        <v>735793350.72000003</v>
      </c>
      <c r="S99" s="225">
        <v>4.3710271702525603</v>
      </c>
      <c r="T99" s="55">
        <v>581904415.97000003</v>
      </c>
      <c r="U99" s="225">
        <v>3.9519328466830101</v>
      </c>
      <c r="V99" s="55">
        <v>524775408.19</v>
      </c>
      <c r="W99" s="225">
        <v>3.7630029546493202</v>
      </c>
      <c r="X99" s="55">
        <v>423517542.12</v>
      </c>
      <c r="Y99" s="224">
        <v>3.1192583947220101</v>
      </c>
    </row>
    <row r="100" spans="1:25" x14ac:dyDescent="0.2">
      <c r="A100" s="61" t="s">
        <v>230</v>
      </c>
      <c r="B100" s="55">
        <v>0</v>
      </c>
      <c r="C100" s="10">
        <v>0</v>
      </c>
      <c r="D100" s="55">
        <v>0</v>
      </c>
      <c r="E100" s="10">
        <v>0</v>
      </c>
      <c r="F100" s="55">
        <v>0</v>
      </c>
      <c r="G100" s="10">
        <v>0</v>
      </c>
      <c r="H100" s="55">
        <v>0</v>
      </c>
      <c r="I100" s="186">
        <v>0</v>
      </c>
      <c r="J100" s="55">
        <v>0</v>
      </c>
      <c r="K100" s="10">
        <v>0</v>
      </c>
      <c r="L100" s="55">
        <v>0</v>
      </c>
      <c r="M100" s="10">
        <v>0</v>
      </c>
      <c r="N100" s="55">
        <v>0</v>
      </c>
      <c r="O100" s="10">
        <v>0</v>
      </c>
      <c r="P100" s="55">
        <v>0</v>
      </c>
      <c r="Q100" s="186">
        <v>0</v>
      </c>
      <c r="R100" s="55">
        <v>0</v>
      </c>
      <c r="S100" s="10">
        <v>0</v>
      </c>
      <c r="T100" s="55">
        <v>0</v>
      </c>
      <c r="U100" s="10">
        <v>0</v>
      </c>
      <c r="V100" s="55">
        <v>0</v>
      </c>
      <c r="W100" s="10">
        <v>0</v>
      </c>
      <c r="X100" s="55">
        <v>0</v>
      </c>
      <c r="Y100" s="186">
        <v>0</v>
      </c>
    </row>
    <row r="101" spans="1:25" x14ac:dyDescent="0.2">
      <c r="A101" s="61" t="s">
        <v>1400</v>
      </c>
      <c r="B101" s="55">
        <v>66790877744.309998</v>
      </c>
      <c r="C101" s="225">
        <v>27.528483499276899</v>
      </c>
      <c r="D101" s="55">
        <v>51885999822.599998</v>
      </c>
      <c r="E101" s="225">
        <v>22.466514913471698</v>
      </c>
      <c r="F101" s="55">
        <v>52445042951.129997</v>
      </c>
      <c r="G101" s="225">
        <v>21.961621586190201</v>
      </c>
      <c r="H101" s="55">
        <v>56377466046.830002</v>
      </c>
      <c r="I101" s="224">
        <v>22.287280177100499</v>
      </c>
      <c r="J101" s="55">
        <v>6406477177.71</v>
      </c>
      <c r="K101" s="225">
        <v>18.0903708260801</v>
      </c>
      <c r="L101" s="55">
        <v>5168120084.6499996</v>
      </c>
      <c r="M101" s="225">
        <v>17.783791571791401</v>
      </c>
      <c r="N101" s="55">
        <v>5106689072.5100002</v>
      </c>
      <c r="O101" s="225">
        <v>19.556948735707</v>
      </c>
      <c r="P101" s="55">
        <v>4434182724.0500002</v>
      </c>
      <c r="Q101" s="224">
        <v>18.736415665277601</v>
      </c>
      <c r="R101" s="55">
        <v>4268226155.8699999</v>
      </c>
      <c r="S101" s="225">
        <v>25.355668786398098</v>
      </c>
      <c r="T101" s="55">
        <v>3917830464.0999999</v>
      </c>
      <c r="U101" s="225">
        <v>26.6074676078937</v>
      </c>
      <c r="V101" s="55">
        <v>3396496203.5799999</v>
      </c>
      <c r="W101" s="225">
        <v>24.355229018085499</v>
      </c>
      <c r="X101" s="55">
        <v>3321877884.6700001</v>
      </c>
      <c r="Y101" s="224">
        <v>24.4660361082808</v>
      </c>
    </row>
    <row r="102" spans="1:25" x14ac:dyDescent="0.2">
      <c r="A102" s="61" t="s">
        <v>1399</v>
      </c>
      <c r="B102" s="55">
        <v>2353081129.8600001</v>
      </c>
      <c r="C102" s="225">
        <v>0.969844344669199</v>
      </c>
      <c r="D102" s="55">
        <v>3123213549.6799998</v>
      </c>
      <c r="E102" s="225">
        <v>1.35234406259392</v>
      </c>
      <c r="F102" s="55">
        <v>3084094525.8899999</v>
      </c>
      <c r="G102" s="225">
        <v>1.2914798635354601</v>
      </c>
      <c r="H102" s="55">
        <v>2336460880.0900002</v>
      </c>
      <c r="I102" s="224">
        <v>0.92365552957179498</v>
      </c>
      <c r="J102" s="55">
        <v>1207466286.26</v>
      </c>
      <c r="K102" s="225">
        <v>3.4095981726795399</v>
      </c>
      <c r="L102" s="55">
        <v>1163941136.8599999</v>
      </c>
      <c r="M102" s="225">
        <v>4.0051868456446602</v>
      </c>
      <c r="N102" s="55">
        <v>1118766070.1400001</v>
      </c>
      <c r="O102" s="225">
        <v>4.2845080971852099</v>
      </c>
      <c r="P102" s="55">
        <v>1039140262.5</v>
      </c>
      <c r="Q102" s="224">
        <v>4.3908348176826699</v>
      </c>
      <c r="R102" s="55">
        <v>7543003123.9799995</v>
      </c>
      <c r="S102" s="225">
        <v>44.809689524855798</v>
      </c>
      <c r="T102" s="55">
        <v>6404999172.8900003</v>
      </c>
      <c r="U102" s="225">
        <v>43.498770450345603</v>
      </c>
      <c r="V102" s="55">
        <v>6692571796.4499998</v>
      </c>
      <c r="W102" s="225">
        <v>47.9903727408009</v>
      </c>
      <c r="X102" s="55">
        <v>6524567331.29</v>
      </c>
      <c r="Y102" s="224">
        <v>48.054234821491299</v>
      </c>
    </row>
    <row r="103" spans="1:25" x14ac:dyDescent="0.2">
      <c r="A103" s="61" t="s">
        <v>1398</v>
      </c>
      <c r="B103" s="55">
        <v>14137952282.67</v>
      </c>
      <c r="C103" s="225">
        <v>5.82708895692274</v>
      </c>
      <c r="D103" s="55">
        <v>22058411268.34</v>
      </c>
      <c r="E103" s="225">
        <v>9.5512397837960705</v>
      </c>
      <c r="F103" s="55">
        <v>23887629558.849998</v>
      </c>
      <c r="G103" s="225">
        <v>10.0030632342394</v>
      </c>
      <c r="H103" s="55">
        <v>21719310358.630001</v>
      </c>
      <c r="I103" s="224">
        <v>8.5861318210736801</v>
      </c>
      <c r="J103" s="55">
        <v>1024761725.36</v>
      </c>
      <c r="K103" s="225">
        <v>2.8936838618010299</v>
      </c>
      <c r="L103" s="55">
        <v>1098796503.6500001</v>
      </c>
      <c r="M103" s="225">
        <v>3.7810205027478698</v>
      </c>
      <c r="N103" s="55">
        <v>1405516310.75</v>
      </c>
      <c r="O103" s="225">
        <v>5.3826677219310799</v>
      </c>
      <c r="P103" s="55">
        <v>1295312727.7</v>
      </c>
      <c r="Q103" s="224">
        <v>5.4732786610437696</v>
      </c>
      <c r="R103" s="55">
        <v>512441702.79000002</v>
      </c>
      <c r="S103" s="225">
        <v>3.0441925084995098</v>
      </c>
      <c r="T103" s="55">
        <v>604349865.52999997</v>
      </c>
      <c r="U103" s="225">
        <v>4.1043683789462699</v>
      </c>
      <c r="V103" s="55">
        <v>533761224.44999999</v>
      </c>
      <c r="W103" s="225">
        <v>3.82743747770165</v>
      </c>
      <c r="X103" s="55">
        <v>528950422.26999998</v>
      </c>
      <c r="Y103" s="224">
        <v>3.8957844267757702</v>
      </c>
    </row>
    <row r="104" spans="1:25" x14ac:dyDescent="0.2">
      <c r="A104" s="61" t="s">
        <v>1397</v>
      </c>
      <c r="B104" s="55">
        <v>17032312549.459999</v>
      </c>
      <c r="C104" s="225">
        <v>7.0200265486446796</v>
      </c>
      <c r="D104" s="55">
        <v>15681098054.040001</v>
      </c>
      <c r="E104" s="225">
        <v>6.7898782811399201</v>
      </c>
      <c r="F104" s="55">
        <v>12260954706.4</v>
      </c>
      <c r="G104" s="225">
        <v>5.1343355328794402</v>
      </c>
      <c r="H104" s="55">
        <v>25876195526.830002</v>
      </c>
      <c r="I104" s="224">
        <v>10.2294420104807</v>
      </c>
      <c r="J104" s="55">
        <v>954387812.24000001</v>
      </c>
      <c r="K104" s="225">
        <v>2.6949646360067701</v>
      </c>
      <c r="L104" s="55">
        <v>225578713.91</v>
      </c>
      <c r="M104" s="225">
        <v>0.77622902825406803</v>
      </c>
      <c r="N104" s="55">
        <v>147978901.86000001</v>
      </c>
      <c r="O104" s="225">
        <v>0.56671078981900702</v>
      </c>
      <c r="P104" s="55">
        <v>64122272.939999998</v>
      </c>
      <c r="Q104" s="224">
        <v>0.27094543323394998</v>
      </c>
      <c r="R104" s="55">
        <v>14336297.07</v>
      </c>
      <c r="S104" s="225">
        <v>8.5165684023187901E-2</v>
      </c>
      <c r="T104" s="55">
        <v>40496728.799999997</v>
      </c>
      <c r="U104" s="225">
        <v>0.27502859290241999</v>
      </c>
      <c r="V104" s="55">
        <v>57318573.259999998</v>
      </c>
      <c r="W104" s="225">
        <v>0.41101384929144902</v>
      </c>
      <c r="X104" s="55">
        <v>25368879.379999999</v>
      </c>
      <c r="Y104" s="224">
        <v>0.186844893306293</v>
      </c>
    </row>
    <row r="105" spans="1:25" ht="13.5" thickBot="1" x14ac:dyDescent="0.25">
      <c r="A105" s="61" t="s">
        <v>1396</v>
      </c>
      <c r="B105" s="55">
        <v>2147042974.1700001</v>
      </c>
      <c r="C105" s="225">
        <v>0.88492379622474004</v>
      </c>
      <c r="D105" s="55">
        <v>945715920.27999997</v>
      </c>
      <c r="E105" s="225">
        <v>0.40949275140735902</v>
      </c>
      <c r="F105" s="55">
        <v>3494441432.5900002</v>
      </c>
      <c r="G105" s="225">
        <v>1.4633146638693399</v>
      </c>
      <c r="H105" s="55">
        <v>415120549.13999999</v>
      </c>
      <c r="I105" s="224">
        <v>0.16410648854401999</v>
      </c>
      <c r="J105" s="55">
        <v>255080998.56</v>
      </c>
      <c r="K105" s="225">
        <v>0.72028819062876304</v>
      </c>
      <c r="L105" s="55">
        <v>168818130.59999999</v>
      </c>
      <c r="M105" s="225">
        <v>0.58091267210428599</v>
      </c>
      <c r="N105" s="55">
        <v>148601747.53</v>
      </c>
      <c r="O105" s="225">
        <v>0.56909608500057995</v>
      </c>
      <c r="P105" s="55">
        <v>152911961.59</v>
      </c>
      <c r="Q105" s="224">
        <v>0.64612178857762903</v>
      </c>
      <c r="R105" s="55">
        <v>2310161775.96</v>
      </c>
      <c r="S105" s="225">
        <v>13.7236628742554</v>
      </c>
      <c r="T105" s="55">
        <v>2057737075.8399999</v>
      </c>
      <c r="U105" s="225">
        <v>13.9748702994355</v>
      </c>
      <c r="V105" s="55">
        <v>1831585972.0799999</v>
      </c>
      <c r="W105" s="225">
        <v>13.1337393427092</v>
      </c>
      <c r="X105" s="55">
        <v>1788375751.5799999</v>
      </c>
      <c r="Y105" s="224">
        <v>13.1716057099061</v>
      </c>
    </row>
    <row r="106" spans="1:25" ht="14.25" thickTop="1" thickBot="1" x14ac:dyDescent="0.25">
      <c r="A106" s="65" t="s">
        <v>1395</v>
      </c>
      <c r="B106" s="43">
        <v>242624603930.95001</v>
      </c>
      <c r="C106" s="12">
        <v>99.999994481293697</v>
      </c>
      <c r="D106" s="43">
        <v>230897948985.10001</v>
      </c>
      <c r="E106" s="12">
        <v>99.978264504874502</v>
      </c>
      <c r="F106" s="43">
        <v>238763002600.32999</v>
      </c>
      <c r="G106" s="12">
        <v>99.983190342263399</v>
      </c>
      <c r="H106" s="43">
        <v>252911856762.54001</v>
      </c>
      <c r="I106" s="223">
        <v>99.981744605110407</v>
      </c>
      <c r="J106" s="37">
        <v>35361892374.110001</v>
      </c>
      <c r="K106" s="12">
        <v>99.853590111164394</v>
      </c>
      <c r="L106" s="43">
        <v>29014368243.060001</v>
      </c>
      <c r="M106" s="12">
        <v>99.840071238732904</v>
      </c>
      <c r="N106" s="43">
        <v>26069608800.630001</v>
      </c>
      <c r="O106" s="12">
        <v>99.838074265849798</v>
      </c>
      <c r="P106" s="43">
        <v>23517920044.490002</v>
      </c>
      <c r="Q106" s="223">
        <v>99.373786097354497</v>
      </c>
      <c r="R106" s="37">
        <v>16021263779.08</v>
      </c>
      <c r="S106" s="12">
        <v>95.175335862461495</v>
      </c>
      <c r="T106" s="43">
        <v>14073332674.639999</v>
      </c>
      <c r="U106" s="12">
        <v>95.577321863930294</v>
      </c>
      <c r="V106" s="43">
        <v>13387879498.65</v>
      </c>
      <c r="W106" s="12">
        <v>96.000363819771394</v>
      </c>
      <c r="X106" s="43">
        <v>13136282430.120001</v>
      </c>
      <c r="Y106" s="223">
        <v>96.750323588676807</v>
      </c>
    </row>
    <row r="107" spans="1:25" ht="13.5" thickTop="1" x14ac:dyDescent="0.2">
      <c r="A107" s="61" t="s">
        <v>1512</v>
      </c>
      <c r="B107" s="55">
        <v>0</v>
      </c>
      <c r="C107" s="10">
        <v>0</v>
      </c>
      <c r="D107" s="55">
        <v>0</v>
      </c>
      <c r="E107" s="10">
        <v>0</v>
      </c>
      <c r="F107" s="55">
        <v>0</v>
      </c>
      <c r="G107" s="10">
        <v>0</v>
      </c>
      <c r="H107" s="55">
        <v>0</v>
      </c>
      <c r="I107" s="186">
        <v>0</v>
      </c>
      <c r="J107" s="55">
        <v>0</v>
      </c>
      <c r="K107" s="10">
        <v>0</v>
      </c>
      <c r="L107" s="55">
        <v>0</v>
      </c>
      <c r="M107" s="10">
        <v>0</v>
      </c>
      <c r="N107" s="55">
        <v>0</v>
      </c>
      <c r="O107" s="10">
        <v>0</v>
      </c>
      <c r="P107" s="55">
        <v>0</v>
      </c>
      <c r="Q107" s="186">
        <v>0</v>
      </c>
      <c r="R107" s="55">
        <v>27875831.600000001</v>
      </c>
      <c r="S107" s="225">
        <v>0.16564737333056601</v>
      </c>
      <c r="T107" s="55">
        <v>20947504.379999999</v>
      </c>
      <c r="U107" s="225">
        <v>0.14227768302300201</v>
      </c>
      <c r="V107" s="55">
        <v>0</v>
      </c>
      <c r="W107" s="10">
        <v>0</v>
      </c>
      <c r="X107" s="55">
        <v>0</v>
      </c>
      <c r="Y107" s="186">
        <v>0</v>
      </c>
    </row>
    <row r="108" spans="1:25" x14ac:dyDescent="0.2">
      <c r="A108" s="61" t="s">
        <v>1511</v>
      </c>
      <c r="B108" s="55">
        <v>13389.74</v>
      </c>
      <c r="C108" s="225">
        <v>5.5187062830190796E-6</v>
      </c>
      <c r="D108" s="55">
        <v>28860.16</v>
      </c>
      <c r="E108" s="225">
        <v>1.2496380859263E-5</v>
      </c>
      <c r="F108" s="55">
        <v>33443.56</v>
      </c>
      <c r="G108" s="225">
        <v>1.40046564535399E-5</v>
      </c>
      <c r="H108" s="55">
        <v>9625.18</v>
      </c>
      <c r="I108" s="224">
        <v>3.8050501105593999E-6</v>
      </c>
      <c r="J108" s="55">
        <v>0</v>
      </c>
      <c r="K108" s="10">
        <v>0</v>
      </c>
      <c r="L108" s="55">
        <v>0</v>
      </c>
      <c r="M108" s="10">
        <v>0</v>
      </c>
      <c r="N108" s="55">
        <v>0</v>
      </c>
      <c r="O108" s="10">
        <v>0</v>
      </c>
      <c r="P108" s="55">
        <v>0</v>
      </c>
      <c r="Q108" s="186">
        <v>0</v>
      </c>
      <c r="R108" s="55">
        <v>3268635.24</v>
      </c>
      <c r="S108" s="225">
        <v>1.9423307245181001E-2</v>
      </c>
      <c r="T108" s="55">
        <v>4591660.58</v>
      </c>
      <c r="U108" s="225">
        <v>3.11870481895779E-2</v>
      </c>
      <c r="V108" s="55">
        <v>4045739.73</v>
      </c>
      <c r="W108" s="225">
        <v>2.9011878902313201E-2</v>
      </c>
      <c r="X108" s="55">
        <v>18078701.370000001</v>
      </c>
      <c r="Y108" s="224">
        <v>0.13316779989543201</v>
      </c>
    </row>
    <row r="109" spans="1:25" ht="13.5" thickBot="1" x14ac:dyDescent="0.25">
      <c r="A109" s="61" t="s">
        <v>1510</v>
      </c>
      <c r="B109" s="55">
        <v>0</v>
      </c>
      <c r="C109" s="10">
        <v>0</v>
      </c>
      <c r="D109" s="55">
        <v>0</v>
      </c>
      <c r="E109" s="10">
        <v>0</v>
      </c>
      <c r="F109" s="55">
        <v>0</v>
      </c>
      <c r="G109" s="10">
        <v>0</v>
      </c>
      <c r="H109" s="55">
        <v>0</v>
      </c>
      <c r="I109" s="186">
        <v>0</v>
      </c>
      <c r="J109" s="55">
        <v>0</v>
      </c>
      <c r="K109" s="10">
        <v>0</v>
      </c>
      <c r="L109" s="55">
        <v>0</v>
      </c>
      <c r="M109" s="10">
        <v>0</v>
      </c>
      <c r="N109" s="55">
        <v>0</v>
      </c>
      <c r="O109" s="10">
        <v>0</v>
      </c>
      <c r="P109" s="55">
        <v>0</v>
      </c>
      <c r="Q109" s="186">
        <v>0</v>
      </c>
      <c r="R109" s="55">
        <v>0</v>
      </c>
      <c r="S109" s="10">
        <v>0</v>
      </c>
      <c r="T109" s="55">
        <v>0</v>
      </c>
      <c r="U109" s="10">
        <v>0</v>
      </c>
      <c r="V109" s="55">
        <v>0</v>
      </c>
      <c r="W109" s="10">
        <v>0</v>
      </c>
      <c r="X109" s="55">
        <v>0</v>
      </c>
      <c r="Y109" s="186">
        <v>0</v>
      </c>
    </row>
    <row r="110" spans="1:25" ht="14.25" thickTop="1" thickBot="1" x14ac:dyDescent="0.25">
      <c r="A110" s="65" t="s">
        <v>1394</v>
      </c>
      <c r="B110" s="43">
        <v>13389.74</v>
      </c>
      <c r="C110" s="12">
        <v>5.5187062830190796E-6</v>
      </c>
      <c r="D110" s="43">
        <v>28860.16</v>
      </c>
      <c r="E110" s="12">
        <v>1.2496380859263E-5</v>
      </c>
      <c r="F110" s="43">
        <v>33443.56</v>
      </c>
      <c r="G110" s="12">
        <v>1.40046564535399E-5</v>
      </c>
      <c r="H110" s="43">
        <v>9625.18</v>
      </c>
      <c r="I110" s="223">
        <v>3.8050501105593999E-6</v>
      </c>
      <c r="J110" s="37">
        <v>0</v>
      </c>
      <c r="K110" s="9">
        <v>0</v>
      </c>
      <c r="L110" s="43">
        <v>0</v>
      </c>
      <c r="M110" s="9">
        <v>0</v>
      </c>
      <c r="N110" s="43">
        <v>0</v>
      </c>
      <c r="O110" s="9">
        <v>0</v>
      </c>
      <c r="P110" s="43">
        <v>0</v>
      </c>
      <c r="Q110" s="213">
        <v>0</v>
      </c>
      <c r="R110" s="37">
        <v>31144466.84</v>
      </c>
      <c r="S110" s="12">
        <v>0.18507068057574699</v>
      </c>
      <c r="T110" s="43">
        <v>25539164.960000001</v>
      </c>
      <c r="U110" s="12">
        <v>0.17346473121257999</v>
      </c>
      <c r="V110" s="43">
        <v>4045739.73</v>
      </c>
      <c r="W110" s="12">
        <v>2.9011878902313201E-2</v>
      </c>
      <c r="X110" s="43">
        <v>18078701.370000001</v>
      </c>
      <c r="Y110" s="223">
        <v>0.13316779989543201</v>
      </c>
    </row>
    <row r="111" spans="1:25" ht="14.25" thickTop="1" thickBot="1" x14ac:dyDescent="0.25">
      <c r="A111" s="65" t="s">
        <v>1393</v>
      </c>
      <c r="B111" s="43">
        <v>242624617320.69</v>
      </c>
      <c r="C111" s="12">
        <v>100.00000000170201</v>
      </c>
      <c r="D111" s="43">
        <v>230897977845.26001</v>
      </c>
      <c r="E111" s="12">
        <v>99.978277001515096</v>
      </c>
      <c r="F111" s="43">
        <v>238763036043.89001</v>
      </c>
      <c r="G111" s="12">
        <v>99.983204347828405</v>
      </c>
      <c r="H111" s="43">
        <v>252911866387.72</v>
      </c>
      <c r="I111" s="223">
        <v>99.981748409939101</v>
      </c>
      <c r="J111" s="37">
        <v>35361892374.110001</v>
      </c>
      <c r="K111" s="12">
        <v>99.929687497789899</v>
      </c>
      <c r="L111" s="43">
        <v>29014368243.060001</v>
      </c>
      <c r="M111" s="12">
        <v>99.908989152065601</v>
      </c>
      <c r="N111" s="43">
        <v>26069608800.630001</v>
      </c>
      <c r="O111" s="12">
        <v>99.900487622516295</v>
      </c>
      <c r="P111" s="43">
        <v>23517920044.490002</v>
      </c>
      <c r="Q111" s="223">
        <v>99.457651358431406</v>
      </c>
      <c r="R111" s="37">
        <v>16052408245.92</v>
      </c>
      <c r="S111" s="12">
        <v>95.3886972672979</v>
      </c>
      <c r="T111" s="43">
        <v>14098871839.6</v>
      </c>
      <c r="U111" s="12">
        <v>95.761040656077398</v>
      </c>
      <c r="V111" s="43">
        <v>13391925238.379999</v>
      </c>
      <c r="W111" s="12">
        <v>96.033096346687799</v>
      </c>
      <c r="X111" s="43">
        <v>13154361131.49</v>
      </c>
      <c r="Y111" s="223">
        <v>96.895086381445907</v>
      </c>
    </row>
    <row r="112" spans="1:25" ht="13.5" thickTop="1" x14ac:dyDescent="0.2">
      <c r="A112" s="61" t="s">
        <v>1392</v>
      </c>
      <c r="B112" s="55">
        <v>0</v>
      </c>
      <c r="C112" s="10">
        <v>0</v>
      </c>
      <c r="D112" s="55">
        <v>50168863.009999998</v>
      </c>
      <c r="E112" s="225">
        <v>2.17229987446068E-2</v>
      </c>
      <c r="F112" s="55">
        <v>0</v>
      </c>
      <c r="G112" s="10">
        <v>0</v>
      </c>
      <c r="H112" s="55">
        <v>46168863.060000002</v>
      </c>
      <c r="I112" s="224">
        <v>1.82515898394476E-2</v>
      </c>
      <c r="J112" s="55">
        <v>53059998.390000001</v>
      </c>
      <c r="K112" s="225">
        <v>0.14994302345730601</v>
      </c>
      <c r="L112" s="55">
        <v>47629159.549999997</v>
      </c>
      <c r="M112" s="225">
        <v>0.16400774764210699</v>
      </c>
      <c r="N112" s="55">
        <v>42703893.590000004</v>
      </c>
      <c r="O112" s="225">
        <v>0.16364418145461199</v>
      </c>
      <c r="P112" s="55">
        <v>129270026.83</v>
      </c>
      <c r="Q112" s="224">
        <v>0.54668496343346695</v>
      </c>
      <c r="R112" s="55">
        <v>706203594.71000004</v>
      </c>
      <c r="S112" s="225">
        <v>4.1964943747298102</v>
      </c>
      <c r="T112" s="55">
        <v>625680387</v>
      </c>
      <c r="U112" s="225">
        <v>4.2496878941001199</v>
      </c>
      <c r="V112" s="55">
        <v>545049490.5</v>
      </c>
      <c r="W112" s="225">
        <v>3.9085336352453699</v>
      </c>
      <c r="X112" s="55">
        <v>400462784.69999999</v>
      </c>
      <c r="Y112" s="224">
        <v>2.9498107683216399</v>
      </c>
    </row>
    <row r="113" spans="1:25" x14ac:dyDescent="0.2">
      <c r="A113" s="61" t="s">
        <v>1391</v>
      </c>
      <c r="B113" s="55">
        <v>0</v>
      </c>
      <c r="C113" s="10">
        <v>0</v>
      </c>
      <c r="D113" s="55">
        <v>0</v>
      </c>
      <c r="E113" s="10">
        <v>0</v>
      </c>
      <c r="F113" s="55">
        <v>0</v>
      </c>
      <c r="G113" s="10">
        <v>0</v>
      </c>
      <c r="H113" s="55">
        <v>0</v>
      </c>
      <c r="I113" s="186">
        <v>0</v>
      </c>
      <c r="J113" s="55">
        <v>0</v>
      </c>
      <c r="K113" s="10">
        <v>0</v>
      </c>
      <c r="L113" s="55">
        <v>0</v>
      </c>
      <c r="M113" s="10">
        <v>0</v>
      </c>
      <c r="N113" s="55">
        <v>0</v>
      </c>
      <c r="O113" s="10">
        <v>0</v>
      </c>
      <c r="P113" s="55">
        <v>0</v>
      </c>
      <c r="Q113" s="186">
        <v>0</v>
      </c>
      <c r="R113" s="55">
        <v>0</v>
      </c>
      <c r="S113" s="10">
        <v>0</v>
      </c>
      <c r="T113" s="55">
        <v>0</v>
      </c>
      <c r="U113" s="10">
        <v>0</v>
      </c>
      <c r="V113" s="55">
        <v>0</v>
      </c>
      <c r="W113" s="10">
        <v>0</v>
      </c>
      <c r="X113" s="55">
        <v>0</v>
      </c>
      <c r="Y113" s="186">
        <v>0</v>
      </c>
    </row>
    <row r="114" spans="1:25" ht="13.5" thickBot="1" x14ac:dyDescent="0.25">
      <c r="A114" s="61" t="s">
        <v>1390</v>
      </c>
      <c r="B114" s="55">
        <v>0</v>
      </c>
      <c r="C114" s="10">
        <v>0</v>
      </c>
      <c r="D114" s="55">
        <v>0</v>
      </c>
      <c r="E114" s="10">
        <v>0</v>
      </c>
      <c r="F114" s="55">
        <v>0</v>
      </c>
      <c r="G114" s="10">
        <v>0</v>
      </c>
      <c r="H114" s="55">
        <v>0</v>
      </c>
      <c r="I114" s="186">
        <v>0</v>
      </c>
      <c r="J114" s="55">
        <v>0</v>
      </c>
      <c r="K114" s="10">
        <v>0</v>
      </c>
      <c r="L114" s="55">
        <v>0</v>
      </c>
      <c r="M114" s="10">
        <v>0</v>
      </c>
      <c r="N114" s="55">
        <v>0</v>
      </c>
      <c r="O114" s="10">
        <v>0</v>
      </c>
      <c r="P114" s="55">
        <v>0</v>
      </c>
      <c r="Q114" s="186">
        <v>0</v>
      </c>
      <c r="R114" s="55">
        <v>74807903.989999995</v>
      </c>
      <c r="S114" s="225">
        <v>0.44453320633163501</v>
      </c>
      <c r="T114" s="55">
        <v>0</v>
      </c>
      <c r="U114" s="10">
        <v>0</v>
      </c>
      <c r="V114" s="55">
        <v>0</v>
      </c>
      <c r="W114" s="10">
        <v>0</v>
      </c>
      <c r="X114" s="55">
        <v>0</v>
      </c>
      <c r="Y114" s="186">
        <v>0</v>
      </c>
    </row>
    <row r="115" spans="1:25" ht="14.25" thickTop="1" thickBot="1" x14ac:dyDescent="0.25">
      <c r="A115" s="65" t="s">
        <v>1389</v>
      </c>
      <c r="B115" s="43">
        <v>0</v>
      </c>
      <c r="C115" s="9">
        <v>0</v>
      </c>
      <c r="D115" s="43">
        <v>50168863.009999998</v>
      </c>
      <c r="E115" s="12">
        <v>2.17229987446068E-2</v>
      </c>
      <c r="F115" s="43">
        <v>0</v>
      </c>
      <c r="G115" s="9">
        <v>0</v>
      </c>
      <c r="H115" s="43">
        <v>46168863.060000002</v>
      </c>
      <c r="I115" s="223">
        <v>1.82515898394476E-2</v>
      </c>
      <c r="J115" s="37">
        <v>53059998.390000001</v>
      </c>
      <c r="K115" s="12">
        <v>0.14994302345730601</v>
      </c>
      <c r="L115" s="43">
        <v>47629159.549999997</v>
      </c>
      <c r="M115" s="12">
        <v>0.16400774764210699</v>
      </c>
      <c r="N115" s="43">
        <v>42703893.590000004</v>
      </c>
      <c r="O115" s="12">
        <v>0.16364418145461199</v>
      </c>
      <c r="P115" s="43">
        <v>129270026.83</v>
      </c>
      <c r="Q115" s="223">
        <v>0.54668496343346695</v>
      </c>
      <c r="R115" s="37">
        <v>781011498.70000005</v>
      </c>
      <c r="S115" s="12">
        <v>4.6410275810614401</v>
      </c>
      <c r="T115" s="43">
        <v>625680387</v>
      </c>
      <c r="U115" s="12">
        <v>4.2496878941001199</v>
      </c>
      <c r="V115" s="43">
        <v>545049490.5</v>
      </c>
      <c r="W115" s="12">
        <v>3.9085336352453699</v>
      </c>
      <c r="X115" s="43">
        <v>400462784.69999999</v>
      </c>
      <c r="Y115" s="223">
        <v>2.9498107683216399</v>
      </c>
    </row>
    <row r="116" spans="1:25" ht="14.25" thickTop="1" thickBot="1" x14ac:dyDescent="0.25">
      <c r="A116" s="61"/>
      <c r="I116" s="186"/>
      <c r="Q116" s="186"/>
      <c r="Y116" s="186"/>
    </row>
    <row r="117" spans="1:25" s="5" customFormat="1" ht="13.5" thickTop="1" x14ac:dyDescent="0.2">
      <c r="A117" s="200" t="s">
        <v>1388</v>
      </c>
      <c r="B117" s="222">
        <v>251049</v>
      </c>
      <c r="C117" s="222"/>
      <c r="D117" s="222">
        <v>421783</v>
      </c>
      <c r="E117" s="222"/>
      <c r="F117" s="222">
        <v>228185</v>
      </c>
      <c r="G117" s="222"/>
      <c r="H117" s="222">
        <v>257260</v>
      </c>
      <c r="I117" s="221"/>
      <c r="J117" s="222">
        <v>75779</v>
      </c>
      <c r="K117" s="222"/>
      <c r="L117" s="222">
        <v>74031</v>
      </c>
      <c r="M117" s="222"/>
      <c r="N117" s="222">
        <v>62726</v>
      </c>
      <c r="O117" s="222"/>
      <c r="P117" s="222">
        <v>66462</v>
      </c>
      <c r="Q117" s="221"/>
      <c r="R117" s="222">
        <v>10469</v>
      </c>
      <c r="S117" s="222"/>
      <c r="T117" s="222">
        <v>9818</v>
      </c>
      <c r="U117" s="222"/>
      <c r="V117" s="222">
        <v>9453</v>
      </c>
      <c r="W117" s="222"/>
      <c r="X117" s="222">
        <v>9323</v>
      </c>
      <c r="Y117" s="221"/>
    </row>
    <row r="118" spans="1:25" s="5" customFormat="1" ht="13.5" thickBot="1" x14ac:dyDescent="0.25">
      <c r="A118" s="197" t="s">
        <v>1387</v>
      </c>
      <c r="B118" s="220">
        <v>966443.27</v>
      </c>
      <c r="C118" s="220"/>
      <c r="D118" s="220">
        <v>547552.05000000005</v>
      </c>
      <c r="E118" s="220"/>
      <c r="F118" s="220">
        <v>1046533.05</v>
      </c>
      <c r="G118" s="220"/>
      <c r="H118" s="220">
        <v>983277.76</v>
      </c>
      <c r="I118" s="219"/>
      <c r="J118" s="220">
        <v>466973.35</v>
      </c>
      <c r="K118" s="220"/>
      <c r="L118" s="220">
        <v>392278.89</v>
      </c>
      <c r="M118" s="220"/>
      <c r="N118" s="220">
        <v>416024.89</v>
      </c>
      <c r="O118" s="220"/>
      <c r="P118" s="220">
        <v>355784.73</v>
      </c>
      <c r="Q118" s="219"/>
      <c r="R118" s="220">
        <v>1607452.24</v>
      </c>
      <c r="S118" s="220"/>
      <c r="T118" s="220">
        <v>1499589.8</v>
      </c>
      <c r="U118" s="220"/>
      <c r="V118" s="220">
        <v>1475205.17</v>
      </c>
      <c r="W118" s="220"/>
      <c r="X118" s="220">
        <v>1456170.81</v>
      </c>
      <c r="Y118" s="219"/>
    </row>
    <row r="119" spans="1:25" ht="13.5" thickTop="1" x14ac:dyDescent="0.2">
      <c r="A119" s="61"/>
      <c r="I119" s="186"/>
      <c r="Q119" s="186"/>
      <c r="Y119" s="186"/>
    </row>
    <row r="120" spans="1:25" x14ac:dyDescent="0.2">
      <c r="A120" s="247" t="s">
        <v>1386</v>
      </c>
      <c r="B120" s="245"/>
      <c r="C120" s="246"/>
      <c r="D120" s="245"/>
      <c r="E120" s="246"/>
      <c r="F120" s="245"/>
      <c r="G120" s="246"/>
      <c r="H120" s="245"/>
      <c r="I120" s="244"/>
      <c r="J120" s="245"/>
      <c r="K120" s="246"/>
      <c r="L120" s="245"/>
      <c r="M120" s="246"/>
      <c r="N120" s="245"/>
      <c r="O120" s="246"/>
      <c r="P120" s="245"/>
      <c r="Q120" s="244"/>
      <c r="R120" s="245"/>
      <c r="S120" s="246"/>
      <c r="T120" s="245"/>
      <c r="U120" s="246"/>
      <c r="V120" s="245"/>
      <c r="W120" s="246"/>
      <c r="X120" s="245"/>
      <c r="Y120" s="244"/>
    </row>
    <row r="121" spans="1:25" x14ac:dyDescent="0.2">
      <c r="A121" s="243"/>
      <c r="B121" s="241"/>
      <c r="C121" s="242"/>
      <c r="D121" s="241"/>
      <c r="E121" s="242"/>
      <c r="F121" s="241"/>
      <c r="G121" s="242"/>
      <c r="H121" s="241"/>
      <c r="I121" s="240"/>
      <c r="J121" s="241"/>
      <c r="K121" s="242"/>
      <c r="L121" s="241"/>
      <c r="M121" s="242"/>
      <c r="N121" s="241"/>
      <c r="O121" s="242"/>
      <c r="P121" s="241"/>
      <c r="Q121" s="240"/>
      <c r="R121" s="241"/>
      <c r="S121" s="242"/>
      <c r="T121" s="241"/>
      <c r="U121" s="242"/>
      <c r="V121" s="241"/>
      <c r="W121" s="242"/>
      <c r="X121" s="241"/>
      <c r="Y121" s="240"/>
    </row>
    <row r="122" spans="1:25" x14ac:dyDescent="0.2">
      <c r="A122" s="239"/>
      <c r="B122" s="238"/>
      <c r="C122" s="151"/>
      <c r="D122" s="238"/>
      <c r="E122" s="151"/>
      <c r="F122" s="238"/>
      <c r="G122" s="151"/>
      <c r="H122" s="238"/>
      <c r="I122" s="237"/>
      <c r="J122" s="238"/>
      <c r="K122" s="151"/>
      <c r="L122" s="238"/>
      <c r="M122" s="151"/>
      <c r="N122" s="238"/>
      <c r="O122" s="151"/>
      <c r="P122" s="238"/>
      <c r="Q122" s="237"/>
      <c r="R122" s="238"/>
      <c r="S122" s="151"/>
      <c r="T122" s="238"/>
      <c r="U122" s="151"/>
      <c r="V122" s="238"/>
      <c r="W122" s="151"/>
      <c r="X122" s="238"/>
      <c r="Y122" s="237"/>
    </row>
    <row r="123" spans="1:25" x14ac:dyDescent="0.2">
      <c r="A123" s="61" t="s">
        <v>1385</v>
      </c>
      <c r="B123" s="55">
        <v>13845254675.34</v>
      </c>
      <c r="C123" s="225">
        <v>5.7064509069480103</v>
      </c>
      <c r="D123" s="55">
        <v>20288212598.880001</v>
      </c>
      <c r="E123" s="225">
        <v>8.7847479566746394</v>
      </c>
      <c r="F123" s="55">
        <v>29285486436.029999</v>
      </c>
      <c r="G123" s="225">
        <v>12.2634425465292</v>
      </c>
      <c r="H123" s="55">
        <v>31495690989.209999</v>
      </c>
      <c r="I123" s="224">
        <v>12.4509549411687</v>
      </c>
      <c r="J123" s="55">
        <v>2414897838.5999999</v>
      </c>
      <c r="K123" s="225">
        <v>6.8242950291615898</v>
      </c>
      <c r="L123" s="55">
        <v>1026323255.96</v>
      </c>
      <c r="M123" s="225">
        <v>3.53407381429877</v>
      </c>
      <c r="N123" s="55">
        <v>1089174670.5599999</v>
      </c>
      <c r="O123" s="225">
        <v>4.1737903137391097</v>
      </c>
      <c r="P123" s="55">
        <v>1682843368.8900001</v>
      </c>
      <c r="Q123" s="224">
        <v>7.1167709030936699</v>
      </c>
      <c r="R123" s="55">
        <v>343562561.63</v>
      </c>
      <c r="S123" s="225">
        <v>2.0415619065775301</v>
      </c>
      <c r="T123" s="55">
        <v>1972644500.45</v>
      </c>
      <c r="U123" s="225">
        <v>13.398411756393299</v>
      </c>
      <c r="V123" s="55">
        <v>475948236.73000002</v>
      </c>
      <c r="W123" s="225">
        <v>3.41301060604318</v>
      </c>
      <c r="X123" s="55">
        <v>494834407.58999997</v>
      </c>
      <c r="Y123" s="224">
        <v>3.6449525893861199</v>
      </c>
    </row>
    <row r="124" spans="1:25" x14ac:dyDescent="0.2">
      <c r="A124" s="61" t="s">
        <v>1384</v>
      </c>
      <c r="B124" s="55">
        <v>126976130300.64</v>
      </c>
      <c r="C124" s="225">
        <v>52.334396940014599</v>
      </c>
      <c r="D124" s="55">
        <v>138978660349.88</v>
      </c>
      <c r="E124" s="225">
        <v>60.177430445370298</v>
      </c>
      <c r="F124" s="55">
        <v>131695709555.83</v>
      </c>
      <c r="G124" s="225">
        <v>55.148230892123301</v>
      </c>
      <c r="H124" s="55">
        <v>147208570175.53</v>
      </c>
      <c r="I124" s="224">
        <v>58.1948583010075</v>
      </c>
      <c r="J124" s="55">
        <v>3174746571.9499998</v>
      </c>
      <c r="K124" s="225">
        <v>8.9715626489468292</v>
      </c>
      <c r="L124" s="55">
        <v>2285708277</v>
      </c>
      <c r="M124" s="225">
        <v>7.8706798486367902</v>
      </c>
      <c r="N124" s="55">
        <v>3518013535.04</v>
      </c>
      <c r="O124" s="225">
        <v>13.4812635778644</v>
      </c>
      <c r="P124" s="55">
        <v>1487907173.8299999</v>
      </c>
      <c r="Q124" s="224">
        <v>6.2923826881180398</v>
      </c>
      <c r="R124" s="55">
        <v>200285026.84999999</v>
      </c>
      <c r="S124" s="225">
        <v>1.1901596010195601</v>
      </c>
      <c r="T124" s="55">
        <v>261508760.06999999</v>
      </c>
      <c r="U124" s="225">
        <v>1.7761953786008799</v>
      </c>
      <c r="V124" s="55">
        <v>150156646.65000001</v>
      </c>
      <c r="W124" s="225">
        <v>1.0767688333196901</v>
      </c>
      <c r="X124" s="55">
        <v>73036342.25</v>
      </c>
      <c r="Y124" s="224">
        <v>0.53798604284607998</v>
      </c>
    </row>
    <row r="125" spans="1:25" x14ac:dyDescent="0.2">
      <c r="A125" s="61" t="s">
        <v>1383</v>
      </c>
      <c r="B125" s="55">
        <v>40754775003.730003</v>
      </c>
      <c r="C125" s="225">
        <v>16.797460807761201</v>
      </c>
      <c r="D125" s="55">
        <v>30446450313.41</v>
      </c>
      <c r="E125" s="225">
        <v>13.183240804243599</v>
      </c>
      <c r="F125" s="55">
        <v>47880571792.160004</v>
      </c>
      <c r="G125" s="225">
        <v>20.050226672885799</v>
      </c>
      <c r="H125" s="55">
        <v>28341626757.130001</v>
      </c>
      <c r="I125" s="224">
        <v>11.2040824198249</v>
      </c>
      <c r="J125" s="55">
        <v>2182982886.0999999</v>
      </c>
      <c r="K125" s="225">
        <v>6.1689231818574797</v>
      </c>
      <c r="L125" s="55">
        <v>2310244791.7600002</v>
      </c>
      <c r="M125" s="225">
        <v>7.9551696561159702</v>
      </c>
      <c r="N125" s="55">
        <v>1339971529.9000001</v>
      </c>
      <c r="O125" s="225">
        <v>5.1348606824535103</v>
      </c>
      <c r="P125" s="55">
        <v>2277628990.04</v>
      </c>
      <c r="Q125" s="224">
        <v>9.6321285890385404</v>
      </c>
      <c r="R125" s="55">
        <v>190408615.16999999</v>
      </c>
      <c r="S125" s="225">
        <v>1.13147070964588</v>
      </c>
      <c r="T125" s="55">
        <v>162764903.61000001</v>
      </c>
      <c r="U125" s="225">
        <v>1.1055165781563601</v>
      </c>
      <c r="V125" s="55">
        <v>155089219.71000001</v>
      </c>
      <c r="W125" s="225">
        <v>1.1121401675734499</v>
      </c>
      <c r="X125" s="55">
        <v>195678857.47</v>
      </c>
      <c r="Y125" s="224">
        <v>1.44137139067814</v>
      </c>
    </row>
    <row r="126" spans="1:25" x14ac:dyDescent="0.2">
      <c r="A126" s="61" t="s">
        <v>1382</v>
      </c>
      <c r="B126" s="55">
        <v>59997072689.959999</v>
      </c>
      <c r="C126" s="225">
        <v>24.7283533524052</v>
      </c>
      <c r="D126" s="55">
        <v>40335650558.940002</v>
      </c>
      <c r="E126" s="225">
        <v>17.4652410655609</v>
      </c>
      <c r="F126" s="55">
        <v>27999141451.419998</v>
      </c>
      <c r="G126" s="225">
        <v>11.724779210742099</v>
      </c>
      <c r="H126" s="55">
        <v>44101750072.949997</v>
      </c>
      <c r="I126" s="224">
        <v>17.434413589246201</v>
      </c>
      <c r="J126" s="55">
        <v>3124859324.8200002</v>
      </c>
      <c r="K126" s="225">
        <v>8.8305855495573304</v>
      </c>
      <c r="L126" s="55">
        <v>3432987667.2800002</v>
      </c>
      <c r="M126" s="225">
        <v>11.8212578242675</v>
      </c>
      <c r="N126" s="55">
        <v>2684899274.6700001</v>
      </c>
      <c r="O126" s="225">
        <v>10.2887139123618</v>
      </c>
      <c r="P126" s="55">
        <v>2813861229.6799998</v>
      </c>
      <c r="Q126" s="224">
        <v>11.899863109624301</v>
      </c>
      <c r="R126" s="55">
        <v>329296641.01999998</v>
      </c>
      <c r="S126" s="225">
        <v>1.9567891072904</v>
      </c>
      <c r="T126" s="55">
        <v>450388906.36000001</v>
      </c>
      <c r="U126" s="225">
        <v>3.0590894692613801</v>
      </c>
      <c r="V126" s="55">
        <v>265361029.25999999</v>
      </c>
      <c r="W126" s="225">
        <v>1.9028960239823201</v>
      </c>
      <c r="X126" s="55">
        <v>284728493.23000002</v>
      </c>
      <c r="Y126" s="224">
        <v>2.0973114293430299</v>
      </c>
    </row>
    <row r="127" spans="1:25" x14ac:dyDescent="0.2">
      <c r="A127" s="61" t="s">
        <v>1381</v>
      </c>
      <c r="B127" s="55">
        <v>1039961022.9400001</v>
      </c>
      <c r="C127" s="225">
        <v>0.42862963966394602</v>
      </c>
      <c r="D127" s="55">
        <v>845602140.15999997</v>
      </c>
      <c r="E127" s="225">
        <v>0.366143721962985</v>
      </c>
      <c r="F127" s="55">
        <v>1895101357.4400001</v>
      </c>
      <c r="G127" s="225">
        <v>0.79358308312824499</v>
      </c>
      <c r="H127" s="55">
        <v>1734104945.6800001</v>
      </c>
      <c r="I127" s="224">
        <v>0.68553068257230299</v>
      </c>
      <c r="J127" s="55">
        <v>11631305314.16</v>
      </c>
      <c r="K127" s="225">
        <v>32.8690753576969</v>
      </c>
      <c r="L127" s="55">
        <v>10634949715.82</v>
      </c>
      <c r="M127" s="225">
        <v>36.620720702570203</v>
      </c>
      <c r="N127" s="55">
        <v>9612405064.25</v>
      </c>
      <c r="O127" s="225">
        <v>36.835380250144503</v>
      </c>
      <c r="P127" s="55">
        <v>8410471806.2700005</v>
      </c>
      <c r="Q127" s="224">
        <v>35.568016690485301</v>
      </c>
      <c r="R127" s="55">
        <v>2195088339.0700002</v>
      </c>
      <c r="S127" s="225">
        <v>13.0439379464288</v>
      </c>
      <c r="T127" s="55">
        <v>1277060441.1500001</v>
      </c>
      <c r="U127" s="225">
        <v>8.6739306673988992</v>
      </c>
      <c r="V127" s="55">
        <v>1286113513.3900001</v>
      </c>
      <c r="W127" s="225">
        <v>9.2226816343174107</v>
      </c>
      <c r="X127" s="55">
        <v>1269226981.6500001</v>
      </c>
      <c r="Y127" s="224">
        <v>9.3491319567192406</v>
      </c>
    </row>
    <row r="128" spans="1:25" x14ac:dyDescent="0.2">
      <c r="A128" s="61" t="s">
        <v>1380</v>
      </c>
      <c r="B128" s="55">
        <v>0</v>
      </c>
      <c r="C128" s="10">
        <v>0</v>
      </c>
      <c r="D128" s="55">
        <v>0</v>
      </c>
      <c r="E128" s="10">
        <v>0</v>
      </c>
      <c r="F128" s="55">
        <v>0</v>
      </c>
      <c r="G128" s="10">
        <v>0</v>
      </c>
      <c r="H128" s="55">
        <v>0</v>
      </c>
      <c r="I128" s="186">
        <v>0</v>
      </c>
      <c r="J128" s="55">
        <v>10305626290.07</v>
      </c>
      <c r="K128" s="225">
        <v>29.122819665321199</v>
      </c>
      <c r="L128" s="55">
        <v>8115081004.9700003</v>
      </c>
      <c r="M128" s="225">
        <v>27.943725443258899</v>
      </c>
      <c r="N128" s="55">
        <v>6896350322.8500004</v>
      </c>
      <c r="O128" s="225">
        <v>26.427276501815498</v>
      </c>
      <c r="P128" s="55">
        <v>6314241060.21</v>
      </c>
      <c r="Q128" s="224">
        <v>26.703024109761401</v>
      </c>
      <c r="R128" s="55">
        <v>3578982110.29</v>
      </c>
      <c r="S128" s="225">
        <v>21.2674905729674</v>
      </c>
      <c r="T128" s="55">
        <v>3081901760.5799999</v>
      </c>
      <c r="U128" s="225">
        <v>20.932605328321799</v>
      </c>
      <c r="V128" s="55">
        <v>3719717219.02</v>
      </c>
      <c r="W128" s="225">
        <v>26.6739812027052</v>
      </c>
      <c r="X128" s="55">
        <v>3972556240.8499999</v>
      </c>
      <c r="Y128" s="224">
        <v>29.261868080454001</v>
      </c>
    </row>
    <row r="129" spans="1:25" x14ac:dyDescent="0.2">
      <c r="A129" s="61" t="s">
        <v>1379</v>
      </c>
      <c r="B129" s="55">
        <v>8822952.3599999994</v>
      </c>
      <c r="C129" s="225">
        <v>3.6364621436943498E-3</v>
      </c>
      <c r="D129" s="55">
        <v>617291.93000000005</v>
      </c>
      <c r="E129" s="225">
        <v>2.6728594223419201E-4</v>
      </c>
      <c r="F129" s="55">
        <v>5331721.3499999996</v>
      </c>
      <c r="G129" s="225">
        <v>2.2326847325091601E-3</v>
      </c>
      <c r="H129" s="55">
        <v>30123447.219999999</v>
      </c>
      <c r="I129" s="224">
        <v>1.19084761193963E-2</v>
      </c>
      <c r="J129" s="55">
        <v>1879553739.96</v>
      </c>
      <c r="K129" s="225">
        <v>5.3114583315405</v>
      </c>
      <c r="L129" s="55">
        <v>947266383.55999994</v>
      </c>
      <c r="M129" s="225">
        <v>3.2618468906986999</v>
      </c>
      <c r="N129" s="55">
        <v>738689296.23000002</v>
      </c>
      <c r="O129" s="225">
        <v>2.8307068763197898</v>
      </c>
      <c r="P129" s="55">
        <v>338948070.69999999</v>
      </c>
      <c r="Q129" s="224">
        <v>1.43341668738225</v>
      </c>
      <c r="R129" s="55">
        <v>4922077838.3100004</v>
      </c>
      <c r="S129" s="225">
        <v>29.248607788427101</v>
      </c>
      <c r="T129" s="55">
        <v>4023428605.0500002</v>
      </c>
      <c r="U129" s="225">
        <v>27.327556034862699</v>
      </c>
      <c r="V129" s="55">
        <v>4199916749.6399999</v>
      </c>
      <c r="W129" s="225">
        <v>30.117477710399498</v>
      </c>
      <c r="X129" s="55">
        <v>3969897046.6399999</v>
      </c>
      <c r="Y129" s="224">
        <v>29.242280443311699</v>
      </c>
    </row>
    <row r="130" spans="1:25" ht="13.5" thickBot="1" x14ac:dyDescent="0.25">
      <c r="A130" s="61" t="s">
        <v>1378</v>
      </c>
      <c r="B130" s="55">
        <v>2600675.7200000002</v>
      </c>
      <c r="C130" s="225">
        <v>1.0718927653605801E-3</v>
      </c>
      <c r="D130" s="55">
        <v>2784592.06</v>
      </c>
      <c r="E130" s="225">
        <v>1.20572176035891E-3</v>
      </c>
      <c r="F130" s="55">
        <v>1693729.66</v>
      </c>
      <c r="G130" s="225">
        <v>7.0925768708448005E-4</v>
      </c>
      <c r="H130" s="55">
        <v>0</v>
      </c>
      <c r="I130" s="186">
        <v>0</v>
      </c>
      <c r="J130" s="55">
        <v>647920408.45000005</v>
      </c>
      <c r="K130" s="225">
        <v>1.83096773370795</v>
      </c>
      <c r="L130" s="55">
        <v>261807146.71000001</v>
      </c>
      <c r="M130" s="225">
        <v>0.90151497221860599</v>
      </c>
      <c r="N130" s="55">
        <v>190105107.13</v>
      </c>
      <c r="O130" s="225">
        <v>0.72849550781746797</v>
      </c>
      <c r="P130" s="55">
        <v>192018344.87</v>
      </c>
      <c r="Q130" s="224">
        <v>0.81204858092788301</v>
      </c>
      <c r="R130" s="55">
        <v>4292707113.5799999</v>
      </c>
      <c r="S130" s="225">
        <v>25.508679634941</v>
      </c>
      <c r="T130" s="55">
        <v>2869173962.3299999</v>
      </c>
      <c r="U130" s="225">
        <v>19.4877354430818</v>
      </c>
      <c r="V130" s="55">
        <v>3139622623.98</v>
      </c>
      <c r="W130" s="225">
        <v>22.514140168347001</v>
      </c>
      <c r="X130" s="55">
        <v>2894402761.8099999</v>
      </c>
      <c r="Y130" s="224">
        <v>21.320184448707501</v>
      </c>
    </row>
    <row r="131" spans="1:25" ht="14.25" thickTop="1" thickBot="1" x14ac:dyDescent="0.25">
      <c r="A131" s="65" t="s">
        <v>13</v>
      </c>
      <c r="B131" s="43">
        <v>242624617320.69</v>
      </c>
      <c r="C131" s="12">
        <v>100.00000000170201</v>
      </c>
      <c r="D131" s="43">
        <v>230897977845.26001</v>
      </c>
      <c r="E131" s="12">
        <v>99.978277001515096</v>
      </c>
      <c r="F131" s="43">
        <v>238763036043.89001</v>
      </c>
      <c r="G131" s="12">
        <v>99.983204347828405</v>
      </c>
      <c r="H131" s="43">
        <v>252911866387.72</v>
      </c>
      <c r="I131" s="223">
        <v>99.981748409939101</v>
      </c>
      <c r="J131" s="37">
        <v>35361892374.110001</v>
      </c>
      <c r="K131" s="12">
        <v>99.929687497789899</v>
      </c>
      <c r="L131" s="43">
        <v>29014368243.060001</v>
      </c>
      <c r="M131" s="12">
        <v>99.908989152065601</v>
      </c>
      <c r="N131" s="43">
        <v>26069608800.630001</v>
      </c>
      <c r="O131" s="12">
        <v>99.900487622516295</v>
      </c>
      <c r="P131" s="43">
        <v>23517920044.490002</v>
      </c>
      <c r="Q131" s="223">
        <v>99.457651358431406</v>
      </c>
      <c r="R131" s="37">
        <v>16052408245.92</v>
      </c>
      <c r="S131" s="12">
        <v>95.3886972672979</v>
      </c>
      <c r="T131" s="43">
        <v>14098871839.6</v>
      </c>
      <c r="U131" s="12">
        <v>95.761040656077398</v>
      </c>
      <c r="V131" s="43">
        <v>13391925238.379999</v>
      </c>
      <c r="W131" s="12">
        <v>96.033096346687799</v>
      </c>
      <c r="X131" s="43">
        <v>13154361131.49</v>
      </c>
      <c r="Y131" s="223">
        <v>96.895086381445907</v>
      </c>
    </row>
    <row r="132" spans="1:25" ht="14.25" thickTop="1" thickBot="1" x14ac:dyDescent="0.25">
      <c r="A132" s="61"/>
      <c r="I132" s="186"/>
      <c r="Q132" s="186"/>
      <c r="Y132" s="186"/>
    </row>
    <row r="133" spans="1:25" ht="13.5" thickTop="1" x14ac:dyDescent="0.2">
      <c r="A133" s="66" t="s">
        <v>1432</v>
      </c>
      <c r="B133" s="217">
        <v>167108479740.32999</v>
      </c>
      <c r="C133" s="218"/>
      <c r="D133" s="217">
        <v>146038384189.79999</v>
      </c>
      <c r="E133" s="218"/>
      <c r="F133" s="217">
        <v>146175451483.01001</v>
      </c>
      <c r="G133" s="218"/>
      <c r="H133" s="217">
        <v>151209945467.76999</v>
      </c>
      <c r="I133" s="23"/>
      <c r="J133" s="217">
        <v>10140116714.030001</v>
      </c>
      <c r="K133" s="218"/>
      <c r="L133" s="217">
        <v>7114116625.3800001</v>
      </c>
      <c r="M133" s="218"/>
      <c r="N133" s="217">
        <v>4186156403.8899999</v>
      </c>
      <c r="O133" s="218"/>
      <c r="P133" s="217">
        <v>4905938626.3299999</v>
      </c>
      <c r="Q133" s="23"/>
      <c r="R133" s="217">
        <v>3297049340.4000001</v>
      </c>
      <c r="S133" s="218"/>
      <c r="T133" s="217">
        <v>1615890213.5799999</v>
      </c>
      <c r="U133" s="218"/>
      <c r="V133" s="217">
        <v>2508631268.4899998</v>
      </c>
      <c r="W133" s="218"/>
      <c r="X133" s="217">
        <v>1461659025.5799999</v>
      </c>
      <c r="Y133" s="23"/>
    </row>
    <row r="134" spans="1:25" ht="13.5" thickBot="1" x14ac:dyDescent="0.25">
      <c r="A134" s="193" t="s">
        <v>1509</v>
      </c>
      <c r="B134" s="215">
        <v>156899021288.07999</v>
      </c>
      <c r="C134" s="216"/>
      <c r="D134" s="215">
        <v>155057318286.87</v>
      </c>
      <c r="E134" s="216"/>
      <c r="F134" s="215">
        <v>159402272343.04001</v>
      </c>
      <c r="G134" s="216"/>
      <c r="H134" s="215">
        <v>162173943618.10001</v>
      </c>
      <c r="I134" s="214"/>
      <c r="J134" s="215">
        <v>4963465283.8999996</v>
      </c>
      <c r="K134" s="216"/>
      <c r="L134" s="215">
        <v>4335026419.4899998</v>
      </c>
      <c r="M134" s="216"/>
      <c r="N134" s="215">
        <v>3222091416.4400001</v>
      </c>
      <c r="O134" s="216"/>
      <c r="P134" s="215">
        <v>3012334099.27</v>
      </c>
      <c r="Q134" s="214"/>
      <c r="R134" s="215">
        <v>1336214812.0899999</v>
      </c>
      <c r="S134" s="216"/>
      <c r="T134" s="215">
        <v>1044973500.4299999</v>
      </c>
      <c r="U134" s="216"/>
      <c r="V134" s="215">
        <v>2231413449.1900001</v>
      </c>
      <c r="W134" s="216"/>
      <c r="X134" s="215">
        <v>889340232.92999995</v>
      </c>
      <c r="Y134" s="214"/>
    </row>
    <row r="135" spans="1:25" ht="14.25" thickTop="1" thickBot="1" x14ac:dyDescent="0.25">
      <c r="A135" s="65" t="s">
        <v>1377</v>
      </c>
      <c r="B135" s="43">
        <v>10209458452.25</v>
      </c>
      <c r="C135" s="9"/>
      <c r="D135" s="43">
        <v>-9018934097.0699997</v>
      </c>
      <c r="E135" s="9"/>
      <c r="F135" s="43">
        <v>-13226820860.030001</v>
      </c>
      <c r="G135" s="9"/>
      <c r="H135" s="43">
        <v>-10963998150.33</v>
      </c>
      <c r="I135" s="213"/>
      <c r="J135" s="37">
        <v>5176651430.1300001</v>
      </c>
      <c r="K135" s="9"/>
      <c r="L135" s="43">
        <v>2779090205.8899999</v>
      </c>
      <c r="M135" s="9"/>
      <c r="N135" s="43">
        <v>964064987.45000005</v>
      </c>
      <c r="O135" s="9"/>
      <c r="P135" s="43">
        <v>1893604527.0599999</v>
      </c>
      <c r="Q135" s="213"/>
      <c r="R135" s="37">
        <v>1960834528.3099999</v>
      </c>
      <c r="S135" s="9"/>
      <c r="T135" s="43">
        <v>570916713.14999998</v>
      </c>
      <c r="U135" s="9"/>
      <c r="V135" s="43">
        <v>277217819.30000001</v>
      </c>
      <c r="W135" s="9"/>
      <c r="X135" s="43">
        <v>572318792.64999998</v>
      </c>
      <c r="Y135" s="213"/>
    </row>
    <row r="136" spans="1:25" ht="13.5" thickTop="1" x14ac:dyDescent="0.2"/>
  </sheetData>
  <mergeCells count="21">
    <mergeCell ref="B5:I5"/>
    <mergeCell ref="B6:I6"/>
    <mergeCell ref="B85:I85"/>
    <mergeCell ref="B87:C87"/>
    <mergeCell ref="D87:E87"/>
    <mergeCell ref="F87:G87"/>
    <mergeCell ref="H87:I87"/>
    <mergeCell ref="B7:C7"/>
    <mergeCell ref="D7:E7"/>
    <mergeCell ref="P87:Q87"/>
    <mergeCell ref="F7:G7"/>
    <mergeCell ref="R85:Y85"/>
    <mergeCell ref="R87:S87"/>
    <mergeCell ref="T87:U87"/>
    <mergeCell ref="V87:W87"/>
    <mergeCell ref="X87:Y87"/>
    <mergeCell ref="J85:Q85"/>
    <mergeCell ref="J87:K87"/>
    <mergeCell ref="L87:M87"/>
    <mergeCell ref="N87:O87"/>
    <mergeCell ref="H7:I7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69"/>
  <sheetViews>
    <sheetView workbookViewId="0"/>
  </sheetViews>
  <sheetFormatPr defaultRowHeight="12.75" x14ac:dyDescent="0.2"/>
  <cols>
    <col min="1" max="1" width="61.8554687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  <col min="26" max="26" width="9.140625" style="31"/>
  </cols>
  <sheetData>
    <row r="2" spans="1:25" x14ac:dyDescent="0.2">
      <c r="A2" s="1" t="s">
        <v>75</v>
      </c>
    </row>
    <row r="3" spans="1:25" x14ac:dyDescent="0.2">
      <c r="A3" s="1" t="s">
        <v>1528</v>
      </c>
    </row>
    <row r="4" spans="1:25" ht="13.5" thickBot="1" x14ac:dyDescent="0.25">
      <c r="A4" s="236"/>
    </row>
    <row r="5" spans="1:25" ht="13.5" thickTop="1" x14ac:dyDescent="0.2">
      <c r="A5" s="66"/>
      <c r="B5" s="295" t="s">
        <v>68</v>
      </c>
      <c r="C5" s="296"/>
      <c r="D5" s="295"/>
      <c r="E5" s="296"/>
      <c r="F5" s="295"/>
      <c r="G5" s="296"/>
      <c r="H5" s="295"/>
      <c r="I5" s="297"/>
      <c r="J5" s="295" t="s">
        <v>1500</v>
      </c>
      <c r="K5" s="296"/>
      <c r="L5" s="295"/>
      <c r="M5" s="296"/>
      <c r="N5" s="295"/>
      <c r="O5" s="296"/>
      <c r="P5" s="295"/>
      <c r="Q5" s="297"/>
      <c r="R5" s="295" t="s">
        <v>1527</v>
      </c>
      <c r="S5" s="296"/>
      <c r="T5" s="295"/>
      <c r="U5" s="296"/>
      <c r="V5" s="295"/>
      <c r="W5" s="296"/>
      <c r="X5" s="295"/>
      <c r="Y5" s="297"/>
    </row>
    <row r="6" spans="1:25" x14ac:dyDescent="0.2">
      <c r="A6" s="61"/>
      <c r="B6" s="298"/>
      <c r="C6" s="298"/>
      <c r="D6" s="298"/>
      <c r="E6" s="298"/>
      <c r="F6" s="298"/>
      <c r="G6" s="298"/>
      <c r="H6" s="298"/>
      <c r="I6" s="299"/>
      <c r="J6" s="298"/>
      <c r="K6" s="298"/>
      <c r="L6" s="298"/>
      <c r="M6" s="298"/>
      <c r="N6" s="298"/>
      <c r="O6" s="298"/>
      <c r="P6" s="298"/>
      <c r="Q6" s="299"/>
      <c r="R6" s="298"/>
      <c r="S6" s="298"/>
      <c r="T6" s="298"/>
      <c r="U6" s="298"/>
      <c r="V6" s="298"/>
      <c r="W6" s="298"/>
      <c r="X6" s="298"/>
      <c r="Y6" s="299"/>
    </row>
    <row r="7" spans="1:25" x14ac:dyDescent="0.2">
      <c r="A7" s="61"/>
      <c r="B7" s="287" t="s">
        <v>3</v>
      </c>
      <c r="C7" s="300"/>
      <c r="D7" s="287" t="s">
        <v>6</v>
      </c>
      <c r="E7" s="300"/>
      <c r="F7" s="287" t="s">
        <v>7</v>
      </c>
      <c r="G7" s="300"/>
      <c r="H7" s="287" t="s">
        <v>8</v>
      </c>
      <c r="I7" s="301"/>
      <c r="J7" s="287" t="s">
        <v>3</v>
      </c>
      <c r="K7" s="300"/>
      <c r="L7" s="287" t="s">
        <v>6</v>
      </c>
      <c r="M7" s="300"/>
      <c r="N7" s="287" t="s">
        <v>7</v>
      </c>
      <c r="O7" s="300"/>
      <c r="P7" s="287" t="s">
        <v>8</v>
      </c>
      <c r="Q7" s="301"/>
      <c r="R7" s="287" t="s">
        <v>3</v>
      </c>
      <c r="S7" s="300"/>
      <c r="T7" s="287" t="s">
        <v>6</v>
      </c>
      <c r="U7" s="300"/>
      <c r="V7" s="287" t="s">
        <v>7</v>
      </c>
      <c r="W7" s="300"/>
      <c r="X7" s="287" t="s">
        <v>8</v>
      </c>
      <c r="Y7" s="301"/>
    </row>
    <row r="8" spans="1:25" ht="13.5" thickBot="1" x14ac:dyDescent="0.25">
      <c r="A8" s="61"/>
      <c r="B8" s="228" t="s">
        <v>4</v>
      </c>
      <c r="C8" s="235" t="s">
        <v>5</v>
      </c>
      <c r="D8" s="228" t="s">
        <v>4</v>
      </c>
      <c r="E8" s="235" t="s">
        <v>5</v>
      </c>
      <c r="F8" s="228" t="s">
        <v>4</v>
      </c>
      <c r="G8" s="235" t="s">
        <v>5</v>
      </c>
      <c r="H8" s="228" t="s">
        <v>4</v>
      </c>
      <c r="I8" s="234" t="s">
        <v>5</v>
      </c>
      <c r="J8" s="228" t="s">
        <v>4</v>
      </c>
      <c r="K8" s="235" t="s">
        <v>5</v>
      </c>
      <c r="L8" s="228" t="s">
        <v>4</v>
      </c>
      <c r="M8" s="235" t="s">
        <v>5</v>
      </c>
      <c r="N8" s="228" t="s">
        <v>4</v>
      </c>
      <c r="O8" s="235" t="s">
        <v>5</v>
      </c>
      <c r="P8" s="228" t="s">
        <v>4</v>
      </c>
      <c r="Q8" s="234" t="s">
        <v>5</v>
      </c>
      <c r="R8" s="228" t="s">
        <v>4</v>
      </c>
      <c r="S8" s="235" t="s">
        <v>5</v>
      </c>
      <c r="T8" s="228" t="s">
        <v>4</v>
      </c>
      <c r="U8" s="235" t="s">
        <v>5</v>
      </c>
      <c r="V8" s="228" t="s">
        <v>4</v>
      </c>
      <c r="W8" s="235" t="s">
        <v>5</v>
      </c>
      <c r="X8" s="228" t="s">
        <v>4</v>
      </c>
      <c r="Y8" s="234" t="s">
        <v>5</v>
      </c>
    </row>
    <row r="9" spans="1:25" ht="13.5" thickTop="1" x14ac:dyDescent="0.2">
      <c r="A9" s="194" t="s">
        <v>227</v>
      </c>
      <c r="B9" s="232"/>
      <c r="C9" s="233"/>
      <c r="D9" s="232"/>
      <c r="E9" s="233"/>
      <c r="F9" s="232"/>
      <c r="G9" s="233"/>
      <c r="H9" s="232"/>
      <c r="I9" s="231"/>
      <c r="J9" s="232"/>
      <c r="K9" s="233"/>
      <c r="L9" s="232"/>
      <c r="M9" s="233"/>
      <c r="N9" s="232"/>
      <c r="O9" s="233"/>
      <c r="P9" s="232"/>
      <c r="Q9" s="231"/>
      <c r="R9" s="232"/>
      <c r="S9" s="233"/>
      <c r="T9" s="232"/>
      <c r="U9" s="233"/>
      <c r="V9" s="232"/>
      <c r="W9" s="233"/>
      <c r="X9" s="232"/>
      <c r="Y9" s="231"/>
    </row>
    <row r="10" spans="1:25" x14ac:dyDescent="0.2">
      <c r="A10" s="63" t="s">
        <v>1439</v>
      </c>
      <c r="B10" s="55">
        <v>249416521.31999999</v>
      </c>
      <c r="C10" s="225">
        <v>95.078800000000001</v>
      </c>
      <c r="D10" s="55">
        <v>227083021.21000001</v>
      </c>
      <c r="E10" s="225">
        <v>93.211699999999993</v>
      </c>
      <c r="F10" s="55">
        <v>225666895.77000001</v>
      </c>
      <c r="G10" s="225">
        <v>93.194500000000005</v>
      </c>
      <c r="H10" s="55">
        <v>191907362.78999999</v>
      </c>
      <c r="I10" s="224">
        <v>94.322199999999995</v>
      </c>
      <c r="J10" s="55">
        <v>0</v>
      </c>
      <c r="K10" s="225">
        <v>0</v>
      </c>
      <c r="L10" s="55">
        <v>0</v>
      </c>
      <c r="M10" s="225">
        <v>0</v>
      </c>
      <c r="N10" s="55">
        <v>0</v>
      </c>
      <c r="O10" s="225">
        <v>0</v>
      </c>
      <c r="P10" s="55">
        <v>0</v>
      </c>
      <c r="Q10" s="224">
        <v>0</v>
      </c>
      <c r="R10" s="55">
        <v>69487727.060000002</v>
      </c>
      <c r="S10" s="225">
        <v>79.388300000000001</v>
      </c>
      <c r="T10" s="55">
        <v>61990838.079999998</v>
      </c>
      <c r="U10" s="225">
        <v>87.546800000000005</v>
      </c>
      <c r="V10" s="55">
        <v>61030029.310000002</v>
      </c>
      <c r="W10" s="225">
        <v>90.865600000000001</v>
      </c>
      <c r="X10" s="55">
        <v>128556188.83</v>
      </c>
      <c r="Y10" s="224">
        <v>88.062399999999997</v>
      </c>
    </row>
    <row r="11" spans="1:25" x14ac:dyDescent="0.2">
      <c r="A11" s="61" t="s">
        <v>1438</v>
      </c>
      <c r="B11" s="55">
        <v>3488923.57</v>
      </c>
      <c r="C11" s="225">
        <v>1.33</v>
      </c>
      <c r="D11" s="55">
        <v>7578665.3700000001</v>
      </c>
      <c r="E11" s="225">
        <v>3.1107999999999998</v>
      </c>
      <c r="F11" s="55">
        <v>-10912065.619999999</v>
      </c>
      <c r="G11" s="225">
        <v>-4.5064000000000002</v>
      </c>
      <c r="H11" s="55">
        <v>7203594.8399999999</v>
      </c>
      <c r="I11" s="224">
        <v>3.5406</v>
      </c>
      <c r="J11" s="55">
        <v>0</v>
      </c>
      <c r="K11" s="225">
        <v>0</v>
      </c>
      <c r="L11" s="55">
        <v>0</v>
      </c>
      <c r="M11" s="225">
        <v>0</v>
      </c>
      <c r="N11" s="55">
        <v>0</v>
      </c>
      <c r="O11" s="225">
        <v>0</v>
      </c>
      <c r="P11" s="55">
        <v>0</v>
      </c>
      <c r="Q11" s="224">
        <v>0</v>
      </c>
      <c r="R11" s="55">
        <v>16380989.460000001</v>
      </c>
      <c r="S11" s="225">
        <v>18.715</v>
      </c>
      <c r="T11" s="55">
        <v>7769366.2300000004</v>
      </c>
      <c r="U11" s="225">
        <v>10.972300000000001</v>
      </c>
      <c r="V11" s="55">
        <v>2415242.08</v>
      </c>
      <c r="W11" s="225">
        <v>3.5960000000000001</v>
      </c>
      <c r="X11" s="55">
        <v>5632794.54</v>
      </c>
      <c r="Y11" s="224">
        <v>3.8584999999999998</v>
      </c>
    </row>
    <row r="12" spans="1:25" x14ac:dyDescent="0.2">
      <c r="A12" s="61" t="s">
        <v>1437</v>
      </c>
      <c r="B12" s="55">
        <v>0</v>
      </c>
      <c r="C12" s="225">
        <v>0</v>
      </c>
      <c r="D12" s="55">
        <v>0</v>
      </c>
      <c r="E12" s="225">
        <v>0</v>
      </c>
      <c r="F12" s="55">
        <v>0</v>
      </c>
      <c r="G12" s="225">
        <v>0</v>
      </c>
      <c r="H12" s="55">
        <v>0</v>
      </c>
      <c r="I12" s="224">
        <v>0</v>
      </c>
      <c r="J12" s="55">
        <v>0</v>
      </c>
      <c r="K12" s="225">
        <v>0</v>
      </c>
      <c r="L12" s="55">
        <v>0</v>
      </c>
      <c r="M12" s="225">
        <v>0</v>
      </c>
      <c r="N12" s="55">
        <v>0</v>
      </c>
      <c r="O12" s="225">
        <v>0</v>
      </c>
      <c r="P12" s="55">
        <v>0</v>
      </c>
      <c r="Q12" s="224">
        <v>0</v>
      </c>
      <c r="R12" s="55">
        <v>0</v>
      </c>
      <c r="S12" s="225">
        <v>0</v>
      </c>
      <c r="T12" s="55">
        <v>0</v>
      </c>
      <c r="U12" s="225">
        <v>0</v>
      </c>
      <c r="V12" s="55">
        <v>0</v>
      </c>
      <c r="W12" s="225">
        <v>0</v>
      </c>
      <c r="X12" s="55">
        <v>0</v>
      </c>
      <c r="Y12" s="224">
        <v>0</v>
      </c>
    </row>
    <row r="13" spans="1:25" x14ac:dyDescent="0.2">
      <c r="A13" s="61" t="s">
        <v>1436</v>
      </c>
      <c r="B13" s="55">
        <v>4099028.06</v>
      </c>
      <c r="C13" s="225">
        <v>1.5626</v>
      </c>
      <c r="D13" s="55">
        <v>7201677.6100000003</v>
      </c>
      <c r="E13" s="225">
        <v>2.9561000000000002</v>
      </c>
      <c r="F13" s="55">
        <v>11885999.58</v>
      </c>
      <c r="G13" s="225">
        <v>4.9085999999999999</v>
      </c>
      <c r="H13" s="55">
        <v>0.28000000000000003</v>
      </c>
      <c r="I13" s="224">
        <v>0</v>
      </c>
      <c r="J13" s="55">
        <v>0</v>
      </c>
      <c r="K13" s="225">
        <v>0</v>
      </c>
      <c r="L13" s="55">
        <v>0</v>
      </c>
      <c r="M13" s="225">
        <v>0</v>
      </c>
      <c r="N13" s="55">
        <v>0</v>
      </c>
      <c r="O13" s="225">
        <v>0</v>
      </c>
      <c r="P13" s="55">
        <v>0</v>
      </c>
      <c r="Q13" s="224">
        <v>0</v>
      </c>
      <c r="R13" s="55">
        <v>21845.31</v>
      </c>
      <c r="S13" s="225">
        <v>2.5000000000000001E-2</v>
      </c>
      <c r="T13" s="55">
        <v>21530.080000000002</v>
      </c>
      <c r="U13" s="225">
        <v>3.04E-2</v>
      </c>
      <c r="V13" s="55">
        <v>21215.1</v>
      </c>
      <c r="W13" s="225">
        <v>3.1600000000000003E-2</v>
      </c>
      <c r="X13" s="55">
        <v>20910.03</v>
      </c>
      <c r="Y13" s="224">
        <v>1.43E-2</v>
      </c>
    </row>
    <row r="14" spans="1:25" x14ac:dyDescent="0.2">
      <c r="A14" s="226" t="s">
        <v>1526</v>
      </c>
      <c r="B14" s="55">
        <v>5321627.46</v>
      </c>
      <c r="C14" s="225">
        <v>2.0286</v>
      </c>
      <c r="D14" s="55">
        <v>1757460.26</v>
      </c>
      <c r="E14" s="225">
        <v>0.72140000000000004</v>
      </c>
      <c r="F14" s="55">
        <v>15505265.869999999</v>
      </c>
      <c r="G14" s="225">
        <v>6.4032999999999998</v>
      </c>
      <c r="H14" s="55">
        <v>4348377.6900000004</v>
      </c>
      <c r="I14" s="224">
        <v>2.1372</v>
      </c>
      <c r="J14" s="55">
        <v>0</v>
      </c>
      <c r="K14" s="225">
        <v>0</v>
      </c>
      <c r="L14" s="55">
        <v>0</v>
      </c>
      <c r="M14" s="225">
        <v>0</v>
      </c>
      <c r="N14" s="55">
        <v>0</v>
      </c>
      <c r="O14" s="225">
        <v>0</v>
      </c>
      <c r="P14" s="55">
        <v>0</v>
      </c>
      <c r="Q14" s="224">
        <v>0</v>
      </c>
      <c r="R14" s="55">
        <v>1638327.03</v>
      </c>
      <c r="S14" s="225">
        <v>1.8717999999999999</v>
      </c>
      <c r="T14" s="55">
        <v>1027050.36</v>
      </c>
      <c r="U14" s="225">
        <v>1.4504999999999999</v>
      </c>
      <c r="V14" s="55">
        <v>3698673.61</v>
      </c>
      <c r="W14" s="225">
        <v>5.5068000000000001</v>
      </c>
      <c r="X14" s="55">
        <v>11742483.039999999</v>
      </c>
      <c r="Y14" s="224">
        <v>8.0436999999999994</v>
      </c>
    </row>
    <row r="15" spans="1:25" x14ac:dyDescent="0.2">
      <c r="A15" s="61" t="s">
        <v>1525</v>
      </c>
      <c r="B15" s="55">
        <v>0</v>
      </c>
      <c r="C15" s="225">
        <v>0</v>
      </c>
      <c r="D15" s="55">
        <v>0</v>
      </c>
      <c r="E15" s="225">
        <v>0</v>
      </c>
      <c r="F15" s="55">
        <v>0</v>
      </c>
      <c r="G15" s="225">
        <v>0</v>
      </c>
      <c r="H15" s="55">
        <v>0</v>
      </c>
      <c r="I15" s="224">
        <v>0</v>
      </c>
      <c r="J15" s="55">
        <v>0</v>
      </c>
      <c r="K15" s="225">
        <v>0</v>
      </c>
      <c r="L15" s="55">
        <v>0</v>
      </c>
      <c r="M15" s="225">
        <v>0</v>
      </c>
      <c r="N15" s="55">
        <v>0</v>
      </c>
      <c r="O15" s="225">
        <v>0</v>
      </c>
      <c r="P15" s="55">
        <v>0</v>
      </c>
      <c r="Q15" s="224">
        <v>0</v>
      </c>
      <c r="R15" s="55">
        <v>0</v>
      </c>
      <c r="S15" s="225">
        <v>0</v>
      </c>
      <c r="T15" s="55">
        <v>0</v>
      </c>
      <c r="U15" s="225">
        <v>0</v>
      </c>
      <c r="V15" s="55">
        <v>0</v>
      </c>
      <c r="W15" s="225">
        <v>0</v>
      </c>
      <c r="X15" s="55">
        <v>30630</v>
      </c>
      <c r="Y15" s="224">
        <v>2.1000000000000001E-2</v>
      </c>
    </row>
    <row r="16" spans="1:25" ht="13.5" thickBot="1" x14ac:dyDescent="0.25">
      <c r="A16" s="61" t="s">
        <v>1425</v>
      </c>
      <c r="B16" s="55">
        <v>0</v>
      </c>
      <c r="C16" s="225">
        <v>0</v>
      </c>
      <c r="D16" s="55">
        <v>0</v>
      </c>
      <c r="E16" s="225">
        <v>0</v>
      </c>
      <c r="F16" s="55">
        <v>0</v>
      </c>
      <c r="G16" s="225">
        <v>0</v>
      </c>
      <c r="H16" s="55">
        <v>0</v>
      </c>
      <c r="I16" s="224">
        <v>0</v>
      </c>
      <c r="J16" s="55">
        <v>0</v>
      </c>
      <c r="K16" s="225">
        <v>0</v>
      </c>
      <c r="L16" s="55">
        <v>0</v>
      </c>
      <c r="M16" s="225">
        <v>0</v>
      </c>
      <c r="N16" s="55">
        <v>0</v>
      </c>
      <c r="O16" s="225">
        <v>0</v>
      </c>
      <c r="P16" s="55">
        <v>0</v>
      </c>
      <c r="Q16" s="224">
        <v>0</v>
      </c>
      <c r="R16" s="55">
        <v>0</v>
      </c>
      <c r="S16" s="225">
        <v>0</v>
      </c>
      <c r="T16" s="55">
        <v>0</v>
      </c>
      <c r="U16" s="225">
        <v>0</v>
      </c>
      <c r="V16" s="55">
        <v>0</v>
      </c>
      <c r="W16" s="225">
        <v>0</v>
      </c>
      <c r="X16" s="55">
        <v>0</v>
      </c>
      <c r="Y16" s="224">
        <v>0</v>
      </c>
    </row>
    <row r="17" spans="1:26" ht="14.25" thickTop="1" thickBot="1" x14ac:dyDescent="0.25">
      <c r="A17" s="65" t="s">
        <v>2</v>
      </c>
      <c r="B17" s="56">
        <v>262326100.41</v>
      </c>
      <c r="C17" s="12">
        <v>100</v>
      </c>
      <c r="D17" s="56">
        <v>243620824.44999999</v>
      </c>
      <c r="E17" s="12">
        <v>100</v>
      </c>
      <c r="F17" s="56">
        <v>242146095.59999999</v>
      </c>
      <c r="G17" s="12">
        <v>100</v>
      </c>
      <c r="H17" s="56">
        <v>203459335.59999999</v>
      </c>
      <c r="I17" s="223">
        <v>100</v>
      </c>
      <c r="J17" s="56">
        <v>0</v>
      </c>
      <c r="K17" s="12">
        <v>0</v>
      </c>
      <c r="L17" s="56">
        <v>0</v>
      </c>
      <c r="M17" s="12">
        <v>0</v>
      </c>
      <c r="N17" s="56">
        <v>0</v>
      </c>
      <c r="O17" s="12">
        <v>0</v>
      </c>
      <c r="P17" s="56">
        <v>0</v>
      </c>
      <c r="Q17" s="223">
        <v>0</v>
      </c>
      <c r="R17" s="56">
        <v>87528888.859999999</v>
      </c>
      <c r="S17" s="12">
        <v>100</v>
      </c>
      <c r="T17" s="56">
        <v>70808784.75</v>
      </c>
      <c r="U17" s="12">
        <v>100</v>
      </c>
      <c r="V17" s="56">
        <v>67165160.099999994</v>
      </c>
      <c r="W17" s="12">
        <v>100</v>
      </c>
      <c r="X17" s="56">
        <v>145983006.44</v>
      </c>
      <c r="Y17" s="223">
        <v>100</v>
      </c>
      <c r="Z17" s="230"/>
    </row>
    <row r="18" spans="1:26" ht="13.5" thickTop="1" x14ac:dyDescent="0.2">
      <c r="A18" s="61"/>
      <c r="B18" s="55"/>
      <c r="C18" s="10"/>
      <c r="D18" s="55"/>
      <c r="E18" s="10"/>
      <c r="F18" s="55"/>
      <c r="G18" s="10"/>
      <c r="H18" s="55"/>
      <c r="I18" s="186"/>
      <c r="J18" s="55"/>
      <c r="K18" s="10"/>
      <c r="L18" s="55"/>
      <c r="M18" s="10"/>
      <c r="N18" s="55"/>
      <c r="O18" s="10"/>
      <c r="P18" s="55"/>
      <c r="Q18" s="186"/>
      <c r="R18" s="55"/>
      <c r="S18" s="10"/>
      <c r="T18" s="55"/>
      <c r="U18" s="10"/>
      <c r="V18" s="55"/>
      <c r="W18" s="10"/>
      <c r="X18" s="55"/>
      <c r="Y18" s="186"/>
    </row>
    <row r="19" spans="1:26" x14ac:dyDescent="0.2">
      <c r="A19" s="63" t="s">
        <v>1423</v>
      </c>
      <c r="B19" s="55"/>
      <c r="C19" s="10"/>
      <c r="D19" s="55"/>
      <c r="E19" s="10"/>
      <c r="F19" s="55"/>
      <c r="G19" s="10"/>
      <c r="H19" s="55"/>
      <c r="I19" s="186"/>
      <c r="J19" s="55"/>
      <c r="K19" s="10"/>
      <c r="L19" s="55"/>
      <c r="M19" s="10"/>
      <c r="N19" s="55"/>
      <c r="O19" s="10"/>
      <c r="P19" s="55"/>
      <c r="Q19" s="186"/>
      <c r="R19" s="55"/>
      <c r="S19" s="10"/>
      <c r="T19" s="55"/>
      <c r="U19" s="10"/>
      <c r="V19" s="55"/>
      <c r="W19" s="10"/>
      <c r="X19" s="55"/>
      <c r="Y19" s="186"/>
    </row>
    <row r="20" spans="1:26" x14ac:dyDescent="0.2">
      <c r="A20" s="61" t="s">
        <v>1499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182">
        <v>0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182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182">
        <v>0</v>
      </c>
    </row>
    <row r="21" spans="1:26" x14ac:dyDescent="0.2">
      <c r="A21" s="61" t="s">
        <v>1498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182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182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182">
        <v>0</v>
      </c>
    </row>
    <row r="22" spans="1:26" x14ac:dyDescent="0.2">
      <c r="A22" s="61" t="s">
        <v>1497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182">
        <v>0</v>
      </c>
      <c r="J22" s="31">
        <v>0</v>
      </c>
      <c r="K22" s="11">
        <v>0</v>
      </c>
      <c r="L22" s="31">
        <v>0</v>
      </c>
      <c r="M22" s="11">
        <v>0</v>
      </c>
      <c r="N22" s="31">
        <v>0</v>
      </c>
      <c r="O22" s="11">
        <v>0</v>
      </c>
      <c r="P22" s="31">
        <v>0</v>
      </c>
      <c r="Q22" s="182">
        <v>0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182">
        <v>0</v>
      </c>
    </row>
    <row r="23" spans="1:26" x14ac:dyDescent="0.2">
      <c r="A23" s="61" t="s">
        <v>1496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182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182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182">
        <v>0</v>
      </c>
    </row>
    <row r="24" spans="1:26" x14ac:dyDescent="0.2">
      <c r="A24" s="61" t="s">
        <v>1495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182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182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82">
        <v>0</v>
      </c>
    </row>
    <row r="25" spans="1:26" x14ac:dyDescent="0.2">
      <c r="A25" s="61" t="s">
        <v>1494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182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182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182">
        <v>0</v>
      </c>
    </row>
    <row r="26" spans="1:26" x14ac:dyDescent="0.2">
      <c r="A26" s="61" t="s">
        <v>1493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182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182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182">
        <v>0</v>
      </c>
    </row>
    <row r="27" spans="1:26" x14ac:dyDescent="0.2">
      <c r="A27" s="61" t="s">
        <v>1492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182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182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182">
        <v>0</v>
      </c>
    </row>
    <row r="28" spans="1:26" ht="13.5" thickBot="1" x14ac:dyDescent="0.25">
      <c r="A28" s="61" t="s">
        <v>1491</v>
      </c>
      <c r="B28" s="31">
        <v>0</v>
      </c>
      <c r="C28" s="11">
        <v>0</v>
      </c>
      <c r="D28" s="31">
        <v>0</v>
      </c>
      <c r="E28" s="11">
        <v>0</v>
      </c>
      <c r="F28" s="31">
        <v>0</v>
      </c>
      <c r="G28" s="11">
        <v>0</v>
      </c>
      <c r="H28" s="31">
        <v>0</v>
      </c>
      <c r="I28" s="182">
        <v>0</v>
      </c>
      <c r="J28" s="31">
        <v>0</v>
      </c>
      <c r="K28" s="11">
        <v>0</v>
      </c>
      <c r="L28" s="31">
        <v>0</v>
      </c>
      <c r="M28" s="11">
        <v>0</v>
      </c>
      <c r="N28" s="31">
        <v>0</v>
      </c>
      <c r="O28" s="11">
        <v>0</v>
      </c>
      <c r="P28" s="31">
        <v>0</v>
      </c>
      <c r="Q28" s="182">
        <v>0</v>
      </c>
      <c r="R28" s="31">
        <v>0</v>
      </c>
      <c r="S28" s="11">
        <v>0</v>
      </c>
      <c r="T28" s="31">
        <v>0</v>
      </c>
      <c r="U28" s="11">
        <v>0</v>
      </c>
      <c r="V28" s="31">
        <v>0</v>
      </c>
      <c r="W28" s="11">
        <v>0</v>
      </c>
      <c r="X28" s="31">
        <v>0</v>
      </c>
      <c r="Y28" s="182">
        <v>0</v>
      </c>
    </row>
    <row r="29" spans="1:26" ht="14.25" thickTop="1" thickBot="1" x14ac:dyDescent="0.25">
      <c r="A29" s="64" t="s">
        <v>1490</v>
      </c>
      <c r="B29" s="56">
        <v>0</v>
      </c>
      <c r="C29" s="13">
        <v>0</v>
      </c>
      <c r="D29" s="56">
        <v>0</v>
      </c>
      <c r="E29" s="13">
        <v>0</v>
      </c>
      <c r="F29" s="56">
        <v>0</v>
      </c>
      <c r="G29" s="13">
        <v>0</v>
      </c>
      <c r="H29" s="56">
        <v>0</v>
      </c>
      <c r="I29" s="179">
        <v>0</v>
      </c>
      <c r="J29" s="56">
        <v>0</v>
      </c>
      <c r="K29" s="13">
        <v>0</v>
      </c>
      <c r="L29" s="56">
        <v>0</v>
      </c>
      <c r="M29" s="13">
        <v>0</v>
      </c>
      <c r="N29" s="56">
        <v>0</v>
      </c>
      <c r="O29" s="13">
        <v>0</v>
      </c>
      <c r="P29" s="56">
        <v>0</v>
      </c>
      <c r="Q29" s="179">
        <v>0</v>
      </c>
      <c r="R29" s="56">
        <v>0</v>
      </c>
      <c r="S29" s="13">
        <v>0</v>
      </c>
      <c r="T29" s="56">
        <v>0</v>
      </c>
      <c r="U29" s="13">
        <v>0</v>
      </c>
      <c r="V29" s="56">
        <v>0</v>
      </c>
      <c r="W29" s="13">
        <v>0</v>
      </c>
      <c r="X29" s="56">
        <v>0</v>
      </c>
      <c r="Y29" s="179">
        <v>0</v>
      </c>
    </row>
    <row r="30" spans="1:26" ht="13.5" thickTop="1" x14ac:dyDescent="0.2">
      <c r="A30" s="61" t="s">
        <v>1489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182">
        <v>0</v>
      </c>
      <c r="J30" s="31">
        <v>0</v>
      </c>
      <c r="K30" s="11">
        <v>0</v>
      </c>
      <c r="L30" s="31">
        <v>0</v>
      </c>
      <c r="M30" s="11">
        <v>0</v>
      </c>
      <c r="N30" s="31">
        <v>0</v>
      </c>
      <c r="O30" s="11">
        <v>0</v>
      </c>
      <c r="P30" s="31">
        <v>0</v>
      </c>
      <c r="Q30" s="182">
        <v>0</v>
      </c>
      <c r="R30" s="31">
        <v>0</v>
      </c>
      <c r="S30" s="11">
        <v>0</v>
      </c>
      <c r="T30" s="31">
        <v>0</v>
      </c>
      <c r="U30" s="11">
        <v>0</v>
      </c>
      <c r="V30" s="31">
        <v>0</v>
      </c>
      <c r="W30" s="11">
        <v>0</v>
      </c>
      <c r="X30" s="31">
        <v>0</v>
      </c>
      <c r="Y30" s="182">
        <v>0</v>
      </c>
    </row>
    <row r="31" spans="1:26" x14ac:dyDescent="0.2">
      <c r="A31" s="61" t="s">
        <v>1488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182">
        <v>0</v>
      </c>
      <c r="J31" s="31">
        <v>0</v>
      </c>
      <c r="K31" s="11">
        <v>0</v>
      </c>
      <c r="L31" s="31">
        <v>0</v>
      </c>
      <c r="M31" s="11">
        <v>0</v>
      </c>
      <c r="N31" s="31">
        <v>0</v>
      </c>
      <c r="O31" s="11">
        <v>0</v>
      </c>
      <c r="P31" s="31">
        <v>0</v>
      </c>
      <c r="Q31" s="182">
        <v>0</v>
      </c>
      <c r="R31" s="31">
        <v>0</v>
      </c>
      <c r="S31" s="11">
        <v>0</v>
      </c>
      <c r="T31" s="31">
        <v>0</v>
      </c>
      <c r="U31" s="11">
        <v>0</v>
      </c>
      <c r="V31" s="31">
        <v>0</v>
      </c>
      <c r="W31" s="11">
        <v>0</v>
      </c>
      <c r="X31" s="31">
        <v>0</v>
      </c>
      <c r="Y31" s="182">
        <v>0</v>
      </c>
    </row>
    <row r="32" spans="1:26" x14ac:dyDescent="0.2">
      <c r="A32" s="61" t="s">
        <v>1487</v>
      </c>
      <c r="B32" s="31">
        <v>0</v>
      </c>
      <c r="C32" s="11">
        <v>0</v>
      </c>
      <c r="D32" s="31">
        <v>0</v>
      </c>
      <c r="E32" s="11">
        <v>0</v>
      </c>
      <c r="F32" s="31">
        <v>0</v>
      </c>
      <c r="G32" s="11">
        <v>0</v>
      </c>
      <c r="H32" s="31">
        <v>0</v>
      </c>
      <c r="I32" s="182">
        <v>0</v>
      </c>
      <c r="J32" s="31">
        <v>0</v>
      </c>
      <c r="K32" s="11">
        <v>0</v>
      </c>
      <c r="L32" s="31">
        <v>0</v>
      </c>
      <c r="M32" s="11">
        <v>0</v>
      </c>
      <c r="N32" s="31">
        <v>0</v>
      </c>
      <c r="O32" s="11">
        <v>0</v>
      </c>
      <c r="P32" s="31">
        <v>0</v>
      </c>
      <c r="Q32" s="182">
        <v>0</v>
      </c>
      <c r="R32" s="31">
        <v>0</v>
      </c>
      <c r="S32" s="11">
        <v>0</v>
      </c>
      <c r="T32" s="31">
        <v>0</v>
      </c>
      <c r="U32" s="11">
        <v>0</v>
      </c>
      <c r="V32" s="31">
        <v>0</v>
      </c>
      <c r="W32" s="11">
        <v>0</v>
      </c>
      <c r="X32" s="31">
        <v>0</v>
      </c>
      <c r="Y32" s="182">
        <v>0</v>
      </c>
    </row>
    <row r="33" spans="1:25" ht="13.5" thickBot="1" x14ac:dyDescent="0.25">
      <c r="A33" s="61" t="s">
        <v>1486</v>
      </c>
      <c r="B33" s="31">
        <v>41148429.090000004</v>
      </c>
      <c r="C33" s="21">
        <v>15.686</v>
      </c>
      <c r="D33" s="31">
        <v>42793812.710000001</v>
      </c>
      <c r="E33" s="21">
        <v>17.5657</v>
      </c>
      <c r="F33" s="31">
        <v>42488100.520000003</v>
      </c>
      <c r="G33" s="21">
        <v>17.546500000000002</v>
      </c>
      <c r="H33" s="31">
        <v>35547298.060000002</v>
      </c>
      <c r="I33" s="189">
        <v>17.471499999999999</v>
      </c>
      <c r="J33" s="31">
        <v>0</v>
      </c>
      <c r="K33" s="11">
        <v>0</v>
      </c>
      <c r="L33" s="31">
        <v>0</v>
      </c>
      <c r="M33" s="11">
        <v>0</v>
      </c>
      <c r="N33" s="31">
        <v>0</v>
      </c>
      <c r="O33" s="11">
        <v>0</v>
      </c>
      <c r="P33" s="31">
        <v>0</v>
      </c>
      <c r="Q33" s="182">
        <v>0</v>
      </c>
      <c r="R33" s="31">
        <v>0</v>
      </c>
      <c r="S33" s="11">
        <v>0</v>
      </c>
      <c r="T33" s="31">
        <v>0</v>
      </c>
      <c r="U33" s="11">
        <v>0</v>
      </c>
      <c r="V33" s="31">
        <v>0</v>
      </c>
      <c r="W33" s="11">
        <v>0</v>
      </c>
      <c r="X33" s="31">
        <v>0</v>
      </c>
      <c r="Y33" s="182">
        <v>0</v>
      </c>
    </row>
    <row r="34" spans="1:25" ht="14.25" thickTop="1" thickBot="1" x14ac:dyDescent="0.25">
      <c r="A34" s="64" t="s">
        <v>1485</v>
      </c>
      <c r="B34" s="56">
        <v>41148429.090000004</v>
      </c>
      <c r="C34" s="13">
        <v>15.686</v>
      </c>
      <c r="D34" s="56">
        <v>42793812.710000001</v>
      </c>
      <c r="E34" s="13">
        <v>17.5657</v>
      </c>
      <c r="F34" s="56">
        <v>42488100.520000003</v>
      </c>
      <c r="G34" s="13">
        <v>17.546500000000002</v>
      </c>
      <c r="H34" s="56">
        <v>35547298.060000002</v>
      </c>
      <c r="I34" s="179">
        <v>17.471499999999999</v>
      </c>
      <c r="J34" s="56">
        <v>0</v>
      </c>
      <c r="K34" s="13">
        <v>0</v>
      </c>
      <c r="L34" s="56">
        <v>0</v>
      </c>
      <c r="M34" s="13">
        <v>0</v>
      </c>
      <c r="N34" s="56">
        <v>0</v>
      </c>
      <c r="O34" s="13">
        <v>0</v>
      </c>
      <c r="P34" s="56">
        <v>0</v>
      </c>
      <c r="Q34" s="179">
        <v>0</v>
      </c>
      <c r="R34" s="56">
        <v>0</v>
      </c>
      <c r="S34" s="13">
        <v>0</v>
      </c>
      <c r="T34" s="56">
        <v>0</v>
      </c>
      <c r="U34" s="13">
        <v>0</v>
      </c>
      <c r="V34" s="56">
        <v>0</v>
      </c>
      <c r="W34" s="13">
        <v>0</v>
      </c>
      <c r="X34" s="56">
        <v>0</v>
      </c>
      <c r="Y34" s="179">
        <v>0</v>
      </c>
    </row>
    <row r="35" spans="1:25" ht="13.5" thickTop="1" x14ac:dyDescent="0.2">
      <c r="A35" s="61" t="s">
        <v>1484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182">
        <v>0</v>
      </c>
      <c r="J35" s="31">
        <v>0</v>
      </c>
      <c r="K35" s="11">
        <v>0</v>
      </c>
      <c r="L35" s="31">
        <v>0</v>
      </c>
      <c r="M35" s="11">
        <v>0</v>
      </c>
      <c r="N35" s="31">
        <v>0</v>
      </c>
      <c r="O35" s="11">
        <v>0</v>
      </c>
      <c r="P35" s="31">
        <v>0</v>
      </c>
      <c r="Q35" s="182">
        <v>0</v>
      </c>
      <c r="R35" s="31">
        <v>0</v>
      </c>
      <c r="S35" s="11">
        <v>0</v>
      </c>
      <c r="T35" s="31">
        <v>0</v>
      </c>
      <c r="U35" s="11">
        <v>0</v>
      </c>
      <c r="V35" s="31">
        <v>0</v>
      </c>
      <c r="W35" s="11">
        <v>0</v>
      </c>
      <c r="X35" s="31">
        <v>0</v>
      </c>
      <c r="Y35" s="182">
        <v>0</v>
      </c>
    </row>
    <row r="36" spans="1:25" x14ac:dyDescent="0.2">
      <c r="A36" s="61" t="s">
        <v>1483</v>
      </c>
      <c r="B36" s="31">
        <v>24378310.879999999</v>
      </c>
      <c r="C36" s="21">
        <v>9.2931000000000008</v>
      </c>
      <c r="D36" s="31">
        <v>22678975.5</v>
      </c>
      <c r="E36" s="21">
        <v>9.3091000000000008</v>
      </c>
      <c r="F36" s="31">
        <v>20365525.039999999</v>
      </c>
      <c r="G36" s="21">
        <v>8.4103999999999992</v>
      </c>
      <c r="H36" s="31">
        <v>16682352.960000001</v>
      </c>
      <c r="I36" s="189">
        <v>8.1994000000000007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182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182">
        <v>0</v>
      </c>
    </row>
    <row r="37" spans="1:25" x14ac:dyDescent="0.2">
      <c r="A37" s="61" t="s">
        <v>1482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182">
        <v>0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0</v>
      </c>
      <c r="Q37" s="182">
        <v>0</v>
      </c>
      <c r="R37" s="31">
        <v>0</v>
      </c>
      <c r="S37" s="11">
        <v>0</v>
      </c>
      <c r="T37" s="31">
        <v>0</v>
      </c>
      <c r="U37" s="11">
        <v>0</v>
      </c>
      <c r="V37" s="31">
        <v>0</v>
      </c>
      <c r="W37" s="11">
        <v>0</v>
      </c>
      <c r="X37" s="31">
        <v>0</v>
      </c>
      <c r="Y37" s="182">
        <v>0</v>
      </c>
    </row>
    <row r="38" spans="1:25" x14ac:dyDescent="0.2">
      <c r="A38" s="61" t="s">
        <v>1481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82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182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182">
        <v>0</v>
      </c>
    </row>
    <row r="39" spans="1:25" x14ac:dyDescent="0.2">
      <c r="A39" s="61" t="s">
        <v>1480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182">
        <v>0</v>
      </c>
      <c r="J39" s="31">
        <v>0</v>
      </c>
      <c r="K39" s="11">
        <v>0</v>
      </c>
      <c r="L39" s="31">
        <v>0</v>
      </c>
      <c r="M39" s="11">
        <v>0</v>
      </c>
      <c r="N39" s="31">
        <v>0</v>
      </c>
      <c r="O39" s="11">
        <v>0</v>
      </c>
      <c r="P39" s="31">
        <v>0</v>
      </c>
      <c r="Q39" s="182">
        <v>0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182">
        <v>0</v>
      </c>
    </row>
    <row r="40" spans="1:25" x14ac:dyDescent="0.2">
      <c r="A40" s="61" t="s">
        <v>1479</v>
      </c>
      <c r="B40" s="31">
        <v>24891357.399999999</v>
      </c>
      <c r="C40" s="21">
        <v>9.4886999999999997</v>
      </c>
      <c r="D40" s="31">
        <v>20831349.699999999</v>
      </c>
      <c r="E40" s="21">
        <v>8.5507000000000009</v>
      </c>
      <c r="F40" s="31">
        <v>17384502.960000001</v>
      </c>
      <c r="G40" s="21">
        <v>7.1792999999999996</v>
      </c>
      <c r="H40" s="31">
        <v>14892140.34</v>
      </c>
      <c r="I40" s="189">
        <v>7.3194999999999997</v>
      </c>
      <c r="J40" s="31">
        <v>0</v>
      </c>
      <c r="K40" s="11">
        <v>0</v>
      </c>
      <c r="L40" s="31">
        <v>0</v>
      </c>
      <c r="M40" s="11">
        <v>0</v>
      </c>
      <c r="N40" s="31">
        <v>0</v>
      </c>
      <c r="O40" s="11">
        <v>0</v>
      </c>
      <c r="P40" s="31">
        <v>0</v>
      </c>
      <c r="Q40" s="182">
        <v>0</v>
      </c>
      <c r="R40" s="31">
        <v>0</v>
      </c>
      <c r="S40" s="11">
        <v>0</v>
      </c>
      <c r="T40" s="31">
        <v>0</v>
      </c>
      <c r="U40" s="11">
        <v>0</v>
      </c>
      <c r="V40" s="31">
        <v>0</v>
      </c>
      <c r="W40" s="11">
        <v>0</v>
      </c>
      <c r="X40" s="31">
        <v>0</v>
      </c>
      <c r="Y40" s="182">
        <v>0</v>
      </c>
    </row>
    <row r="41" spans="1:25" ht="13.5" thickBot="1" x14ac:dyDescent="0.25">
      <c r="A41" s="61" t="s">
        <v>1478</v>
      </c>
      <c r="B41" s="31">
        <v>23335153.920000002</v>
      </c>
      <c r="C41" s="21">
        <v>8.8955000000000002</v>
      </c>
      <c r="D41" s="31">
        <v>21671478.18</v>
      </c>
      <c r="E41" s="21">
        <v>8.8956</v>
      </c>
      <c r="F41" s="31">
        <v>19140067.98</v>
      </c>
      <c r="G41" s="21">
        <v>7.9043000000000001</v>
      </c>
      <c r="H41" s="31">
        <v>19893295.5</v>
      </c>
      <c r="I41" s="189">
        <v>9.7774999999999999</v>
      </c>
      <c r="J41" s="31">
        <v>0</v>
      </c>
      <c r="K41" s="11">
        <v>0</v>
      </c>
      <c r="L41" s="31">
        <v>0</v>
      </c>
      <c r="M41" s="11">
        <v>0</v>
      </c>
      <c r="N41" s="31">
        <v>0</v>
      </c>
      <c r="O41" s="11">
        <v>0</v>
      </c>
      <c r="P41" s="31">
        <v>0</v>
      </c>
      <c r="Q41" s="182">
        <v>0</v>
      </c>
      <c r="R41" s="31">
        <v>0</v>
      </c>
      <c r="S41" s="11">
        <v>0</v>
      </c>
      <c r="T41" s="31">
        <v>0</v>
      </c>
      <c r="U41" s="11">
        <v>0</v>
      </c>
      <c r="V41" s="31">
        <v>0</v>
      </c>
      <c r="W41" s="11">
        <v>0</v>
      </c>
      <c r="X41" s="31">
        <v>0</v>
      </c>
      <c r="Y41" s="182">
        <v>0</v>
      </c>
    </row>
    <row r="42" spans="1:25" ht="14.25" thickTop="1" thickBot="1" x14ac:dyDescent="0.25">
      <c r="A42" s="64" t="s">
        <v>1477</v>
      </c>
      <c r="B42" s="56">
        <v>72604822.200000003</v>
      </c>
      <c r="C42" s="13">
        <v>27.677299999999999</v>
      </c>
      <c r="D42" s="56">
        <v>65181803.380000003</v>
      </c>
      <c r="E42" s="13">
        <v>26.755400000000002</v>
      </c>
      <c r="F42" s="56">
        <v>56890095.979999997</v>
      </c>
      <c r="G42" s="13">
        <v>23.4941</v>
      </c>
      <c r="H42" s="56">
        <v>51467788.799999997</v>
      </c>
      <c r="I42" s="179">
        <v>25.296399999999998</v>
      </c>
      <c r="J42" s="56">
        <v>0</v>
      </c>
      <c r="K42" s="13">
        <v>0</v>
      </c>
      <c r="L42" s="56">
        <v>0</v>
      </c>
      <c r="M42" s="13">
        <v>0</v>
      </c>
      <c r="N42" s="56">
        <v>0</v>
      </c>
      <c r="O42" s="13">
        <v>0</v>
      </c>
      <c r="P42" s="56">
        <v>0</v>
      </c>
      <c r="Q42" s="179">
        <v>0</v>
      </c>
      <c r="R42" s="56">
        <v>0</v>
      </c>
      <c r="S42" s="13">
        <v>0</v>
      </c>
      <c r="T42" s="56">
        <v>0</v>
      </c>
      <c r="U42" s="13">
        <v>0</v>
      </c>
      <c r="V42" s="56">
        <v>0</v>
      </c>
      <c r="W42" s="13">
        <v>0</v>
      </c>
      <c r="X42" s="56">
        <v>0</v>
      </c>
      <c r="Y42" s="179">
        <v>0</v>
      </c>
    </row>
    <row r="43" spans="1:25" ht="13.5" thickTop="1" x14ac:dyDescent="0.2">
      <c r="A43" s="61" t="s">
        <v>1476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182">
        <v>0</v>
      </c>
      <c r="J43" s="31">
        <v>0</v>
      </c>
      <c r="K43" s="11">
        <v>0</v>
      </c>
      <c r="L43" s="31">
        <v>0</v>
      </c>
      <c r="M43" s="11">
        <v>0</v>
      </c>
      <c r="N43" s="31">
        <v>0</v>
      </c>
      <c r="O43" s="11">
        <v>0</v>
      </c>
      <c r="P43" s="31">
        <v>0</v>
      </c>
      <c r="Q43" s="182">
        <v>0</v>
      </c>
      <c r="R43" s="31">
        <v>0</v>
      </c>
      <c r="S43" s="11">
        <v>0</v>
      </c>
      <c r="T43" s="31">
        <v>0</v>
      </c>
      <c r="U43" s="11">
        <v>0</v>
      </c>
      <c r="V43" s="31">
        <v>0</v>
      </c>
      <c r="W43" s="11">
        <v>0</v>
      </c>
      <c r="X43" s="31">
        <v>0</v>
      </c>
      <c r="Y43" s="182">
        <v>0</v>
      </c>
    </row>
    <row r="44" spans="1:25" x14ac:dyDescent="0.2">
      <c r="A44" s="61" t="s">
        <v>1475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182">
        <v>0</v>
      </c>
      <c r="J44" s="31">
        <v>0</v>
      </c>
      <c r="K44" s="11">
        <v>0</v>
      </c>
      <c r="L44" s="31">
        <v>0</v>
      </c>
      <c r="M44" s="11">
        <v>0</v>
      </c>
      <c r="N44" s="31">
        <v>0</v>
      </c>
      <c r="O44" s="11">
        <v>0</v>
      </c>
      <c r="P44" s="31">
        <v>0</v>
      </c>
      <c r="Q44" s="182">
        <v>0</v>
      </c>
      <c r="R44" s="31">
        <v>0</v>
      </c>
      <c r="S44" s="11">
        <v>0</v>
      </c>
      <c r="T44" s="31">
        <v>0</v>
      </c>
      <c r="U44" s="11">
        <v>0</v>
      </c>
      <c r="V44" s="31">
        <v>0</v>
      </c>
      <c r="W44" s="11">
        <v>0</v>
      </c>
      <c r="X44" s="31">
        <v>0</v>
      </c>
      <c r="Y44" s="182">
        <v>0</v>
      </c>
    </row>
    <row r="45" spans="1:25" x14ac:dyDescent="0.2">
      <c r="A45" s="61" t="s">
        <v>1474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182">
        <v>0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182">
        <v>0</v>
      </c>
      <c r="R45" s="31">
        <v>5595480</v>
      </c>
      <c r="S45" s="21">
        <v>6.3926999999999996</v>
      </c>
      <c r="T45" s="31">
        <v>5226720</v>
      </c>
      <c r="U45" s="21">
        <v>7.3815</v>
      </c>
      <c r="V45" s="31">
        <v>5118000</v>
      </c>
      <c r="W45" s="21">
        <v>7.62</v>
      </c>
      <c r="X45" s="31">
        <v>6211351</v>
      </c>
      <c r="Y45" s="189">
        <v>4.2548000000000004</v>
      </c>
    </row>
    <row r="46" spans="1:25" ht="13.5" thickBot="1" x14ac:dyDescent="0.25">
      <c r="A46" s="61" t="s">
        <v>1473</v>
      </c>
      <c r="B46" s="31">
        <v>0</v>
      </c>
      <c r="C46" s="11">
        <v>0</v>
      </c>
      <c r="D46" s="31">
        <v>0</v>
      </c>
      <c r="E46" s="11">
        <v>0</v>
      </c>
      <c r="F46" s="31">
        <v>0</v>
      </c>
      <c r="G46" s="11">
        <v>0</v>
      </c>
      <c r="H46" s="31">
        <v>0</v>
      </c>
      <c r="I46" s="182">
        <v>0</v>
      </c>
      <c r="J46" s="31">
        <v>0</v>
      </c>
      <c r="K46" s="11">
        <v>0</v>
      </c>
      <c r="L46" s="31">
        <v>0</v>
      </c>
      <c r="M46" s="11">
        <v>0</v>
      </c>
      <c r="N46" s="31">
        <v>0</v>
      </c>
      <c r="O46" s="11">
        <v>0</v>
      </c>
      <c r="P46" s="31">
        <v>0</v>
      </c>
      <c r="Q46" s="182">
        <v>0</v>
      </c>
      <c r="R46" s="31">
        <v>0</v>
      </c>
      <c r="S46" s="11">
        <v>0</v>
      </c>
      <c r="T46" s="31">
        <v>0</v>
      </c>
      <c r="U46" s="11">
        <v>0</v>
      </c>
      <c r="V46" s="31">
        <v>0</v>
      </c>
      <c r="W46" s="11">
        <v>0</v>
      </c>
      <c r="X46" s="31">
        <v>0</v>
      </c>
      <c r="Y46" s="182">
        <v>0</v>
      </c>
    </row>
    <row r="47" spans="1:25" ht="14.25" thickTop="1" thickBot="1" x14ac:dyDescent="0.25">
      <c r="A47" s="64" t="s">
        <v>1472</v>
      </c>
      <c r="B47" s="56">
        <v>0</v>
      </c>
      <c r="C47" s="13">
        <v>0</v>
      </c>
      <c r="D47" s="56">
        <v>0</v>
      </c>
      <c r="E47" s="13">
        <v>0</v>
      </c>
      <c r="F47" s="56">
        <v>0</v>
      </c>
      <c r="G47" s="13">
        <v>0</v>
      </c>
      <c r="H47" s="56">
        <v>0</v>
      </c>
      <c r="I47" s="179">
        <v>0</v>
      </c>
      <c r="J47" s="56">
        <v>0</v>
      </c>
      <c r="K47" s="13">
        <v>0</v>
      </c>
      <c r="L47" s="56">
        <v>0</v>
      </c>
      <c r="M47" s="13">
        <v>0</v>
      </c>
      <c r="N47" s="56">
        <v>0</v>
      </c>
      <c r="O47" s="13">
        <v>0</v>
      </c>
      <c r="P47" s="56">
        <v>0</v>
      </c>
      <c r="Q47" s="179">
        <v>0</v>
      </c>
      <c r="R47" s="56">
        <v>5595480</v>
      </c>
      <c r="S47" s="13">
        <v>6.3926999999999996</v>
      </c>
      <c r="T47" s="56">
        <v>5226720</v>
      </c>
      <c r="U47" s="13">
        <v>7.3815</v>
      </c>
      <c r="V47" s="56">
        <v>5118000</v>
      </c>
      <c r="W47" s="13">
        <v>7.62</v>
      </c>
      <c r="X47" s="56">
        <v>6211351</v>
      </c>
      <c r="Y47" s="179">
        <v>4.2548000000000004</v>
      </c>
    </row>
    <row r="48" spans="1:25" ht="13.5" thickTop="1" x14ac:dyDescent="0.2">
      <c r="A48" s="61" t="s">
        <v>1471</v>
      </c>
      <c r="B48" s="31">
        <v>0</v>
      </c>
      <c r="C48" s="11">
        <v>0</v>
      </c>
      <c r="D48" s="31">
        <v>0</v>
      </c>
      <c r="E48" s="11">
        <v>0</v>
      </c>
      <c r="F48" s="31">
        <v>0</v>
      </c>
      <c r="G48" s="11">
        <v>0</v>
      </c>
      <c r="H48" s="31">
        <v>0</v>
      </c>
      <c r="I48" s="182">
        <v>0</v>
      </c>
      <c r="J48" s="31">
        <v>0</v>
      </c>
      <c r="K48" s="11">
        <v>0</v>
      </c>
      <c r="L48" s="31">
        <v>0</v>
      </c>
      <c r="M48" s="11">
        <v>0</v>
      </c>
      <c r="N48" s="31">
        <v>0</v>
      </c>
      <c r="O48" s="11">
        <v>0</v>
      </c>
      <c r="P48" s="31">
        <v>0</v>
      </c>
      <c r="Q48" s="182">
        <v>0</v>
      </c>
      <c r="R48" s="31">
        <v>0</v>
      </c>
      <c r="S48" s="11">
        <v>0</v>
      </c>
      <c r="T48" s="31">
        <v>0</v>
      </c>
      <c r="U48" s="11">
        <v>0</v>
      </c>
      <c r="V48" s="31">
        <v>0</v>
      </c>
      <c r="W48" s="11">
        <v>0</v>
      </c>
      <c r="X48" s="31">
        <v>0</v>
      </c>
      <c r="Y48" s="182">
        <v>0</v>
      </c>
    </row>
    <row r="49" spans="1:25" x14ac:dyDescent="0.2">
      <c r="A49" s="61" t="s">
        <v>1470</v>
      </c>
      <c r="B49" s="31">
        <v>0</v>
      </c>
      <c r="C49" s="11">
        <v>0</v>
      </c>
      <c r="D49" s="31">
        <v>0</v>
      </c>
      <c r="E49" s="11">
        <v>0</v>
      </c>
      <c r="F49" s="31">
        <v>0</v>
      </c>
      <c r="G49" s="11">
        <v>0</v>
      </c>
      <c r="H49" s="31">
        <v>0</v>
      </c>
      <c r="I49" s="182">
        <v>0</v>
      </c>
      <c r="J49" s="31">
        <v>0</v>
      </c>
      <c r="K49" s="11">
        <v>0</v>
      </c>
      <c r="L49" s="31">
        <v>0</v>
      </c>
      <c r="M49" s="11">
        <v>0</v>
      </c>
      <c r="N49" s="31">
        <v>0</v>
      </c>
      <c r="O49" s="11">
        <v>0</v>
      </c>
      <c r="P49" s="31">
        <v>0</v>
      </c>
      <c r="Q49" s="182">
        <v>0</v>
      </c>
      <c r="R49" s="31">
        <v>0</v>
      </c>
      <c r="S49" s="11">
        <v>0</v>
      </c>
      <c r="T49" s="31">
        <v>0</v>
      </c>
      <c r="U49" s="11">
        <v>0</v>
      </c>
      <c r="V49" s="31">
        <v>0</v>
      </c>
      <c r="W49" s="11">
        <v>0</v>
      </c>
      <c r="X49" s="31">
        <v>0</v>
      </c>
      <c r="Y49" s="182">
        <v>0</v>
      </c>
    </row>
    <row r="50" spans="1:25" x14ac:dyDescent="0.2">
      <c r="A50" s="61" t="s">
        <v>1469</v>
      </c>
      <c r="B50" s="31">
        <v>0</v>
      </c>
      <c r="C50" s="11">
        <v>0</v>
      </c>
      <c r="D50" s="31">
        <v>0</v>
      </c>
      <c r="E50" s="11">
        <v>0</v>
      </c>
      <c r="F50" s="31">
        <v>0</v>
      </c>
      <c r="G50" s="11">
        <v>0</v>
      </c>
      <c r="H50" s="31">
        <v>0</v>
      </c>
      <c r="I50" s="182">
        <v>0</v>
      </c>
      <c r="J50" s="31">
        <v>0</v>
      </c>
      <c r="K50" s="11">
        <v>0</v>
      </c>
      <c r="L50" s="31">
        <v>0</v>
      </c>
      <c r="M50" s="11">
        <v>0</v>
      </c>
      <c r="N50" s="31">
        <v>0</v>
      </c>
      <c r="O50" s="11">
        <v>0</v>
      </c>
      <c r="P50" s="31">
        <v>0</v>
      </c>
      <c r="Q50" s="182">
        <v>0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182">
        <v>0</v>
      </c>
    </row>
    <row r="51" spans="1:25" x14ac:dyDescent="0.2">
      <c r="A51" s="61" t="s">
        <v>1468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182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182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182">
        <v>0</v>
      </c>
    </row>
    <row r="52" spans="1:25" x14ac:dyDescent="0.2">
      <c r="A52" s="61" t="s">
        <v>1467</v>
      </c>
      <c r="B52" s="31">
        <v>0</v>
      </c>
      <c r="C52" s="11">
        <v>0</v>
      </c>
      <c r="D52" s="31">
        <v>0</v>
      </c>
      <c r="E52" s="11">
        <v>0</v>
      </c>
      <c r="F52" s="31">
        <v>0</v>
      </c>
      <c r="G52" s="11">
        <v>0</v>
      </c>
      <c r="H52" s="31">
        <v>0</v>
      </c>
      <c r="I52" s="182">
        <v>0</v>
      </c>
      <c r="J52" s="31">
        <v>0</v>
      </c>
      <c r="K52" s="11">
        <v>0</v>
      </c>
      <c r="L52" s="31">
        <v>0</v>
      </c>
      <c r="M52" s="11">
        <v>0</v>
      </c>
      <c r="N52" s="31">
        <v>0</v>
      </c>
      <c r="O52" s="11">
        <v>0</v>
      </c>
      <c r="P52" s="31">
        <v>0</v>
      </c>
      <c r="Q52" s="182">
        <v>0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182">
        <v>0</v>
      </c>
    </row>
    <row r="53" spans="1:25" x14ac:dyDescent="0.2">
      <c r="A53" s="61" t="s">
        <v>1466</v>
      </c>
      <c r="B53" s="31">
        <v>0</v>
      </c>
      <c r="C53" s="11">
        <v>0</v>
      </c>
      <c r="D53" s="31">
        <v>0</v>
      </c>
      <c r="E53" s="11">
        <v>0</v>
      </c>
      <c r="F53" s="31">
        <v>0</v>
      </c>
      <c r="G53" s="11">
        <v>0</v>
      </c>
      <c r="H53" s="31">
        <v>0</v>
      </c>
      <c r="I53" s="182">
        <v>0</v>
      </c>
      <c r="J53" s="31">
        <v>0</v>
      </c>
      <c r="K53" s="11">
        <v>0</v>
      </c>
      <c r="L53" s="31">
        <v>0</v>
      </c>
      <c r="M53" s="11">
        <v>0</v>
      </c>
      <c r="N53" s="31">
        <v>0</v>
      </c>
      <c r="O53" s="11">
        <v>0</v>
      </c>
      <c r="P53" s="31">
        <v>0</v>
      </c>
      <c r="Q53" s="182">
        <v>0</v>
      </c>
      <c r="R53" s="31">
        <v>0</v>
      </c>
      <c r="S53" s="11">
        <v>0</v>
      </c>
      <c r="T53" s="31">
        <v>0</v>
      </c>
      <c r="U53" s="11">
        <v>0</v>
      </c>
      <c r="V53" s="31">
        <v>0</v>
      </c>
      <c r="W53" s="11">
        <v>0</v>
      </c>
      <c r="X53" s="31">
        <v>0</v>
      </c>
      <c r="Y53" s="182">
        <v>0</v>
      </c>
    </row>
    <row r="54" spans="1:25" ht="13.5" thickBot="1" x14ac:dyDescent="0.25">
      <c r="A54" s="61" t="s">
        <v>39</v>
      </c>
      <c r="B54" s="31">
        <v>0</v>
      </c>
      <c r="C54" s="11">
        <v>0</v>
      </c>
      <c r="D54" s="31">
        <v>0</v>
      </c>
      <c r="E54" s="11">
        <v>0</v>
      </c>
      <c r="F54" s="31">
        <v>0</v>
      </c>
      <c r="G54" s="11">
        <v>0</v>
      </c>
      <c r="H54" s="31">
        <v>0</v>
      </c>
      <c r="I54" s="182">
        <v>0</v>
      </c>
      <c r="J54" s="31">
        <v>0</v>
      </c>
      <c r="K54" s="11">
        <v>0</v>
      </c>
      <c r="L54" s="31">
        <v>0</v>
      </c>
      <c r="M54" s="11">
        <v>0</v>
      </c>
      <c r="N54" s="31">
        <v>0</v>
      </c>
      <c r="O54" s="11">
        <v>0</v>
      </c>
      <c r="P54" s="31">
        <v>0</v>
      </c>
      <c r="Q54" s="182">
        <v>0</v>
      </c>
      <c r="R54" s="31">
        <v>0</v>
      </c>
      <c r="S54" s="11">
        <v>0</v>
      </c>
      <c r="T54" s="31">
        <v>0</v>
      </c>
      <c r="U54" s="11">
        <v>0</v>
      </c>
      <c r="V54" s="31">
        <v>0</v>
      </c>
      <c r="W54" s="11">
        <v>0</v>
      </c>
      <c r="X54" s="31">
        <v>0</v>
      </c>
      <c r="Y54" s="182">
        <v>0</v>
      </c>
    </row>
    <row r="55" spans="1:25" ht="14.25" thickTop="1" thickBot="1" x14ac:dyDescent="0.25">
      <c r="A55" s="64" t="s">
        <v>1465</v>
      </c>
      <c r="B55" s="56">
        <v>0</v>
      </c>
      <c r="C55" s="13">
        <v>0</v>
      </c>
      <c r="D55" s="56">
        <v>0</v>
      </c>
      <c r="E55" s="13">
        <v>0</v>
      </c>
      <c r="F55" s="56">
        <v>0</v>
      </c>
      <c r="G55" s="13">
        <v>0</v>
      </c>
      <c r="H55" s="56">
        <v>0</v>
      </c>
      <c r="I55" s="179">
        <v>0</v>
      </c>
      <c r="J55" s="56">
        <v>0</v>
      </c>
      <c r="K55" s="13">
        <v>0</v>
      </c>
      <c r="L55" s="56">
        <v>0</v>
      </c>
      <c r="M55" s="13">
        <v>0</v>
      </c>
      <c r="N55" s="56">
        <v>0</v>
      </c>
      <c r="O55" s="13">
        <v>0</v>
      </c>
      <c r="P55" s="56">
        <v>0</v>
      </c>
      <c r="Q55" s="179">
        <v>0</v>
      </c>
      <c r="R55" s="56">
        <v>0</v>
      </c>
      <c r="S55" s="13">
        <v>0</v>
      </c>
      <c r="T55" s="56">
        <v>0</v>
      </c>
      <c r="U55" s="13">
        <v>0</v>
      </c>
      <c r="V55" s="56">
        <v>0</v>
      </c>
      <c r="W55" s="13">
        <v>0</v>
      </c>
      <c r="X55" s="56">
        <v>0</v>
      </c>
      <c r="Y55" s="179">
        <v>0</v>
      </c>
    </row>
    <row r="56" spans="1:25" ht="13.5" thickTop="1" x14ac:dyDescent="0.2">
      <c r="A56" s="61" t="s">
        <v>1464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182">
        <v>0</v>
      </c>
      <c r="J56" s="31">
        <v>0</v>
      </c>
      <c r="K56" s="11">
        <v>0</v>
      </c>
      <c r="L56" s="31">
        <v>0</v>
      </c>
      <c r="M56" s="11">
        <v>0</v>
      </c>
      <c r="N56" s="31">
        <v>0</v>
      </c>
      <c r="O56" s="11">
        <v>0</v>
      </c>
      <c r="P56" s="31">
        <v>0</v>
      </c>
      <c r="Q56" s="182">
        <v>0</v>
      </c>
      <c r="R56" s="31">
        <v>0</v>
      </c>
      <c r="S56" s="11">
        <v>0</v>
      </c>
      <c r="T56" s="31">
        <v>0</v>
      </c>
      <c r="U56" s="11">
        <v>0</v>
      </c>
      <c r="V56" s="31">
        <v>0</v>
      </c>
      <c r="W56" s="11">
        <v>0</v>
      </c>
      <c r="X56" s="31">
        <v>0</v>
      </c>
      <c r="Y56" s="182">
        <v>0</v>
      </c>
    </row>
    <row r="57" spans="1:25" ht="13.5" thickBot="1" x14ac:dyDescent="0.25">
      <c r="A57" s="61" t="s">
        <v>1463</v>
      </c>
      <c r="B57" s="31">
        <v>0</v>
      </c>
      <c r="C57" s="11">
        <v>0</v>
      </c>
      <c r="D57" s="31">
        <v>0</v>
      </c>
      <c r="E57" s="11">
        <v>0</v>
      </c>
      <c r="F57" s="31">
        <v>0</v>
      </c>
      <c r="G57" s="11">
        <v>0</v>
      </c>
      <c r="H57" s="31">
        <v>0</v>
      </c>
      <c r="I57" s="182">
        <v>0</v>
      </c>
      <c r="J57" s="31">
        <v>0</v>
      </c>
      <c r="K57" s="11">
        <v>0</v>
      </c>
      <c r="L57" s="31">
        <v>0</v>
      </c>
      <c r="M57" s="11">
        <v>0</v>
      </c>
      <c r="N57" s="31">
        <v>0</v>
      </c>
      <c r="O57" s="11">
        <v>0</v>
      </c>
      <c r="P57" s="31">
        <v>0</v>
      </c>
      <c r="Q57" s="182">
        <v>0</v>
      </c>
      <c r="R57" s="31">
        <v>0</v>
      </c>
      <c r="S57" s="11">
        <v>0</v>
      </c>
      <c r="T57" s="31">
        <v>0</v>
      </c>
      <c r="U57" s="11">
        <v>0</v>
      </c>
      <c r="V57" s="31">
        <v>0</v>
      </c>
      <c r="W57" s="11">
        <v>0</v>
      </c>
      <c r="X57" s="31">
        <v>0</v>
      </c>
      <c r="Y57" s="182">
        <v>0</v>
      </c>
    </row>
    <row r="58" spans="1:25" ht="14.25" thickTop="1" thickBot="1" x14ac:dyDescent="0.25">
      <c r="A58" s="64" t="s">
        <v>1462</v>
      </c>
      <c r="B58" s="56">
        <v>0</v>
      </c>
      <c r="C58" s="13">
        <v>0</v>
      </c>
      <c r="D58" s="56">
        <v>0</v>
      </c>
      <c r="E58" s="13">
        <v>0</v>
      </c>
      <c r="F58" s="56">
        <v>0</v>
      </c>
      <c r="G58" s="13">
        <v>0</v>
      </c>
      <c r="H58" s="56">
        <v>0</v>
      </c>
      <c r="I58" s="179">
        <v>0</v>
      </c>
      <c r="J58" s="56">
        <v>0</v>
      </c>
      <c r="K58" s="13">
        <v>0</v>
      </c>
      <c r="L58" s="56">
        <v>0</v>
      </c>
      <c r="M58" s="13">
        <v>0</v>
      </c>
      <c r="N58" s="56">
        <v>0</v>
      </c>
      <c r="O58" s="13">
        <v>0</v>
      </c>
      <c r="P58" s="56">
        <v>0</v>
      </c>
      <c r="Q58" s="179">
        <v>0</v>
      </c>
      <c r="R58" s="56">
        <v>0</v>
      </c>
      <c r="S58" s="13">
        <v>0</v>
      </c>
      <c r="T58" s="56">
        <v>0</v>
      </c>
      <c r="U58" s="13">
        <v>0</v>
      </c>
      <c r="V58" s="56">
        <v>0</v>
      </c>
      <c r="W58" s="13">
        <v>0</v>
      </c>
      <c r="X58" s="56">
        <v>0</v>
      </c>
      <c r="Y58" s="179">
        <v>0</v>
      </c>
    </row>
    <row r="59" spans="1:25" ht="13.5" thickTop="1" x14ac:dyDescent="0.2">
      <c r="A59" s="61" t="s">
        <v>1461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182">
        <v>0</v>
      </c>
      <c r="J59" s="31">
        <v>0</v>
      </c>
      <c r="K59" s="11">
        <v>0</v>
      </c>
      <c r="L59" s="31">
        <v>0</v>
      </c>
      <c r="M59" s="11">
        <v>0</v>
      </c>
      <c r="N59" s="31">
        <v>0</v>
      </c>
      <c r="O59" s="11">
        <v>0</v>
      </c>
      <c r="P59" s="31">
        <v>0</v>
      </c>
      <c r="Q59" s="182">
        <v>0</v>
      </c>
      <c r="R59" s="31">
        <v>0</v>
      </c>
      <c r="S59" s="11">
        <v>0</v>
      </c>
      <c r="T59" s="31">
        <v>0</v>
      </c>
      <c r="U59" s="11">
        <v>0</v>
      </c>
      <c r="V59" s="31">
        <v>0</v>
      </c>
      <c r="W59" s="11">
        <v>0</v>
      </c>
      <c r="X59" s="31">
        <v>0</v>
      </c>
      <c r="Y59" s="182">
        <v>0</v>
      </c>
    </row>
    <row r="60" spans="1:25" x14ac:dyDescent="0.2">
      <c r="A60" s="61" t="s">
        <v>1460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182">
        <v>0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182">
        <v>0</v>
      </c>
      <c r="R60" s="31">
        <v>0</v>
      </c>
      <c r="S60" s="11">
        <v>0</v>
      </c>
      <c r="T60" s="31">
        <v>0</v>
      </c>
      <c r="U60" s="11">
        <v>0</v>
      </c>
      <c r="V60" s="31">
        <v>0</v>
      </c>
      <c r="W60" s="11">
        <v>0</v>
      </c>
      <c r="X60" s="31">
        <v>0</v>
      </c>
      <c r="Y60" s="182">
        <v>0</v>
      </c>
    </row>
    <row r="61" spans="1:25" x14ac:dyDescent="0.2">
      <c r="A61" s="61" t="s">
        <v>1459</v>
      </c>
      <c r="B61" s="31">
        <v>0</v>
      </c>
      <c r="C61" s="11">
        <v>0</v>
      </c>
      <c r="D61" s="31">
        <v>0</v>
      </c>
      <c r="E61" s="11">
        <v>0</v>
      </c>
      <c r="F61" s="31">
        <v>0</v>
      </c>
      <c r="G61" s="11">
        <v>0</v>
      </c>
      <c r="H61" s="31">
        <v>0</v>
      </c>
      <c r="I61" s="182">
        <v>0</v>
      </c>
      <c r="J61" s="31">
        <v>0</v>
      </c>
      <c r="K61" s="11">
        <v>0</v>
      </c>
      <c r="L61" s="31">
        <v>0</v>
      </c>
      <c r="M61" s="11">
        <v>0</v>
      </c>
      <c r="N61" s="31">
        <v>0</v>
      </c>
      <c r="O61" s="11">
        <v>0</v>
      </c>
      <c r="P61" s="31">
        <v>0</v>
      </c>
      <c r="Q61" s="182">
        <v>0</v>
      </c>
      <c r="R61" s="31">
        <v>0</v>
      </c>
      <c r="S61" s="11">
        <v>0</v>
      </c>
      <c r="T61" s="31">
        <v>0</v>
      </c>
      <c r="U61" s="11">
        <v>0</v>
      </c>
      <c r="V61" s="31">
        <v>0</v>
      </c>
      <c r="W61" s="11">
        <v>0</v>
      </c>
      <c r="X61" s="31">
        <v>585366</v>
      </c>
      <c r="Y61" s="189">
        <v>0.40100000000000002</v>
      </c>
    </row>
    <row r="62" spans="1:25" x14ac:dyDescent="0.2">
      <c r="A62" s="61" t="s">
        <v>1458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182">
        <v>0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182">
        <v>0</v>
      </c>
      <c r="R62" s="31">
        <v>0</v>
      </c>
      <c r="S62" s="11">
        <v>0</v>
      </c>
      <c r="T62" s="31">
        <v>0</v>
      </c>
      <c r="U62" s="11">
        <v>0</v>
      </c>
      <c r="V62" s="31">
        <v>0</v>
      </c>
      <c r="W62" s="11">
        <v>0</v>
      </c>
      <c r="X62" s="31">
        <v>0</v>
      </c>
      <c r="Y62" s="182">
        <v>0</v>
      </c>
    </row>
    <row r="63" spans="1:25" x14ac:dyDescent="0.2">
      <c r="A63" s="61" t="s">
        <v>1457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182">
        <v>0</v>
      </c>
      <c r="J63" s="31">
        <v>0</v>
      </c>
      <c r="K63" s="11">
        <v>0</v>
      </c>
      <c r="L63" s="31">
        <v>0</v>
      </c>
      <c r="M63" s="11">
        <v>0</v>
      </c>
      <c r="N63" s="31">
        <v>0</v>
      </c>
      <c r="O63" s="11">
        <v>0</v>
      </c>
      <c r="P63" s="31">
        <v>0</v>
      </c>
      <c r="Q63" s="182">
        <v>0</v>
      </c>
      <c r="R63" s="31">
        <v>0</v>
      </c>
      <c r="S63" s="11">
        <v>0</v>
      </c>
      <c r="T63" s="31">
        <v>0</v>
      </c>
      <c r="U63" s="11">
        <v>0</v>
      </c>
      <c r="V63" s="31">
        <v>0</v>
      </c>
      <c r="W63" s="11">
        <v>0</v>
      </c>
      <c r="X63" s="31">
        <v>0</v>
      </c>
      <c r="Y63" s="182">
        <v>0</v>
      </c>
    </row>
    <row r="64" spans="1:25" x14ac:dyDescent="0.2">
      <c r="A64" s="61" t="s">
        <v>1456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182">
        <v>0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0</v>
      </c>
      <c r="Q64" s="182">
        <v>0</v>
      </c>
      <c r="R64" s="31">
        <v>0</v>
      </c>
      <c r="S64" s="11">
        <v>0</v>
      </c>
      <c r="T64" s="31">
        <v>0</v>
      </c>
      <c r="U64" s="11">
        <v>0</v>
      </c>
      <c r="V64" s="31">
        <v>0</v>
      </c>
      <c r="W64" s="11">
        <v>0</v>
      </c>
      <c r="X64" s="31">
        <v>0</v>
      </c>
      <c r="Y64" s="182">
        <v>0</v>
      </c>
    </row>
    <row r="65" spans="1:25" ht="13.5" thickBot="1" x14ac:dyDescent="0.25">
      <c r="A65" s="61" t="s">
        <v>1455</v>
      </c>
      <c r="B65" s="31">
        <v>0</v>
      </c>
      <c r="C65" s="11">
        <v>0</v>
      </c>
      <c r="D65" s="31">
        <v>0</v>
      </c>
      <c r="E65" s="11">
        <v>0</v>
      </c>
      <c r="F65" s="31">
        <v>0</v>
      </c>
      <c r="G65" s="11">
        <v>0</v>
      </c>
      <c r="H65" s="31">
        <v>0</v>
      </c>
      <c r="I65" s="182">
        <v>0</v>
      </c>
      <c r="J65" s="31">
        <v>0</v>
      </c>
      <c r="K65" s="11">
        <v>0</v>
      </c>
      <c r="L65" s="31">
        <v>0</v>
      </c>
      <c r="M65" s="11">
        <v>0</v>
      </c>
      <c r="N65" s="31">
        <v>0</v>
      </c>
      <c r="O65" s="11">
        <v>0</v>
      </c>
      <c r="P65" s="31">
        <v>0</v>
      </c>
      <c r="Q65" s="182">
        <v>0</v>
      </c>
      <c r="R65" s="31">
        <v>0</v>
      </c>
      <c r="S65" s="11">
        <v>0</v>
      </c>
      <c r="T65" s="31">
        <v>0</v>
      </c>
      <c r="U65" s="11">
        <v>0</v>
      </c>
      <c r="V65" s="31">
        <v>0</v>
      </c>
      <c r="W65" s="11">
        <v>0</v>
      </c>
      <c r="X65" s="31">
        <v>0</v>
      </c>
      <c r="Y65" s="182">
        <v>0</v>
      </c>
    </row>
    <row r="66" spans="1:25" ht="14.25" thickTop="1" thickBot="1" x14ac:dyDescent="0.25">
      <c r="A66" s="64" t="s">
        <v>1454</v>
      </c>
      <c r="B66" s="56">
        <v>0</v>
      </c>
      <c r="C66" s="13">
        <v>0</v>
      </c>
      <c r="D66" s="56">
        <v>0</v>
      </c>
      <c r="E66" s="13">
        <v>0</v>
      </c>
      <c r="F66" s="56">
        <v>0</v>
      </c>
      <c r="G66" s="13">
        <v>0</v>
      </c>
      <c r="H66" s="56">
        <v>0</v>
      </c>
      <c r="I66" s="179">
        <v>0</v>
      </c>
      <c r="J66" s="56">
        <v>0</v>
      </c>
      <c r="K66" s="13">
        <v>0</v>
      </c>
      <c r="L66" s="56">
        <v>0</v>
      </c>
      <c r="M66" s="13">
        <v>0</v>
      </c>
      <c r="N66" s="56">
        <v>0</v>
      </c>
      <c r="O66" s="13">
        <v>0</v>
      </c>
      <c r="P66" s="56">
        <v>0</v>
      </c>
      <c r="Q66" s="179">
        <v>0</v>
      </c>
      <c r="R66" s="56">
        <v>0</v>
      </c>
      <c r="S66" s="13">
        <v>0</v>
      </c>
      <c r="T66" s="56">
        <v>0</v>
      </c>
      <c r="U66" s="13">
        <v>0</v>
      </c>
      <c r="V66" s="56">
        <v>0</v>
      </c>
      <c r="W66" s="13">
        <v>0</v>
      </c>
      <c r="X66" s="56">
        <v>585366</v>
      </c>
      <c r="Y66" s="179">
        <v>0.40100000000000002</v>
      </c>
    </row>
    <row r="67" spans="1:25" ht="13.5" thickTop="1" x14ac:dyDescent="0.2">
      <c r="A67" s="61" t="s">
        <v>1453</v>
      </c>
      <c r="B67" s="31">
        <v>0</v>
      </c>
      <c r="C67" s="11">
        <v>0</v>
      </c>
      <c r="D67" s="31">
        <v>0</v>
      </c>
      <c r="E67" s="11">
        <v>0</v>
      </c>
      <c r="F67" s="31">
        <v>9754649.4600000009</v>
      </c>
      <c r="G67" s="21">
        <v>4.0284000000000004</v>
      </c>
      <c r="H67" s="31">
        <v>10659556.279999999</v>
      </c>
      <c r="I67" s="189">
        <v>5.2392000000000003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182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182">
        <v>0</v>
      </c>
    </row>
    <row r="68" spans="1:25" ht="13.5" thickBot="1" x14ac:dyDescent="0.25">
      <c r="A68" s="61" t="s">
        <v>1452</v>
      </c>
      <c r="B68" s="31">
        <v>0</v>
      </c>
      <c r="C68" s="11">
        <v>0</v>
      </c>
      <c r="D68" s="31">
        <v>0</v>
      </c>
      <c r="E68" s="11">
        <v>0</v>
      </c>
      <c r="F68" s="31">
        <v>0</v>
      </c>
      <c r="G68" s="11">
        <v>0</v>
      </c>
      <c r="H68" s="31">
        <v>0</v>
      </c>
      <c r="I68" s="182">
        <v>0</v>
      </c>
      <c r="J68" s="31">
        <v>0</v>
      </c>
      <c r="K68" s="11">
        <v>0</v>
      </c>
      <c r="L68" s="31">
        <v>0</v>
      </c>
      <c r="M68" s="11">
        <v>0</v>
      </c>
      <c r="N68" s="31">
        <v>0</v>
      </c>
      <c r="O68" s="11">
        <v>0</v>
      </c>
      <c r="P68" s="31">
        <v>0</v>
      </c>
      <c r="Q68" s="182">
        <v>0</v>
      </c>
      <c r="R68" s="31">
        <v>0</v>
      </c>
      <c r="S68" s="11">
        <v>0</v>
      </c>
      <c r="T68" s="31">
        <v>0</v>
      </c>
      <c r="U68" s="11">
        <v>0</v>
      </c>
      <c r="V68" s="31">
        <v>0</v>
      </c>
      <c r="W68" s="11">
        <v>0</v>
      </c>
      <c r="X68" s="31">
        <v>0</v>
      </c>
      <c r="Y68" s="182">
        <v>0</v>
      </c>
    </row>
    <row r="69" spans="1:25" ht="14.25" thickTop="1" thickBot="1" x14ac:dyDescent="0.25">
      <c r="A69" s="64" t="s">
        <v>1451</v>
      </c>
      <c r="B69" s="56">
        <v>0</v>
      </c>
      <c r="C69" s="13">
        <v>0</v>
      </c>
      <c r="D69" s="56">
        <v>0</v>
      </c>
      <c r="E69" s="13">
        <v>0</v>
      </c>
      <c r="F69" s="56">
        <v>9754649.4600000009</v>
      </c>
      <c r="G69" s="13">
        <v>4.0284000000000004</v>
      </c>
      <c r="H69" s="56">
        <v>10659556.279999999</v>
      </c>
      <c r="I69" s="179">
        <v>5.2392000000000003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179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179">
        <v>0</v>
      </c>
    </row>
    <row r="70" spans="1:25" ht="14.25" thickTop="1" thickBot="1" x14ac:dyDescent="0.25">
      <c r="A70" s="64" t="s">
        <v>1450</v>
      </c>
      <c r="B70" s="56">
        <v>0</v>
      </c>
      <c r="C70" s="13">
        <v>0</v>
      </c>
      <c r="D70" s="56">
        <v>0</v>
      </c>
      <c r="E70" s="13">
        <v>0</v>
      </c>
      <c r="F70" s="56">
        <v>0</v>
      </c>
      <c r="G70" s="13">
        <v>0</v>
      </c>
      <c r="H70" s="56">
        <v>0</v>
      </c>
      <c r="I70" s="179">
        <v>0</v>
      </c>
      <c r="J70" s="56">
        <v>0</v>
      </c>
      <c r="K70" s="13">
        <v>0</v>
      </c>
      <c r="L70" s="56">
        <v>0</v>
      </c>
      <c r="M70" s="13">
        <v>0</v>
      </c>
      <c r="N70" s="56">
        <v>0</v>
      </c>
      <c r="O70" s="13">
        <v>0</v>
      </c>
      <c r="P70" s="56">
        <v>0</v>
      </c>
      <c r="Q70" s="179">
        <v>0</v>
      </c>
      <c r="R70" s="56">
        <v>0</v>
      </c>
      <c r="S70" s="13">
        <v>0</v>
      </c>
      <c r="T70" s="56">
        <v>0</v>
      </c>
      <c r="U70" s="13">
        <v>0</v>
      </c>
      <c r="V70" s="56">
        <v>0</v>
      </c>
      <c r="W70" s="13">
        <v>0</v>
      </c>
      <c r="X70" s="56">
        <v>0</v>
      </c>
      <c r="Y70" s="179">
        <v>0</v>
      </c>
    </row>
    <row r="71" spans="1:25" ht="13.5" thickTop="1" x14ac:dyDescent="0.2">
      <c r="A71" s="61" t="s">
        <v>1449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182">
        <v>0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182">
        <v>0</v>
      </c>
      <c r="R71" s="31">
        <v>3675700</v>
      </c>
      <c r="S71" s="21">
        <v>4.1993999999999998</v>
      </c>
      <c r="T71" s="31">
        <v>3255700</v>
      </c>
      <c r="U71" s="21">
        <v>4.5979000000000001</v>
      </c>
      <c r="V71" s="31">
        <v>3091900</v>
      </c>
      <c r="W71" s="21">
        <v>4.6033999999999997</v>
      </c>
      <c r="X71" s="31">
        <v>6936126</v>
      </c>
      <c r="Y71" s="189">
        <v>4.7512999999999996</v>
      </c>
    </row>
    <row r="72" spans="1:25" ht="13.5" thickBot="1" x14ac:dyDescent="0.25">
      <c r="A72" s="61" t="s">
        <v>1448</v>
      </c>
      <c r="B72" s="31">
        <v>0</v>
      </c>
      <c r="C72" s="11">
        <v>0</v>
      </c>
      <c r="D72" s="31">
        <v>0</v>
      </c>
      <c r="E72" s="11">
        <v>0</v>
      </c>
      <c r="F72" s="31">
        <v>0</v>
      </c>
      <c r="G72" s="11">
        <v>0</v>
      </c>
      <c r="H72" s="31">
        <v>0</v>
      </c>
      <c r="I72" s="182">
        <v>0</v>
      </c>
      <c r="J72" s="31">
        <v>0</v>
      </c>
      <c r="K72" s="11">
        <v>0</v>
      </c>
      <c r="L72" s="31">
        <v>0</v>
      </c>
      <c r="M72" s="11">
        <v>0</v>
      </c>
      <c r="N72" s="31">
        <v>0</v>
      </c>
      <c r="O72" s="11">
        <v>0</v>
      </c>
      <c r="P72" s="31">
        <v>0</v>
      </c>
      <c r="Q72" s="182">
        <v>0</v>
      </c>
      <c r="R72" s="31">
        <v>0</v>
      </c>
      <c r="S72" s="11">
        <v>0</v>
      </c>
      <c r="T72" s="31">
        <v>0</v>
      </c>
      <c r="U72" s="11">
        <v>0</v>
      </c>
      <c r="V72" s="31">
        <v>0</v>
      </c>
      <c r="W72" s="11">
        <v>0</v>
      </c>
      <c r="X72" s="31">
        <v>0</v>
      </c>
      <c r="Y72" s="182">
        <v>0</v>
      </c>
    </row>
    <row r="73" spans="1:25" ht="14.25" thickTop="1" thickBot="1" x14ac:dyDescent="0.25">
      <c r="A73" s="64" t="s">
        <v>1447</v>
      </c>
      <c r="B73" s="56">
        <v>0</v>
      </c>
      <c r="C73" s="13">
        <v>0</v>
      </c>
      <c r="D73" s="56">
        <v>0</v>
      </c>
      <c r="E73" s="13">
        <v>0</v>
      </c>
      <c r="F73" s="56">
        <v>0</v>
      </c>
      <c r="G73" s="13">
        <v>0</v>
      </c>
      <c r="H73" s="56">
        <v>0</v>
      </c>
      <c r="I73" s="179">
        <v>0</v>
      </c>
      <c r="J73" s="56">
        <v>0</v>
      </c>
      <c r="K73" s="13">
        <v>0</v>
      </c>
      <c r="L73" s="56">
        <v>0</v>
      </c>
      <c r="M73" s="13">
        <v>0</v>
      </c>
      <c r="N73" s="56">
        <v>0</v>
      </c>
      <c r="O73" s="13">
        <v>0</v>
      </c>
      <c r="P73" s="56">
        <v>0</v>
      </c>
      <c r="Q73" s="179">
        <v>0</v>
      </c>
      <c r="R73" s="56">
        <v>3675700</v>
      </c>
      <c r="S73" s="13">
        <v>4.1993999999999998</v>
      </c>
      <c r="T73" s="56">
        <v>3255700</v>
      </c>
      <c r="U73" s="13">
        <v>4.5979000000000001</v>
      </c>
      <c r="V73" s="56">
        <v>3091900</v>
      </c>
      <c r="W73" s="13">
        <v>4.6033999999999997</v>
      </c>
      <c r="X73" s="56">
        <v>6936126</v>
      </c>
      <c r="Y73" s="179">
        <v>4.7512999999999996</v>
      </c>
    </row>
    <row r="74" spans="1:25" ht="13.5" thickTop="1" x14ac:dyDescent="0.2">
      <c r="A74" s="61" t="s">
        <v>1446</v>
      </c>
      <c r="B74" s="31">
        <v>0</v>
      </c>
      <c r="C74" s="11">
        <v>0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182">
        <v>0</v>
      </c>
      <c r="J74" s="31">
        <v>0</v>
      </c>
      <c r="K74" s="11">
        <v>0</v>
      </c>
      <c r="L74" s="31">
        <v>0</v>
      </c>
      <c r="M74" s="11">
        <v>0</v>
      </c>
      <c r="N74" s="31">
        <v>0</v>
      </c>
      <c r="O74" s="11">
        <v>0</v>
      </c>
      <c r="P74" s="31">
        <v>0</v>
      </c>
      <c r="Q74" s="182">
        <v>0</v>
      </c>
      <c r="R74" s="31">
        <v>0</v>
      </c>
      <c r="S74" s="11">
        <v>0</v>
      </c>
      <c r="T74" s="31">
        <v>0</v>
      </c>
      <c r="U74" s="11">
        <v>0</v>
      </c>
      <c r="V74" s="31">
        <v>0</v>
      </c>
      <c r="W74" s="11">
        <v>0</v>
      </c>
      <c r="X74" s="31">
        <v>0</v>
      </c>
      <c r="Y74" s="182">
        <v>0</v>
      </c>
    </row>
    <row r="75" spans="1:25" ht="13.5" thickBot="1" x14ac:dyDescent="0.25">
      <c r="A75" s="61" t="s">
        <v>1445</v>
      </c>
      <c r="B75" s="31">
        <v>25444142.199999999</v>
      </c>
      <c r="C75" s="21">
        <v>9.6994000000000007</v>
      </c>
      <c r="D75" s="31">
        <v>23844790.41</v>
      </c>
      <c r="E75" s="21">
        <v>9.7876999999999992</v>
      </c>
      <c r="F75" s="31">
        <v>21839420.600000001</v>
      </c>
      <c r="G75" s="21">
        <v>9.0190999999999999</v>
      </c>
      <c r="H75" s="31">
        <v>19405603.219999999</v>
      </c>
      <c r="I75" s="189">
        <v>9.5378000000000007</v>
      </c>
      <c r="J75" s="31">
        <v>0</v>
      </c>
      <c r="K75" s="11">
        <v>0</v>
      </c>
      <c r="L75" s="31">
        <v>0</v>
      </c>
      <c r="M75" s="11">
        <v>0</v>
      </c>
      <c r="N75" s="31">
        <v>0</v>
      </c>
      <c r="O75" s="11">
        <v>0</v>
      </c>
      <c r="P75" s="31">
        <v>0</v>
      </c>
      <c r="Q75" s="182">
        <v>0</v>
      </c>
      <c r="R75" s="31">
        <v>4757100</v>
      </c>
      <c r="S75" s="21">
        <v>5.4348999999999998</v>
      </c>
      <c r="T75" s="31">
        <v>3495750</v>
      </c>
      <c r="U75" s="21">
        <v>4.9368999999999996</v>
      </c>
      <c r="V75" s="31">
        <v>3057160</v>
      </c>
      <c r="W75" s="21">
        <v>4.5517000000000003</v>
      </c>
      <c r="X75" s="31">
        <v>5184471</v>
      </c>
      <c r="Y75" s="189">
        <v>3.5514000000000001</v>
      </c>
    </row>
    <row r="76" spans="1:25" ht="14.25" thickTop="1" thickBot="1" x14ac:dyDescent="0.25">
      <c r="A76" s="64" t="s">
        <v>1444</v>
      </c>
      <c r="B76" s="56">
        <v>25444142.199999999</v>
      </c>
      <c r="C76" s="13">
        <v>9.6994000000000007</v>
      </c>
      <c r="D76" s="56">
        <v>23844790.41</v>
      </c>
      <c r="E76" s="13">
        <v>9.7876999999999992</v>
      </c>
      <c r="F76" s="56">
        <v>21839420.600000001</v>
      </c>
      <c r="G76" s="13">
        <v>9.0190999999999999</v>
      </c>
      <c r="H76" s="56">
        <v>19405603.219999999</v>
      </c>
      <c r="I76" s="179">
        <v>9.5378000000000007</v>
      </c>
      <c r="J76" s="56">
        <v>0</v>
      </c>
      <c r="K76" s="13">
        <v>0</v>
      </c>
      <c r="L76" s="56">
        <v>0</v>
      </c>
      <c r="M76" s="13">
        <v>0</v>
      </c>
      <c r="N76" s="56">
        <v>0</v>
      </c>
      <c r="O76" s="13">
        <v>0</v>
      </c>
      <c r="P76" s="56">
        <v>0</v>
      </c>
      <c r="Q76" s="179">
        <v>0</v>
      </c>
      <c r="R76" s="56">
        <v>4757100</v>
      </c>
      <c r="S76" s="13">
        <v>5.4348999999999998</v>
      </c>
      <c r="T76" s="56">
        <v>3495750</v>
      </c>
      <c r="U76" s="13">
        <v>4.9368999999999996</v>
      </c>
      <c r="V76" s="56">
        <v>3057160</v>
      </c>
      <c r="W76" s="13">
        <v>4.5517000000000003</v>
      </c>
      <c r="X76" s="56">
        <v>5184471</v>
      </c>
      <c r="Y76" s="179">
        <v>3.5514000000000001</v>
      </c>
    </row>
    <row r="77" spans="1:25" ht="13.5" thickTop="1" x14ac:dyDescent="0.2">
      <c r="A77" s="61" t="s">
        <v>1443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182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182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182">
        <v>0</v>
      </c>
    </row>
    <row r="78" spans="1:25" ht="13.5" thickBot="1" x14ac:dyDescent="0.25">
      <c r="A78" s="61" t="s">
        <v>1442</v>
      </c>
      <c r="B78" s="31">
        <v>0</v>
      </c>
      <c r="C78" s="11">
        <v>0</v>
      </c>
      <c r="D78" s="31">
        <v>0</v>
      </c>
      <c r="E78" s="11">
        <v>0</v>
      </c>
      <c r="F78" s="31">
        <v>0</v>
      </c>
      <c r="G78" s="11">
        <v>0</v>
      </c>
      <c r="H78" s="31">
        <v>0</v>
      </c>
      <c r="I78" s="182">
        <v>0</v>
      </c>
      <c r="J78" s="31">
        <v>0</v>
      </c>
      <c r="K78" s="11">
        <v>0</v>
      </c>
      <c r="L78" s="31">
        <v>0</v>
      </c>
      <c r="M78" s="11">
        <v>0</v>
      </c>
      <c r="N78" s="31">
        <v>0</v>
      </c>
      <c r="O78" s="11">
        <v>0</v>
      </c>
      <c r="P78" s="31">
        <v>0</v>
      </c>
      <c r="Q78" s="182">
        <v>0</v>
      </c>
      <c r="R78" s="31">
        <v>0</v>
      </c>
      <c r="S78" s="11">
        <v>0</v>
      </c>
      <c r="T78" s="31">
        <v>0</v>
      </c>
      <c r="U78" s="11">
        <v>0</v>
      </c>
      <c r="V78" s="31">
        <v>0</v>
      </c>
      <c r="W78" s="11">
        <v>0</v>
      </c>
      <c r="X78" s="31">
        <v>0</v>
      </c>
      <c r="Y78" s="182">
        <v>0</v>
      </c>
    </row>
    <row r="79" spans="1:25" ht="14.25" thickTop="1" thickBot="1" x14ac:dyDescent="0.25">
      <c r="A79" s="64" t="s">
        <v>1441</v>
      </c>
      <c r="B79" s="56">
        <v>0</v>
      </c>
      <c r="C79" s="13">
        <v>0</v>
      </c>
      <c r="D79" s="56">
        <v>0</v>
      </c>
      <c r="E79" s="13">
        <v>0</v>
      </c>
      <c r="F79" s="56">
        <v>0</v>
      </c>
      <c r="G79" s="13">
        <v>0</v>
      </c>
      <c r="H79" s="56">
        <v>0</v>
      </c>
      <c r="I79" s="179">
        <v>0</v>
      </c>
      <c r="J79" s="56">
        <v>0</v>
      </c>
      <c r="K79" s="13">
        <v>0</v>
      </c>
      <c r="L79" s="56">
        <v>0</v>
      </c>
      <c r="M79" s="13">
        <v>0</v>
      </c>
      <c r="N79" s="56">
        <v>0</v>
      </c>
      <c r="O79" s="13">
        <v>0</v>
      </c>
      <c r="P79" s="56">
        <v>0</v>
      </c>
      <c r="Q79" s="179">
        <v>0</v>
      </c>
      <c r="R79" s="56">
        <v>0</v>
      </c>
      <c r="S79" s="13">
        <v>0</v>
      </c>
      <c r="T79" s="56">
        <v>0</v>
      </c>
      <c r="U79" s="13">
        <v>0</v>
      </c>
      <c r="V79" s="56">
        <v>0</v>
      </c>
      <c r="W79" s="13">
        <v>0</v>
      </c>
      <c r="X79" s="56">
        <v>0</v>
      </c>
      <c r="Y79" s="179">
        <v>0</v>
      </c>
    </row>
    <row r="80" spans="1:25" ht="14.25" thickTop="1" thickBot="1" x14ac:dyDescent="0.25">
      <c r="A80" s="64" t="s">
        <v>1524</v>
      </c>
      <c r="B80" s="56">
        <v>0</v>
      </c>
      <c r="C80" s="12">
        <v>0</v>
      </c>
      <c r="D80" s="56">
        <v>0</v>
      </c>
      <c r="E80" s="12">
        <v>0</v>
      </c>
      <c r="F80" s="56">
        <v>0</v>
      </c>
      <c r="G80" s="12">
        <v>0</v>
      </c>
      <c r="H80" s="56">
        <v>0</v>
      </c>
      <c r="I80" s="223">
        <v>0</v>
      </c>
      <c r="J80" s="56">
        <v>0</v>
      </c>
      <c r="K80" s="12">
        <v>0</v>
      </c>
      <c r="L80" s="56">
        <v>0</v>
      </c>
      <c r="M80" s="12">
        <v>0</v>
      </c>
      <c r="N80" s="56">
        <v>0</v>
      </c>
      <c r="O80" s="12">
        <v>0</v>
      </c>
      <c r="P80" s="56">
        <v>0</v>
      </c>
      <c r="Q80" s="223">
        <v>0</v>
      </c>
      <c r="R80" s="56">
        <v>0</v>
      </c>
      <c r="S80" s="12">
        <v>0</v>
      </c>
      <c r="T80" s="56">
        <v>0</v>
      </c>
      <c r="U80" s="12">
        <v>0</v>
      </c>
      <c r="V80" s="56">
        <v>0</v>
      </c>
      <c r="W80" s="12">
        <v>0</v>
      </c>
      <c r="X80" s="56">
        <v>59868406</v>
      </c>
      <c r="Y80" s="223">
        <v>41.0105</v>
      </c>
    </row>
    <row r="81" spans="1:25" ht="14.25" thickTop="1" thickBot="1" x14ac:dyDescent="0.25">
      <c r="A81" s="65" t="s">
        <v>1434</v>
      </c>
      <c r="B81" s="56">
        <v>139197393.49000001</v>
      </c>
      <c r="C81" s="12">
        <v>53.0627</v>
      </c>
      <c r="D81" s="56">
        <v>131820406.5</v>
      </c>
      <c r="E81" s="12">
        <v>54.108800000000002</v>
      </c>
      <c r="F81" s="56">
        <v>130972266.56</v>
      </c>
      <c r="G81" s="12">
        <v>54.088099999999997</v>
      </c>
      <c r="H81" s="56">
        <v>117080246.36</v>
      </c>
      <c r="I81" s="223">
        <v>57.544800000000002</v>
      </c>
      <c r="J81" s="56">
        <v>0</v>
      </c>
      <c r="K81" s="12">
        <v>0</v>
      </c>
      <c r="L81" s="56">
        <v>0</v>
      </c>
      <c r="M81" s="12">
        <v>0</v>
      </c>
      <c r="N81" s="56">
        <v>0</v>
      </c>
      <c r="O81" s="12">
        <v>0</v>
      </c>
      <c r="P81" s="56">
        <v>0</v>
      </c>
      <c r="Q81" s="223">
        <v>0</v>
      </c>
      <c r="R81" s="56">
        <v>14028280</v>
      </c>
      <c r="S81" s="12">
        <v>16.027000000000001</v>
      </c>
      <c r="T81" s="56">
        <v>11978170</v>
      </c>
      <c r="U81" s="12">
        <v>16.9162</v>
      </c>
      <c r="V81" s="56">
        <v>11267060</v>
      </c>
      <c r="W81" s="12">
        <v>16.775200000000002</v>
      </c>
      <c r="X81" s="56">
        <v>18917314</v>
      </c>
      <c r="Y81" s="223">
        <v>12.958600000000001</v>
      </c>
    </row>
    <row r="82" spans="1:25" ht="14.25" thickTop="1" thickBot="1" x14ac:dyDescent="0.25">
      <c r="A82" s="65" t="s">
        <v>1409</v>
      </c>
      <c r="B82" s="56">
        <v>110219127.83</v>
      </c>
      <c r="C82" s="12">
        <v>42.016100000000002</v>
      </c>
      <c r="D82" s="56">
        <v>95262614.709999993</v>
      </c>
      <c r="E82" s="12">
        <v>39.102800000000002</v>
      </c>
      <c r="F82" s="56">
        <v>94694629.209999993</v>
      </c>
      <c r="G82" s="12">
        <v>39.106400000000001</v>
      </c>
      <c r="H82" s="56">
        <v>74827116.430000007</v>
      </c>
      <c r="I82" s="223">
        <v>36.7774</v>
      </c>
      <c r="J82" s="56">
        <v>0</v>
      </c>
      <c r="K82" s="12">
        <v>0</v>
      </c>
      <c r="L82" s="56">
        <v>0</v>
      </c>
      <c r="M82" s="12">
        <v>0</v>
      </c>
      <c r="N82" s="56">
        <v>0</v>
      </c>
      <c r="O82" s="12">
        <v>0</v>
      </c>
      <c r="P82" s="56">
        <v>0</v>
      </c>
      <c r="Q82" s="223">
        <v>0</v>
      </c>
      <c r="R82" s="56">
        <v>55459447.060000002</v>
      </c>
      <c r="S82" s="12">
        <v>63.3613</v>
      </c>
      <c r="T82" s="56">
        <v>50012668.079999998</v>
      </c>
      <c r="U82" s="12">
        <v>70.630600000000001</v>
      </c>
      <c r="V82" s="56">
        <v>49762969.310000002</v>
      </c>
      <c r="W82" s="12">
        <v>74.090400000000002</v>
      </c>
      <c r="X82" s="56">
        <v>109638874.83</v>
      </c>
      <c r="Y82" s="223">
        <v>75.103899999999996</v>
      </c>
    </row>
    <row r="83" spans="1:25" ht="14.25" thickTop="1" thickBot="1" x14ac:dyDescent="0.25">
      <c r="A83" s="65" t="s">
        <v>1433</v>
      </c>
      <c r="B83" s="56">
        <v>249416521.31999999</v>
      </c>
      <c r="C83" s="12">
        <v>95.078800000000001</v>
      </c>
      <c r="D83" s="56">
        <v>227083021.21000001</v>
      </c>
      <c r="E83" s="12">
        <v>93.211699999999993</v>
      </c>
      <c r="F83" s="56">
        <v>225666895.77000001</v>
      </c>
      <c r="G83" s="12">
        <v>93.194500000000005</v>
      </c>
      <c r="H83" s="56">
        <v>191907362.78999999</v>
      </c>
      <c r="I83" s="223">
        <v>94.322199999999995</v>
      </c>
      <c r="J83" s="56">
        <v>0</v>
      </c>
      <c r="K83" s="12">
        <v>0</v>
      </c>
      <c r="L83" s="56">
        <v>0</v>
      </c>
      <c r="M83" s="12">
        <v>0</v>
      </c>
      <c r="N83" s="56">
        <v>0</v>
      </c>
      <c r="O83" s="12">
        <v>0</v>
      </c>
      <c r="P83" s="56">
        <v>0</v>
      </c>
      <c r="Q83" s="223">
        <v>0</v>
      </c>
      <c r="R83" s="56">
        <v>69487727.060000002</v>
      </c>
      <c r="S83" s="12">
        <v>79.388300000000001</v>
      </c>
      <c r="T83" s="56">
        <v>61990838.079999998</v>
      </c>
      <c r="U83" s="12">
        <v>87.546800000000005</v>
      </c>
      <c r="V83" s="56">
        <v>61030029.310000002</v>
      </c>
      <c r="W83" s="12">
        <v>90.865600000000001</v>
      </c>
      <c r="X83" s="56">
        <v>128556188.83</v>
      </c>
      <c r="Y83" s="223">
        <v>88.062399999999997</v>
      </c>
    </row>
    <row r="84" spans="1:25" ht="13.5" thickTop="1" x14ac:dyDescent="0.2">
      <c r="A84" s="61" t="s">
        <v>1392</v>
      </c>
      <c r="B84" s="55">
        <v>0</v>
      </c>
      <c r="C84" s="225">
        <v>0</v>
      </c>
      <c r="D84" s="55">
        <v>0</v>
      </c>
      <c r="E84" s="225">
        <v>0</v>
      </c>
      <c r="F84" s="55">
        <v>0</v>
      </c>
      <c r="G84" s="225">
        <v>0</v>
      </c>
      <c r="H84" s="55">
        <v>0</v>
      </c>
      <c r="I84" s="224">
        <v>0</v>
      </c>
      <c r="J84" s="55">
        <v>0</v>
      </c>
      <c r="K84" s="225">
        <v>0</v>
      </c>
      <c r="L84" s="55">
        <v>0</v>
      </c>
      <c r="M84" s="225">
        <v>0</v>
      </c>
      <c r="N84" s="55">
        <v>0</v>
      </c>
      <c r="O84" s="225">
        <v>0</v>
      </c>
      <c r="P84" s="55">
        <v>0</v>
      </c>
      <c r="Q84" s="224">
        <v>0</v>
      </c>
      <c r="R84" s="55">
        <v>0</v>
      </c>
      <c r="S84" s="225">
        <v>0</v>
      </c>
      <c r="T84" s="55">
        <v>0</v>
      </c>
      <c r="U84" s="225">
        <v>0</v>
      </c>
      <c r="V84" s="55">
        <v>0</v>
      </c>
      <c r="W84" s="225">
        <v>0</v>
      </c>
      <c r="X84" s="55">
        <v>0</v>
      </c>
      <c r="Y84" s="224">
        <v>0</v>
      </c>
    </row>
    <row r="85" spans="1:25" x14ac:dyDescent="0.2">
      <c r="A85" s="61" t="s">
        <v>1391</v>
      </c>
      <c r="B85" s="55">
        <v>0</v>
      </c>
      <c r="C85" s="225">
        <v>0</v>
      </c>
      <c r="D85" s="55">
        <v>0</v>
      </c>
      <c r="E85" s="225">
        <v>0</v>
      </c>
      <c r="F85" s="55">
        <v>0</v>
      </c>
      <c r="G85" s="225">
        <v>0</v>
      </c>
      <c r="H85" s="55">
        <v>0</v>
      </c>
      <c r="I85" s="224">
        <v>0</v>
      </c>
      <c r="J85" s="55">
        <v>0</v>
      </c>
      <c r="K85" s="225">
        <v>0</v>
      </c>
      <c r="L85" s="55">
        <v>0</v>
      </c>
      <c r="M85" s="225">
        <v>0</v>
      </c>
      <c r="N85" s="55">
        <v>0</v>
      </c>
      <c r="O85" s="225">
        <v>0</v>
      </c>
      <c r="P85" s="55">
        <v>0</v>
      </c>
      <c r="Q85" s="224">
        <v>0</v>
      </c>
      <c r="R85" s="55">
        <v>0</v>
      </c>
      <c r="S85" s="225">
        <v>0</v>
      </c>
      <c r="T85" s="55">
        <v>0</v>
      </c>
      <c r="U85" s="225">
        <v>0</v>
      </c>
      <c r="V85" s="55">
        <v>0</v>
      </c>
      <c r="W85" s="225">
        <v>0</v>
      </c>
      <c r="X85" s="55">
        <v>0</v>
      </c>
      <c r="Y85" s="224">
        <v>0</v>
      </c>
    </row>
    <row r="86" spans="1:25" ht="13.5" thickBot="1" x14ac:dyDescent="0.25">
      <c r="A86" s="61" t="s">
        <v>1390</v>
      </c>
      <c r="B86" s="55">
        <v>0</v>
      </c>
      <c r="C86" s="225">
        <v>0</v>
      </c>
      <c r="D86" s="55">
        <v>0</v>
      </c>
      <c r="E86" s="225">
        <v>0</v>
      </c>
      <c r="F86" s="55">
        <v>0</v>
      </c>
      <c r="G86" s="225">
        <v>0</v>
      </c>
      <c r="H86" s="55">
        <v>0</v>
      </c>
      <c r="I86" s="224">
        <v>0</v>
      </c>
      <c r="J86" s="55">
        <v>0</v>
      </c>
      <c r="K86" s="225">
        <v>0</v>
      </c>
      <c r="L86" s="55">
        <v>0</v>
      </c>
      <c r="M86" s="225">
        <v>0</v>
      </c>
      <c r="N86" s="55">
        <v>0</v>
      </c>
      <c r="O86" s="225">
        <v>0</v>
      </c>
      <c r="P86" s="55">
        <v>0</v>
      </c>
      <c r="Q86" s="224">
        <v>0</v>
      </c>
      <c r="R86" s="55">
        <v>0</v>
      </c>
      <c r="S86" s="225">
        <v>0</v>
      </c>
      <c r="T86" s="55">
        <v>0</v>
      </c>
      <c r="U86" s="225">
        <v>0</v>
      </c>
      <c r="V86" s="55">
        <v>0</v>
      </c>
      <c r="W86" s="225">
        <v>0</v>
      </c>
      <c r="X86" s="55">
        <v>0</v>
      </c>
      <c r="Y86" s="224">
        <v>0</v>
      </c>
    </row>
    <row r="87" spans="1:25" ht="14.25" thickTop="1" thickBot="1" x14ac:dyDescent="0.25">
      <c r="A87" s="65" t="s">
        <v>1389</v>
      </c>
      <c r="B87" s="56">
        <v>0</v>
      </c>
      <c r="C87" s="12">
        <v>0</v>
      </c>
      <c r="D87" s="56">
        <v>0</v>
      </c>
      <c r="E87" s="12">
        <v>0</v>
      </c>
      <c r="F87" s="56">
        <v>0</v>
      </c>
      <c r="G87" s="12">
        <v>0</v>
      </c>
      <c r="H87" s="56">
        <v>0</v>
      </c>
      <c r="I87" s="223">
        <v>0</v>
      </c>
      <c r="J87" s="56">
        <v>0</v>
      </c>
      <c r="K87" s="12">
        <v>0</v>
      </c>
      <c r="L87" s="56">
        <v>0</v>
      </c>
      <c r="M87" s="12">
        <v>0</v>
      </c>
      <c r="N87" s="56">
        <v>0</v>
      </c>
      <c r="O87" s="12">
        <v>0</v>
      </c>
      <c r="P87" s="56">
        <v>0</v>
      </c>
      <c r="Q87" s="223">
        <v>0</v>
      </c>
      <c r="R87" s="56">
        <v>0</v>
      </c>
      <c r="S87" s="12">
        <v>0</v>
      </c>
      <c r="T87" s="56">
        <v>0</v>
      </c>
      <c r="U87" s="12">
        <v>0</v>
      </c>
      <c r="V87" s="56">
        <v>0</v>
      </c>
      <c r="W87" s="12">
        <v>0</v>
      </c>
      <c r="X87" s="56">
        <v>0</v>
      </c>
      <c r="Y87" s="223">
        <v>0</v>
      </c>
    </row>
    <row r="88" spans="1:25" ht="14.25" thickTop="1" thickBot="1" x14ac:dyDescent="0.25"/>
    <row r="89" spans="1:25" s="5" customFormat="1" ht="13.5" thickTop="1" x14ac:dyDescent="0.2">
      <c r="A89" s="200" t="s">
        <v>1388</v>
      </c>
      <c r="B89" s="222">
        <v>2177</v>
      </c>
      <c r="C89" s="222"/>
      <c r="D89" s="222">
        <v>2214</v>
      </c>
      <c r="E89" s="222"/>
      <c r="F89" s="222">
        <v>2252</v>
      </c>
      <c r="G89" s="222"/>
      <c r="H89" s="222">
        <v>2286</v>
      </c>
      <c r="I89" s="221"/>
      <c r="J89" s="222">
        <v>0</v>
      </c>
      <c r="K89" s="222"/>
      <c r="L89" s="222">
        <v>0</v>
      </c>
      <c r="M89" s="222"/>
      <c r="N89" s="222">
        <v>0</v>
      </c>
      <c r="O89" s="222"/>
      <c r="P89" s="222">
        <v>0</v>
      </c>
      <c r="Q89" s="221"/>
      <c r="R89" s="222">
        <v>792</v>
      </c>
      <c r="S89" s="222"/>
      <c r="T89" s="222">
        <v>787</v>
      </c>
      <c r="U89" s="222"/>
      <c r="V89" s="222">
        <v>757</v>
      </c>
      <c r="W89" s="222"/>
      <c r="X89" s="222">
        <v>5254</v>
      </c>
      <c r="Y89" s="221"/>
    </row>
    <row r="90" spans="1:25" s="5" customFormat="1" ht="13.5" thickBot="1" x14ac:dyDescent="0.25">
      <c r="A90" s="197" t="s">
        <v>438</v>
      </c>
      <c r="B90" s="220">
        <v>120498.897749</v>
      </c>
      <c r="C90" s="220"/>
      <c r="D90" s="220">
        <v>110036.506097</v>
      </c>
      <c r="E90" s="220"/>
      <c r="F90" s="220">
        <v>107524.90923600001</v>
      </c>
      <c r="G90" s="220"/>
      <c r="H90" s="220">
        <v>89002.334033000006</v>
      </c>
      <c r="I90" s="219"/>
      <c r="J90" s="220">
        <v>0</v>
      </c>
      <c r="K90" s="220"/>
      <c r="L90" s="220">
        <v>0</v>
      </c>
      <c r="M90" s="220"/>
      <c r="N90" s="220">
        <v>0</v>
      </c>
      <c r="O90" s="220"/>
      <c r="P90" s="220">
        <v>0</v>
      </c>
      <c r="Q90" s="219"/>
      <c r="R90" s="220">
        <v>110516.27381300001</v>
      </c>
      <c r="S90" s="220"/>
      <c r="T90" s="220">
        <v>89973.042883999995</v>
      </c>
      <c r="U90" s="220"/>
      <c r="V90" s="220">
        <v>88725.442668000003</v>
      </c>
      <c r="W90" s="220"/>
      <c r="X90" s="220">
        <v>27785.117327</v>
      </c>
      <c r="Y90" s="219"/>
    </row>
    <row r="91" spans="1:25" ht="14.25" thickTop="1" thickBot="1" x14ac:dyDescent="0.25"/>
    <row r="92" spans="1:25" ht="13.5" thickTop="1" x14ac:dyDescent="0.2">
      <c r="A92" s="66" t="s">
        <v>1432</v>
      </c>
      <c r="B92" s="217">
        <v>0</v>
      </c>
      <c r="C92" s="218"/>
      <c r="D92" s="217">
        <v>0</v>
      </c>
      <c r="E92" s="218"/>
      <c r="F92" s="217">
        <v>0</v>
      </c>
      <c r="G92" s="218"/>
      <c r="H92" s="217">
        <v>0</v>
      </c>
      <c r="I92" s="23"/>
      <c r="J92" s="217">
        <v>0</v>
      </c>
      <c r="K92" s="218"/>
      <c r="L92" s="217">
        <v>0</v>
      </c>
      <c r="M92" s="218"/>
      <c r="N92" s="217">
        <v>0</v>
      </c>
      <c r="O92" s="218"/>
      <c r="P92" s="217">
        <v>0</v>
      </c>
      <c r="Q92" s="23"/>
      <c r="R92" s="217">
        <v>14692922.060000001</v>
      </c>
      <c r="S92" s="218"/>
      <c r="T92" s="217">
        <v>7814118.8399999999</v>
      </c>
      <c r="U92" s="218"/>
      <c r="V92" s="217">
        <v>6684444.5800000001</v>
      </c>
      <c r="W92" s="218"/>
      <c r="X92" s="217">
        <v>8892372.4000000004</v>
      </c>
      <c r="Y92" s="23"/>
    </row>
    <row r="93" spans="1:25" ht="13.5" thickBot="1" x14ac:dyDescent="0.25">
      <c r="A93" s="193" t="s">
        <v>1431</v>
      </c>
      <c r="B93" s="215">
        <v>0</v>
      </c>
      <c r="C93" s="216"/>
      <c r="D93" s="215">
        <v>0</v>
      </c>
      <c r="E93" s="216"/>
      <c r="F93" s="215">
        <v>0</v>
      </c>
      <c r="G93" s="216"/>
      <c r="H93" s="215">
        <v>0</v>
      </c>
      <c r="I93" s="214"/>
      <c r="J93" s="215">
        <v>0</v>
      </c>
      <c r="K93" s="216"/>
      <c r="L93" s="215">
        <v>0</v>
      </c>
      <c r="M93" s="216"/>
      <c r="N93" s="215">
        <v>0</v>
      </c>
      <c r="O93" s="216"/>
      <c r="P93" s="215">
        <v>0</v>
      </c>
      <c r="Q93" s="214"/>
      <c r="R93" s="215">
        <v>5692657.8399999999</v>
      </c>
      <c r="S93" s="216"/>
      <c r="T93" s="215">
        <v>1922201.69</v>
      </c>
      <c r="U93" s="216"/>
      <c r="V93" s="215">
        <v>19400586.219999999</v>
      </c>
      <c r="W93" s="216"/>
      <c r="X93" s="215">
        <v>9509521.4499999993</v>
      </c>
      <c r="Y93" s="214"/>
    </row>
    <row r="94" spans="1:25" ht="14.25" thickTop="1" thickBot="1" x14ac:dyDescent="0.25">
      <c r="A94" s="65" t="s">
        <v>1430</v>
      </c>
      <c r="B94" s="56">
        <v>0</v>
      </c>
      <c r="C94" s="9"/>
      <c r="D94" s="56">
        <v>0</v>
      </c>
      <c r="E94" s="9"/>
      <c r="F94" s="56">
        <v>0</v>
      </c>
      <c r="G94" s="9"/>
      <c r="H94" s="56">
        <v>0</v>
      </c>
      <c r="I94" s="213"/>
      <c r="J94" s="56">
        <v>0</v>
      </c>
      <c r="K94" s="9"/>
      <c r="L94" s="56">
        <v>0</v>
      </c>
      <c r="M94" s="9"/>
      <c r="N94" s="56">
        <v>0</v>
      </c>
      <c r="O94" s="9"/>
      <c r="P94" s="56">
        <v>0</v>
      </c>
      <c r="Q94" s="213"/>
      <c r="R94" s="56">
        <v>9000264.2200000007</v>
      </c>
      <c r="S94" s="9"/>
      <c r="T94" s="56">
        <v>5891917.1500000004</v>
      </c>
      <c r="U94" s="9"/>
      <c r="V94" s="56">
        <v>-12716141.640000001</v>
      </c>
      <c r="W94" s="9"/>
      <c r="X94" s="56">
        <v>-617149.05000000005</v>
      </c>
      <c r="Y94" s="213"/>
    </row>
    <row r="95" spans="1:25" ht="13.5" thickTop="1" x14ac:dyDescent="0.2"/>
    <row r="98" spans="1:17" x14ac:dyDescent="0.2">
      <c r="A98" s="1" t="s">
        <v>75</v>
      </c>
    </row>
    <row r="99" spans="1:17" x14ac:dyDescent="0.2">
      <c r="A99" s="1" t="s">
        <v>1523</v>
      </c>
    </row>
    <row r="100" spans="1:17" ht="13.5" thickBot="1" x14ac:dyDescent="0.25"/>
    <row r="101" spans="1:17" ht="13.5" thickTop="1" x14ac:dyDescent="0.2">
      <c r="A101" s="66"/>
      <c r="B101" s="38"/>
      <c r="C101" s="8"/>
      <c r="D101" s="38"/>
      <c r="E101" s="8"/>
      <c r="F101" s="38"/>
      <c r="G101" s="8"/>
      <c r="H101" s="38"/>
      <c r="I101" s="23"/>
      <c r="J101" s="32"/>
      <c r="K101" s="8"/>
      <c r="L101" s="38"/>
      <c r="M101" s="8"/>
      <c r="N101" s="38"/>
      <c r="O101" s="8"/>
      <c r="P101" s="38"/>
      <c r="Q101" s="23"/>
    </row>
    <row r="102" spans="1:17" x14ac:dyDescent="0.2">
      <c r="A102" s="61"/>
      <c r="B102" s="311" t="s">
        <v>1522</v>
      </c>
      <c r="C102" s="311"/>
      <c r="D102" s="311"/>
      <c r="E102" s="311"/>
      <c r="F102" s="311"/>
      <c r="G102" s="311"/>
      <c r="H102" s="311"/>
      <c r="I102" s="312"/>
      <c r="J102" s="313" t="s">
        <v>1521</v>
      </c>
      <c r="K102" s="311"/>
      <c r="L102" s="311"/>
      <c r="M102" s="311"/>
      <c r="N102" s="311"/>
      <c r="O102" s="311"/>
      <c r="P102" s="311"/>
      <c r="Q102" s="312"/>
    </row>
    <row r="103" spans="1:17" x14ac:dyDescent="0.2">
      <c r="A103" s="61"/>
      <c r="B103" s="258"/>
      <c r="C103" s="146"/>
      <c r="D103" s="258"/>
      <c r="E103" s="146"/>
      <c r="F103" s="258"/>
      <c r="G103" s="146"/>
      <c r="H103" s="258"/>
      <c r="I103" s="257"/>
      <c r="J103" s="259"/>
      <c r="K103" s="146"/>
      <c r="L103" s="258"/>
      <c r="M103" s="146"/>
      <c r="N103" s="258"/>
      <c r="O103" s="146"/>
      <c r="P103" s="258"/>
      <c r="Q103" s="257"/>
    </row>
    <row r="104" spans="1:17" x14ac:dyDescent="0.2">
      <c r="A104" s="61"/>
      <c r="B104" s="281" t="s">
        <v>3</v>
      </c>
      <c r="C104" s="287"/>
      <c r="D104" s="281" t="s">
        <v>6</v>
      </c>
      <c r="E104" s="288"/>
      <c r="F104" s="281" t="s">
        <v>7</v>
      </c>
      <c r="G104" s="288"/>
      <c r="H104" s="281" t="s">
        <v>8</v>
      </c>
      <c r="I104" s="289"/>
      <c r="J104" s="281" t="s">
        <v>3</v>
      </c>
      <c r="K104" s="288"/>
      <c r="L104" s="281" t="s">
        <v>6</v>
      </c>
      <c r="M104" s="288"/>
      <c r="N104" s="281" t="s">
        <v>7</v>
      </c>
      <c r="O104" s="288"/>
      <c r="P104" s="281" t="s">
        <v>8</v>
      </c>
      <c r="Q104" s="289"/>
    </row>
    <row r="105" spans="1:17" ht="13.5" thickBot="1" x14ac:dyDescent="0.25">
      <c r="A105" s="193"/>
      <c r="B105" s="273" t="s">
        <v>4</v>
      </c>
      <c r="C105" s="255" t="s">
        <v>5</v>
      </c>
      <c r="D105" s="273" t="s">
        <v>4</v>
      </c>
      <c r="E105" s="274" t="s">
        <v>5</v>
      </c>
      <c r="F105" s="273" t="s">
        <v>4</v>
      </c>
      <c r="G105" s="274" t="s">
        <v>5</v>
      </c>
      <c r="H105" s="273" t="s">
        <v>4</v>
      </c>
      <c r="I105" s="253" t="s">
        <v>5</v>
      </c>
      <c r="J105" s="273" t="s">
        <v>4</v>
      </c>
      <c r="K105" s="255" t="s">
        <v>5</v>
      </c>
      <c r="L105" s="273" t="s">
        <v>4</v>
      </c>
      <c r="M105" s="255" t="s">
        <v>5</v>
      </c>
      <c r="N105" s="273" t="s">
        <v>4</v>
      </c>
      <c r="O105" s="255" t="s">
        <v>5</v>
      </c>
      <c r="P105" s="273" t="s">
        <v>4</v>
      </c>
      <c r="Q105" s="253" t="s">
        <v>5</v>
      </c>
    </row>
    <row r="106" spans="1:17" ht="13.5" thickTop="1" x14ac:dyDescent="0.2">
      <c r="A106" s="63" t="s">
        <v>227</v>
      </c>
      <c r="B106" s="41"/>
      <c r="C106" s="6"/>
      <c r="D106" s="41"/>
      <c r="E106" s="6"/>
      <c r="F106" s="41"/>
      <c r="G106" s="6"/>
      <c r="H106" s="41"/>
      <c r="I106" s="182"/>
      <c r="J106" s="41"/>
      <c r="K106" s="6"/>
      <c r="L106" s="41"/>
      <c r="M106" s="6"/>
      <c r="N106" s="41"/>
      <c r="O106" s="6"/>
      <c r="P106" s="41"/>
      <c r="Q106" s="182"/>
    </row>
    <row r="107" spans="1:17" x14ac:dyDescent="0.2">
      <c r="A107" s="61" t="s">
        <v>1428</v>
      </c>
      <c r="B107" s="41">
        <v>3698396119.2199998</v>
      </c>
      <c r="C107" s="7">
        <v>55.683123798416602</v>
      </c>
      <c r="D107" s="41">
        <v>3493679134.4499998</v>
      </c>
      <c r="E107" s="7">
        <v>56.5073194085465</v>
      </c>
      <c r="F107" s="41">
        <v>3452978786.6399999</v>
      </c>
      <c r="G107" s="7">
        <v>58.854994250978301</v>
      </c>
      <c r="H107" s="41">
        <v>4183113157.2399998</v>
      </c>
      <c r="I107" s="189">
        <v>57.668870566428602</v>
      </c>
      <c r="J107" s="41">
        <v>0</v>
      </c>
      <c r="K107" s="6">
        <v>0</v>
      </c>
      <c r="L107" s="41">
        <v>0</v>
      </c>
      <c r="M107" s="6">
        <v>0</v>
      </c>
      <c r="N107" s="41">
        <v>0</v>
      </c>
      <c r="O107" s="6">
        <v>0</v>
      </c>
      <c r="P107" s="41">
        <v>0</v>
      </c>
      <c r="Q107" s="182">
        <v>0</v>
      </c>
    </row>
    <row r="108" spans="1:17" x14ac:dyDescent="0.2">
      <c r="A108" s="61" t="s">
        <v>1427</v>
      </c>
      <c r="B108" s="41">
        <v>1060632810.35</v>
      </c>
      <c r="C108" s="7">
        <v>15.9689081914344</v>
      </c>
      <c r="D108" s="41">
        <v>1149917787.54</v>
      </c>
      <c r="E108" s="7">
        <v>18.598952340344599</v>
      </c>
      <c r="F108" s="41">
        <v>1048929965.1900001</v>
      </c>
      <c r="G108" s="7">
        <v>17.8786986209691</v>
      </c>
      <c r="H108" s="41">
        <v>1215776610.72</v>
      </c>
      <c r="I108" s="189">
        <v>16.760833705861899</v>
      </c>
      <c r="J108" s="41">
        <v>645593403</v>
      </c>
      <c r="K108" s="7">
        <v>87.763977431017807</v>
      </c>
      <c r="L108" s="41">
        <v>577911892.40999997</v>
      </c>
      <c r="M108" s="7">
        <v>89.936782855193101</v>
      </c>
      <c r="N108" s="41">
        <v>487150245.05000001</v>
      </c>
      <c r="O108" s="7">
        <v>90.066534986443898</v>
      </c>
      <c r="P108" s="41">
        <v>424308733.98000002</v>
      </c>
      <c r="Q108" s="189">
        <v>91.345432589994303</v>
      </c>
    </row>
    <row r="109" spans="1:17" x14ac:dyDescent="0.2">
      <c r="A109" s="61" t="s">
        <v>1426</v>
      </c>
      <c r="B109" s="41">
        <v>21020017.199999999</v>
      </c>
      <c r="C109" s="7">
        <v>0.31647778719800801</v>
      </c>
      <c r="D109" s="41">
        <v>20521491.379999999</v>
      </c>
      <c r="E109" s="7">
        <v>0.33191785035861598</v>
      </c>
      <c r="F109" s="41">
        <v>37689354.899999999</v>
      </c>
      <c r="G109" s="7">
        <v>0.64240382088216097</v>
      </c>
      <c r="H109" s="41">
        <v>65342187.100000001</v>
      </c>
      <c r="I109" s="189">
        <v>0.90081477329279602</v>
      </c>
      <c r="J109" s="41">
        <v>48332293</v>
      </c>
      <c r="K109" s="7">
        <v>6.5704424059013196</v>
      </c>
      <c r="L109" s="41">
        <v>35101002.5</v>
      </c>
      <c r="M109" s="7">
        <v>5.4625476327842097</v>
      </c>
      <c r="N109" s="41">
        <v>26288171</v>
      </c>
      <c r="O109" s="7">
        <v>4.8602756483435696</v>
      </c>
      <c r="P109" s="41">
        <v>26288171</v>
      </c>
      <c r="Q109" s="189">
        <v>5.65933283878132</v>
      </c>
    </row>
    <row r="110" spans="1:17" x14ac:dyDescent="0.2">
      <c r="A110" s="61" t="s">
        <v>1425</v>
      </c>
      <c r="B110" s="41">
        <v>1861812836.3599999</v>
      </c>
      <c r="C110" s="7">
        <v>28.0314902229509</v>
      </c>
      <c r="D110" s="41">
        <v>1518583528.6400001</v>
      </c>
      <c r="E110" s="7">
        <v>24.561810400750201</v>
      </c>
      <c r="F110" s="41">
        <v>1327327598.7</v>
      </c>
      <c r="G110" s="7">
        <v>22.623903307170199</v>
      </c>
      <c r="H110" s="41">
        <v>1789444276.4200001</v>
      </c>
      <c r="I110" s="189">
        <v>24.6694809544165</v>
      </c>
      <c r="J110" s="41">
        <v>41676110</v>
      </c>
      <c r="K110" s="7">
        <v>5.6655801630807803</v>
      </c>
      <c r="L110" s="41">
        <v>29562783.32</v>
      </c>
      <c r="M110" s="7">
        <v>4.6006695120225896</v>
      </c>
      <c r="N110" s="41">
        <v>27439774.859999999</v>
      </c>
      <c r="O110" s="7">
        <v>5.07318936521252</v>
      </c>
      <c r="P110" s="41">
        <v>13913166.24</v>
      </c>
      <c r="Q110" s="189">
        <v>2.9952345712242798</v>
      </c>
    </row>
    <row r="111" spans="1:17" ht="13.5" thickBot="1" x14ac:dyDescent="0.25">
      <c r="A111" s="61" t="s">
        <v>1424</v>
      </c>
      <c r="B111" s="41">
        <v>-116469505.93000001</v>
      </c>
      <c r="C111" s="7">
        <v>-1.75356714326435</v>
      </c>
      <c r="D111" s="41">
        <v>0</v>
      </c>
      <c r="E111" s="6">
        <v>0</v>
      </c>
      <c r="F111" s="41">
        <v>0</v>
      </c>
      <c r="G111" s="6">
        <v>0</v>
      </c>
      <c r="H111" s="41">
        <v>16998.87</v>
      </c>
      <c r="I111" s="189">
        <v>2.3434834224096099E-4</v>
      </c>
      <c r="J111" s="41">
        <v>0</v>
      </c>
      <c r="K111" s="6">
        <v>0</v>
      </c>
      <c r="L111" s="41">
        <v>0</v>
      </c>
      <c r="M111" s="6">
        <v>0</v>
      </c>
      <c r="N111" s="41">
        <v>0</v>
      </c>
      <c r="O111" s="6">
        <v>0</v>
      </c>
      <c r="P111" s="41">
        <v>0</v>
      </c>
      <c r="Q111" s="182">
        <v>0</v>
      </c>
    </row>
    <row r="112" spans="1:17" ht="14.25" thickTop="1" thickBot="1" x14ac:dyDescent="0.25">
      <c r="A112" s="65" t="s">
        <v>2</v>
      </c>
      <c r="B112" s="43">
        <v>6641861783</v>
      </c>
      <c r="C112" s="181">
        <v>100</v>
      </c>
      <c r="D112" s="43">
        <v>6182701942</v>
      </c>
      <c r="E112" s="181">
        <v>100</v>
      </c>
      <c r="F112" s="43">
        <v>5866925705</v>
      </c>
      <c r="G112" s="181">
        <v>99.999999999999901</v>
      </c>
      <c r="H112" s="43">
        <v>7253676231</v>
      </c>
      <c r="I112" s="179">
        <v>100</v>
      </c>
      <c r="J112" s="43">
        <v>735601806</v>
      </c>
      <c r="K112" s="181">
        <v>100</v>
      </c>
      <c r="L112" s="43">
        <v>642575678</v>
      </c>
      <c r="M112" s="181">
        <v>100</v>
      </c>
      <c r="N112" s="43">
        <v>540878191</v>
      </c>
      <c r="O112" s="181">
        <v>100</v>
      </c>
      <c r="P112" s="43">
        <v>464510071</v>
      </c>
      <c r="Q112" s="179">
        <v>100</v>
      </c>
    </row>
    <row r="113" spans="1:17" ht="13.5" thickTop="1" x14ac:dyDescent="0.2">
      <c r="A113" s="63" t="s">
        <v>1423</v>
      </c>
      <c r="B113" s="41"/>
      <c r="C113" s="6"/>
      <c r="D113" s="41"/>
      <c r="E113" s="6"/>
      <c r="F113" s="41"/>
      <c r="G113" s="6"/>
      <c r="H113" s="41"/>
      <c r="I113" s="182"/>
      <c r="J113" s="41"/>
      <c r="K113" s="6"/>
      <c r="L113" s="41"/>
      <c r="M113" s="6"/>
      <c r="N113" s="41"/>
      <c r="O113" s="6"/>
      <c r="P113" s="41"/>
      <c r="Q113" s="182"/>
    </row>
    <row r="114" spans="1:17" x14ac:dyDescent="0.2">
      <c r="A114" s="61" t="s">
        <v>1422</v>
      </c>
      <c r="B114" s="41">
        <v>17180440.309999999</v>
      </c>
      <c r="C114" s="7">
        <v>0.25866904297282201</v>
      </c>
      <c r="D114" s="41">
        <v>36181982.859999999</v>
      </c>
      <c r="E114" s="7">
        <v>0.58521311878471705</v>
      </c>
      <c r="F114" s="41">
        <v>35928184.170000002</v>
      </c>
      <c r="G114" s="7">
        <v>0.61238519070980302</v>
      </c>
      <c r="H114" s="41">
        <v>63547292.399999999</v>
      </c>
      <c r="I114" s="189">
        <v>0.87607015218315198</v>
      </c>
      <c r="J114" s="41">
        <v>0</v>
      </c>
      <c r="K114" s="6">
        <v>0</v>
      </c>
      <c r="L114" s="41">
        <v>0</v>
      </c>
      <c r="M114" s="6">
        <v>0</v>
      </c>
      <c r="N114" s="41">
        <v>0</v>
      </c>
      <c r="O114" s="6">
        <v>0</v>
      </c>
      <c r="P114" s="41">
        <v>0</v>
      </c>
      <c r="Q114" s="182">
        <v>0</v>
      </c>
    </row>
    <row r="115" spans="1:17" x14ac:dyDescent="0.2">
      <c r="A115" s="61" t="s">
        <v>1421</v>
      </c>
      <c r="B115" s="41">
        <v>349387099.14999998</v>
      </c>
      <c r="C115" s="7">
        <v>5.2603789503332603</v>
      </c>
      <c r="D115" s="41">
        <v>282984330.94</v>
      </c>
      <c r="E115" s="7">
        <v>4.57703336816527</v>
      </c>
      <c r="F115" s="41">
        <v>222005332.68000001</v>
      </c>
      <c r="G115" s="7">
        <v>3.7840147263928698</v>
      </c>
      <c r="H115" s="41">
        <v>335333749.69999999</v>
      </c>
      <c r="I115" s="189">
        <v>4.6229489571742297</v>
      </c>
      <c r="J115" s="41">
        <v>0</v>
      </c>
      <c r="K115" s="6">
        <v>0</v>
      </c>
      <c r="L115" s="41">
        <v>0</v>
      </c>
      <c r="M115" s="6">
        <v>0</v>
      </c>
      <c r="N115" s="41">
        <v>0</v>
      </c>
      <c r="O115" s="6">
        <v>0</v>
      </c>
      <c r="P115" s="41">
        <v>0</v>
      </c>
      <c r="Q115" s="182">
        <v>0</v>
      </c>
    </row>
    <row r="116" spans="1:17" x14ac:dyDescent="0.2">
      <c r="A116" s="61" t="s">
        <v>1420</v>
      </c>
      <c r="B116" s="41">
        <v>153717617.83000001</v>
      </c>
      <c r="C116" s="7">
        <v>2.31437543943529</v>
      </c>
      <c r="D116" s="41">
        <v>149034466.15000001</v>
      </c>
      <c r="E116" s="7">
        <v>2.4105070493103602</v>
      </c>
      <c r="F116" s="41">
        <v>122205206.39</v>
      </c>
      <c r="G116" s="7">
        <v>2.0829513194090001</v>
      </c>
      <c r="H116" s="41">
        <v>227801924.31999999</v>
      </c>
      <c r="I116" s="189">
        <v>3.14050306424443</v>
      </c>
      <c r="J116" s="41">
        <v>0</v>
      </c>
      <c r="K116" s="6">
        <v>0</v>
      </c>
      <c r="L116" s="41">
        <v>0</v>
      </c>
      <c r="M116" s="6">
        <v>0</v>
      </c>
      <c r="N116" s="41">
        <v>0</v>
      </c>
      <c r="O116" s="6">
        <v>0</v>
      </c>
      <c r="P116" s="41">
        <v>0</v>
      </c>
      <c r="Q116" s="182">
        <v>0</v>
      </c>
    </row>
    <row r="117" spans="1:17" x14ac:dyDescent="0.2">
      <c r="A117" s="61" t="s">
        <v>1419</v>
      </c>
      <c r="B117" s="41">
        <v>219720449.36000001</v>
      </c>
      <c r="C117" s="7">
        <v>3.30811535280783</v>
      </c>
      <c r="D117" s="41">
        <v>236660112.06</v>
      </c>
      <c r="E117" s="7">
        <v>3.82777811836521</v>
      </c>
      <c r="F117" s="41">
        <v>230768090.24000001</v>
      </c>
      <c r="G117" s="7">
        <v>3.9333733172454801</v>
      </c>
      <c r="H117" s="41">
        <v>341167664.27999997</v>
      </c>
      <c r="I117" s="189">
        <v>4.7033759626515597</v>
      </c>
      <c r="J117" s="41">
        <v>0</v>
      </c>
      <c r="K117" s="6">
        <v>0</v>
      </c>
      <c r="L117" s="41">
        <v>0</v>
      </c>
      <c r="M117" s="6">
        <v>0</v>
      </c>
      <c r="N117" s="41">
        <v>0</v>
      </c>
      <c r="O117" s="6">
        <v>0</v>
      </c>
      <c r="P117" s="41">
        <v>0</v>
      </c>
      <c r="Q117" s="182">
        <v>0</v>
      </c>
    </row>
    <row r="118" spans="1:17" x14ac:dyDescent="0.2">
      <c r="A118" s="61" t="s">
        <v>1418</v>
      </c>
      <c r="B118" s="41">
        <v>359602612.79000002</v>
      </c>
      <c r="C118" s="7">
        <v>5.4141839220950398</v>
      </c>
      <c r="D118" s="41">
        <v>343324778.02999997</v>
      </c>
      <c r="E118" s="7">
        <v>5.5529893119574298</v>
      </c>
      <c r="F118" s="41">
        <v>413051563.91000003</v>
      </c>
      <c r="G118" s="7">
        <v>7.0403407959931901</v>
      </c>
      <c r="H118" s="41">
        <v>623561476.89999998</v>
      </c>
      <c r="I118" s="189">
        <v>8.5964889664336699</v>
      </c>
      <c r="J118" s="41">
        <v>0</v>
      </c>
      <c r="K118" s="6">
        <v>0</v>
      </c>
      <c r="L118" s="41">
        <v>0</v>
      </c>
      <c r="M118" s="6">
        <v>0</v>
      </c>
      <c r="N118" s="41">
        <v>0</v>
      </c>
      <c r="O118" s="6">
        <v>0</v>
      </c>
      <c r="P118" s="41">
        <v>0</v>
      </c>
      <c r="Q118" s="182">
        <v>0</v>
      </c>
    </row>
    <row r="119" spans="1:17" x14ac:dyDescent="0.2">
      <c r="A119" s="61" t="s">
        <v>1417</v>
      </c>
      <c r="B119" s="41">
        <v>22413361</v>
      </c>
      <c r="C119" s="7">
        <v>0.337455998511273</v>
      </c>
      <c r="D119" s="41">
        <v>20224044.079999998</v>
      </c>
      <c r="E119" s="7">
        <v>0.32710689063922599</v>
      </c>
      <c r="F119" s="41">
        <v>19147207.920000002</v>
      </c>
      <c r="G119" s="7">
        <v>0.32635845213241199</v>
      </c>
      <c r="H119" s="41">
        <v>105773308.88</v>
      </c>
      <c r="I119" s="189">
        <v>1.4582027857951201</v>
      </c>
      <c r="J119" s="41">
        <v>0</v>
      </c>
      <c r="K119" s="6">
        <v>0</v>
      </c>
      <c r="L119" s="41">
        <v>0</v>
      </c>
      <c r="M119" s="6">
        <v>0</v>
      </c>
      <c r="N119" s="41">
        <v>0</v>
      </c>
      <c r="O119" s="6">
        <v>0</v>
      </c>
      <c r="P119" s="41">
        <v>0</v>
      </c>
      <c r="Q119" s="182">
        <v>0</v>
      </c>
    </row>
    <row r="120" spans="1:17" x14ac:dyDescent="0.2">
      <c r="A120" s="61" t="s">
        <v>1416</v>
      </c>
      <c r="B120" s="41">
        <v>212750143.09999999</v>
      </c>
      <c r="C120" s="7">
        <v>3.20317028638528</v>
      </c>
      <c r="D120" s="41">
        <v>168156251.11000001</v>
      </c>
      <c r="E120" s="7">
        <v>2.71978582644293</v>
      </c>
      <c r="F120" s="41">
        <v>199890117.28999999</v>
      </c>
      <c r="G120" s="7">
        <v>3.4070674715549201</v>
      </c>
      <c r="H120" s="41">
        <v>300738224.32999998</v>
      </c>
      <c r="I120" s="189">
        <v>4.1460111360476102</v>
      </c>
      <c r="J120" s="41">
        <v>0</v>
      </c>
      <c r="K120" s="6">
        <v>0</v>
      </c>
      <c r="L120" s="41">
        <v>0</v>
      </c>
      <c r="M120" s="6">
        <v>0</v>
      </c>
      <c r="N120" s="41">
        <v>0</v>
      </c>
      <c r="O120" s="6">
        <v>0</v>
      </c>
      <c r="P120" s="41">
        <v>0</v>
      </c>
      <c r="Q120" s="182">
        <v>0</v>
      </c>
    </row>
    <row r="121" spans="1:17" x14ac:dyDescent="0.2">
      <c r="A121" s="61" t="s">
        <v>1415</v>
      </c>
      <c r="B121" s="41">
        <v>49389114.579999998</v>
      </c>
      <c r="C121" s="7">
        <v>0.74360346831434898</v>
      </c>
      <c r="D121" s="41">
        <v>41350180.729999997</v>
      </c>
      <c r="E121" s="7">
        <v>0.66880436931683995</v>
      </c>
      <c r="F121" s="41">
        <v>36589051.5</v>
      </c>
      <c r="G121" s="7">
        <v>0.62364947737681098</v>
      </c>
      <c r="H121" s="41">
        <v>56899029</v>
      </c>
      <c r="I121" s="189">
        <v>0.78441644187351101</v>
      </c>
      <c r="J121" s="41">
        <v>0</v>
      </c>
      <c r="K121" s="6">
        <v>0</v>
      </c>
      <c r="L121" s="41">
        <v>0</v>
      </c>
      <c r="M121" s="6">
        <v>0</v>
      </c>
      <c r="N121" s="41">
        <v>0</v>
      </c>
      <c r="O121" s="6">
        <v>0</v>
      </c>
      <c r="P121" s="41">
        <v>0</v>
      </c>
      <c r="Q121" s="182">
        <v>0</v>
      </c>
    </row>
    <row r="122" spans="1:17" x14ac:dyDescent="0.2">
      <c r="A122" s="61" t="s">
        <v>1414</v>
      </c>
      <c r="B122" s="41">
        <v>66496069.899999999</v>
      </c>
      <c r="C122" s="7">
        <v>1.0011661198505599</v>
      </c>
      <c r="D122" s="41">
        <v>55754600.439999998</v>
      </c>
      <c r="E122" s="7">
        <v>0.90178373408494095</v>
      </c>
      <c r="F122" s="41">
        <v>70853560.079999998</v>
      </c>
      <c r="G122" s="7">
        <v>1.2076778135169299</v>
      </c>
      <c r="H122" s="41">
        <v>123763294.8</v>
      </c>
      <c r="I122" s="189">
        <v>1.70621476407898</v>
      </c>
      <c r="J122" s="41">
        <v>0</v>
      </c>
      <c r="K122" s="6">
        <v>0</v>
      </c>
      <c r="L122" s="41">
        <v>0</v>
      </c>
      <c r="M122" s="6">
        <v>0</v>
      </c>
      <c r="N122" s="41">
        <v>0</v>
      </c>
      <c r="O122" s="6">
        <v>0</v>
      </c>
      <c r="P122" s="41">
        <v>0</v>
      </c>
      <c r="Q122" s="182">
        <v>0</v>
      </c>
    </row>
    <row r="123" spans="1:17" x14ac:dyDescent="0.2">
      <c r="A123" s="61" t="s">
        <v>70</v>
      </c>
      <c r="B123" s="41">
        <v>19664320.120000001</v>
      </c>
      <c r="C123" s="7">
        <v>0.29606638563220899</v>
      </c>
      <c r="D123" s="41">
        <v>16261785.6</v>
      </c>
      <c r="E123" s="7">
        <v>0.26302069471447398</v>
      </c>
      <c r="F123" s="41">
        <v>17300784.120000001</v>
      </c>
      <c r="G123" s="7">
        <v>0.29488670879175499</v>
      </c>
      <c r="H123" s="41">
        <v>30725902.460000001</v>
      </c>
      <c r="I123" s="189">
        <v>0.423590762524713</v>
      </c>
      <c r="J123" s="41">
        <v>0</v>
      </c>
      <c r="K123" s="6">
        <v>0</v>
      </c>
      <c r="L123" s="41">
        <v>0</v>
      </c>
      <c r="M123" s="6">
        <v>0</v>
      </c>
      <c r="N123" s="41">
        <v>0</v>
      </c>
      <c r="O123" s="6">
        <v>0</v>
      </c>
      <c r="P123" s="41">
        <v>0</v>
      </c>
      <c r="Q123" s="182">
        <v>0</v>
      </c>
    </row>
    <row r="124" spans="1:17" x14ac:dyDescent="0.2">
      <c r="A124" s="61" t="s">
        <v>1413</v>
      </c>
      <c r="B124" s="41">
        <v>0</v>
      </c>
      <c r="C124" s="6">
        <v>0</v>
      </c>
      <c r="D124" s="41">
        <v>0</v>
      </c>
      <c r="E124" s="6">
        <v>0</v>
      </c>
      <c r="F124" s="41">
        <v>0</v>
      </c>
      <c r="G124" s="6">
        <v>0</v>
      </c>
      <c r="H124" s="41">
        <v>0</v>
      </c>
      <c r="I124" s="182">
        <v>0</v>
      </c>
      <c r="J124" s="41">
        <v>0</v>
      </c>
      <c r="K124" s="6">
        <v>0</v>
      </c>
      <c r="L124" s="41">
        <v>0</v>
      </c>
      <c r="M124" s="6">
        <v>0</v>
      </c>
      <c r="N124" s="41">
        <v>0</v>
      </c>
      <c r="O124" s="6">
        <v>0</v>
      </c>
      <c r="P124" s="41">
        <v>0</v>
      </c>
      <c r="Q124" s="182">
        <v>0</v>
      </c>
    </row>
    <row r="125" spans="1:17" x14ac:dyDescent="0.2">
      <c r="A125" s="61" t="s">
        <v>1412</v>
      </c>
      <c r="B125" s="41">
        <v>0</v>
      </c>
      <c r="C125" s="6">
        <v>0</v>
      </c>
      <c r="D125" s="41">
        <v>0</v>
      </c>
      <c r="E125" s="6">
        <v>0</v>
      </c>
      <c r="F125" s="41">
        <v>0</v>
      </c>
      <c r="G125" s="6">
        <v>0</v>
      </c>
      <c r="H125" s="41">
        <v>0</v>
      </c>
      <c r="I125" s="182">
        <v>0</v>
      </c>
      <c r="J125" s="41">
        <v>0</v>
      </c>
      <c r="K125" s="6">
        <v>0</v>
      </c>
      <c r="L125" s="41">
        <v>0</v>
      </c>
      <c r="M125" s="6">
        <v>0</v>
      </c>
      <c r="N125" s="41">
        <v>0</v>
      </c>
      <c r="O125" s="6">
        <v>0</v>
      </c>
      <c r="P125" s="41">
        <v>0</v>
      </c>
      <c r="Q125" s="182">
        <v>0</v>
      </c>
    </row>
    <row r="126" spans="1:17" ht="13.5" thickBot="1" x14ac:dyDescent="0.25">
      <c r="A126" s="61" t="s">
        <v>1411</v>
      </c>
      <c r="B126" s="41">
        <v>0</v>
      </c>
      <c r="C126" s="6">
        <v>0</v>
      </c>
      <c r="D126" s="41">
        <v>0</v>
      </c>
      <c r="E126" s="6">
        <v>0</v>
      </c>
      <c r="F126" s="41">
        <v>0</v>
      </c>
      <c r="G126" s="6">
        <v>0</v>
      </c>
      <c r="H126" s="41">
        <v>0</v>
      </c>
      <c r="I126" s="182">
        <v>0</v>
      </c>
      <c r="J126" s="41">
        <v>0</v>
      </c>
      <c r="K126" s="6">
        <v>0</v>
      </c>
      <c r="L126" s="41">
        <v>0</v>
      </c>
      <c r="M126" s="6">
        <v>0</v>
      </c>
      <c r="N126" s="41">
        <v>0</v>
      </c>
      <c r="O126" s="6">
        <v>0</v>
      </c>
      <c r="P126" s="41">
        <v>0</v>
      </c>
      <c r="Q126" s="182">
        <v>0</v>
      </c>
    </row>
    <row r="127" spans="1:17" ht="14.25" thickTop="1" thickBot="1" x14ac:dyDescent="0.25">
      <c r="A127" s="65" t="s">
        <v>1410</v>
      </c>
      <c r="B127" s="43">
        <v>1470328728.1400001</v>
      </c>
      <c r="C127" s="188">
        <v>22.137297886483601</v>
      </c>
      <c r="D127" s="43">
        <v>1354290980.6800001</v>
      </c>
      <c r="E127" s="188">
        <v>21.904516720722199</v>
      </c>
      <c r="F127" s="43">
        <v>1385177474.7</v>
      </c>
      <c r="G127" s="188">
        <v>23.609937201317798</v>
      </c>
      <c r="H127" s="43">
        <v>2229869256.1700001</v>
      </c>
      <c r="I127" s="187">
        <v>30.741229481578699</v>
      </c>
      <c r="J127" s="43">
        <v>0</v>
      </c>
      <c r="K127" s="181">
        <v>0</v>
      </c>
      <c r="L127" s="43">
        <v>0</v>
      </c>
      <c r="M127" s="181">
        <v>0</v>
      </c>
      <c r="N127" s="43">
        <v>0</v>
      </c>
      <c r="O127" s="181">
        <v>0</v>
      </c>
      <c r="P127" s="43">
        <v>0</v>
      </c>
      <c r="Q127" s="179">
        <v>0</v>
      </c>
    </row>
    <row r="128" spans="1:17" ht="14.25" thickTop="1" thickBot="1" x14ac:dyDescent="0.25">
      <c r="A128" s="65" t="s">
        <v>1409</v>
      </c>
      <c r="B128" s="43">
        <v>2228067391.0799999</v>
      </c>
      <c r="C128" s="188">
        <v>33.545825911933001</v>
      </c>
      <c r="D128" s="43">
        <v>2139388153.77</v>
      </c>
      <c r="E128" s="188">
        <v>34.602802687824202</v>
      </c>
      <c r="F128" s="43">
        <v>2067801311.9400001</v>
      </c>
      <c r="G128" s="188">
        <v>35.245057049660403</v>
      </c>
      <c r="H128" s="43">
        <v>1953243901.0699999</v>
      </c>
      <c r="I128" s="187">
        <v>26.9276410848498</v>
      </c>
      <c r="J128" s="43">
        <v>0</v>
      </c>
      <c r="K128" s="181">
        <v>0</v>
      </c>
      <c r="L128" s="43">
        <v>0</v>
      </c>
      <c r="M128" s="181">
        <v>0</v>
      </c>
      <c r="N128" s="43">
        <v>0</v>
      </c>
      <c r="O128" s="181">
        <v>0</v>
      </c>
      <c r="P128" s="43">
        <v>0</v>
      </c>
      <c r="Q128" s="179">
        <v>0</v>
      </c>
    </row>
    <row r="129" spans="1:17" ht="14.25" thickTop="1" thickBot="1" x14ac:dyDescent="0.25">
      <c r="A129" s="65" t="s">
        <v>1408</v>
      </c>
      <c r="B129" s="43">
        <v>3698396119.2199998</v>
      </c>
      <c r="C129" s="188">
        <v>55.683123798416602</v>
      </c>
      <c r="D129" s="43">
        <v>3493679134.4499998</v>
      </c>
      <c r="E129" s="188">
        <v>56.5073194085465</v>
      </c>
      <c r="F129" s="43">
        <v>3452978786.6399999</v>
      </c>
      <c r="G129" s="188">
        <v>58.854994250978301</v>
      </c>
      <c r="H129" s="43">
        <v>4183113157.2399998</v>
      </c>
      <c r="I129" s="187">
        <v>57.668870566428602</v>
      </c>
      <c r="J129" s="43">
        <v>0</v>
      </c>
      <c r="K129" s="181">
        <v>0</v>
      </c>
      <c r="L129" s="43">
        <v>0</v>
      </c>
      <c r="M129" s="181">
        <v>0</v>
      </c>
      <c r="N129" s="43">
        <v>0</v>
      </c>
      <c r="O129" s="181">
        <v>0</v>
      </c>
      <c r="P129" s="43">
        <v>0</v>
      </c>
      <c r="Q129" s="179">
        <v>0</v>
      </c>
    </row>
    <row r="130" spans="1:17" ht="13.5" thickTop="1" x14ac:dyDescent="0.2">
      <c r="A130" s="61" t="s">
        <v>1407</v>
      </c>
      <c r="B130" s="41">
        <v>0</v>
      </c>
      <c r="C130" s="6">
        <v>0</v>
      </c>
      <c r="D130" s="41">
        <v>0</v>
      </c>
      <c r="E130" s="6">
        <v>0</v>
      </c>
      <c r="F130" s="41">
        <v>0</v>
      </c>
      <c r="G130" s="6">
        <v>0</v>
      </c>
      <c r="H130" s="41">
        <v>0</v>
      </c>
      <c r="I130" s="182">
        <v>0</v>
      </c>
      <c r="J130" s="41">
        <v>0</v>
      </c>
      <c r="K130" s="6">
        <v>0</v>
      </c>
      <c r="L130" s="41">
        <v>0</v>
      </c>
      <c r="M130" s="6">
        <v>0</v>
      </c>
      <c r="N130" s="41">
        <v>0</v>
      </c>
      <c r="O130" s="6">
        <v>0</v>
      </c>
      <c r="P130" s="41">
        <v>0</v>
      </c>
      <c r="Q130" s="182">
        <v>0</v>
      </c>
    </row>
    <row r="131" spans="1:17" ht="13.5" thickBot="1" x14ac:dyDescent="0.25">
      <c r="A131" s="61" t="s">
        <v>1406</v>
      </c>
      <c r="B131" s="41">
        <v>21020017.199999999</v>
      </c>
      <c r="C131" s="7">
        <v>0.31647778719800801</v>
      </c>
      <c r="D131" s="41">
        <v>20521491.379999999</v>
      </c>
      <c r="E131" s="7">
        <v>0.33191785035861598</v>
      </c>
      <c r="F131" s="41">
        <v>37689354.899999999</v>
      </c>
      <c r="G131" s="7">
        <v>0.64240382088216097</v>
      </c>
      <c r="H131" s="41">
        <v>65342187.100000001</v>
      </c>
      <c r="I131" s="189">
        <v>0.90081477329279602</v>
      </c>
      <c r="J131" s="41">
        <v>48332293</v>
      </c>
      <c r="K131" s="7">
        <v>6.5704424059013196</v>
      </c>
      <c r="L131" s="41">
        <v>35101002.5</v>
      </c>
      <c r="M131" s="7">
        <v>5.4625476327842097</v>
      </c>
      <c r="N131" s="41">
        <v>26288171</v>
      </c>
      <c r="O131" s="7">
        <v>4.8602756483435696</v>
      </c>
      <c r="P131" s="41">
        <v>26288171</v>
      </c>
      <c r="Q131" s="189">
        <v>5.65933283878132</v>
      </c>
    </row>
    <row r="132" spans="1:17" ht="14.25" thickTop="1" thickBot="1" x14ac:dyDescent="0.25">
      <c r="A132" s="65" t="s">
        <v>1405</v>
      </c>
      <c r="B132" s="43">
        <v>21020017.199999999</v>
      </c>
      <c r="C132" s="188">
        <v>0.31647778719800801</v>
      </c>
      <c r="D132" s="43">
        <v>20521491.379999999</v>
      </c>
      <c r="E132" s="188">
        <v>0.33191785035861598</v>
      </c>
      <c r="F132" s="43">
        <v>37689354.899999999</v>
      </c>
      <c r="G132" s="188">
        <v>0.64240382088216097</v>
      </c>
      <c r="H132" s="43">
        <v>65342187.100000001</v>
      </c>
      <c r="I132" s="187">
        <v>0.90081477329279602</v>
      </c>
      <c r="J132" s="43">
        <v>48332293</v>
      </c>
      <c r="K132" s="188">
        <v>6.5704424059013196</v>
      </c>
      <c r="L132" s="43">
        <v>35101002.5</v>
      </c>
      <c r="M132" s="188">
        <v>5.4625476327842097</v>
      </c>
      <c r="N132" s="43">
        <v>26288171</v>
      </c>
      <c r="O132" s="188">
        <v>4.8602756483435696</v>
      </c>
      <c r="P132" s="43">
        <v>26288171</v>
      </c>
      <c r="Q132" s="187">
        <v>5.65933283878132</v>
      </c>
    </row>
    <row r="133" spans="1:17" ht="13.5" thickTop="1" x14ac:dyDescent="0.2">
      <c r="A133" s="63" t="s">
        <v>1404</v>
      </c>
      <c r="B133" s="41"/>
      <c r="C133" s="6"/>
      <c r="D133" s="41"/>
      <c r="E133" s="6"/>
      <c r="F133" s="41"/>
      <c r="G133" s="6"/>
      <c r="H133" s="41"/>
      <c r="I133" s="182"/>
      <c r="J133" s="41"/>
      <c r="K133" s="6"/>
      <c r="L133" s="41"/>
      <c r="M133" s="6"/>
      <c r="N133" s="41"/>
      <c r="O133" s="6"/>
      <c r="P133" s="41"/>
      <c r="Q133" s="182"/>
    </row>
    <row r="134" spans="1:17" x14ac:dyDescent="0.2">
      <c r="A134" s="61" t="s">
        <v>1403</v>
      </c>
      <c r="B134" s="41">
        <v>391112173.05000001</v>
      </c>
      <c r="C134" s="7">
        <v>5.8885924733243504</v>
      </c>
      <c r="D134" s="41">
        <v>676200931.10000002</v>
      </c>
      <c r="E134" s="7">
        <v>10.9369809096792</v>
      </c>
      <c r="F134" s="41">
        <v>508540637.85000002</v>
      </c>
      <c r="G134" s="7">
        <v>8.6679236005891696</v>
      </c>
      <c r="H134" s="41">
        <v>718555205.21000004</v>
      </c>
      <c r="I134" s="189">
        <v>9.9060832366843794</v>
      </c>
      <c r="J134" s="41">
        <v>14988046</v>
      </c>
      <c r="K134" s="7">
        <v>2.0375216425175502</v>
      </c>
      <c r="L134" s="41">
        <v>14595248.310000001</v>
      </c>
      <c r="M134" s="7">
        <v>2.2713664404795302</v>
      </c>
      <c r="N134" s="41">
        <v>2372095.94</v>
      </c>
      <c r="O134" s="7">
        <v>0.438563798627019</v>
      </c>
      <c r="P134" s="41">
        <v>11932224.550000001</v>
      </c>
      <c r="Q134" s="189">
        <v>2.5687762847985001</v>
      </c>
    </row>
    <row r="135" spans="1:17" x14ac:dyDescent="0.2">
      <c r="A135" s="61" t="s">
        <v>1402</v>
      </c>
      <c r="B135" s="41">
        <v>9522635.2599999998</v>
      </c>
      <c r="C135" s="7">
        <v>0.14337298141594901</v>
      </c>
      <c r="D135" s="41">
        <v>5016357</v>
      </c>
      <c r="E135" s="7">
        <v>8.1135352262657806E-2</v>
      </c>
      <c r="F135" s="41">
        <v>0</v>
      </c>
      <c r="G135" s="6">
        <v>0</v>
      </c>
      <c r="H135" s="41">
        <v>1079691</v>
      </c>
      <c r="I135" s="189">
        <v>1.48847421024153E-2</v>
      </c>
      <c r="J135" s="41">
        <v>0</v>
      </c>
      <c r="K135" s="6">
        <v>0</v>
      </c>
      <c r="L135" s="41">
        <v>0</v>
      </c>
      <c r="M135" s="6">
        <v>0</v>
      </c>
      <c r="N135" s="41">
        <v>0</v>
      </c>
      <c r="O135" s="6">
        <v>0</v>
      </c>
      <c r="P135" s="41">
        <v>0</v>
      </c>
      <c r="Q135" s="182">
        <v>0</v>
      </c>
    </row>
    <row r="136" spans="1:17" x14ac:dyDescent="0.2">
      <c r="A136" s="61" t="s">
        <v>1401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182">
        <v>0</v>
      </c>
      <c r="J136" s="41">
        <v>0</v>
      </c>
      <c r="K136" s="6">
        <v>0</v>
      </c>
      <c r="L136" s="41">
        <v>0</v>
      </c>
      <c r="M136" s="6">
        <v>0</v>
      </c>
      <c r="N136" s="41">
        <v>0</v>
      </c>
      <c r="O136" s="6">
        <v>0</v>
      </c>
      <c r="P136" s="41">
        <v>0</v>
      </c>
      <c r="Q136" s="182">
        <v>0</v>
      </c>
    </row>
    <row r="137" spans="1:17" x14ac:dyDescent="0.2">
      <c r="A137" s="61" t="s">
        <v>230</v>
      </c>
      <c r="B137" s="41">
        <v>0</v>
      </c>
      <c r="C137" s="6">
        <v>0</v>
      </c>
      <c r="D137" s="41">
        <v>0</v>
      </c>
      <c r="E137" s="6">
        <v>0</v>
      </c>
      <c r="F137" s="41">
        <v>0</v>
      </c>
      <c r="G137" s="6">
        <v>0</v>
      </c>
      <c r="H137" s="41">
        <v>0</v>
      </c>
      <c r="I137" s="182">
        <v>0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182">
        <v>0</v>
      </c>
    </row>
    <row r="138" spans="1:17" x14ac:dyDescent="0.2">
      <c r="A138" s="61" t="s">
        <v>1400</v>
      </c>
      <c r="B138" s="41">
        <v>16901527.379999999</v>
      </c>
      <c r="C138" s="7">
        <v>0.25446972448190702</v>
      </c>
      <c r="D138" s="41">
        <v>-789192.98</v>
      </c>
      <c r="E138" s="7">
        <v>-1.2764532196475701E-2</v>
      </c>
      <c r="F138" s="41">
        <v>100130184.47</v>
      </c>
      <c r="G138" s="7">
        <v>1.7066891502874599</v>
      </c>
      <c r="H138" s="41">
        <v>123382967.78</v>
      </c>
      <c r="I138" s="189">
        <v>1.7009715328144099</v>
      </c>
      <c r="J138" s="41">
        <v>0</v>
      </c>
      <c r="K138" s="6">
        <v>0</v>
      </c>
      <c r="L138" s="41">
        <v>0</v>
      </c>
      <c r="M138" s="6">
        <v>0</v>
      </c>
      <c r="N138" s="41">
        <v>0</v>
      </c>
      <c r="O138" s="6">
        <v>0</v>
      </c>
      <c r="P138" s="41">
        <v>0</v>
      </c>
      <c r="Q138" s="182">
        <v>0</v>
      </c>
    </row>
    <row r="139" spans="1:17" x14ac:dyDescent="0.2">
      <c r="A139" s="61" t="s">
        <v>1399</v>
      </c>
      <c r="B139" s="41">
        <v>0</v>
      </c>
      <c r="C139" s="6">
        <v>0</v>
      </c>
      <c r="D139" s="41">
        <v>0</v>
      </c>
      <c r="E139" s="6">
        <v>0</v>
      </c>
      <c r="F139" s="41">
        <v>0</v>
      </c>
      <c r="G139" s="6">
        <v>0</v>
      </c>
      <c r="H139" s="41">
        <v>0</v>
      </c>
      <c r="I139" s="182">
        <v>0</v>
      </c>
      <c r="J139" s="41">
        <v>0</v>
      </c>
      <c r="K139" s="6">
        <v>0</v>
      </c>
      <c r="L139" s="41">
        <v>0</v>
      </c>
      <c r="M139" s="6">
        <v>0</v>
      </c>
      <c r="N139" s="41">
        <v>0</v>
      </c>
      <c r="O139" s="6">
        <v>0</v>
      </c>
      <c r="P139" s="41">
        <v>0</v>
      </c>
      <c r="Q139" s="182">
        <v>0</v>
      </c>
    </row>
    <row r="140" spans="1:17" x14ac:dyDescent="0.2">
      <c r="A140" s="61" t="s">
        <v>1398</v>
      </c>
      <c r="B140" s="41">
        <v>2001558.04</v>
      </c>
      <c r="C140" s="7">
        <v>3.0135496722979899E-2</v>
      </c>
      <c r="D140" s="41">
        <v>1976152.93</v>
      </c>
      <c r="E140" s="7">
        <v>3.1962610336631399E-2</v>
      </c>
      <c r="F140" s="41">
        <v>1950564.73</v>
      </c>
      <c r="G140" s="7">
        <v>3.3246794453093101E-2</v>
      </c>
      <c r="H140" s="41">
        <v>1925474.51</v>
      </c>
      <c r="I140" s="189">
        <v>2.6544809122355E-2</v>
      </c>
      <c r="J140" s="41">
        <v>0</v>
      </c>
      <c r="K140" s="6">
        <v>0</v>
      </c>
      <c r="L140" s="41">
        <v>0</v>
      </c>
      <c r="M140" s="6">
        <v>0</v>
      </c>
      <c r="N140" s="41">
        <v>0</v>
      </c>
      <c r="O140" s="6">
        <v>0</v>
      </c>
      <c r="P140" s="41">
        <v>0</v>
      </c>
      <c r="Q140" s="182">
        <v>0</v>
      </c>
    </row>
    <row r="141" spans="1:17" x14ac:dyDescent="0.2">
      <c r="A141" s="61" t="s">
        <v>1397</v>
      </c>
      <c r="B141" s="41">
        <v>-9926983.4100000001</v>
      </c>
      <c r="C141" s="7">
        <v>-0.14946085501529099</v>
      </c>
      <c r="D141" s="41">
        <v>2430486.08</v>
      </c>
      <c r="E141" s="7">
        <v>3.9311066630681603E-2</v>
      </c>
      <c r="F141" s="41">
        <v>5117543.32</v>
      </c>
      <c r="G141" s="7">
        <v>8.7227000595278895E-2</v>
      </c>
      <c r="H141" s="41">
        <v>1963222.01</v>
      </c>
      <c r="I141" s="189">
        <v>2.7065200421820201E-2</v>
      </c>
      <c r="J141" s="41">
        <v>610655664</v>
      </c>
      <c r="K141" s="7">
        <v>83.014432403391794</v>
      </c>
      <c r="L141" s="41">
        <v>543653579.40999997</v>
      </c>
      <c r="M141" s="7">
        <v>84.605377674348802</v>
      </c>
      <c r="N141" s="41">
        <v>467041306.51999998</v>
      </c>
      <c r="O141" s="7">
        <v>86.348703713534206</v>
      </c>
      <c r="P141" s="41">
        <v>394000709.36000001</v>
      </c>
      <c r="Q141" s="189">
        <v>84.820703311165502</v>
      </c>
    </row>
    <row r="142" spans="1:17" ht="13.5" thickBot="1" x14ac:dyDescent="0.25">
      <c r="A142" s="61" t="s">
        <v>1396</v>
      </c>
      <c r="B142" s="41">
        <v>34913558.219999999</v>
      </c>
      <c r="C142" s="7">
        <v>0.52565921062492904</v>
      </c>
      <c r="D142" s="41">
        <v>34426491.030000001</v>
      </c>
      <c r="E142" s="7">
        <v>0.55681951601257196</v>
      </c>
      <c r="F142" s="41">
        <v>33808970.68</v>
      </c>
      <c r="G142" s="7">
        <v>0.57626382840861301</v>
      </c>
      <c r="H142" s="41">
        <v>33770464.729999997</v>
      </c>
      <c r="I142" s="189">
        <v>0.46556344193363097</v>
      </c>
      <c r="J142" s="41">
        <v>0</v>
      </c>
      <c r="K142" s="6">
        <v>0</v>
      </c>
      <c r="L142" s="41">
        <v>0</v>
      </c>
      <c r="M142" s="6">
        <v>0</v>
      </c>
      <c r="N142" s="41">
        <v>0</v>
      </c>
      <c r="O142" s="6">
        <v>0</v>
      </c>
      <c r="P142" s="41">
        <v>0</v>
      </c>
      <c r="Q142" s="182">
        <v>0</v>
      </c>
    </row>
    <row r="143" spans="1:17" ht="14.25" thickTop="1" thickBot="1" x14ac:dyDescent="0.25">
      <c r="A143" s="65" t="s">
        <v>1395</v>
      </c>
      <c r="B143" s="43">
        <v>444524468.54000002</v>
      </c>
      <c r="C143" s="188">
        <v>6.6927690315548203</v>
      </c>
      <c r="D143" s="43">
        <v>719261225.15999997</v>
      </c>
      <c r="E143" s="188">
        <v>11.6334449227252</v>
      </c>
      <c r="F143" s="43">
        <v>649547901.04999995</v>
      </c>
      <c r="G143" s="188">
        <v>11.071350374333599</v>
      </c>
      <c r="H143" s="43">
        <v>880677025.24000001</v>
      </c>
      <c r="I143" s="187">
        <v>12.141112963078999</v>
      </c>
      <c r="J143" s="43">
        <v>625643710</v>
      </c>
      <c r="K143" s="188">
        <v>85.051954045909397</v>
      </c>
      <c r="L143" s="43">
        <v>558248827.72000003</v>
      </c>
      <c r="M143" s="188">
        <v>86.876744114828298</v>
      </c>
      <c r="N143" s="43">
        <v>469413402.45999998</v>
      </c>
      <c r="O143" s="188">
        <v>86.787267512161193</v>
      </c>
      <c r="P143" s="43">
        <v>405932933.91000003</v>
      </c>
      <c r="Q143" s="187">
        <v>87.389479595964005</v>
      </c>
    </row>
    <row r="144" spans="1:17" ht="14.25" thickTop="1" thickBot="1" x14ac:dyDescent="0.25">
      <c r="A144" s="65" t="s">
        <v>1394</v>
      </c>
      <c r="B144" s="43">
        <v>616108341.80999994</v>
      </c>
      <c r="C144" s="188">
        <v>9.2761391598795999</v>
      </c>
      <c r="D144" s="43">
        <v>430656562.38</v>
      </c>
      <c r="E144" s="188">
        <v>6.9655074176193104</v>
      </c>
      <c r="F144" s="43">
        <v>399382064.13999999</v>
      </c>
      <c r="G144" s="188">
        <v>6.8073482466355504</v>
      </c>
      <c r="H144" s="43">
        <v>335099585.48000002</v>
      </c>
      <c r="I144" s="187">
        <v>4.6197207427829703</v>
      </c>
      <c r="J144" s="43">
        <v>19949693</v>
      </c>
      <c r="K144" s="188">
        <v>2.7120233851084299</v>
      </c>
      <c r="L144" s="43">
        <v>19663064.690000001</v>
      </c>
      <c r="M144" s="188">
        <v>3.0600387403648202</v>
      </c>
      <c r="N144" s="43">
        <v>17736842.59</v>
      </c>
      <c r="O144" s="188">
        <v>3.2792674742826402</v>
      </c>
      <c r="P144" s="43">
        <v>18375800.07</v>
      </c>
      <c r="Q144" s="187">
        <v>3.9559529940303202</v>
      </c>
    </row>
    <row r="145" spans="1:17" ht="14.25" thickTop="1" thickBot="1" x14ac:dyDescent="0.25">
      <c r="A145" s="65" t="s">
        <v>1393</v>
      </c>
      <c r="B145" s="43">
        <v>1060632810.35</v>
      </c>
      <c r="C145" s="188">
        <v>15.9689081914344</v>
      </c>
      <c r="D145" s="43">
        <v>1149917787.54</v>
      </c>
      <c r="E145" s="188">
        <v>18.598952340344599</v>
      </c>
      <c r="F145" s="43">
        <v>1048929965.1900001</v>
      </c>
      <c r="G145" s="188">
        <v>17.8786986209691</v>
      </c>
      <c r="H145" s="43">
        <v>1215776610.72</v>
      </c>
      <c r="I145" s="187">
        <v>16.760833705861899</v>
      </c>
      <c r="J145" s="43">
        <v>645593403</v>
      </c>
      <c r="K145" s="188">
        <v>87.763977431017807</v>
      </c>
      <c r="L145" s="43">
        <v>577911892.40999997</v>
      </c>
      <c r="M145" s="188">
        <v>89.936782855193101</v>
      </c>
      <c r="N145" s="43">
        <v>487150245.05000001</v>
      </c>
      <c r="O145" s="188">
        <v>90.066534986443898</v>
      </c>
      <c r="P145" s="43">
        <v>424308733.98000002</v>
      </c>
      <c r="Q145" s="187">
        <v>91.345432589994303</v>
      </c>
    </row>
    <row r="146" spans="1:17" ht="13.5" thickTop="1" x14ac:dyDescent="0.2">
      <c r="A146" s="61" t="s">
        <v>1392</v>
      </c>
      <c r="B146" s="41">
        <v>181631064.66</v>
      </c>
      <c r="C146" s="7">
        <v>2.73464083702153</v>
      </c>
      <c r="D146" s="41">
        <v>97310657.75</v>
      </c>
      <c r="E146" s="7">
        <v>1.5739179837992301</v>
      </c>
      <c r="F146" s="41">
        <v>55468040.899999999</v>
      </c>
      <c r="G146" s="7">
        <v>0.945436224778895</v>
      </c>
      <c r="H146" s="41">
        <v>406385464.45999998</v>
      </c>
      <c r="I146" s="189">
        <v>5.6024759238128103</v>
      </c>
      <c r="J146" s="41">
        <v>0</v>
      </c>
      <c r="K146" s="6">
        <v>0</v>
      </c>
      <c r="L146" s="41">
        <v>0</v>
      </c>
      <c r="M146" s="6">
        <v>0</v>
      </c>
      <c r="N146" s="41">
        <v>0</v>
      </c>
      <c r="O146" s="6">
        <v>0</v>
      </c>
      <c r="P146" s="41">
        <v>0</v>
      </c>
      <c r="Q146" s="182">
        <v>0</v>
      </c>
    </row>
    <row r="147" spans="1:17" x14ac:dyDescent="0.2">
      <c r="A147" s="61" t="s">
        <v>1391</v>
      </c>
      <c r="B147" s="41">
        <v>0</v>
      </c>
      <c r="C147" s="6">
        <v>0</v>
      </c>
      <c r="D147" s="41">
        <v>0</v>
      </c>
      <c r="E147" s="6">
        <v>0</v>
      </c>
      <c r="F147" s="41">
        <v>0</v>
      </c>
      <c r="G147" s="6">
        <v>0</v>
      </c>
      <c r="H147" s="41">
        <v>0</v>
      </c>
      <c r="I147" s="182">
        <v>0</v>
      </c>
      <c r="J147" s="41">
        <v>0</v>
      </c>
      <c r="K147" s="6">
        <v>0</v>
      </c>
      <c r="L147" s="41">
        <v>0</v>
      </c>
      <c r="M147" s="6">
        <v>0</v>
      </c>
      <c r="N147" s="41">
        <v>0</v>
      </c>
      <c r="O147" s="6">
        <v>0</v>
      </c>
      <c r="P147" s="41">
        <v>0</v>
      </c>
      <c r="Q147" s="182">
        <v>0</v>
      </c>
    </row>
    <row r="148" spans="1:17" ht="13.5" thickBot="1" x14ac:dyDescent="0.25">
      <c r="A148" s="61" t="s">
        <v>1390</v>
      </c>
      <c r="B148" s="41">
        <v>1680181771.7</v>
      </c>
      <c r="C148" s="7">
        <v>25.296849385929299</v>
      </c>
      <c r="D148" s="41">
        <v>1421272870.8900001</v>
      </c>
      <c r="E148" s="7">
        <v>22.987892416950999</v>
      </c>
      <c r="F148" s="41">
        <v>1271859557.8</v>
      </c>
      <c r="G148" s="7">
        <v>21.6784670823913</v>
      </c>
      <c r="H148" s="41">
        <v>1383058811.96</v>
      </c>
      <c r="I148" s="189">
        <v>19.067005030603699</v>
      </c>
      <c r="J148" s="41">
        <v>41676110</v>
      </c>
      <c r="K148" s="7">
        <v>5.6655801630807803</v>
      </c>
      <c r="L148" s="41">
        <v>29562783.32</v>
      </c>
      <c r="M148" s="7">
        <v>4.6006695120225896</v>
      </c>
      <c r="N148" s="41">
        <v>27439774.859999999</v>
      </c>
      <c r="O148" s="7">
        <v>5.07318936521252</v>
      </c>
      <c r="P148" s="41">
        <v>13913166.24</v>
      </c>
      <c r="Q148" s="189">
        <v>2.9952345712242798</v>
      </c>
    </row>
    <row r="149" spans="1:17" ht="14.25" thickTop="1" thickBot="1" x14ac:dyDescent="0.25">
      <c r="A149" s="65" t="s">
        <v>1389</v>
      </c>
      <c r="B149" s="43">
        <v>1861812836.3599999</v>
      </c>
      <c r="C149" s="188">
        <v>28.0314902229509</v>
      </c>
      <c r="D149" s="43">
        <v>1518583528.6400001</v>
      </c>
      <c r="E149" s="188">
        <v>24.561810400750201</v>
      </c>
      <c r="F149" s="43">
        <v>1327327598.7</v>
      </c>
      <c r="G149" s="188">
        <v>22.623903307170199</v>
      </c>
      <c r="H149" s="43">
        <v>1789444276.4200001</v>
      </c>
      <c r="I149" s="187">
        <v>24.6694809544165</v>
      </c>
      <c r="J149" s="43">
        <v>41676110</v>
      </c>
      <c r="K149" s="188">
        <v>5.6655801630807803</v>
      </c>
      <c r="L149" s="43">
        <v>29562783.32</v>
      </c>
      <c r="M149" s="188">
        <v>4.6006695120225896</v>
      </c>
      <c r="N149" s="43">
        <v>27439774.859999999</v>
      </c>
      <c r="O149" s="188">
        <v>5.07318936521252</v>
      </c>
      <c r="P149" s="43">
        <v>13913166.24</v>
      </c>
      <c r="Q149" s="187">
        <v>2.9952345712242798</v>
      </c>
    </row>
    <row r="150" spans="1:17" ht="14.25" thickTop="1" thickBot="1" x14ac:dyDescent="0.25">
      <c r="A150" s="61"/>
      <c r="Q150" s="186"/>
    </row>
    <row r="151" spans="1:17" s="5" customFormat="1" ht="13.5" thickTop="1" x14ac:dyDescent="0.2">
      <c r="A151" s="200" t="s">
        <v>1388</v>
      </c>
      <c r="B151" s="199">
        <v>5572</v>
      </c>
      <c r="C151" s="199"/>
      <c r="D151" s="199">
        <v>5617</v>
      </c>
      <c r="E151" s="199"/>
      <c r="F151" s="199">
        <v>5748</v>
      </c>
      <c r="G151" s="199"/>
      <c r="H151" s="199">
        <v>13406</v>
      </c>
      <c r="I151" s="198"/>
      <c r="J151" s="199">
        <v>1577</v>
      </c>
      <c r="K151" s="199"/>
      <c r="L151" s="199">
        <v>1474</v>
      </c>
      <c r="M151" s="199"/>
      <c r="N151" s="199">
        <v>1325</v>
      </c>
      <c r="O151" s="199"/>
      <c r="P151" s="199">
        <v>1174</v>
      </c>
      <c r="Q151" s="198"/>
    </row>
    <row r="152" spans="1:17" s="5" customFormat="1" ht="13.5" thickBot="1" x14ac:dyDescent="0.25">
      <c r="A152" s="197" t="s">
        <v>1387</v>
      </c>
      <c r="B152" s="196">
        <v>1172826.27</v>
      </c>
      <c r="C152" s="196"/>
      <c r="D152" s="196">
        <v>1103074.49</v>
      </c>
      <c r="E152" s="196"/>
      <c r="F152" s="196">
        <v>1023602.94</v>
      </c>
      <c r="G152" s="196"/>
      <c r="H152" s="196">
        <v>542254.78</v>
      </c>
      <c r="I152" s="195"/>
      <c r="J152" s="196">
        <v>466456.44</v>
      </c>
      <c r="K152" s="196"/>
      <c r="L152" s="196">
        <v>435940.08</v>
      </c>
      <c r="M152" s="196"/>
      <c r="N152" s="196">
        <v>408209.96</v>
      </c>
      <c r="O152" s="196"/>
      <c r="P152" s="196">
        <v>395664.46</v>
      </c>
      <c r="Q152" s="195"/>
    </row>
    <row r="153" spans="1:17" ht="14.25" thickTop="1" thickBot="1" x14ac:dyDescent="0.25">
      <c r="A153" s="61"/>
      <c r="Q153" s="186"/>
    </row>
    <row r="154" spans="1:17" ht="13.5" thickTop="1" x14ac:dyDescent="0.2">
      <c r="A154" s="194" t="s">
        <v>1386</v>
      </c>
      <c r="B154" s="184"/>
      <c r="C154" s="185"/>
      <c r="D154" s="184"/>
      <c r="E154" s="185"/>
      <c r="F154" s="184"/>
      <c r="G154" s="185"/>
      <c r="H154" s="184"/>
      <c r="I154" s="183"/>
      <c r="J154" s="184"/>
      <c r="K154" s="185"/>
      <c r="L154" s="184"/>
      <c r="M154" s="185"/>
      <c r="N154" s="184"/>
      <c r="O154" s="185"/>
      <c r="P154" s="184"/>
      <c r="Q154" s="183"/>
    </row>
    <row r="155" spans="1:17" ht="13.5" thickBot="1" x14ac:dyDescent="0.25">
      <c r="A155" s="193"/>
      <c r="B155" s="191"/>
      <c r="C155" s="192"/>
      <c r="D155" s="191"/>
      <c r="E155" s="192"/>
      <c r="F155" s="191"/>
      <c r="G155" s="192"/>
      <c r="H155" s="191"/>
      <c r="I155" s="190"/>
      <c r="J155" s="191"/>
      <c r="K155" s="192"/>
      <c r="L155" s="191"/>
      <c r="M155" s="192"/>
      <c r="N155" s="191"/>
      <c r="O155" s="192"/>
      <c r="P155" s="191"/>
      <c r="Q155" s="190"/>
    </row>
    <row r="156" spans="1:17" ht="13.5" thickTop="1" x14ac:dyDescent="0.2">
      <c r="A156" s="61" t="s">
        <v>1385</v>
      </c>
      <c r="B156" s="41">
        <v>1026659496.51</v>
      </c>
      <c r="C156" s="7">
        <v>15.4574053184555</v>
      </c>
      <c r="D156" s="41">
        <v>1051413182.41</v>
      </c>
      <c r="E156" s="7">
        <v>17.0057232626062</v>
      </c>
      <c r="F156" s="41">
        <v>951625208.84000003</v>
      </c>
      <c r="G156" s="7">
        <v>16.220168050862501</v>
      </c>
      <c r="H156" s="41">
        <v>1054989077.37</v>
      </c>
      <c r="I156" s="189">
        <v>14.544198606376799</v>
      </c>
      <c r="J156" s="41">
        <v>14988046</v>
      </c>
      <c r="K156" s="7">
        <v>2.0375216425175502</v>
      </c>
      <c r="L156" s="41">
        <v>577911892.40999997</v>
      </c>
      <c r="M156" s="7">
        <v>89.936782855193101</v>
      </c>
      <c r="N156" s="41">
        <v>487150245.05000001</v>
      </c>
      <c r="O156" s="7">
        <v>90.066534986443898</v>
      </c>
      <c r="P156" s="41">
        <v>424308733.98000002</v>
      </c>
      <c r="Q156" s="189">
        <v>91.345432589994303</v>
      </c>
    </row>
    <row r="157" spans="1:17" x14ac:dyDescent="0.2">
      <c r="A157" s="61" t="s">
        <v>1384</v>
      </c>
      <c r="B157" s="41">
        <v>-5969449.4199999999</v>
      </c>
      <c r="C157" s="7">
        <v>-8.9876146401632495E-2</v>
      </c>
      <c r="D157" s="41">
        <v>47600120.43</v>
      </c>
      <c r="E157" s="7">
        <v>0.76989188345904902</v>
      </c>
      <c r="F157" s="41">
        <v>46993779.240000002</v>
      </c>
      <c r="G157" s="7">
        <v>0.80099496055499597</v>
      </c>
      <c r="H157" s="41">
        <v>41797071.840000004</v>
      </c>
      <c r="I157" s="189">
        <v>0.57621915434557403</v>
      </c>
      <c r="J157" s="41">
        <v>146711069</v>
      </c>
      <c r="K157" s="7">
        <v>19.944359543891601</v>
      </c>
      <c r="L157" s="41">
        <v>0</v>
      </c>
      <c r="M157" s="6">
        <v>0</v>
      </c>
      <c r="N157" s="41">
        <v>0</v>
      </c>
      <c r="O157" s="6">
        <v>0</v>
      </c>
      <c r="P157" s="41">
        <v>0</v>
      </c>
      <c r="Q157" s="182">
        <v>0</v>
      </c>
    </row>
    <row r="158" spans="1:17" x14ac:dyDescent="0.2">
      <c r="A158" s="61" t="s">
        <v>1383</v>
      </c>
      <c r="B158" s="41">
        <v>-5593213.3700000001</v>
      </c>
      <c r="C158" s="7">
        <v>-8.4211529125861703E-2</v>
      </c>
      <c r="D158" s="41">
        <v>0</v>
      </c>
      <c r="E158" s="7">
        <v>0</v>
      </c>
      <c r="F158" s="41">
        <v>43041.760000000002</v>
      </c>
      <c r="G158" s="7">
        <v>7.3363397051651202E-4</v>
      </c>
      <c r="H158" s="41">
        <v>0</v>
      </c>
      <c r="I158" s="189">
        <v>0</v>
      </c>
      <c r="J158" s="41">
        <v>108752045</v>
      </c>
      <c r="K158" s="7">
        <v>14.784091625789101</v>
      </c>
      <c r="L158" s="41">
        <v>0</v>
      </c>
      <c r="M158" s="6">
        <v>0</v>
      </c>
      <c r="N158" s="41">
        <v>0</v>
      </c>
      <c r="O158" s="6">
        <v>0</v>
      </c>
      <c r="P158" s="41">
        <v>0</v>
      </c>
      <c r="Q158" s="182">
        <v>0</v>
      </c>
    </row>
    <row r="159" spans="1:17" x14ac:dyDescent="0.2">
      <c r="A159" s="61" t="s">
        <v>1382</v>
      </c>
      <c r="B159" s="41">
        <v>0</v>
      </c>
      <c r="C159" s="6">
        <v>0</v>
      </c>
      <c r="D159" s="41">
        <v>5158263.07</v>
      </c>
      <c r="E159" s="7">
        <v>8.3430563504134303E-2</v>
      </c>
      <c r="F159" s="41">
        <v>153104.71</v>
      </c>
      <c r="G159" s="7">
        <v>2.6096241487819998E-3</v>
      </c>
      <c r="H159" s="41">
        <v>64624057.5</v>
      </c>
      <c r="I159" s="189">
        <v>0.89091455749761805</v>
      </c>
      <c r="J159" s="41">
        <v>263490552</v>
      </c>
      <c r="K159" s="7">
        <v>35.819726086969297</v>
      </c>
      <c r="L159" s="41">
        <v>0</v>
      </c>
      <c r="M159" s="6">
        <v>0</v>
      </c>
      <c r="N159" s="41">
        <v>0</v>
      </c>
      <c r="O159" s="6">
        <v>0</v>
      </c>
      <c r="P159" s="41">
        <v>0</v>
      </c>
      <c r="Q159" s="182">
        <v>0</v>
      </c>
    </row>
    <row r="160" spans="1:17" x14ac:dyDescent="0.2">
      <c r="A160" s="61" t="s">
        <v>1381</v>
      </c>
      <c r="B160" s="41">
        <v>39010343.049999997</v>
      </c>
      <c r="C160" s="7">
        <v>0.587340482590052</v>
      </c>
      <c r="D160" s="41">
        <v>38754586.549999997</v>
      </c>
      <c r="E160" s="7">
        <v>0.62682281813832397</v>
      </c>
      <c r="F160" s="41">
        <v>41417927.539999999</v>
      </c>
      <c r="G160" s="7">
        <v>0.70595623022235598</v>
      </c>
      <c r="H160" s="41">
        <v>12545108.08</v>
      </c>
      <c r="I160" s="189">
        <v>0.17294827725499901</v>
      </c>
      <c r="J160" s="41">
        <v>91701998</v>
      </c>
      <c r="K160" s="7">
        <v>12.4662551467417</v>
      </c>
      <c r="L160" s="41">
        <v>0</v>
      </c>
      <c r="M160" s="6">
        <v>0</v>
      </c>
      <c r="N160" s="41">
        <v>0</v>
      </c>
      <c r="O160" s="6">
        <v>0</v>
      </c>
      <c r="P160" s="41">
        <v>0</v>
      </c>
      <c r="Q160" s="182">
        <v>0</v>
      </c>
    </row>
    <row r="161" spans="1:17" x14ac:dyDescent="0.2">
      <c r="A161" s="61" t="s">
        <v>1380</v>
      </c>
      <c r="B161" s="41">
        <v>4381188.49</v>
      </c>
      <c r="C161" s="7">
        <v>6.5963258993555096E-2</v>
      </c>
      <c r="D161" s="41">
        <v>4921739.18</v>
      </c>
      <c r="E161" s="7">
        <v>7.9604988662933002E-2</v>
      </c>
      <c r="F161" s="41">
        <v>6645744.9299999997</v>
      </c>
      <c r="G161" s="7">
        <v>0.113274741554152</v>
      </c>
      <c r="H161" s="41">
        <v>39889056.009999998</v>
      </c>
      <c r="I161" s="189">
        <v>0.54991503255806595</v>
      </c>
      <c r="J161" s="41">
        <v>19949693</v>
      </c>
      <c r="K161" s="7">
        <v>2.7120233851084299</v>
      </c>
      <c r="L161" s="41">
        <v>0</v>
      </c>
      <c r="M161" s="6">
        <v>0</v>
      </c>
      <c r="N161" s="41">
        <v>0</v>
      </c>
      <c r="O161" s="6">
        <v>0</v>
      </c>
      <c r="P161" s="41">
        <v>0</v>
      </c>
      <c r="Q161" s="182">
        <v>0</v>
      </c>
    </row>
    <row r="162" spans="1:17" x14ac:dyDescent="0.2">
      <c r="A162" s="61" t="s">
        <v>1379</v>
      </c>
      <c r="B162" s="41">
        <v>9311.39</v>
      </c>
      <c r="C162" s="7">
        <v>1.4019246867874401E-4</v>
      </c>
      <c r="D162" s="41">
        <v>11084.84</v>
      </c>
      <c r="E162" s="7">
        <v>1.7928795701246901E-4</v>
      </c>
      <c r="F162" s="41">
        <v>-5240.3599999999997</v>
      </c>
      <c r="G162" s="7">
        <v>-8.9320374300119401E-5</v>
      </c>
      <c r="H162" s="41">
        <v>6765.41</v>
      </c>
      <c r="I162" s="189">
        <v>9.3268706571696797E-5</v>
      </c>
      <c r="J162" s="41">
        <v>0</v>
      </c>
      <c r="K162" s="6">
        <v>0</v>
      </c>
      <c r="L162" s="41">
        <v>0</v>
      </c>
      <c r="M162" s="6">
        <v>0</v>
      </c>
      <c r="N162" s="41">
        <v>0</v>
      </c>
      <c r="O162" s="6">
        <v>0</v>
      </c>
      <c r="P162" s="41">
        <v>0</v>
      </c>
      <c r="Q162" s="182">
        <v>0</v>
      </c>
    </row>
    <row r="163" spans="1:17" ht="13.5" thickBot="1" x14ac:dyDescent="0.25">
      <c r="A163" s="61" t="s">
        <v>1378</v>
      </c>
      <c r="B163" s="41">
        <v>2135133.7000000002</v>
      </c>
      <c r="C163" s="7">
        <v>3.2146614454144899E-2</v>
      </c>
      <c r="D163" s="41">
        <v>2058811.06</v>
      </c>
      <c r="E163" s="7">
        <v>3.3299536016945297E-2</v>
      </c>
      <c r="F163" s="41">
        <v>2056398.53</v>
      </c>
      <c r="G163" s="7">
        <v>3.5050700030115303E-2</v>
      </c>
      <c r="H163" s="41">
        <v>1925474.51</v>
      </c>
      <c r="I163" s="189">
        <v>2.6544809122355E-2</v>
      </c>
      <c r="J163" s="41">
        <v>0</v>
      </c>
      <c r="K163" s="6">
        <v>0</v>
      </c>
      <c r="L163" s="41">
        <v>0</v>
      </c>
      <c r="M163" s="6">
        <v>0</v>
      </c>
      <c r="N163" s="41">
        <v>0</v>
      </c>
      <c r="O163" s="6">
        <v>0</v>
      </c>
      <c r="P163" s="41">
        <v>0</v>
      </c>
      <c r="Q163" s="182">
        <v>0</v>
      </c>
    </row>
    <row r="164" spans="1:17" ht="14.25" thickTop="1" thickBot="1" x14ac:dyDescent="0.25">
      <c r="A164" s="64" t="s">
        <v>13</v>
      </c>
      <c r="B164" s="43">
        <v>1060632810.35</v>
      </c>
      <c r="C164" s="188">
        <v>15.9689081914344</v>
      </c>
      <c r="D164" s="43">
        <v>1149917787.54</v>
      </c>
      <c r="E164" s="188">
        <v>18.598952340344599</v>
      </c>
      <c r="F164" s="43">
        <v>1048929965.1900001</v>
      </c>
      <c r="G164" s="188">
        <v>17.8786986209691</v>
      </c>
      <c r="H164" s="43">
        <v>1215776610.72</v>
      </c>
      <c r="I164" s="187">
        <v>16.760833705861899</v>
      </c>
      <c r="J164" s="43">
        <v>645593403</v>
      </c>
      <c r="K164" s="188">
        <v>87.763977431017807</v>
      </c>
      <c r="L164" s="43">
        <v>577911892.40999997</v>
      </c>
      <c r="M164" s="188">
        <v>89.936782855193101</v>
      </c>
      <c r="N164" s="43">
        <v>487150245.05000001</v>
      </c>
      <c r="O164" s="188">
        <v>90.066534986443898</v>
      </c>
      <c r="P164" s="43">
        <v>424308733.98000002</v>
      </c>
      <c r="Q164" s="187">
        <v>91.345432589994303</v>
      </c>
    </row>
    <row r="165" spans="1:17" ht="14.25" thickTop="1" thickBot="1" x14ac:dyDescent="0.25">
      <c r="A165" s="61"/>
      <c r="Q165" s="186"/>
    </row>
    <row r="166" spans="1:17" ht="13.5" thickTop="1" x14ac:dyDescent="0.2">
      <c r="A166" s="66" t="s">
        <v>14</v>
      </c>
      <c r="B166" s="184">
        <v>1470627594.21</v>
      </c>
      <c r="C166" s="185"/>
      <c r="D166" s="184">
        <v>1238448109.3099999</v>
      </c>
      <c r="E166" s="185"/>
      <c r="F166" s="184">
        <v>1392517459.05</v>
      </c>
      <c r="G166" s="185"/>
      <c r="H166" s="184">
        <v>902092769.71000004</v>
      </c>
      <c r="I166" s="183"/>
      <c r="J166" s="184">
        <v>0</v>
      </c>
      <c r="K166" s="185"/>
      <c r="L166" s="184">
        <v>0</v>
      </c>
      <c r="M166" s="185"/>
      <c r="N166" s="184">
        <v>0</v>
      </c>
      <c r="O166" s="185"/>
      <c r="P166" s="184">
        <v>0</v>
      </c>
      <c r="Q166" s="183"/>
    </row>
    <row r="167" spans="1:17" x14ac:dyDescent="0.2">
      <c r="A167" s="61" t="s">
        <v>15</v>
      </c>
      <c r="B167" s="41">
        <v>712813436.11000001</v>
      </c>
      <c r="C167" s="6"/>
      <c r="D167" s="41">
        <v>745519551.62</v>
      </c>
      <c r="E167" s="6"/>
      <c r="F167" s="41">
        <v>1041682480.74</v>
      </c>
      <c r="G167" s="6"/>
      <c r="H167" s="41">
        <v>956921975.14999998</v>
      </c>
      <c r="I167" s="182"/>
      <c r="J167" s="41">
        <v>0</v>
      </c>
      <c r="K167" s="6"/>
      <c r="L167" s="41">
        <v>0</v>
      </c>
      <c r="M167" s="6"/>
      <c r="N167" s="41">
        <v>0</v>
      </c>
      <c r="O167" s="6"/>
      <c r="P167" s="41">
        <v>0</v>
      </c>
      <c r="Q167" s="182"/>
    </row>
    <row r="168" spans="1:17" ht="13.5" thickBot="1" x14ac:dyDescent="0.25">
      <c r="A168" s="193" t="s">
        <v>1377</v>
      </c>
      <c r="B168" s="275">
        <v>757814158.10000002</v>
      </c>
      <c r="C168" s="192"/>
      <c r="D168" s="275">
        <v>492928557.69</v>
      </c>
      <c r="E168" s="192"/>
      <c r="F168" s="275">
        <v>350834978.31</v>
      </c>
      <c r="G168" s="192"/>
      <c r="H168" s="275">
        <v>-54829205.439999998</v>
      </c>
      <c r="I168" s="190"/>
      <c r="J168" s="275">
        <v>0</v>
      </c>
      <c r="K168" s="192"/>
      <c r="L168" s="275">
        <v>0</v>
      </c>
      <c r="M168" s="192"/>
      <c r="N168" s="275">
        <v>0</v>
      </c>
      <c r="O168" s="192"/>
      <c r="P168" s="275">
        <v>0</v>
      </c>
      <c r="Q168" s="190"/>
    </row>
    <row r="169" spans="1:17" ht="13.5" thickTop="1" x14ac:dyDescent="0.2"/>
  </sheetData>
  <mergeCells count="25">
    <mergeCell ref="R5:Y6"/>
    <mergeCell ref="R7:S7"/>
    <mergeCell ref="T7:U7"/>
    <mergeCell ref="V7:W7"/>
    <mergeCell ref="X7:Y7"/>
    <mergeCell ref="B5:I6"/>
    <mergeCell ref="B7:C7"/>
    <mergeCell ref="D7:E7"/>
    <mergeCell ref="F7:G7"/>
    <mergeCell ref="H7:I7"/>
    <mergeCell ref="J5:Q6"/>
    <mergeCell ref="J7:K7"/>
    <mergeCell ref="L7:M7"/>
    <mergeCell ref="N7:O7"/>
    <mergeCell ref="P7:Q7"/>
    <mergeCell ref="J104:K104"/>
    <mergeCell ref="L104:M104"/>
    <mergeCell ref="N104:O104"/>
    <mergeCell ref="P104:Q104"/>
    <mergeCell ref="B102:I102"/>
    <mergeCell ref="B104:C104"/>
    <mergeCell ref="D104:E104"/>
    <mergeCell ref="F104:G104"/>
    <mergeCell ref="H104:I104"/>
    <mergeCell ref="J102:Q102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workbookViewId="0"/>
  </sheetViews>
  <sheetFormatPr defaultRowHeight="12.75" x14ac:dyDescent="0.2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</cols>
  <sheetData>
    <row r="1" spans="1:9" x14ac:dyDescent="0.2">
      <c r="A1" s="1" t="s">
        <v>75</v>
      </c>
    </row>
    <row r="2" spans="1:9" x14ac:dyDescent="0.2">
      <c r="A2" s="1" t="s">
        <v>1532</v>
      </c>
    </row>
    <row r="3" spans="1:9" ht="13.5" thickBot="1" x14ac:dyDescent="0.25"/>
    <row r="4" spans="1:9" ht="13.5" thickTop="1" x14ac:dyDescent="0.2">
      <c r="A4" s="66"/>
      <c r="B4" s="38"/>
      <c r="C4" s="8"/>
      <c r="D4" s="38"/>
      <c r="E4" s="8"/>
      <c r="F4" s="38"/>
      <c r="G4" s="8"/>
      <c r="H4" s="38"/>
      <c r="I4" s="23"/>
    </row>
    <row r="5" spans="1:9" x14ac:dyDescent="0.2">
      <c r="A5" s="61"/>
      <c r="B5" s="277" t="s">
        <v>1531</v>
      </c>
      <c r="C5" s="278"/>
      <c r="D5" s="278"/>
      <c r="E5" s="278"/>
      <c r="F5" s="278"/>
      <c r="G5" s="278"/>
      <c r="H5" s="278"/>
      <c r="I5" s="290"/>
    </row>
    <row r="6" spans="1:9" x14ac:dyDescent="0.2">
      <c r="A6" s="61"/>
      <c r="B6" s="307"/>
      <c r="C6" s="308"/>
      <c r="D6" s="308"/>
      <c r="E6" s="308"/>
      <c r="F6" s="308"/>
      <c r="G6" s="308"/>
      <c r="H6" s="308"/>
      <c r="I6" s="309"/>
    </row>
    <row r="7" spans="1:9" x14ac:dyDescent="0.2">
      <c r="A7" s="61"/>
      <c r="B7" s="310" t="s">
        <v>3</v>
      </c>
      <c r="C7" s="305"/>
      <c r="D7" s="281" t="s">
        <v>6</v>
      </c>
      <c r="E7" s="304"/>
      <c r="F7" s="303" t="s">
        <v>7</v>
      </c>
      <c r="G7" s="304"/>
      <c r="H7" s="303" t="s">
        <v>8</v>
      </c>
      <c r="I7" s="306"/>
    </row>
    <row r="8" spans="1:9" ht="13.5" thickBot="1" x14ac:dyDescent="0.25">
      <c r="A8" s="193"/>
      <c r="B8" s="256" t="s">
        <v>4</v>
      </c>
      <c r="C8" s="255" t="s">
        <v>5</v>
      </c>
      <c r="D8" s="273" t="s">
        <v>4</v>
      </c>
      <c r="E8" s="274" t="s">
        <v>5</v>
      </c>
      <c r="F8" s="273" t="s">
        <v>4</v>
      </c>
      <c r="G8" s="274" t="s">
        <v>5</v>
      </c>
      <c r="H8" s="273" t="s">
        <v>4</v>
      </c>
      <c r="I8" s="253" t="s">
        <v>5</v>
      </c>
    </row>
    <row r="9" spans="1:9" ht="13.5" thickTop="1" x14ac:dyDescent="0.2">
      <c r="A9" s="194" t="s">
        <v>227</v>
      </c>
      <c r="B9" s="261"/>
      <c r="C9" s="6"/>
      <c r="D9" s="41"/>
      <c r="E9" s="6"/>
      <c r="F9" s="41"/>
      <c r="G9" s="6"/>
      <c r="H9" s="41"/>
      <c r="I9" s="182"/>
    </row>
    <row r="10" spans="1:9" x14ac:dyDescent="0.2">
      <c r="A10" s="61" t="s">
        <v>1428</v>
      </c>
      <c r="B10" s="261">
        <v>8103340558.0500002</v>
      </c>
      <c r="C10" s="7">
        <v>32.416661626926199</v>
      </c>
      <c r="D10" s="41">
        <v>6979911913.9200001</v>
      </c>
      <c r="E10" s="7">
        <v>30.7787928716659</v>
      </c>
      <c r="F10" s="41">
        <v>6509470823.0900002</v>
      </c>
      <c r="G10" s="7">
        <v>29.641156125706001</v>
      </c>
      <c r="H10" s="41">
        <v>5872484472.5299997</v>
      </c>
      <c r="I10" s="189">
        <v>28.570994304699099</v>
      </c>
    </row>
    <row r="11" spans="1:9" x14ac:dyDescent="0.2">
      <c r="A11" s="61" t="s">
        <v>1427</v>
      </c>
      <c r="B11" s="261">
        <v>1471664382</v>
      </c>
      <c r="C11" s="7">
        <v>5.8872567378772001</v>
      </c>
      <c r="D11" s="41">
        <v>1189494387.03</v>
      </c>
      <c r="E11" s="7">
        <v>5.2452239816081496</v>
      </c>
      <c r="F11" s="41">
        <v>1119024643.6099999</v>
      </c>
      <c r="G11" s="7">
        <v>5.0955269746506699</v>
      </c>
      <c r="H11" s="41">
        <v>908235738.09000003</v>
      </c>
      <c r="I11" s="189">
        <v>4.4187767922890897</v>
      </c>
    </row>
    <row r="12" spans="1:9" x14ac:dyDescent="0.2">
      <c r="A12" s="61" t="s">
        <v>1426</v>
      </c>
      <c r="B12" s="261">
        <v>0</v>
      </c>
      <c r="C12" s="6">
        <v>0</v>
      </c>
      <c r="D12" s="41">
        <v>0</v>
      </c>
      <c r="E12" s="6">
        <v>0</v>
      </c>
      <c r="F12" s="41">
        <v>0</v>
      </c>
      <c r="G12" s="6">
        <v>0</v>
      </c>
      <c r="H12" s="41">
        <v>0</v>
      </c>
      <c r="I12" s="182">
        <v>0</v>
      </c>
    </row>
    <row r="13" spans="1:9" x14ac:dyDescent="0.2">
      <c r="A13" s="61" t="s">
        <v>1425</v>
      </c>
      <c r="B13" s="261">
        <v>15503374824.16</v>
      </c>
      <c r="C13" s="7">
        <v>62.019811724553698</v>
      </c>
      <c r="D13" s="41">
        <v>14508259918.85</v>
      </c>
      <c r="E13" s="7">
        <v>63.975983146725802</v>
      </c>
      <c r="F13" s="41">
        <v>14332399519.129999</v>
      </c>
      <c r="G13" s="7">
        <v>65.263199321149003</v>
      </c>
      <c r="H13" s="41">
        <v>13773252355.24</v>
      </c>
      <c r="I13" s="189">
        <v>67.010056210367594</v>
      </c>
    </row>
    <row r="14" spans="1:9" ht="13.5" thickBot="1" x14ac:dyDescent="0.25">
      <c r="A14" s="61" t="s">
        <v>1514</v>
      </c>
      <c r="B14" s="261">
        <v>-80924284.959999993</v>
      </c>
      <c r="C14" s="7">
        <v>-0.32373008935719</v>
      </c>
      <c r="D14" s="41">
        <v>0</v>
      </c>
      <c r="E14" s="7">
        <v>0</v>
      </c>
      <c r="F14" s="41">
        <v>25821.32</v>
      </c>
      <c r="G14" s="7">
        <v>1.17578494211377E-4</v>
      </c>
      <c r="H14" s="41">
        <v>35495.26</v>
      </c>
      <c r="I14" s="189">
        <v>1.72692644152178E-4</v>
      </c>
    </row>
    <row r="15" spans="1:9" ht="14.25" thickTop="1" thickBot="1" x14ac:dyDescent="0.25">
      <c r="A15" s="65" t="s">
        <v>2</v>
      </c>
      <c r="B15" s="262">
        <v>24997455479</v>
      </c>
      <c r="C15" s="251">
        <v>100</v>
      </c>
      <c r="D15" s="250">
        <v>22677666220</v>
      </c>
      <c r="E15" s="251">
        <v>100</v>
      </c>
      <c r="F15" s="250">
        <v>21960920807</v>
      </c>
      <c r="G15" s="251">
        <v>100</v>
      </c>
      <c r="H15" s="250">
        <v>20554008061</v>
      </c>
      <c r="I15" s="249">
        <v>99.999999999999901</v>
      </c>
    </row>
    <row r="16" spans="1:9" ht="13.5" thickTop="1" x14ac:dyDescent="0.2">
      <c r="A16" s="63" t="s">
        <v>1513</v>
      </c>
      <c r="B16" s="261"/>
      <c r="C16" s="6"/>
      <c r="D16" s="41"/>
      <c r="E16" s="6"/>
      <c r="F16" s="41"/>
      <c r="G16" s="6"/>
      <c r="H16" s="41"/>
      <c r="I16" s="182"/>
    </row>
    <row r="17" spans="1:9" x14ac:dyDescent="0.2">
      <c r="A17" s="61" t="s">
        <v>1422</v>
      </c>
      <c r="B17" s="261">
        <v>35873.620000000003</v>
      </c>
      <c r="C17" s="7">
        <v>1.4350908647393299E-4</v>
      </c>
      <c r="D17" s="41">
        <v>0</v>
      </c>
      <c r="E17" s="6">
        <v>0</v>
      </c>
      <c r="F17" s="41">
        <v>0</v>
      </c>
      <c r="G17" s="6">
        <v>0</v>
      </c>
      <c r="H17" s="41">
        <v>0</v>
      </c>
      <c r="I17" s="182">
        <v>0</v>
      </c>
    </row>
    <row r="18" spans="1:9" x14ac:dyDescent="0.2">
      <c r="A18" s="61" t="s">
        <v>1421</v>
      </c>
      <c r="B18" s="261">
        <v>0</v>
      </c>
      <c r="C18" s="6">
        <v>0</v>
      </c>
      <c r="D18" s="41">
        <v>0</v>
      </c>
      <c r="E18" s="6">
        <v>0</v>
      </c>
      <c r="F18" s="41">
        <v>0</v>
      </c>
      <c r="G18" s="6">
        <v>0</v>
      </c>
      <c r="H18" s="41">
        <v>8850400</v>
      </c>
      <c r="I18" s="189">
        <v>4.3059241650982003E-2</v>
      </c>
    </row>
    <row r="19" spans="1:9" x14ac:dyDescent="0.2">
      <c r="A19" s="61" t="s">
        <v>1420</v>
      </c>
      <c r="B19" s="261">
        <v>16770100</v>
      </c>
      <c r="C19" s="7">
        <v>6.7087228193767903E-2</v>
      </c>
      <c r="D19" s="41">
        <v>9864800</v>
      </c>
      <c r="E19" s="7">
        <v>4.35000670015461E-2</v>
      </c>
      <c r="F19" s="41">
        <v>0</v>
      </c>
      <c r="G19" s="6">
        <v>0</v>
      </c>
      <c r="H19" s="41">
        <v>0</v>
      </c>
      <c r="I19" s="182">
        <v>0</v>
      </c>
    </row>
    <row r="20" spans="1:9" x14ac:dyDescent="0.2">
      <c r="A20" s="61" t="s">
        <v>1419</v>
      </c>
      <c r="B20" s="261">
        <v>85349543.670000002</v>
      </c>
      <c r="C20" s="7">
        <v>0.34143292600659803</v>
      </c>
      <c r="D20" s="41">
        <v>84422998.290000007</v>
      </c>
      <c r="E20" s="7">
        <v>0.37227374929916601</v>
      </c>
      <c r="F20" s="41">
        <v>110435285</v>
      </c>
      <c r="G20" s="7">
        <v>0.50287183296997495</v>
      </c>
      <c r="H20" s="41">
        <v>68961491.489999995</v>
      </c>
      <c r="I20" s="189">
        <v>0.335513595620543</v>
      </c>
    </row>
    <row r="21" spans="1:9" x14ac:dyDescent="0.2">
      <c r="A21" s="61" t="s">
        <v>1418</v>
      </c>
      <c r="B21" s="261">
        <v>0</v>
      </c>
      <c r="C21" s="6">
        <v>0</v>
      </c>
      <c r="D21" s="41">
        <v>0</v>
      </c>
      <c r="E21" s="6">
        <v>0</v>
      </c>
      <c r="F21" s="41">
        <v>0</v>
      </c>
      <c r="G21" s="6">
        <v>0</v>
      </c>
      <c r="H21" s="41">
        <v>0</v>
      </c>
      <c r="I21" s="182">
        <v>0</v>
      </c>
    </row>
    <row r="22" spans="1:9" x14ac:dyDescent="0.2">
      <c r="A22" s="61" t="s">
        <v>1417</v>
      </c>
      <c r="B22" s="261">
        <v>0</v>
      </c>
      <c r="C22" s="6">
        <v>0</v>
      </c>
      <c r="D22" s="41">
        <v>0</v>
      </c>
      <c r="E22" s="6">
        <v>0</v>
      </c>
      <c r="F22" s="41">
        <v>0</v>
      </c>
      <c r="G22" s="6">
        <v>0</v>
      </c>
      <c r="H22" s="41">
        <v>0</v>
      </c>
      <c r="I22" s="182">
        <v>0</v>
      </c>
    </row>
    <row r="23" spans="1:9" x14ac:dyDescent="0.2">
      <c r="A23" s="61" t="s">
        <v>1416</v>
      </c>
      <c r="B23" s="261">
        <v>0</v>
      </c>
      <c r="C23" s="6">
        <v>0</v>
      </c>
      <c r="D23" s="41">
        <v>0</v>
      </c>
      <c r="E23" s="6">
        <v>0</v>
      </c>
      <c r="F23" s="41">
        <v>0</v>
      </c>
      <c r="G23" s="6">
        <v>0</v>
      </c>
      <c r="H23" s="41">
        <v>0</v>
      </c>
      <c r="I23" s="182">
        <v>0</v>
      </c>
    </row>
    <row r="24" spans="1:9" x14ac:dyDescent="0.2">
      <c r="A24" s="61" t="s">
        <v>1415</v>
      </c>
      <c r="B24" s="261">
        <v>0</v>
      </c>
      <c r="C24" s="6">
        <v>0</v>
      </c>
      <c r="D24" s="41">
        <v>0</v>
      </c>
      <c r="E24" s="6">
        <v>0</v>
      </c>
      <c r="F24" s="41">
        <v>0</v>
      </c>
      <c r="G24" s="6">
        <v>0</v>
      </c>
      <c r="H24" s="41">
        <v>0</v>
      </c>
      <c r="I24" s="182">
        <v>0</v>
      </c>
    </row>
    <row r="25" spans="1:9" x14ac:dyDescent="0.2">
      <c r="A25" s="61" t="s">
        <v>1414</v>
      </c>
      <c r="B25" s="261">
        <v>0</v>
      </c>
      <c r="C25" s="6">
        <v>0</v>
      </c>
      <c r="D25" s="41">
        <v>0</v>
      </c>
      <c r="E25" s="6">
        <v>0</v>
      </c>
      <c r="F25" s="41">
        <v>12496332</v>
      </c>
      <c r="G25" s="7">
        <v>5.6902586689040198E-2</v>
      </c>
      <c r="H25" s="41">
        <v>17448822</v>
      </c>
      <c r="I25" s="189">
        <v>8.48925520906368E-2</v>
      </c>
    </row>
    <row r="26" spans="1:9" x14ac:dyDescent="0.2">
      <c r="A26" s="61" t="s">
        <v>70</v>
      </c>
      <c r="B26" s="261">
        <v>0</v>
      </c>
      <c r="C26" s="6">
        <v>0</v>
      </c>
      <c r="D26" s="41">
        <v>0</v>
      </c>
      <c r="E26" s="6">
        <v>0</v>
      </c>
      <c r="F26" s="41">
        <v>0</v>
      </c>
      <c r="G26" s="6">
        <v>0</v>
      </c>
      <c r="H26" s="41">
        <v>0</v>
      </c>
      <c r="I26" s="182">
        <v>0</v>
      </c>
    </row>
    <row r="27" spans="1:9" x14ac:dyDescent="0.2">
      <c r="A27" s="61" t="s">
        <v>1413</v>
      </c>
      <c r="B27" s="261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182">
        <v>0</v>
      </c>
    </row>
    <row r="28" spans="1:9" x14ac:dyDescent="0.2">
      <c r="A28" s="61" t="s">
        <v>1412</v>
      </c>
      <c r="B28" s="261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182">
        <v>0</v>
      </c>
    </row>
    <row r="29" spans="1:9" ht="13.5" thickBot="1" x14ac:dyDescent="0.25">
      <c r="A29" s="61" t="s">
        <v>1411</v>
      </c>
      <c r="B29" s="261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182">
        <v>0</v>
      </c>
    </row>
    <row r="30" spans="1:9" ht="14.25" thickTop="1" thickBot="1" x14ac:dyDescent="0.25">
      <c r="A30" s="65" t="s">
        <v>1410</v>
      </c>
      <c r="B30" s="262">
        <v>102155517.29000001</v>
      </c>
      <c r="C30" s="251">
        <v>0.40866366328684001</v>
      </c>
      <c r="D30" s="250">
        <v>96869128.329999998</v>
      </c>
      <c r="E30" s="251">
        <v>0.42715651333391103</v>
      </c>
      <c r="F30" s="250">
        <v>126179690</v>
      </c>
      <c r="G30" s="251">
        <v>0.57456466014356999</v>
      </c>
      <c r="H30" s="250">
        <v>98850373.489999995</v>
      </c>
      <c r="I30" s="249">
        <v>0.48092991496381399</v>
      </c>
    </row>
    <row r="31" spans="1:9" ht="14.25" thickTop="1" thickBot="1" x14ac:dyDescent="0.25">
      <c r="A31" s="65" t="s">
        <v>1409</v>
      </c>
      <c r="B31" s="262">
        <v>8001185040.7600002</v>
      </c>
      <c r="C31" s="251">
        <v>32.007997963639298</v>
      </c>
      <c r="D31" s="250">
        <v>6883042785.5900002</v>
      </c>
      <c r="E31" s="251">
        <v>30.351636358332001</v>
      </c>
      <c r="F31" s="250">
        <v>6383291133.0900002</v>
      </c>
      <c r="G31" s="251">
        <v>29.0665914655624</v>
      </c>
      <c r="H31" s="250">
        <v>5773634099.04</v>
      </c>
      <c r="I31" s="249">
        <v>28.0900643897353</v>
      </c>
    </row>
    <row r="32" spans="1:9" ht="14.25" thickTop="1" thickBot="1" x14ac:dyDescent="0.25">
      <c r="A32" s="65" t="s">
        <v>1408</v>
      </c>
      <c r="B32" s="262">
        <v>8103340558.0500002</v>
      </c>
      <c r="C32" s="251">
        <v>32.416661626926199</v>
      </c>
      <c r="D32" s="250">
        <v>6979911913.9200001</v>
      </c>
      <c r="E32" s="251">
        <v>30.7787928716659</v>
      </c>
      <c r="F32" s="250">
        <v>6509470823.0900002</v>
      </c>
      <c r="G32" s="251">
        <v>29.641156125706001</v>
      </c>
      <c r="H32" s="250">
        <v>5872484472.5299997</v>
      </c>
      <c r="I32" s="249">
        <v>28.570994304699099</v>
      </c>
    </row>
    <row r="33" spans="1:9" ht="13.5" thickTop="1" x14ac:dyDescent="0.2">
      <c r="A33" s="61" t="s">
        <v>1407</v>
      </c>
      <c r="B33" s="261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182">
        <v>0</v>
      </c>
    </row>
    <row r="34" spans="1:9" ht="13.5" thickBot="1" x14ac:dyDescent="0.25">
      <c r="A34" s="61" t="s">
        <v>1406</v>
      </c>
      <c r="B34" s="261">
        <v>0</v>
      </c>
      <c r="C34" s="6">
        <v>0</v>
      </c>
      <c r="D34" s="41">
        <v>0</v>
      </c>
      <c r="E34" s="6">
        <v>0</v>
      </c>
      <c r="F34" s="41">
        <v>0</v>
      </c>
      <c r="G34" s="6">
        <v>0</v>
      </c>
      <c r="H34" s="41">
        <v>0</v>
      </c>
      <c r="I34" s="182">
        <v>0</v>
      </c>
    </row>
    <row r="35" spans="1:9" ht="14.25" thickTop="1" thickBot="1" x14ac:dyDescent="0.25">
      <c r="A35" s="65" t="s">
        <v>1405</v>
      </c>
      <c r="B35" s="262">
        <v>0</v>
      </c>
      <c r="C35" s="276">
        <v>0</v>
      </c>
      <c r="D35" s="250">
        <v>0</v>
      </c>
      <c r="E35" s="276">
        <v>0</v>
      </c>
      <c r="F35" s="250">
        <v>0</v>
      </c>
      <c r="G35" s="276">
        <v>0</v>
      </c>
      <c r="H35" s="250">
        <v>0</v>
      </c>
      <c r="I35" s="252">
        <v>0</v>
      </c>
    </row>
    <row r="36" spans="1:9" ht="13.5" thickTop="1" x14ac:dyDescent="0.2">
      <c r="A36" s="63" t="s">
        <v>1404</v>
      </c>
      <c r="B36" s="261"/>
      <c r="C36" s="6"/>
      <c r="D36" s="41"/>
      <c r="E36" s="6"/>
      <c r="F36" s="41"/>
      <c r="G36" s="6"/>
      <c r="H36" s="41"/>
      <c r="I36" s="182"/>
    </row>
    <row r="37" spans="1:9" x14ac:dyDescent="0.2">
      <c r="A37" s="61" t="s">
        <v>1403</v>
      </c>
      <c r="B37" s="55">
        <v>227547993.84999999</v>
      </c>
      <c r="C37" s="21">
        <v>0.910284624924661</v>
      </c>
      <c r="D37" s="42">
        <v>167596463.81</v>
      </c>
      <c r="E37" s="21">
        <v>0.73903752787255705</v>
      </c>
      <c r="F37" s="42">
        <v>140934307.68000001</v>
      </c>
      <c r="G37" s="21">
        <v>0.64175044806916604</v>
      </c>
      <c r="H37" s="42">
        <v>173045329.28</v>
      </c>
      <c r="I37" s="189">
        <v>0.84190552404877605</v>
      </c>
    </row>
    <row r="38" spans="1:9" x14ac:dyDescent="0.2">
      <c r="A38" s="61" t="s">
        <v>1402</v>
      </c>
      <c r="B38" s="55">
        <v>0</v>
      </c>
      <c r="C38" s="11">
        <v>0</v>
      </c>
      <c r="D38" s="42">
        <v>0</v>
      </c>
      <c r="E38" s="11">
        <v>0</v>
      </c>
      <c r="F38" s="42">
        <v>0</v>
      </c>
      <c r="G38" s="11">
        <v>0</v>
      </c>
      <c r="H38" s="42">
        <v>0</v>
      </c>
      <c r="I38" s="182">
        <v>0</v>
      </c>
    </row>
    <row r="39" spans="1:9" x14ac:dyDescent="0.2">
      <c r="A39" s="61" t="s">
        <v>1401</v>
      </c>
      <c r="B39" s="55">
        <v>0</v>
      </c>
      <c r="C39" s="11">
        <v>0</v>
      </c>
      <c r="D39" s="42">
        <v>0</v>
      </c>
      <c r="E39" s="11">
        <v>0</v>
      </c>
      <c r="F39" s="42">
        <v>0</v>
      </c>
      <c r="G39" s="11">
        <v>0</v>
      </c>
      <c r="H39" s="42">
        <v>0</v>
      </c>
      <c r="I39" s="182">
        <v>0</v>
      </c>
    </row>
    <row r="40" spans="1:9" x14ac:dyDescent="0.2">
      <c r="A40" s="61" t="s">
        <v>230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182">
        <v>0</v>
      </c>
    </row>
    <row r="41" spans="1:9" x14ac:dyDescent="0.2">
      <c r="A41" s="61" t="s">
        <v>1400</v>
      </c>
      <c r="B41" s="55">
        <v>26117415.539999999</v>
      </c>
      <c r="C41" s="21">
        <v>0.104480296251271</v>
      </c>
      <c r="D41" s="42">
        <v>2817708.95</v>
      </c>
      <c r="E41" s="21">
        <v>1.2425039343509799E-2</v>
      </c>
      <c r="F41" s="42">
        <v>11007758.460000001</v>
      </c>
      <c r="G41" s="21">
        <v>5.0124302877209502E-2</v>
      </c>
      <c r="H41" s="42">
        <v>11098098.65</v>
      </c>
      <c r="I41" s="189">
        <v>5.3994815108558698E-2</v>
      </c>
    </row>
    <row r="42" spans="1:9" x14ac:dyDescent="0.2">
      <c r="A42" s="61" t="s">
        <v>1399</v>
      </c>
      <c r="B42" s="55">
        <v>0</v>
      </c>
      <c r="C42" s="11">
        <v>0</v>
      </c>
      <c r="D42" s="42">
        <v>0</v>
      </c>
      <c r="E42" s="11">
        <v>0</v>
      </c>
      <c r="F42" s="42">
        <v>0</v>
      </c>
      <c r="G42" s="11">
        <v>0</v>
      </c>
      <c r="H42" s="42">
        <v>0</v>
      </c>
      <c r="I42" s="182">
        <v>0</v>
      </c>
    </row>
    <row r="43" spans="1:9" x14ac:dyDescent="0.2">
      <c r="A43" s="61" t="s">
        <v>1398</v>
      </c>
      <c r="B43" s="55">
        <v>0</v>
      </c>
      <c r="C43" s="11">
        <v>0</v>
      </c>
      <c r="D43" s="42">
        <v>0</v>
      </c>
      <c r="E43" s="11">
        <v>0</v>
      </c>
      <c r="F43" s="42">
        <v>0</v>
      </c>
      <c r="G43" s="11">
        <v>0</v>
      </c>
      <c r="H43" s="42">
        <v>0</v>
      </c>
      <c r="I43" s="182">
        <v>0</v>
      </c>
    </row>
    <row r="44" spans="1:9" x14ac:dyDescent="0.2">
      <c r="A44" s="61" t="s">
        <v>1397</v>
      </c>
      <c r="B44" s="55">
        <v>-15504750.27</v>
      </c>
      <c r="C44" s="21">
        <v>-6.2025314067946799E-2</v>
      </c>
      <c r="D44" s="42">
        <v>0</v>
      </c>
      <c r="E44" s="21">
        <v>0</v>
      </c>
      <c r="F44" s="42">
        <v>0</v>
      </c>
      <c r="G44" s="21">
        <v>0</v>
      </c>
      <c r="H44" s="42">
        <v>0</v>
      </c>
      <c r="I44" s="189">
        <v>0</v>
      </c>
    </row>
    <row r="45" spans="1:9" ht="13.5" thickBot="1" x14ac:dyDescent="0.25">
      <c r="A45" s="61" t="s">
        <v>1396</v>
      </c>
      <c r="B45" s="55">
        <v>0</v>
      </c>
      <c r="C45" s="11">
        <v>0</v>
      </c>
      <c r="D45" s="42">
        <v>0</v>
      </c>
      <c r="E45" s="11">
        <v>0</v>
      </c>
      <c r="F45" s="42">
        <v>0</v>
      </c>
      <c r="G45" s="11">
        <v>0</v>
      </c>
      <c r="H45" s="42">
        <v>0</v>
      </c>
      <c r="I45" s="182">
        <v>0</v>
      </c>
    </row>
    <row r="46" spans="1:9" ht="14.25" thickTop="1" thickBot="1" x14ac:dyDescent="0.25">
      <c r="A46" s="65" t="s">
        <v>1395</v>
      </c>
      <c r="B46" s="262">
        <v>238160659.12</v>
      </c>
      <c r="C46" s="251">
        <v>0.952739607107985</v>
      </c>
      <c r="D46" s="250">
        <v>170414172.75999999</v>
      </c>
      <c r="E46" s="251">
        <v>0.75146256721606697</v>
      </c>
      <c r="F46" s="250">
        <v>151942066.13999999</v>
      </c>
      <c r="G46" s="251">
        <v>0.69187475094637596</v>
      </c>
      <c r="H46" s="250">
        <v>184143427.93000001</v>
      </c>
      <c r="I46" s="249">
        <v>0.89590033915733402</v>
      </c>
    </row>
    <row r="47" spans="1:9" ht="13.5" thickTop="1" x14ac:dyDescent="0.2">
      <c r="A47" s="61" t="s">
        <v>1512</v>
      </c>
      <c r="B47" s="261">
        <v>115819485.90000001</v>
      </c>
      <c r="C47" s="7">
        <v>0.45953989609027601</v>
      </c>
      <c r="D47" s="41">
        <v>114111810.19</v>
      </c>
      <c r="E47" s="7">
        <v>0.50011437690594196</v>
      </c>
      <c r="F47" s="41">
        <v>110221149.81999999</v>
      </c>
      <c r="G47" s="7">
        <v>0.499591045084673</v>
      </c>
      <c r="H47" s="41">
        <v>104558295.52</v>
      </c>
      <c r="I47" s="189">
        <v>0.50678664821613395</v>
      </c>
    </row>
    <row r="48" spans="1:9" x14ac:dyDescent="0.2">
      <c r="A48" s="61" t="s">
        <v>1511</v>
      </c>
      <c r="B48" s="261">
        <v>1116911816.8099999</v>
      </c>
      <c r="C48" s="7">
        <v>4.4315991929201699</v>
      </c>
      <c r="D48" s="41">
        <v>891467552.38</v>
      </c>
      <c r="E48" s="7">
        <v>3.9070078613953898</v>
      </c>
      <c r="F48" s="41">
        <v>824517420.15999997</v>
      </c>
      <c r="G48" s="7">
        <v>3.7372275674945601</v>
      </c>
      <c r="H48" s="41">
        <v>571800663.65999997</v>
      </c>
      <c r="I48" s="189">
        <v>2.7714772925748599</v>
      </c>
    </row>
    <row r="49" spans="1:9" ht="13.5" thickBot="1" x14ac:dyDescent="0.25">
      <c r="A49" s="61" t="s">
        <v>1510</v>
      </c>
      <c r="B49" s="261">
        <v>-80151864.790000007</v>
      </c>
      <c r="C49" s="7">
        <v>-0.31802057599220002</v>
      </c>
      <c r="D49" s="41">
        <v>13500851.699999999</v>
      </c>
      <c r="E49" s="7">
        <v>5.9169774139966498E-2</v>
      </c>
      <c r="F49" s="41">
        <v>32369828.809999999</v>
      </c>
      <c r="G49" s="7">
        <v>0.146720267669222</v>
      </c>
      <c r="H49" s="41">
        <v>47768846.240000002</v>
      </c>
      <c r="I49" s="189">
        <v>0.23153221229099699</v>
      </c>
    </row>
    <row r="50" spans="1:9" ht="14.25" thickTop="1" thickBot="1" x14ac:dyDescent="0.25">
      <c r="A50" s="65" t="s">
        <v>1394</v>
      </c>
      <c r="B50" s="262">
        <v>1233503722.8800001</v>
      </c>
      <c r="C50" s="251">
        <v>4.8942038400055097</v>
      </c>
      <c r="D50" s="250">
        <v>1019080214.27</v>
      </c>
      <c r="E50" s="251">
        <v>4.4662920124412997</v>
      </c>
      <c r="F50" s="250">
        <v>967082577.47000003</v>
      </c>
      <c r="G50" s="251">
        <v>4.3834218419099402</v>
      </c>
      <c r="H50" s="250">
        <v>724092310.15999997</v>
      </c>
      <c r="I50" s="249">
        <v>3.50962411007237</v>
      </c>
    </row>
    <row r="51" spans="1:9" ht="14.25" thickTop="1" thickBot="1" x14ac:dyDescent="0.25">
      <c r="A51" s="65" t="s">
        <v>1393</v>
      </c>
      <c r="B51" s="262">
        <v>1471664382</v>
      </c>
      <c r="C51" s="251">
        <v>5.8391598954942401</v>
      </c>
      <c r="D51" s="250">
        <v>1189494387.03</v>
      </c>
      <c r="E51" s="251">
        <v>5.2131610497820002</v>
      </c>
      <c r="F51" s="250">
        <v>1119024643.6099999</v>
      </c>
      <c r="G51" s="251">
        <v>5.07211811970393</v>
      </c>
      <c r="H51" s="250">
        <v>908235738.09000003</v>
      </c>
      <c r="I51" s="249">
        <v>4.4021542547878898</v>
      </c>
    </row>
    <row r="52" spans="1:9" ht="13.5" thickTop="1" x14ac:dyDescent="0.2">
      <c r="A52" s="61" t="s">
        <v>1392</v>
      </c>
      <c r="B52" s="261">
        <v>0</v>
      </c>
      <c r="C52" s="6">
        <v>0</v>
      </c>
      <c r="D52" s="41">
        <v>0</v>
      </c>
      <c r="E52" s="6">
        <v>0</v>
      </c>
      <c r="F52" s="41">
        <v>0</v>
      </c>
      <c r="G52" s="6">
        <v>0</v>
      </c>
      <c r="H52" s="41">
        <v>0</v>
      </c>
      <c r="I52" s="182">
        <v>0</v>
      </c>
    </row>
    <row r="53" spans="1:9" x14ac:dyDescent="0.2">
      <c r="A53" s="61" t="s">
        <v>1391</v>
      </c>
      <c r="B53" s="261">
        <v>0</v>
      </c>
      <c r="C53" s="6">
        <v>0</v>
      </c>
      <c r="D53" s="41">
        <v>0</v>
      </c>
      <c r="E53" s="6">
        <v>0</v>
      </c>
      <c r="F53" s="41">
        <v>0</v>
      </c>
      <c r="G53" s="6">
        <v>0</v>
      </c>
      <c r="H53" s="41">
        <v>0</v>
      </c>
      <c r="I53" s="182">
        <v>0</v>
      </c>
    </row>
    <row r="54" spans="1:9" ht="13.5" thickBot="1" x14ac:dyDescent="0.25">
      <c r="A54" s="61" t="s">
        <v>1390</v>
      </c>
      <c r="B54" s="261">
        <v>15503374824.16</v>
      </c>
      <c r="C54" s="7">
        <v>61.513131407735699</v>
      </c>
      <c r="D54" s="41">
        <v>14508259918.85</v>
      </c>
      <c r="E54" s="7">
        <v>63.584911651335602</v>
      </c>
      <c r="F54" s="41">
        <v>14332399519.129999</v>
      </c>
      <c r="G54" s="7">
        <v>64.963380131913198</v>
      </c>
      <c r="H54" s="41">
        <v>13773252355.24</v>
      </c>
      <c r="I54" s="189">
        <v>66.757978039264202</v>
      </c>
    </row>
    <row r="55" spans="1:9" ht="14.25" thickTop="1" thickBot="1" x14ac:dyDescent="0.25">
      <c r="A55" s="65" t="s">
        <v>1389</v>
      </c>
      <c r="B55" s="262">
        <v>15503374824.16</v>
      </c>
      <c r="C55" s="251">
        <v>61.513131407735699</v>
      </c>
      <c r="D55" s="250">
        <v>14508259918.85</v>
      </c>
      <c r="E55" s="251">
        <v>63.584911651335602</v>
      </c>
      <c r="F55" s="250">
        <v>14332399519.129999</v>
      </c>
      <c r="G55" s="251">
        <v>64.963380131913198</v>
      </c>
      <c r="H55" s="250">
        <v>13773252355.24</v>
      </c>
      <c r="I55" s="249">
        <v>66.757978039264202</v>
      </c>
    </row>
    <row r="56" spans="1:9" ht="14.25" thickTop="1" thickBot="1" x14ac:dyDescent="0.25">
      <c r="A56" s="63"/>
      <c r="B56" s="261"/>
      <c r="C56" s="6"/>
      <c r="D56" s="41"/>
      <c r="E56" s="6"/>
      <c r="F56" s="41"/>
      <c r="G56" s="6"/>
      <c r="H56" s="41"/>
      <c r="I56" s="182"/>
    </row>
    <row r="57" spans="1:9" s="5" customFormat="1" ht="13.5" thickTop="1" x14ac:dyDescent="0.2">
      <c r="A57" s="200" t="s">
        <v>1388</v>
      </c>
      <c r="B57" s="51">
        <v>15190</v>
      </c>
      <c r="C57" s="199"/>
      <c r="D57" s="199">
        <v>15120</v>
      </c>
      <c r="E57" s="199"/>
      <c r="F57" s="199">
        <v>13139</v>
      </c>
      <c r="G57" s="199"/>
      <c r="H57" s="199">
        <v>15076</v>
      </c>
      <c r="I57" s="198"/>
    </row>
    <row r="58" spans="1:9" s="5" customFormat="1" ht="13.5" thickBot="1" x14ac:dyDescent="0.25">
      <c r="A58" s="197" t="s">
        <v>1387</v>
      </c>
      <c r="B58" s="272">
        <v>1659207.25</v>
      </c>
      <c r="C58" s="196"/>
      <c r="D58" s="196">
        <v>1509070.27</v>
      </c>
      <c r="E58" s="196"/>
      <c r="F58" s="196">
        <v>1679144.14</v>
      </c>
      <c r="G58" s="196"/>
      <c r="H58" s="196">
        <v>1368507.56</v>
      </c>
      <c r="I58" s="195"/>
    </row>
    <row r="59" spans="1:9" ht="13.5" thickTop="1" x14ac:dyDescent="0.2">
      <c r="A59" s="61"/>
      <c r="B59" s="261"/>
      <c r="C59" s="6"/>
      <c r="D59" s="41"/>
      <c r="E59" s="6"/>
      <c r="F59" s="41"/>
      <c r="G59" s="6"/>
      <c r="H59" s="41"/>
      <c r="I59" s="182"/>
    </row>
    <row r="60" spans="1:9" x14ac:dyDescent="0.2">
      <c r="A60" s="247" t="s">
        <v>1386</v>
      </c>
      <c r="B60" s="245"/>
      <c r="C60" s="271"/>
      <c r="D60" s="270"/>
      <c r="E60" s="271"/>
      <c r="F60" s="270"/>
      <c r="G60" s="271"/>
      <c r="H60" s="270"/>
      <c r="I60" s="269"/>
    </row>
    <row r="61" spans="1:9" x14ac:dyDescent="0.2">
      <c r="A61" s="243"/>
      <c r="B61" s="241"/>
      <c r="C61" s="268"/>
      <c r="D61" s="267"/>
      <c r="E61" s="268"/>
      <c r="F61" s="267"/>
      <c r="G61" s="268"/>
      <c r="H61" s="267"/>
      <c r="I61" s="266"/>
    </row>
    <row r="62" spans="1:9" x14ac:dyDescent="0.2">
      <c r="A62" s="239"/>
      <c r="B62" s="238"/>
      <c r="C62" s="265"/>
      <c r="D62" s="264"/>
      <c r="E62" s="265"/>
      <c r="F62" s="264"/>
      <c r="G62" s="265"/>
      <c r="H62" s="264"/>
      <c r="I62" s="263"/>
    </row>
    <row r="63" spans="1:9" x14ac:dyDescent="0.2">
      <c r="A63" s="61" t="s">
        <v>1385</v>
      </c>
      <c r="B63" s="55">
        <v>1366006115.55</v>
      </c>
      <c r="C63" s="21">
        <v>5.4199369261621699</v>
      </c>
      <c r="D63" s="42">
        <v>1075056706.49</v>
      </c>
      <c r="E63" s="21">
        <v>4.7116184907556304</v>
      </c>
      <c r="F63" s="42">
        <v>1008043611.75</v>
      </c>
      <c r="G63" s="21">
        <v>4.5690828149365696</v>
      </c>
      <c r="H63" s="42">
        <v>802919453.07000005</v>
      </c>
      <c r="I63" s="189">
        <v>3.89169368518486</v>
      </c>
    </row>
    <row r="64" spans="1:9" x14ac:dyDescent="0.2">
      <c r="A64" s="61" t="s">
        <v>1384</v>
      </c>
      <c r="B64" s="55">
        <v>-2305930.9500000002</v>
      </c>
      <c r="C64" s="21">
        <v>-9.1493004041589606E-3</v>
      </c>
      <c r="D64" s="42">
        <v>1957417.12</v>
      </c>
      <c r="E64" s="21">
        <v>8.5787127702546193E-3</v>
      </c>
      <c r="F64" s="42">
        <v>9152224.9900000002</v>
      </c>
      <c r="G64" s="21">
        <v>4.1483595980183502E-2</v>
      </c>
      <c r="H64" s="42">
        <v>-104187.22</v>
      </c>
      <c r="I64" s="189">
        <v>-5.0498807146925201E-4</v>
      </c>
    </row>
    <row r="65" spans="1:17" x14ac:dyDescent="0.2">
      <c r="A65" s="61" t="s">
        <v>1383</v>
      </c>
      <c r="B65" s="55">
        <v>-8186293.4299999997</v>
      </c>
      <c r="C65" s="21">
        <v>-3.2480962965375303E-2</v>
      </c>
      <c r="D65" s="42">
        <v>0</v>
      </c>
      <c r="E65" s="21">
        <v>0</v>
      </c>
      <c r="F65" s="42">
        <v>1834297.9</v>
      </c>
      <c r="G65" s="21">
        <v>8.3141829526744496E-3</v>
      </c>
      <c r="H65" s="42">
        <v>0</v>
      </c>
      <c r="I65" s="189">
        <v>0</v>
      </c>
    </row>
    <row r="66" spans="1:17" x14ac:dyDescent="0.2">
      <c r="A66" s="61" t="s">
        <v>1382</v>
      </c>
      <c r="B66" s="55">
        <v>0</v>
      </c>
      <c r="C66" s="11">
        <v>0</v>
      </c>
      <c r="D66" s="42">
        <v>0</v>
      </c>
      <c r="E66" s="11">
        <v>0</v>
      </c>
      <c r="F66" s="42">
        <v>0</v>
      </c>
      <c r="G66" s="21">
        <v>0</v>
      </c>
      <c r="H66" s="42">
        <v>1935982.82</v>
      </c>
      <c r="I66" s="189">
        <v>9.3835715231619099E-3</v>
      </c>
    </row>
    <row r="67" spans="1:17" x14ac:dyDescent="0.2">
      <c r="A67" s="61" t="s">
        <v>1381</v>
      </c>
      <c r="B67" s="55">
        <v>5071474.21</v>
      </c>
      <c r="C67" s="21">
        <v>2.0122216165767901E-2</v>
      </c>
      <c r="D67" s="42">
        <v>2219096.16</v>
      </c>
      <c r="E67" s="21">
        <v>9.7255655791009896E-3</v>
      </c>
      <c r="F67" s="42">
        <v>0</v>
      </c>
      <c r="G67" s="11">
        <v>0</v>
      </c>
      <c r="H67" s="42">
        <v>0</v>
      </c>
      <c r="I67" s="182">
        <v>0</v>
      </c>
    </row>
    <row r="68" spans="1:17" x14ac:dyDescent="0.2">
      <c r="A68" s="61" t="s">
        <v>1380</v>
      </c>
      <c r="B68" s="55">
        <v>82027243.129999995</v>
      </c>
      <c r="C68" s="21">
        <v>0.32546156194371401</v>
      </c>
      <c r="D68" s="42">
        <v>83771232.239999995</v>
      </c>
      <c r="E68" s="21">
        <v>0.36714164418734302</v>
      </c>
      <c r="F68" s="42">
        <v>72862822.519999996</v>
      </c>
      <c r="G68" s="21">
        <v>0.33025978870690897</v>
      </c>
      <c r="H68" s="42">
        <v>76350165.530000001</v>
      </c>
      <c r="I68" s="189">
        <v>0.37006384129793302</v>
      </c>
    </row>
    <row r="69" spans="1:17" x14ac:dyDescent="0.2">
      <c r="A69" s="61" t="s">
        <v>1379</v>
      </c>
      <c r="B69" s="55">
        <v>29051733.829999998</v>
      </c>
      <c r="C69" s="21">
        <v>0.115269297232138</v>
      </c>
      <c r="D69" s="42">
        <v>25754814.66</v>
      </c>
      <c r="E69" s="21">
        <v>0.11287484673643899</v>
      </c>
      <c r="F69" s="42">
        <v>26452138.57</v>
      </c>
      <c r="G69" s="21">
        <v>0.119897601998277</v>
      </c>
      <c r="H69" s="42">
        <v>26695364.289999999</v>
      </c>
      <c r="I69" s="189">
        <v>0.129390538781783</v>
      </c>
    </row>
    <row r="70" spans="1:17" ht="13.5" thickBot="1" x14ac:dyDescent="0.25">
      <c r="A70" s="61" t="s">
        <v>1378</v>
      </c>
      <c r="B70" s="55">
        <v>39.659999999999997</v>
      </c>
      <c r="C70" s="21">
        <v>1.5735998253934801E-7</v>
      </c>
      <c r="D70" s="42">
        <v>735120.36</v>
      </c>
      <c r="E70" s="21">
        <v>3.2217897532265199E-3</v>
      </c>
      <c r="F70" s="42">
        <v>679547.88</v>
      </c>
      <c r="G70" s="21">
        <v>3.0801351293168102E-3</v>
      </c>
      <c r="H70" s="42">
        <v>438959.6</v>
      </c>
      <c r="I70" s="189">
        <v>2.1276060716171699E-3</v>
      </c>
    </row>
    <row r="71" spans="1:17" ht="14.25" thickTop="1" thickBot="1" x14ac:dyDescent="0.25">
      <c r="A71" s="65" t="s">
        <v>13</v>
      </c>
      <c r="B71" s="262">
        <v>1471664382</v>
      </c>
      <c r="C71" s="251">
        <v>5.8391598954942401</v>
      </c>
      <c r="D71" s="250">
        <v>1189494387.03</v>
      </c>
      <c r="E71" s="251">
        <v>5.2131610497820002</v>
      </c>
      <c r="F71" s="250">
        <v>1119024643.6099999</v>
      </c>
      <c r="G71" s="251">
        <v>5.07211811970393</v>
      </c>
      <c r="H71" s="250">
        <v>908235738.09000003</v>
      </c>
      <c r="I71" s="249">
        <v>4.4021542547878898</v>
      </c>
    </row>
    <row r="72" spans="1:17" ht="14.25" thickTop="1" thickBot="1" x14ac:dyDescent="0.25">
      <c r="A72" s="61"/>
      <c r="B72" s="261"/>
      <c r="C72" s="6"/>
      <c r="D72" s="41"/>
      <c r="E72" s="6"/>
      <c r="F72" s="41"/>
      <c r="G72" s="6"/>
      <c r="H72" s="41"/>
      <c r="I72" s="182"/>
    </row>
    <row r="73" spans="1:17" ht="13.5" thickTop="1" x14ac:dyDescent="0.2">
      <c r="A73" s="66" t="s">
        <v>1432</v>
      </c>
      <c r="B73" s="38">
        <v>1384907253.52</v>
      </c>
      <c r="C73" s="185"/>
      <c r="D73" s="184">
        <v>2059353407.0999999</v>
      </c>
      <c r="E73" s="185"/>
      <c r="F73" s="184">
        <v>2021442349.4400001</v>
      </c>
      <c r="G73" s="185"/>
      <c r="H73" s="184">
        <v>1206941196.5999999</v>
      </c>
      <c r="I73" s="183"/>
    </row>
    <row r="74" spans="1:17" ht="13.5" thickBot="1" x14ac:dyDescent="0.25">
      <c r="A74" s="61" t="s">
        <v>1509</v>
      </c>
      <c r="B74" s="261">
        <v>1326600455.29</v>
      </c>
      <c r="C74" s="6"/>
      <c r="D74" s="41">
        <v>1836750246.04</v>
      </c>
      <c r="E74" s="6"/>
      <c r="F74" s="41">
        <v>1371507529.1300001</v>
      </c>
      <c r="G74" s="6"/>
      <c r="H74" s="41">
        <v>1213199318.48</v>
      </c>
      <c r="I74" s="182"/>
    </row>
    <row r="75" spans="1:17" ht="14.25" thickTop="1" thickBot="1" x14ac:dyDescent="0.25">
      <c r="A75" s="65" t="s">
        <v>1377</v>
      </c>
      <c r="B75" s="260">
        <v>58306798.229999997</v>
      </c>
      <c r="C75" s="181"/>
      <c r="D75" s="180">
        <v>222603161.06</v>
      </c>
      <c r="E75" s="181"/>
      <c r="F75" s="180">
        <v>649934820.30999994</v>
      </c>
      <c r="G75" s="181"/>
      <c r="H75" s="180">
        <v>-6258121.8799999999</v>
      </c>
      <c r="I75" s="179"/>
    </row>
    <row r="76" spans="1:17" ht="13.5" thickTop="1" x14ac:dyDescent="0.2"/>
    <row r="77" spans="1:17" x14ac:dyDescent="0.2">
      <c r="A77" s="1" t="s">
        <v>75</v>
      </c>
    </row>
    <row r="78" spans="1:17" x14ac:dyDescent="0.2">
      <c r="A78" s="1" t="s">
        <v>1530</v>
      </c>
    </row>
    <row r="79" spans="1:17" ht="13.5" thickBot="1" x14ac:dyDescent="0.25"/>
    <row r="80" spans="1:17" ht="13.5" thickTop="1" x14ac:dyDescent="0.2">
      <c r="A80" s="66"/>
      <c r="B80" s="295" t="s">
        <v>68</v>
      </c>
      <c r="C80" s="295"/>
      <c r="D80" s="295"/>
      <c r="E80" s="295"/>
      <c r="F80" s="295"/>
      <c r="G80" s="295"/>
      <c r="H80" s="295"/>
      <c r="I80" s="314"/>
      <c r="J80" s="295" t="s">
        <v>1500</v>
      </c>
      <c r="K80" s="295"/>
      <c r="L80" s="295"/>
      <c r="M80" s="295"/>
      <c r="N80" s="295"/>
      <c r="O80" s="295"/>
      <c r="P80" s="295"/>
      <c r="Q80" s="314"/>
    </row>
    <row r="81" spans="1:18" x14ac:dyDescent="0.2">
      <c r="A81" s="61"/>
      <c r="B81" s="315"/>
      <c r="C81" s="315"/>
      <c r="D81" s="315"/>
      <c r="E81" s="315"/>
      <c r="F81" s="315"/>
      <c r="G81" s="315"/>
      <c r="H81" s="315"/>
      <c r="I81" s="316"/>
      <c r="J81" s="315"/>
      <c r="K81" s="315"/>
      <c r="L81" s="315"/>
      <c r="M81" s="315"/>
      <c r="N81" s="315"/>
      <c r="O81" s="315"/>
      <c r="P81" s="315"/>
      <c r="Q81" s="316"/>
    </row>
    <row r="82" spans="1:18" x14ac:dyDescent="0.2">
      <c r="A82" s="61"/>
      <c r="B82" s="281" t="s">
        <v>3</v>
      </c>
      <c r="C82" s="317"/>
      <c r="D82" s="281" t="s">
        <v>6</v>
      </c>
      <c r="E82" s="317"/>
      <c r="F82" s="281" t="s">
        <v>7</v>
      </c>
      <c r="G82" s="317"/>
      <c r="H82" s="281" t="s">
        <v>8</v>
      </c>
      <c r="I82" s="306"/>
      <c r="J82" s="281" t="s">
        <v>3</v>
      </c>
      <c r="K82" s="317"/>
      <c r="L82" s="281" t="s">
        <v>6</v>
      </c>
      <c r="M82" s="317"/>
      <c r="N82" s="281" t="s">
        <v>7</v>
      </c>
      <c r="O82" s="317"/>
      <c r="P82" s="281" t="s">
        <v>8</v>
      </c>
      <c r="Q82" s="306"/>
    </row>
    <row r="83" spans="1:18" ht="13.5" thickBot="1" x14ac:dyDescent="0.25">
      <c r="A83" s="61"/>
      <c r="B83" s="228" t="s">
        <v>4</v>
      </c>
      <c r="C83" s="235" t="s">
        <v>5</v>
      </c>
      <c r="D83" s="228" t="s">
        <v>4</v>
      </c>
      <c r="E83" s="235" t="s">
        <v>5</v>
      </c>
      <c r="F83" s="228" t="s">
        <v>4</v>
      </c>
      <c r="G83" s="235" t="s">
        <v>5</v>
      </c>
      <c r="H83" s="228" t="s">
        <v>4</v>
      </c>
      <c r="I83" s="234" t="s">
        <v>5</v>
      </c>
      <c r="J83" s="228" t="s">
        <v>4</v>
      </c>
      <c r="K83" s="235" t="s">
        <v>5</v>
      </c>
      <c r="L83" s="228" t="s">
        <v>4</v>
      </c>
      <c r="M83" s="235" t="s">
        <v>5</v>
      </c>
      <c r="N83" s="228" t="s">
        <v>4</v>
      </c>
      <c r="O83" s="235" t="s">
        <v>5</v>
      </c>
      <c r="P83" s="228" t="s">
        <v>4</v>
      </c>
      <c r="Q83" s="234" t="s">
        <v>5</v>
      </c>
    </row>
    <row r="84" spans="1:18" ht="13.5" thickTop="1" x14ac:dyDescent="0.2">
      <c r="A84" s="194" t="s">
        <v>227</v>
      </c>
      <c r="B84" s="232"/>
      <c r="C84" s="233"/>
      <c r="D84" s="232"/>
      <c r="E84" s="233"/>
      <c r="F84" s="232"/>
      <c r="G84" s="233"/>
      <c r="H84" s="232"/>
      <c r="I84" s="231"/>
      <c r="J84" s="232"/>
      <c r="K84" s="233"/>
      <c r="L84" s="232"/>
      <c r="M84" s="233"/>
      <c r="N84" s="232"/>
      <c r="O84" s="233"/>
      <c r="P84" s="232"/>
      <c r="Q84" s="231"/>
    </row>
    <row r="85" spans="1:18" x14ac:dyDescent="0.2">
      <c r="A85" s="63" t="s">
        <v>1439</v>
      </c>
      <c r="B85" s="55">
        <v>4740358251.3699999</v>
      </c>
      <c r="C85" s="225">
        <v>18.410699999999999</v>
      </c>
      <c r="D85" s="55">
        <v>4151136129.5300002</v>
      </c>
      <c r="E85" s="225">
        <v>18.146699999999999</v>
      </c>
      <c r="F85" s="55">
        <v>4567119332.6199999</v>
      </c>
      <c r="G85" s="225">
        <v>19.3447</v>
      </c>
      <c r="H85" s="55">
        <v>5061550020.5699997</v>
      </c>
      <c r="I85" s="224">
        <v>22.7744</v>
      </c>
      <c r="J85" s="55">
        <v>1589267906.47</v>
      </c>
      <c r="K85" s="225">
        <v>48.692100000000003</v>
      </c>
      <c r="L85" s="55">
        <v>1433139327.74</v>
      </c>
      <c r="M85" s="225">
        <v>50.1873</v>
      </c>
      <c r="N85" s="55">
        <v>1544176896.54</v>
      </c>
      <c r="O85" s="225">
        <v>57.241500000000002</v>
      </c>
      <c r="P85" s="55">
        <v>1295841560.72</v>
      </c>
      <c r="Q85" s="224">
        <v>54.3902</v>
      </c>
    </row>
    <row r="86" spans="1:18" x14ac:dyDescent="0.2">
      <c r="A86" s="61" t="s">
        <v>1438</v>
      </c>
      <c r="B86" s="55">
        <v>226608751.08000001</v>
      </c>
      <c r="C86" s="225">
        <v>0.88009999999999999</v>
      </c>
      <c r="D86" s="55">
        <v>224539335.41</v>
      </c>
      <c r="E86" s="225">
        <v>0.98160000000000003</v>
      </c>
      <c r="F86" s="55">
        <v>189334688.96000001</v>
      </c>
      <c r="G86" s="225">
        <v>0.80200000000000005</v>
      </c>
      <c r="H86" s="55">
        <v>199840893.72</v>
      </c>
      <c r="I86" s="224">
        <v>0.8992</v>
      </c>
      <c r="J86" s="55">
        <v>70267375.329999998</v>
      </c>
      <c r="K86" s="225">
        <v>2.1528999999999998</v>
      </c>
      <c r="L86" s="55">
        <v>74312163.849999994</v>
      </c>
      <c r="M86" s="225">
        <v>2.6023000000000001</v>
      </c>
      <c r="N86" s="55">
        <v>47365655.310000002</v>
      </c>
      <c r="O86" s="225">
        <v>1.7558</v>
      </c>
      <c r="P86" s="55">
        <v>26571024.66</v>
      </c>
      <c r="Q86" s="224">
        <v>1.1153</v>
      </c>
    </row>
    <row r="87" spans="1:18" x14ac:dyDescent="0.2">
      <c r="A87" s="61" t="s">
        <v>1437</v>
      </c>
      <c r="B87" s="55">
        <v>0</v>
      </c>
      <c r="C87" s="225">
        <v>0</v>
      </c>
      <c r="D87" s="55">
        <v>0</v>
      </c>
      <c r="E87" s="225">
        <v>0</v>
      </c>
      <c r="F87" s="55">
        <v>0</v>
      </c>
      <c r="G87" s="225">
        <v>0</v>
      </c>
      <c r="H87" s="55">
        <v>0</v>
      </c>
      <c r="I87" s="224">
        <v>0</v>
      </c>
      <c r="J87" s="55">
        <v>0</v>
      </c>
      <c r="K87" s="225">
        <v>0</v>
      </c>
      <c r="L87" s="55">
        <v>0</v>
      </c>
      <c r="M87" s="225">
        <v>0</v>
      </c>
      <c r="N87" s="55">
        <v>0</v>
      </c>
      <c r="O87" s="225">
        <v>0</v>
      </c>
      <c r="P87" s="55">
        <v>18055196</v>
      </c>
      <c r="Q87" s="224">
        <v>0.75780000000000003</v>
      </c>
    </row>
    <row r="88" spans="1:18" x14ac:dyDescent="0.2">
      <c r="A88" s="61" t="s">
        <v>1436</v>
      </c>
      <c r="B88" s="55">
        <v>0</v>
      </c>
      <c r="C88" s="225">
        <v>0</v>
      </c>
      <c r="D88" s="55">
        <v>0</v>
      </c>
      <c r="E88" s="225">
        <v>0</v>
      </c>
      <c r="F88" s="55">
        <v>0</v>
      </c>
      <c r="G88" s="225">
        <v>0</v>
      </c>
      <c r="H88" s="55">
        <v>0</v>
      </c>
      <c r="I88" s="224">
        <v>0</v>
      </c>
      <c r="J88" s="55">
        <v>0</v>
      </c>
      <c r="K88" s="225">
        <v>0</v>
      </c>
      <c r="L88" s="55">
        <v>0</v>
      </c>
      <c r="M88" s="225">
        <v>0</v>
      </c>
      <c r="N88" s="55">
        <v>4707533.12</v>
      </c>
      <c r="O88" s="225">
        <v>0.17449999999999999</v>
      </c>
      <c r="P88" s="55">
        <v>3475.23</v>
      </c>
      <c r="Q88" s="224">
        <v>1E-4</v>
      </c>
    </row>
    <row r="89" spans="1:18" x14ac:dyDescent="0.2">
      <c r="A89" s="226" t="s">
        <v>1526</v>
      </c>
      <c r="B89" s="55">
        <v>78851665.980000004</v>
      </c>
      <c r="C89" s="225">
        <v>0.30620000000000003</v>
      </c>
      <c r="D89" s="55">
        <v>93035238.439999998</v>
      </c>
      <c r="E89" s="225">
        <v>0.40670000000000001</v>
      </c>
      <c r="F89" s="55">
        <v>281387363.13999999</v>
      </c>
      <c r="G89" s="225">
        <v>1.1919</v>
      </c>
      <c r="H89" s="55">
        <v>372781659.74000001</v>
      </c>
      <c r="I89" s="224">
        <v>1.6773</v>
      </c>
      <c r="J89" s="55">
        <v>87726731.379999995</v>
      </c>
      <c r="K89" s="225">
        <v>2.6878000000000002</v>
      </c>
      <c r="L89" s="55">
        <v>14632713.01</v>
      </c>
      <c r="M89" s="225">
        <v>0.51239999999999997</v>
      </c>
      <c r="N89" s="55">
        <v>46192485.350000001</v>
      </c>
      <c r="O89" s="225">
        <v>1.7122999999999999</v>
      </c>
      <c r="P89" s="55">
        <v>56755893.840000004</v>
      </c>
      <c r="Q89" s="224">
        <v>2.3822000000000001</v>
      </c>
    </row>
    <row r="90" spans="1:18" x14ac:dyDescent="0.2">
      <c r="A90" s="61" t="s">
        <v>1525</v>
      </c>
      <c r="B90" s="55">
        <v>3398424.69</v>
      </c>
      <c r="C90" s="225">
        <v>1.32E-2</v>
      </c>
      <c r="D90" s="55">
        <v>7537918.21</v>
      </c>
      <c r="E90" s="225">
        <v>3.3000000000000002E-2</v>
      </c>
      <c r="F90" s="55">
        <v>10740473.76</v>
      </c>
      <c r="G90" s="225">
        <v>4.5499999999999999E-2</v>
      </c>
      <c r="H90" s="55">
        <v>3523794.3</v>
      </c>
      <c r="I90" s="224">
        <v>1.5900000000000001E-2</v>
      </c>
      <c r="J90" s="55">
        <v>2563813.1800000002</v>
      </c>
      <c r="K90" s="225">
        <v>7.8600000000000003E-2</v>
      </c>
      <c r="L90" s="55">
        <v>16527468.74</v>
      </c>
      <c r="M90" s="225">
        <v>0.57879999999999998</v>
      </c>
      <c r="N90" s="55">
        <v>0</v>
      </c>
      <c r="O90" s="225">
        <v>0</v>
      </c>
      <c r="P90" s="55">
        <v>0</v>
      </c>
      <c r="Q90" s="224">
        <v>0</v>
      </c>
    </row>
    <row r="91" spans="1:18" ht="13.5" thickBot="1" x14ac:dyDescent="0.25">
      <c r="A91" s="61" t="s">
        <v>1425</v>
      </c>
      <c r="B91" s="55">
        <v>20698604872.740002</v>
      </c>
      <c r="C91" s="225">
        <v>80.389700000000005</v>
      </c>
      <c r="D91" s="55">
        <v>18399169833.669998</v>
      </c>
      <c r="E91" s="225">
        <v>80.432100000000005</v>
      </c>
      <c r="F91" s="55">
        <v>18560625944.25</v>
      </c>
      <c r="G91" s="225">
        <v>78.616</v>
      </c>
      <c r="H91" s="55">
        <v>16587046026.610001</v>
      </c>
      <c r="I91" s="224">
        <v>74.633200000000002</v>
      </c>
      <c r="J91" s="55">
        <v>1514089353.2</v>
      </c>
      <c r="K91" s="225">
        <v>46.3887</v>
      </c>
      <c r="L91" s="55">
        <v>1316968726.5599999</v>
      </c>
      <c r="M91" s="225">
        <v>46.119100000000003</v>
      </c>
      <c r="N91" s="55">
        <v>1055209408.08</v>
      </c>
      <c r="O91" s="225">
        <v>39.1158</v>
      </c>
      <c r="P91" s="55">
        <v>985262528.63</v>
      </c>
      <c r="Q91" s="224">
        <v>41.354300000000002</v>
      </c>
    </row>
    <row r="92" spans="1:18" ht="14.25" thickTop="1" thickBot="1" x14ac:dyDescent="0.25">
      <c r="A92" s="65" t="s">
        <v>2</v>
      </c>
      <c r="B92" s="56">
        <v>25747821965.860001</v>
      </c>
      <c r="C92" s="12">
        <v>100</v>
      </c>
      <c r="D92" s="56">
        <v>22875418455.259998</v>
      </c>
      <c r="E92" s="12">
        <v>100</v>
      </c>
      <c r="F92" s="56">
        <v>23609207802.73</v>
      </c>
      <c r="G92" s="12">
        <v>100</v>
      </c>
      <c r="H92" s="56">
        <v>22224742394.939999</v>
      </c>
      <c r="I92" s="223">
        <v>100</v>
      </c>
      <c r="J92" s="56">
        <v>3263915179.5599999</v>
      </c>
      <c r="K92" s="12">
        <v>100</v>
      </c>
      <c r="L92" s="56">
        <v>2855580399.9000001</v>
      </c>
      <c r="M92" s="12">
        <v>100</v>
      </c>
      <c r="N92" s="56">
        <v>2697651978.4000001</v>
      </c>
      <c r="O92" s="12">
        <v>100</v>
      </c>
      <c r="P92" s="56">
        <v>2382489679.0799999</v>
      </c>
      <c r="Q92" s="223">
        <v>100</v>
      </c>
      <c r="R92" s="1"/>
    </row>
    <row r="93" spans="1:18" ht="13.5" thickTop="1" x14ac:dyDescent="0.2">
      <c r="A93" s="61"/>
      <c r="B93" s="55"/>
      <c r="C93" s="10"/>
      <c r="D93" s="55"/>
      <c r="E93" s="10"/>
      <c r="F93" s="55"/>
      <c r="G93" s="10"/>
      <c r="H93" s="55"/>
      <c r="I93" s="186"/>
      <c r="J93" s="55"/>
      <c r="K93" s="10"/>
      <c r="L93" s="55"/>
      <c r="M93" s="10"/>
      <c r="N93" s="55"/>
      <c r="O93" s="10"/>
      <c r="P93" s="55"/>
      <c r="Q93" s="186"/>
    </row>
    <row r="94" spans="1:18" x14ac:dyDescent="0.2">
      <c r="A94" s="63" t="s">
        <v>1423</v>
      </c>
      <c r="B94" s="55"/>
      <c r="C94" s="10"/>
      <c r="D94" s="55"/>
      <c r="E94" s="10"/>
      <c r="F94" s="55"/>
      <c r="G94" s="10"/>
      <c r="H94" s="55"/>
      <c r="I94" s="186"/>
      <c r="J94" s="55"/>
      <c r="K94" s="10"/>
      <c r="L94" s="55"/>
      <c r="M94" s="10"/>
      <c r="N94" s="55"/>
      <c r="O94" s="10"/>
      <c r="P94" s="55"/>
      <c r="Q94" s="186"/>
    </row>
    <row r="95" spans="1:18" x14ac:dyDescent="0.2">
      <c r="A95" s="61" t="s">
        <v>1422</v>
      </c>
      <c r="B95" s="31">
        <v>0</v>
      </c>
      <c r="C95" s="11">
        <v>0</v>
      </c>
      <c r="D95" s="31">
        <v>0</v>
      </c>
      <c r="E95" s="11">
        <v>0</v>
      </c>
      <c r="F95" s="31">
        <v>0</v>
      </c>
      <c r="G95" s="11">
        <v>0</v>
      </c>
      <c r="H95" s="31">
        <v>0</v>
      </c>
      <c r="I95" s="182">
        <v>0</v>
      </c>
      <c r="J95" s="31">
        <v>0</v>
      </c>
      <c r="K95" s="11">
        <v>0</v>
      </c>
      <c r="L95" s="31">
        <v>0</v>
      </c>
      <c r="M95" s="11">
        <v>0</v>
      </c>
      <c r="N95" s="31">
        <v>0</v>
      </c>
      <c r="O95" s="11">
        <v>0</v>
      </c>
      <c r="P95" s="31">
        <v>0</v>
      </c>
      <c r="Q95" s="182">
        <v>0</v>
      </c>
    </row>
    <row r="96" spans="1:18" x14ac:dyDescent="0.2">
      <c r="A96" s="61" t="s">
        <v>1421</v>
      </c>
      <c r="B96" s="31">
        <v>1560000</v>
      </c>
      <c r="C96" s="21">
        <v>6.1000000000000004E-3</v>
      </c>
      <c r="D96" s="31">
        <v>1413060</v>
      </c>
      <c r="E96" s="21">
        <v>6.1999999999999998E-3</v>
      </c>
      <c r="F96" s="31">
        <v>1420800</v>
      </c>
      <c r="G96" s="21">
        <v>6.0000000000000001E-3</v>
      </c>
      <c r="H96" s="31">
        <v>1405800</v>
      </c>
      <c r="I96" s="189">
        <v>6.3E-3</v>
      </c>
      <c r="J96" s="31">
        <v>2644977</v>
      </c>
      <c r="K96" s="21">
        <v>8.1000000000000003E-2</v>
      </c>
      <c r="L96" s="31">
        <v>8078827</v>
      </c>
      <c r="M96" s="21">
        <v>0.28289999999999998</v>
      </c>
      <c r="N96" s="31">
        <v>0</v>
      </c>
      <c r="O96" s="11">
        <v>0</v>
      </c>
      <c r="P96" s="31">
        <v>0</v>
      </c>
      <c r="Q96" s="182">
        <v>0</v>
      </c>
    </row>
    <row r="97" spans="1:17" x14ac:dyDescent="0.2">
      <c r="A97" s="61" t="s">
        <v>1420</v>
      </c>
      <c r="B97" s="31">
        <v>0</v>
      </c>
      <c r="C97" s="11">
        <v>0</v>
      </c>
      <c r="D97" s="31">
        <v>0</v>
      </c>
      <c r="E97" s="11">
        <v>0</v>
      </c>
      <c r="F97" s="31">
        <v>0</v>
      </c>
      <c r="G97" s="11">
        <v>0</v>
      </c>
      <c r="H97" s="31">
        <v>0</v>
      </c>
      <c r="I97" s="182">
        <v>0</v>
      </c>
      <c r="J97" s="31">
        <v>0</v>
      </c>
      <c r="K97" s="11">
        <v>0</v>
      </c>
      <c r="L97" s="31">
        <v>0</v>
      </c>
      <c r="M97" s="11">
        <v>0</v>
      </c>
      <c r="N97" s="31">
        <v>0</v>
      </c>
      <c r="O97" s="11">
        <v>0</v>
      </c>
      <c r="P97" s="31">
        <v>0</v>
      </c>
      <c r="Q97" s="182">
        <v>0</v>
      </c>
    </row>
    <row r="98" spans="1:17" x14ac:dyDescent="0.2">
      <c r="A98" s="61" t="s">
        <v>1419</v>
      </c>
      <c r="B98" s="31">
        <v>0</v>
      </c>
      <c r="C98" s="11">
        <v>0</v>
      </c>
      <c r="D98" s="31">
        <v>0</v>
      </c>
      <c r="E98" s="11">
        <v>0</v>
      </c>
      <c r="F98" s="31">
        <v>0</v>
      </c>
      <c r="G98" s="11">
        <v>0</v>
      </c>
      <c r="H98" s="31">
        <v>0</v>
      </c>
      <c r="I98" s="182">
        <v>0</v>
      </c>
      <c r="J98" s="31">
        <v>0</v>
      </c>
      <c r="K98" s="11">
        <v>0</v>
      </c>
      <c r="L98" s="31">
        <v>0</v>
      </c>
      <c r="M98" s="11">
        <v>0</v>
      </c>
      <c r="N98" s="31">
        <v>0</v>
      </c>
      <c r="O98" s="11">
        <v>0</v>
      </c>
      <c r="P98" s="31">
        <v>0</v>
      </c>
      <c r="Q98" s="182">
        <v>0</v>
      </c>
    </row>
    <row r="99" spans="1:17" x14ac:dyDescent="0.2">
      <c r="A99" s="61" t="s">
        <v>1418</v>
      </c>
      <c r="B99" s="31">
        <v>0</v>
      </c>
      <c r="C99" s="11">
        <v>0</v>
      </c>
      <c r="D99" s="31">
        <v>0</v>
      </c>
      <c r="E99" s="11">
        <v>0</v>
      </c>
      <c r="F99" s="31">
        <v>0</v>
      </c>
      <c r="G99" s="11">
        <v>0</v>
      </c>
      <c r="H99" s="31">
        <v>0</v>
      </c>
      <c r="I99" s="182">
        <v>0</v>
      </c>
      <c r="J99" s="31">
        <v>8958108.2100000009</v>
      </c>
      <c r="K99" s="21">
        <v>0.27450000000000002</v>
      </c>
      <c r="L99" s="31">
        <v>8443793.5999999996</v>
      </c>
      <c r="M99" s="21">
        <v>0.29570000000000002</v>
      </c>
      <c r="N99" s="31">
        <v>0</v>
      </c>
      <c r="O99" s="11">
        <v>0</v>
      </c>
      <c r="P99" s="31">
        <v>0</v>
      </c>
      <c r="Q99" s="182">
        <v>0</v>
      </c>
    </row>
    <row r="100" spans="1:17" x14ac:dyDescent="0.2">
      <c r="A100" s="61" t="s">
        <v>1417</v>
      </c>
      <c r="B100" s="31">
        <v>0</v>
      </c>
      <c r="C100" s="11">
        <v>0</v>
      </c>
      <c r="D100" s="31">
        <v>0</v>
      </c>
      <c r="E100" s="11">
        <v>0</v>
      </c>
      <c r="F100" s="31">
        <v>0</v>
      </c>
      <c r="G100" s="11">
        <v>0</v>
      </c>
      <c r="H100" s="31">
        <v>0</v>
      </c>
      <c r="I100" s="182">
        <v>0</v>
      </c>
      <c r="J100" s="31">
        <v>0</v>
      </c>
      <c r="K100" s="11">
        <v>0</v>
      </c>
      <c r="L100" s="31">
        <v>0</v>
      </c>
      <c r="M100" s="11">
        <v>0</v>
      </c>
      <c r="N100" s="31">
        <v>0</v>
      </c>
      <c r="O100" s="11">
        <v>0</v>
      </c>
      <c r="P100" s="31">
        <v>0</v>
      </c>
      <c r="Q100" s="182">
        <v>0</v>
      </c>
    </row>
    <row r="101" spans="1:17" x14ac:dyDescent="0.2">
      <c r="A101" s="61" t="s">
        <v>1416</v>
      </c>
      <c r="B101" s="31">
        <v>0</v>
      </c>
      <c r="C101" s="11">
        <v>0</v>
      </c>
      <c r="D101" s="31">
        <v>0</v>
      </c>
      <c r="E101" s="11">
        <v>0</v>
      </c>
      <c r="F101" s="31">
        <v>0</v>
      </c>
      <c r="G101" s="11">
        <v>0</v>
      </c>
      <c r="H101" s="31">
        <v>0</v>
      </c>
      <c r="I101" s="182">
        <v>0</v>
      </c>
      <c r="J101" s="31">
        <v>0</v>
      </c>
      <c r="K101" s="11">
        <v>0</v>
      </c>
      <c r="L101" s="31">
        <v>0</v>
      </c>
      <c r="M101" s="11">
        <v>0</v>
      </c>
      <c r="N101" s="31">
        <v>0</v>
      </c>
      <c r="O101" s="11">
        <v>0</v>
      </c>
      <c r="P101" s="31">
        <v>0</v>
      </c>
      <c r="Q101" s="182">
        <v>0</v>
      </c>
    </row>
    <row r="102" spans="1:17" x14ac:dyDescent="0.2">
      <c r="A102" s="61" t="s">
        <v>1415</v>
      </c>
      <c r="B102" s="31">
        <v>0</v>
      </c>
      <c r="C102" s="11">
        <v>0</v>
      </c>
      <c r="D102" s="31">
        <v>0</v>
      </c>
      <c r="E102" s="11">
        <v>0</v>
      </c>
      <c r="F102" s="31">
        <v>0</v>
      </c>
      <c r="G102" s="11">
        <v>0</v>
      </c>
      <c r="H102" s="31">
        <v>0</v>
      </c>
      <c r="I102" s="182">
        <v>0</v>
      </c>
      <c r="J102" s="31">
        <v>0</v>
      </c>
      <c r="K102" s="11">
        <v>0</v>
      </c>
      <c r="L102" s="31">
        <v>0</v>
      </c>
      <c r="M102" s="11">
        <v>0</v>
      </c>
      <c r="N102" s="31">
        <v>0</v>
      </c>
      <c r="O102" s="11">
        <v>0</v>
      </c>
      <c r="P102" s="31">
        <v>0</v>
      </c>
      <c r="Q102" s="182">
        <v>0</v>
      </c>
    </row>
    <row r="103" spans="1:17" x14ac:dyDescent="0.2">
      <c r="A103" s="61" t="s">
        <v>1412</v>
      </c>
      <c r="B103" s="31">
        <v>0</v>
      </c>
      <c r="C103" s="11">
        <v>0</v>
      </c>
      <c r="D103" s="31">
        <v>0</v>
      </c>
      <c r="E103" s="11">
        <v>0</v>
      </c>
      <c r="F103" s="31">
        <v>0</v>
      </c>
      <c r="G103" s="11">
        <v>0</v>
      </c>
      <c r="H103" s="31">
        <v>0</v>
      </c>
      <c r="I103" s="182">
        <v>0</v>
      </c>
      <c r="J103" s="31">
        <v>0</v>
      </c>
      <c r="K103" s="11">
        <v>0</v>
      </c>
      <c r="L103" s="31">
        <v>0</v>
      </c>
      <c r="M103" s="11">
        <v>0</v>
      </c>
      <c r="N103" s="31">
        <v>0</v>
      </c>
      <c r="O103" s="11">
        <v>0</v>
      </c>
      <c r="P103" s="31">
        <v>0</v>
      </c>
      <c r="Q103" s="182">
        <v>0</v>
      </c>
    </row>
    <row r="104" spans="1:17" x14ac:dyDescent="0.2">
      <c r="A104" s="61" t="s">
        <v>70</v>
      </c>
      <c r="B104" s="31">
        <v>0</v>
      </c>
      <c r="C104" s="11">
        <v>0</v>
      </c>
      <c r="D104" s="31">
        <v>0</v>
      </c>
      <c r="E104" s="11">
        <v>0</v>
      </c>
      <c r="F104" s="31">
        <v>0</v>
      </c>
      <c r="G104" s="11">
        <v>0</v>
      </c>
      <c r="H104" s="31">
        <v>0</v>
      </c>
      <c r="I104" s="182">
        <v>0</v>
      </c>
      <c r="J104" s="31">
        <v>0</v>
      </c>
      <c r="K104" s="11">
        <v>0</v>
      </c>
      <c r="L104" s="31">
        <v>0</v>
      </c>
      <c r="M104" s="11">
        <v>0</v>
      </c>
      <c r="N104" s="31">
        <v>0</v>
      </c>
      <c r="O104" s="11">
        <v>0</v>
      </c>
      <c r="P104" s="31">
        <v>0</v>
      </c>
      <c r="Q104" s="182">
        <v>0</v>
      </c>
    </row>
    <row r="105" spans="1:17" x14ac:dyDescent="0.2">
      <c r="A105" s="61" t="s">
        <v>1414</v>
      </c>
      <c r="B105" s="31">
        <v>0</v>
      </c>
      <c r="C105" s="11">
        <v>0</v>
      </c>
      <c r="D105" s="31">
        <v>0</v>
      </c>
      <c r="E105" s="11">
        <v>0</v>
      </c>
      <c r="F105" s="31">
        <v>0</v>
      </c>
      <c r="G105" s="11">
        <v>0</v>
      </c>
      <c r="H105" s="31">
        <v>0</v>
      </c>
      <c r="I105" s="182">
        <v>0</v>
      </c>
      <c r="J105" s="31">
        <v>0</v>
      </c>
      <c r="K105" s="11">
        <v>0</v>
      </c>
      <c r="L105" s="31">
        <v>0</v>
      </c>
      <c r="M105" s="11">
        <v>0</v>
      </c>
      <c r="N105" s="31">
        <v>0</v>
      </c>
      <c r="O105" s="11">
        <v>0</v>
      </c>
      <c r="P105" s="31">
        <v>0</v>
      </c>
      <c r="Q105" s="182">
        <v>0</v>
      </c>
    </row>
    <row r="106" spans="1:17" x14ac:dyDescent="0.2">
      <c r="A106" s="61" t="s">
        <v>1413</v>
      </c>
      <c r="B106" s="31">
        <v>0</v>
      </c>
      <c r="C106" s="11">
        <v>0</v>
      </c>
      <c r="D106" s="31">
        <v>0</v>
      </c>
      <c r="E106" s="11">
        <v>0</v>
      </c>
      <c r="F106" s="31">
        <v>0</v>
      </c>
      <c r="G106" s="11">
        <v>0</v>
      </c>
      <c r="H106" s="31">
        <v>0</v>
      </c>
      <c r="I106" s="182">
        <v>0</v>
      </c>
      <c r="J106" s="31">
        <v>0</v>
      </c>
      <c r="K106" s="11">
        <v>0</v>
      </c>
      <c r="L106" s="31">
        <v>0</v>
      </c>
      <c r="M106" s="11">
        <v>0</v>
      </c>
      <c r="N106" s="31">
        <v>0</v>
      </c>
      <c r="O106" s="11">
        <v>0</v>
      </c>
      <c r="P106" s="31">
        <v>0</v>
      </c>
      <c r="Q106" s="182">
        <v>0</v>
      </c>
    </row>
    <row r="107" spans="1:17" ht="13.5" thickBot="1" x14ac:dyDescent="0.25">
      <c r="A107" s="61" t="s">
        <v>1411</v>
      </c>
      <c r="B107" s="55">
        <v>0</v>
      </c>
      <c r="C107" s="225">
        <v>0</v>
      </c>
      <c r="D107" s="55">
        <v>0</v>
      </c>
      <c r="E107" s="225">
        <v>0</v>
      </c>
      <c r="F107" s="55">
        <v>0</v>
      </c>
      <c r="G107" s="225">
        <v>0</v>
      </c>
      <c r="H107" s="55">
        <v>0</v>
      </c>
      <c r="I107" s="224">
        <v>0</v>
      </c>
      <c r="J107" s="55">
        <v>48193816.68</v>
      </c>
      <c r="K107" s="225">
        <v>1.4765999999999999</v>
      </c>
      <c r="L107" s="55">
        <v>56062025.420000002</v>
      </c>
      <c r="M107" s="225">
        <v>1.9632000000000001</v>
      </c>
      <c r="N107" s="55">
        <v>0</v>
      </c>
      <c r="O107" s="225">
        <v>0</v>
      </c>
      <c r="P107" s="55">
        <v>7723.94</v>
      </c>
      <c r="Q107" s="224">
        <v>2.9999999999999997E-4</v>
      </c>
    </row>
    <row r="108" spans="1:17" ht="14.25" thickTop="1" thickBot="1" x14ac:dyDescent="0.25">
      <c r="A108" s="65" t="s">
        <v>1434</v>
      </c>
      <c r="B108" s="56">
        <v>1560000</v>
      </c>
      <c r="C108" s="12">
        <v>6.1000000000000004E-3</v>
      </c>
      <c r="D108" s="56">
        <v>1413060</v>
      </c>
      <c r="E108" s="12">
        <v>6.1999999999999998E-3</v>
      </c>
      <c r="F108" s="56">
        <v>1420800</v>
      </c>
      <c r="G108" s="12">
        <v>6.0000000000000001E-3</v>
      </c>
      <c r="H108" s="56">
        <v>1405800</v>
      </c>
      <c r="I108" s="223">
        <v>6.3E-3</v>
      </c>
      <c r="J108" s="56">
        <v>59796901.890000001</v>
      </c>
      <c r="K108" s="12">
        <v>1.8321000000000001</v>
      </c>
      <c r="L108" s="56">
        <v>72584646.019999996</v>
      </c>
      <c r="M108" s="12">
        <v>2.5419</v>
      </c>
      <c r="N108" s="56">
        <v>0</v>
      </c>
      <c r="O108" s="12">
        <v>0</v>
      </c>
      <c r="P108" s="56">
        <v>7723.94</v>
      </c>
      <c r="Q108" s="223">
        <v>2.9999999999999997E-4</v>
      </c>
    </row>
    <row r="109" spans="1:17" ht="14.25" thickTop="1" thickBot="1" x14ac:dyDescent="0.25">
      <c r="A109" s="65" t="s">
        <v>1409</v>
      </c>
      <c r="B109" s="56">
        <v>4738798251.3699999</v>
      </c>
      <c r="C109" s="12">
        <v>18.404699999999998</v>
      </c>
      <c r="D109" s="56">
        <v>4149723069.5300002</v>
      </c>
      <c r="E109" s="12">
        <v>18.140499999999999</v>
      </c>
      <c r="F109" s="56">
        <v>4565698532.6199999</v>
      </c>
      <c r="G109" s="12">
        <v>19.3386</v>
      </c>
      <c r="H109" s="56">
        <v>5060144220.5699997</v>
      </c>
      <c r="I109" s="223">
        <v>22.7681</v>
      </c>
      <c r="J109" s="56">
        <v>1529471004.5799999</v>
      </c>
      <c r="K109" s="12">
        <v>46.86</v>
      </c>
      <c r="L109" s="56">
        <v>1360554681.72</v>
      </c>
      <c r="M109" s="12">
        <v>47.645499999999998</v>
      </c>
      <c r="N109" s="56">
        <v>1544176896.54</v>
      </c>
      <c r="O109" s="12">
        <v>57.241500000000002</v>
      </c>
      <c r="P109" s="56">
        <v>1295833836.78</v>
      </c>
      <c r="Q109" s="223">
        <v>54.389899999999997</v>
      </c>
    </row>
    <row r="110" spans="1:17" ht="14.25" thickTop="1" thickBot="1" x14ac:dyDescent="0.25">
      <c r="A110" s="65" t="s">
        <v>1433</v>
      </c>
      <c r="B110" s="56">
        <v>4740358251.3699999</v>
      </c>
      <c r="C110" s="12">
        <v>18.410699999999999</v>
      </c>
      <c r="D110" s="56">
        <v>4151136129.5300002</v>
      </c>
      <c r="E110" s="12">
        <v>18.146699999999999</v>
      </c>
      <c r="F110" s="56">
        <v>4567119332.6199999</v>
      </c>
      <c r="G110" s="12">
        <v>19.3447</v>
      </c>
      <c r="H110" s="56">
        <v>5061550020.5699997</v>
      </c>
      <c r="I110" s="223">
        <v>22.7744</v>
      </c>
      <c r="J110" s="56">
        <v>1589267906.47</v>
      </c>
      <c r="K110" s="12">
        <v>48.692100000000003</v>
      </c>
      <c r="L110" s="56">
        <v>1433139327.74</v>
      </c>
      <c r="M110" s="12">
        <v>50.1873</v>
      </c>
      <c r="N110" s="56">
        <v>1544176896.54</v>
      </c>
      <c r="O110" s="12">
        <v>57.241500000000002</v>
      </c>
      <c r="P110" s="56">
        <v>1295841560.72</v>
      </c>
      <c r="Q110" s="223">
        <v>54.3902</v>
      </c>
    </row>
    <row r="111" spans="1:17" ht="13.5" thickTop="1" x14ac:dyDescent="0.2">
      <c r="A111" s="61" t="s">
        <v>1392</v>
      </c>
      <c r="B111" s="55">
        <v>0</v>
      </c>
      <c r="C111" s="225">
        <v>0</v>
      </c>
      <c r="D111" s="55">
        <v>0</v>
      </c>
      <c r="E111" s="225">
        <v>0</v>
      </c>
      <c r="F111" s="55">
        <v>0</v>
      </c>
      <c r="G111" s="225">
        <v>0</v>
      </c>
      <c r="H111" s="55">
        <v>4859833.13</v>
      </c>
      <c r="I111" s="224">
        <v>2.1899999999999999E-2</v>
      </c>
      <c r="J111" s="55">
        <v>0</v>
      </c>
      <c r="K111" s="225">
        <v>0</v>
      </c>
      <c r="L111" s="55">
        <v>0</v>
      </c>
      <c r="M111" s="225">
        <v>0</v>
      </c>
      <c r="N111" s="55">
        <v>0</v>
      </c>
      <c r="O111" s="225">
        <v>0</v>
      </c>
      <c r="P111" s="55">
        <v>0</v>
      </c>
      <c r="Q111" s="224">
        <v>0</v>
      </c>
    </row>
    <row r="112" spans="1:17" x14ac:dyDescent="0.2">
      <c r="A112" s="61" t="s">
        <v>1391</v>
      </c>
      <c r="B112" s="55">
        <v>0</v>
      </c>
      <c r="C112" s="225">
        <v>0</v>
      </c>
      <c r="D112" s="55">
        <v>0</v>
      </c>
      <c r="E112" s="225">
        <v>0</v>
      </c>
      <c r="F112" s="55">
        <v>0</v>
      </c>
      <c r="G112" s="225">
        <v>0</v>
      </c>
      <c r="H112" s="55">
        <v>0</v>
      </c>
      <c r="I112" s="224">
        <v>0</v>
      </c>
      <c r="J112" s="55">
        <v>0</v>
      </c>
      <c r="K112" s="225">
        <v>0</v>
      </c>
      <c r="L112" s="55">
        <v>0</v>
      </c>
      <c r="M112" s="225">
        <v>0</v>
      </c>
      <c r="N112" s="55">
        <v>0</v>
      </c>
      <c r="O112" s="225">
        <v>0</v>
      </c>
      <c r="P112" s="55">
        <v>0</v>
      </c>
      <c r="Q112" s="224">
        <v>0</v>
      </c>
    </row>
    <row r="113" spans="1:17" ht="13.5" thickBot="1" x14ac:dyDescent="0.25">
      <c r="A113" s="61" t="s">
        <v>1390</v>
      </c>
      <c r="B113" s="55">
        <v>20698604872.740002</v>
      </c>
      <c r="C113" s="225">
        <v>80.389700000000005</v>
      </c>
      <c r="D113" s="55">
        <v>18399169833.669998</v>
      </c>
      <c r="E113" s="225">
        <v>80.432100000000005</v>
      </c>
      <c r="F113" s="55">
        <v>18560625944.25</v>
      </c>
      <c r="G113" s="225">
        <v>78.616</v>
      </c>
      <c r="H113" s="55">
        <v>16582186193.48</v>
      </c>
      <c r="I113" s="224">
        <v>74.611400000000003</v>
      </c>
      <c r="J113" s="55">
        <v>1514089353.2</v>
      </c>
      <c r="K113" s="225">
        <v>46.3887</v>
      </c>
      <c r="L113" s="55">
        <v>1316968726.5599999</v>
      </c>
      <c r="M113" s="225">
        <v>46.119100000000003</v>
      </c>
      <c r="N113" s="55">
        <v>1055209408.08</v>
      </c>
      <c r="O113" s="225">
        <v>39.1158</v>
      </c>
      <c r="P113" s="55">
        <v>985262528.63</v>
      </c>
      <c r="Q113" s="224">
        <v>41.354300000000002</v>
      </c>
    </row>
    <row r="114" spans="1:17" ht="14.25" thickTop="1" thickBot="1" x14ac:dyDescent="0.25">
      <c r="A114" s="65" t="s">
        <v>1389</v>
      </c>
      <c r="B114" s="56">
        <v>20698604872.740002</v>
      </c>
      <c r="C114" s="12">
        <v>80.389700000000005</v>
      </c>
      <c r="D114" s="56">
        <v>18399169833.669998</v>
      </c>
      <c r="E114" s="12">
        <v>80.432100000000005</v>
      </c>
      <c r="F114" s="56">
        <v>18560625944.25</v>
      </c>
      <c r="G114" s="12">
        <v>78.616</v>
      </c>
      <c r="H114" s="56">
        <v>16587046026.610001</v>
      </c>
      <c r="I114" s="223">
        <v>74.633200000000002</v>
      </c>
      <c r="J114" s="56">
        <v>1514089353.2</v>
      </c>
      <c r="K114" s="12">
        <v>46.3887</v>
      </c>
      <c r="L114" s="56">
        <v>1316968726.5599999</v>
      </c>
      <c r="M114" s="12">
        <v>46.119100000000003</v>
      </c>
      <c r="N114" s="56">
        <v>1055209408.08</v>
      </c>
      <c r="O114" s="12">
        <v>39.1158</v>
      </c>
      <c r="P114" s="56">
        <v>985262528.63</v>
      </c>
      <c r="Q114" s="223">
        <v>41.354300000000002</v>
      </c>
    </row>
    <row r="115" spans="1:17" ht="14.25" thickTop="1" thickBot="1" x14ac:dyDescent="0.25"/>
    <row r="116" spans="1:17" s="5" customFormat="1" ht="13.5" thickTop="1" x14ac:dyDescent="0.2">
      <c r="A116" s="200" t="s">
        <v>1388</v>
      </c>
      <c r="B116" s="222">
        <v>74879</v>
      </c>
      <c r="C116" s="222"/>
      <c r="D116" s="222">
        <v>64832</v>
      </c>
      <c r="E116" s="222"/>
      <c r="F116" s="222">
        <v>77086</v>
      </c>
      <c r="G116" s="222"/>
      <c r="H116" s="222">
        <v>78132</v>
      </c>
      <c r="I116" s="221"/>
      <c r="J116" s="222">
        <v>10935</v>
      </c>
      <c r="K116" s="222"/>
      <c r="L116" s="222">
        <v>10850</v>
      </c>
      <c r="M116" s="222"/>
      <c r="N116" s="222">
        <v>9388</v>
      </c>
      <c r="O116" s="222"/>
      <c r="P116" s="222">
        <v>6033</v>
      </c>
      <c r="Q116" s="221"/>
    </row>
    <row r="117" spans="1:17" s="5" customFormat="1" ht="13.5" thickBot="1" x14ac:dyDescent="0.25">
      <c r="A117" s="197" t="s">
        <v>438</v>
      </c>
      <c r="B117" s="220">
        <v>343859.05213800003</v>
      </c>
      <c r="C117" s="220"/>
      <c r="D117" s="220">
        <v>352841.47419199999</v>
      </c>
      <c r="E117" s="220"/>
      <c r="F117" s="220">
        <v>306271.01943099999</v>
      </c>
      <c r="G117" s="220"/>
      <c r="H117" s="220">
        <v>284451.21582699998</v>
      </c>
      <c r="I117" s="219"/>
      <c r="J117" s="220">
        <v>298483.32689500001</v>
      </c>
      <c r="K117" s="220"/>
      <c r="L117" s="220">
        <v>263187.13363499998</v>
      </c>
      <c r="M117" s="220"/>
      <c r="N117" s="220">
        <v>287351.08421900001</v>
      </c>
      <c r="O117" s="220"/>
      <c r="P117" s="220">
        <v>394909.61032600002</v>
      </c>
      <c r="Q117" s="219"/>
    </row>
    <row r="118" spans="1:17" ht="14.25" thickTop="1" thickBot="1" x14ac:dyDescent="0.25"/>
    <row r="119" spans="1:17" ht="13.5" thickTop="1" x14ac:dyDescent="0.2">
      <c r="A119" s="66" t="s">
        <v>1432</v>
      </c>
      <c r="B119" s="217">
        <v>2445273830.5700002</v>
      </c>
      <c r="C119" s="218"/>
      <c r="D119" s="217">
        <v>1551320939.8299999</v>
      </c>
      <c r="E119" s="218"/>
      <c r="F119" s="217">
        <v>2691821667.4299998</v>
      </c>
      <c r="G119" s="218"/>
      <c r="H119" s="217">
        <v>2121140020.8299999</v>
      </c>
      <c r="I119" s="23"/>
      <c r="J119" s="217">
        <v>451726746.94999999</v>
      </c>
      <c r="K119" s="218"/>
      <c r="L119" s="217">
        <v>493456409.35000002</v>
      </c>
      <c r="M119" s="218"/>
      <c r="N119" s="217">
        <v>888213548.38999999</v>
      </c>
      <c r="O119" s="218"/>
      <c r="P119" s="217">
        <v>275529547.37</v>
      </c>
      <c r="Q119" s="23"/>
    </row>
    <row r="120" spans="1:17" ht="13.5" thickBot="1" x14ac:dyDescent="0.25">
      <c r="A120" s="193" t="s">
        <v>1431</v>
      </c>
      <c r="B120" s="215">
        <v>1632354742.1600001</v>
      </c>
      <c r="C120" s="216"/>
      <c r="D120" s="215">
        <v>1650821081.04</v>
      </c>
      <c r="E120" s="216"/>
      <c r="F120" s="215">
        <v>2747833988.6399999</v>
      </c>
      <c r="G120" s="216"/>
      <c r="H120" s="215">
        <v>1958311732.6500001</v>
      </c>
      <c r="I120" s="214"/>
      <c r="J120" s="215">
        <v>231184050.52000001</v>
      </c>
      <c r="K120" s="216"/>
      <c r="L120" s="215">
        <v>466093727.89999998</v>
      </c>
      <c r="M120" s="216"/>
      <c r="N120" s="215">
        <v>127334119.54000001</v>
      </c>
      <c r="O120" s="216"/>
      <c r="P120" s="215">
        <v>152057109.02000001</v>
      </c>
      <c r="Q120" s="214"/>
    </row>
    <row r="121" spans="1:17" ht="14.25" thickTop="1" thickBot="1" x14ac:dyDescent="0.25">
      <c r="A121" s="65" t="s">
        <v>1430</v>
      </c>
      <c r="B121" s="56">
        <v>812919088.40999997</v>
      </c>
      <c r="C121" s="9"/>
      <c r="D121" s="56">
        <v>-99500141.209999993</v>
      </c>
      <c r="E121" s="9"/>
      <c r="F121" s="56">
        <v>-56012321.210000001</v>
      </c>
      <c r="G121" s="9"/>
      <c r="H121" s="56">
        <v>162828288.18000001</v>
      </c>
      <c r="I121" s="213"/>
      <c r="J121" s="56">
        <v>220542696.43000001</v>
      </c>
      <c r="K121" s="9"/>
      <c r="L121" s="56">
        <v>27362681.449999999</v>
      </c>
      <c r="M121" s="9"/>
      <c r="N121" s="56">
        <v>760879428.85000002</v>
      </c>
      <c r="O121" s="9"/>
      <c r="P121" s="56">
        <v>123472438.34999999</v>
      </c>
      <c r="Q121" s="213"/>
    </row>
    <row r="122" spans="1:17" ht="13.5" thickTop="1" x14ac:dyDescent="0.2"/>
    <row r="125" spans="1:17" x14ac:dyDescent="0.2">
      <c r="A125" s="1" t="s">
        <v>75</v>
      </c>
    </row>
    <row r="126" spans="1:17" x14ac:dyDescent="0.2">
      <c r="A126" s="1" t="s">
        <v>1529</v>
      </c>
    </row>
    <row r="127" spans="1:17" ht="13.5" thickBot="1" x14ac:dyDescent="0.25"/>
    <row r="128" spans="1:17" ht="13.5" thickTop="1" x14ac:dyDescent="0.2">
      <c r="A128" s="66"/>
      <c r="B128" s="32"/>
      <c r="C128" s="8"/>
      <c r="D128" s="38"/>
      <c r="E128" s="8"/>
      <c r="F128" s="38"/>
      <c r="G128" s="8"/>
      <c r="H128" s="38"/>
      <c r="I128" s="23"/>
      <c r="J128" s="32"/>
      <c r="K128" s="8"/>
      <c r="L128" s="38"/>
      <c r="M128" s="8"/>
      <c r="N128" s="38"/>
      <c r="O128" s="8"/>
      <c r="P128" s="38"/>
      <c r="Q128" s="23"/>
    </row>
    <row r="129" spans="1:17" x14ac:dyDescent="0.2">
      <c r="A129" s="61"/>
      <c r="B129" s="277" t="s">
        <v>1519</v>
      </c>
      <c r="C129" s="278"/>
      <c r="D129" s="278"/>
      <c r="E129" s="278"/>
      <c r="F129" s="278"/>
      <c r="G129" s="278"/>
      <c r="H129" s="278"/>
      <c r="I129" s="290"/>
      <c r="J129" s="277" t="s">
        <v>1515</v>
      </c>
      <c r="K129" s="278"/>
      <c r="L129" s="278"/>
      <c r="M129" s="278"/>
      <c r="N129" s="278"/>
      <c r="O129" s="278"/>
      <c r="P129" s="278"/>
      <c r="Q129" s="290"/>
    </row>
    <row r="130" spans="1:17" x14ac:dyDescent="0.2">
      <c r="A130" s="61"/>
      <c r="B130" s="259"/>
      <c r="C130" s="146"/>
      <c r="D130" s="258"/>
      <c r="E130" s="146"/>
      <c r="F130" s="258"/>
      <c r="G130" s="146"/>
      <c r="H130" s="258"/>
      <c r="I130" s="257"/>
      <c r="J130" s="259"/>
      <c r="K130" s="146"/>
      <c r="L130" s="258"/>
      <c r="M130" s="146"/>
      <c r="N130" s="258"/>
      <c r="O130" s="146"/>
      <c r="P130" s="258"/>
      <c r="Q130" s="257"/>
    </row>
    <row r="131" spans="1:17" x14ac:dyDescent="0.2">
      <c r="A131" s="61"/>
      <c r="B131" s="280" t="s">
        <v>3</v>
      </c>
      <c r="C131" s="305"/>
      <c r="D131" s="280" t="s">
        <v>6</v>
      </c>
      <c r="E131" s="305"/>
      <c r="F131" s="280" t="s">
        <v>7</v>
      </c>
      <c r="G131" s="305"/>
      <c r="H131" s="280" t="s">
        <v>8</v>
      </c>
      <c r="I131" s="302"/>
      <c r="J131" s="280" t="s">
        <v>3</v>
      </c>
      <c r="K131" s="305"/>
      <c r="L131" s="280" t="s">
        <v>6</v>
      </c>
      <c r="M131" s="305"/>
      <c r="N131" s="280" t="s">
        <v>7</v>
      </c>
      <c r="O131" s="305"/>
      <c r="P131" s="280" t="s">
        <v>8</v>
      </c>
      <c r="Q131" s="302"/>
    </row>
    <row r="132" spans="1:17" ht="13.5" thickBot="1" x14ac:dyDescent="0.25">
      <c r="A132" s="193"/>
      <c r="B132" s="256" t="s">
        <v>4</v>
      </c>
      <c r="C132" s="255" t="s">
        <v>5</v>
      </c>
      <c r="D132" s="254" t="s">
        <v>4</v>
      </c>
      <c r="E132" s="255" t="s">
        <v>5</v>
      </c>
      <c r="F132" s="254" t="s">
        <v>4</v>
      </c>
      <c r="G132" s="255" t="s">
        <v>5</v>
      </c>
      <c r="H132" s="254" t="s">
        <v>4</v>
      </c>
      <c r="I132" s="253" t="s">
        <v>5</v>
      </c>
      <c r="J132" s="256" t="s">
        <v>4</v>
      </c>
      <c r="K132" s="255" t="s">
        <v>5</v>
      </c>
      <c r="L132" s="254" t="s">
        <v>4</v>
      </c>
      <c r="M132" s="255" t="s">
        <v>5</v>
      </c>
      <c r="N132" s="254" t="s">
        <v>4</v>
      </c>
      <c r="O132" s="255" t="s">
        <v>5</v>
      </c>
      <c r="P132" s="254" t="s">
        <v>4</v>
      </c>
      <c r="Q132" s="253" t="s">
        <v>5</v>
      </c>
    </row>
    <row r="133" spans="1:17" ht="13.5" thickTop="1" x14ac:dyDescent="0.2">
      <c r="A133" s="63" t="s">
        <v>227</v>
      </c>
      <c r="B133" s="41"/>
      <c r="C133" s="6"/>
      <c r="D133" s="41"/>
      <c r="E133" s="6"/>
      <c r="F133" s="41"/>
      <c r="G133" s="6"/>
      <c r="H133" s="41"/>
      <c r="I133" s="182"/>
      <c r="J133" s="41"/>
      <c r="K133" s="6"/>
      <c r="L133" s="41"/>
      <c r="M133" s="6"/>
      <c r="N133" s="41"/>
      <c r="O133" s="6"/>
      <c r="P133" s="41"/>
      <c r="Q133" s="182"/>
    </row>
    <row r="134" spans="1:17" x14ac:dyDescent="0.2">
      <c r="A134" s="61"/>
      <c r="B134" s="41"/>
      <c r="C134" s="6"/>
      <c r="D134" s="41"/>
      <c r="E134" s="6"/>
      <c r="F134" s="41"/>
      <c r="G134" s="6"/>
      <c r="H134" s="41"/>
      <c r="I134" s="182"/>
      <c r="J134" s="41"/>
      <c r="K134" s="6"/>
      <c r="L134" s="41"/>
      <c r="M134" s="6"/>
      <c r="N134" s="41"/>
      <c r="O134" s="6"/>
      <c r="P134" s="41"/>
      <c r="Q134" s="182"/>
    </row>
    <row r="135" spans="1:17" x14ac:dyDescent="0.2">
      <c r="A135" s="182" t="s">
        <v>1427</v>
      </c>
      <c r="B135" s="41">
        <v>1091323974.46</v>
      </c>
      <c r="C135" s="7">
        <v>54.459442212267597</v>
      </c>
      <c r="D135" s="41">
        <v>846568229.75999999</v>
      </c>
      <c r="E135" s="7">
        <v>48.738142261167702</v>
      </c>
      <c r="F135" s="41">
        <v>775070631.86000001</v>
      </c>
      <c r="G135" s="7">
        <v>45.6809741269578</v>
      </c>
      <c r="H135" s="41">
        <v>767945790.24000001</v>
      </c>
      <c r="I135" s="189">
        <v>45.878988684380403</v>
      </c>
      <c r="J135" s="41">
        <v>63595561.399999999</v>
      </c>
      <c r="K135" s="7">
        <v>13.5482557142732</v>
      </c>
      <c r="L135" s="41">
        <v>97577925.230000004</v>
      </c>
      <c r="M135" s="7">
        <v>21.2685511807903</v>
      </c>
      <c r="N135" s="41">
        <v>63233742.960000001</v>
      </c>
      <c r="O135" s="7">
        <v>13.5959648699127</v>
      </c>
      <c r="P135" s="41">
        <v>65331606.399999999</v>
      </c>
      <c r="Q135" s="189">
        <v>14.990643913507499</v>
      </c>
    </row>
    <row r="136" spans="1:17" x14ac:dyDescent="0.2">
      <c r="A136" s="182" t="s">
        <v>1425</v>
      </c>
      <c r="B136" s="41">
        <v>912596613.27999997</v>
      </c>
      <c r="C136" s="7">
        <v>45.540557787732297</v>
      </c>
      <c r="D136" s="41">
        <v>890404478.85000002</v>
      </c>
      <c r="E136" s="7">
        <v>51.261857738832198</v>
      </c>
      <c r="F136" s="41">
        <v>921632747.76999998</v>
      </c>
      <c r="G136" s="7">
        <v>54.319025873042101</v>
      </c>
      <c r="H136" s="41">
        <v>905904946.79999995</v>
      </c>
      <c r="I136" s="189">
        <v>54.121011315619498</v>
      </c>
      <c r="J136" s="41">
        <v>405804800.83999997</v>
      </c>
      <c r="K136" s="7">
        <v>86.451744285726704</v>
      </c>
      <c r="L136" s="41">
        <v>361211789.22000003</v>
      </c>
      <c r="M136" s="7">
        <v>78.731448819209604</v>
      </c>
      <c r="N136" s="41">
        <v>401858242.52999997</v>
      </c>
      <c r="O136" s="7">
        <v>86.404035130087195</v>
      </c>
      <c r="P136" s="41">
        <v>370484271.67000002</v>
      </c>
      <c r="Q136" s="189">
        <v>85.009356086492403</v>
      </c>
    </row>
    <row r="137" spans="1:17" ht="13.5" thickBot="1" x14ac:dyDescent="0.25">
      <c r="A137" s="182" t="s">
        <v>1514</v>
      </c>
      <c r="B137" s="41">
        <v>0</v>
      </c>
      <c r="C137" s="6">
        <v>0</v>
      </c>
      <c r="D137" s="41">
        <v>0</v>
      </c>
      <c r="E137" s="6">
        <v>0</v>
      </c>
      <c r="F137" s="41">
        <v>0</v>
      </c>
      <c r="G137" s="6">
        <v>0</v>
      </c>
      <c r="H137" s="41">
        <v>0</v>
      </c>
      <c r="I137" s="182">
        <v>0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182">
        <v>0</v>
      </c>
    </row>
    <row r="138" spans="1:17" ht="14.25" thickTop="1" thickBot="1" x14ac:dyDescent="0.25">
      <c r="A138" s="252" t="s">
        <v>2</v>
      </c>
      <c r="B138" s="250">
        <v>2003920588</v>
      </c>
      <c r="C138" s="251">
        <v>100</v>
      </c>
      <c r="D138" s="250">
        <v>1736972709</v>
      </c>
      <c r="E138" s="251">
        <v>100</v>
      </c>
      <c r="F138" s="250">
        <v>1696703380</v>
      </c>
      <c r="G138" s="251">
        <v>100</v>
      </c>
      <c r="H138" s="250">
        <v>1673850737</v>
      </c>
      <c r="I138" s="249">
        <v>100</v>
      </c>
      <c r="J138" s="250">
        <v>469400362</v>
      </c>
      <c r="K138" s="251">
        <v>100</v>
      </c>
      <c r="L138" s="250">
        <v>458789714</v>
      </c>
      <c r="M138" s="251">
        <v>100</v>
      </c>
      <c r="N138" s="250">
        <v>465091985</v>
      </c>
      <c r="O138" s="251">
        <v>100</v>
      </c>
      <c r="P138" s="250">
        <v>435815878</v>
      </c>
      <c r="Q138" s="249">
        <v>100</v>
      </c>
    </row>
    <row r="139" spans="1:17" ht="13.5" thickTop="1" x14ac:dyDescent="0.2">
      <c r="A139" s="248" t="s">
        <v>1513</v>
      </c>
      <c r="B139" s="41"/>
      <c r="C139" s="6"/>
      <c r="D139" s="41"/>
      <c r="E139" s="6"/>
      <c r="F139" s="41"/>
      <c r="G139" s="6"/>
      <c r="H139" s="41"/>
      <c r="I139" s="182"/>
      <c r="J139" s="41"/>
      <c r="K139" s="6"/>
      <c r="L139" s="41"/>
      <c r="M139" s="6"/>
      <c r="N139" s="41"/>
      <c r="O139" s="6"/>
      <c r="P139" s="41"/>
      <c r="Q139" s="182"/>
    </row>
    <row r="140" spans="1:17" x14ac:dyDescent="0.2">
      <c r="A140" s="248" t="s">
        <v>1404</v>
      </c>
      <c r="B140" s="41"/>
      <c r="C140" s="6"/>
      <c r="D140" s="41"/>
      <c r="E140" s="6"/>
      <c r="F140" s="41"/>
      <c r="G140" s="6"/>
      <c r="H140" s="41"/>
      <c r="I140" s="182"/>
      <c r="J140" s="41"/>
      <c r="K140" s="6"/>
      <c r="L140" s="41"/>
      <c r="M140" s="6"/>
      <c r="N140" s="41"/>
      <c r="O140" s="6"/>
      <c r="P140" s="41"/>
      <c r="Q140" s="182"/>
    </row>
    <row r="141" spans="1:17" x14ac:dyDescent="0.2">
      <c r="A141" s="61" t="s">
        <v>1403</v>
      </c>
      <c r="B141" s="55">
        <v>149447010.84</v>
      </c>
      <c r="C141" s="225">
        <v>7.4577311972499203</v>
      </c>
      <c r="D141" s="55">
        <v>127516892.90000001</v>
      </c>
      <c r="E141" s="225">
        <v>7.3413296747790797</v>
      </c>
      <c r="F141" s="55">
        <v>117432110.37</v>
      </c>
      <c r="G141" s="225">
        <v>6.9211926951903804</v>
      </c>
      <c r="H141" s="55">
        <v>114849373.39</v>
      </c>
      <c r="I141" s="224">
        <v>6.8613867920563196</v>
      </c>
      <c r="J141" s="55">
        <v>2859621.04</v>
      </c>
      <c r="K141" s="225">
        <v>0.60920725036379497</v>
      </c>
      <c r="L141" s="55">
        <v>34136996.960000001</v>
      </c>
      <c r="M141" s="225">
        <v>7.4406630935315601</v>
      </c>
      <c r="N141" s="55">
        <v>1790911.46</v>
      </c>
      <c r="O141" s="225">
        <v>0.38506607636189899</v>
      </c>
      <c r="P141" s="55">
        <v>-1018122.85</v>
      </c>
      <c r="Q141" s="224">
        <v>-0.23361306947069699</v>
      </c>
    </row>
    <row r="142" spans="1:17" x14ac:dyDescent="0.2">
      <c r="A142" s="61" t="s">
        <v>1402</v>
      </c>
      <c r="B142" s="55">
        <v>15665707.050000001</v>
      </c>
      <c r="C142" s="225">
        <v>0.78175288710754798</v>
      </c>
      <c r="D142" s="55">
        <v>0</v>
      </c>
      <c r="E142" s="10">
        <v>0</v>
      </c>
      <c r="F142" s="55">
        <v>0</v>
      </c>
      <c r="G142" s="10">
        <v>0</v>
      </c>
      <c r="H142" s="55">
        <v>0</v>
      </c>
      <c r="I142" s="186">
        <v>0</v>
      </c>
      <c r="J142" s="55">
        <v>0</v>
      </c>
      <c r="K142" s="10">
        <v>0</v>
      </c>
      <c r="L142" s="55">
        <v>0</v>
      </c>
      <c r="M142" s="10">
        <v>0</v>
      </c>
      <c r="N142" s="55">
        <v>0</v>
      </c>
      <c r="O142" s="10">
        <v>0</v>
      </c>
      <c r="P142" s="55">
        <v>0</v>
      </c>
      <c r="Q142" s="186">
        <v>0</v>
      </c>
    </row>
    <row r="143" spans="1:17" x14ac:dyDescent="0.2">
      <c r="A143" s="61" t="s">
        <v>1401</v>
      </c>
      <c r="B143" s="55">
        <v>0</v>
      </c>
      <c r="C143" s="10">
        <v>0</v>
      </c>
      <c r="D143" s="55">
        <v>0</v>
      </c>
      <c r="E143" s="10">
        <v>0</v>
      </c>
      <c r="F143" s="55">
        <v>0</v>
      </c>
      <c r="G143" s="10">
        <v>0</v>
      </c>
      <c r="H143" s="55">
        <v>0</v>
      </c>
      <c r="I143" s="186">
        <v>0</v>
      </c>
      <c r="J143" s="55">
        <v>0</v>
      </c>
      <c r="K143" s="10">
        <v>0</v>
      </c>
      <c r="L143" s="55">
        <v>0</v>
      </c>
      <c r="M143" s="10">
        <v>0</v>
      </c>
      <c r="N143" s="55">
        <v>0</v>
      </c>
      <c r="O143" s="10">
        <v>0</v>
      </c>
      <c r="P143" s="55">
        <v>0</v>
      </c>
      <c r="Q143" s="186">
        <v>0</v>
      </c>
    </row>
    <row r="144" spans="1:17" x14ac:dyDescent="0.2">
      <c r="A144" s="61" t="s">
        <v>230</v>
      </c>
      <c r="B144" s="55">
        <v>0</v>
      </c>
      <c r="C144" s="10">
        <v>0</v>
      </c>
      <c r="D144" s="55">
        <v>0</v>
      </c>
      <c r="E144" s="10">
        <v>0</v>
      </c>
      <c r="F144" s="55">
        <v>0</v>
      </c>
      <c r="G144" s="10">
        <v>0</v>
      </c>
      <c r="H144" s="55">
        <v>0</v>
      </c>
      <c r="I144" s="186">
        <v>0</v>
      </c>
      <c r="J144" s="55">
        <v>0</v>
      </c>
      <c r="K144" s="10">
        <v>0</v>
      </c>
      <c r="L144" s="55">
        <v>0</v>
      </c>
      <c r="M144" s="10">
        <v>0</v>
      </c>
      <c r="N144" s="55">
        <v>0</v>
      </c>
      <c r="O144" s="10">
        <v>0</v>
      </c>
      <c r="P144" s="55">
        <v>0</v>
      </c>
      <c r="Q144" s="186">
        <v>0</v>
      </c>
    </row>
    <row r="145" spans="1:17" x14ac:dyDescent="0.2">
      <c r="A145" s="61" t="s">
        <v>1400</v>
      </c>
      <c r="B145" s="55">
        <v>63944177.350000001</v>
      </c>
      <c r="C145" s="225">
        <v>3.19095366059967</v>
      </c>
      <c r="D145" s="55">
        <v>409501</v>
      </c>
      <c r="E145" s="225">
        <v>2.35755575185576E-2</v>
      </c>
      <c r="F145" s="55">
        <v>5678395.5300000003</v>
      </c>
      <c r="G145" s="225">
        <v>0.33467225905085901</v>
      </c>
      <c r="H145" s="55">
        <v>8591585.7100000009</v>
      </c>
      <c r="I145" s="224">
        <v>0.51328266731794503</v>
      </c>
      <c r="J145" s="55">
        <v>0</v>
      </c>
      <c r="K145" s="10">
        <v>0</v>
      </c>
      <c r="L145" s="55">
        <v>0</v>
      </c>
      <c r="M145" s="10">
        <v>0</v>
      </c>
      <c r="N145" s="55">
        <v>0</v>
      </c>
      <c r="O145" s="10">
        <v>0</v>
      </c>
      <c r="P145" s="55">
        <v>1982987.26</v>
      </c>
      <c r="Q145" s="224">
        <v>0.45500573975909497</v>
      </c>
    </row>
    <row r="146" spans="1:17" x14ac:dyDescent="0.2">
      <c r="A146" s="61" t="s">
        <v>1399</v>
      </c>
      <c r="B146" s="55">
        <v>14874785.369999999</v>
      </c>
      <c r="C146" s="225">
        <v>0.74228417338511499</v>
      </c>
      <c r="D146" s="55">
        <v>0</v>
      </c>
      <c r="E146" s="10">
        <v>0</v>
      </c>
      <c r="F146" s="55">
        <v>0</v>
      </c>
      <c r="G146" s="10">
        <v>0</v>
      </c>
      <c r="H146" s="55">
        <v>0</v>
      </c>
      <c r="I146" s="186">
        <v>0</v>
      </c>
      <c r="J146" s="55">
        <v>0</v>
      </c>
      <c r="K146" s="10">
        <v>0</v>
      </c>
      <c r="L146" s="55">
        <v>0</v>
      </c>
      <c r="M146" s="10">
        <v>0</v>
      </c>
      <c r="N146" s="55">
        <v>0</v>
      </c>
      <c r="O146" s="10">
        <v>0</v>
      </c>
      <c r="P146" s="55">
        <v>0</v>
      </c>
      <c r="Q146" s="186">
        <v>0</v>
      </c>
    </row>
    <row r="147" spans="1:17" x14ac:dyDescent="0.2">
      <c r="A147" s="61" t="s">
        <v>1398</v>
      </c>
      <c r="B147" s="55">
        <v>0</v>
      </c>
      <c r="C147" s="10">
        <v>0</v>
      </c>
      <c r="D147" s="55">
        <v>0</v>
      </c>
      <c r="E147" s="10">
        <v>0</v>
      </c>
      <c r="F147" s="55">
        <v>0</v>
      </c>
      <c r="G147" s="10">
        <v>0</v>
      </c>
      <c r="H147" s="55">
        <v>0</v>
      </c>
      <c r="I147" s="186">
        <v>0</v>
      </c>
      <c r="J147" s="55">
        <v>0</v>
      </c>
      <c r="K147" s="10">
        <v>0</v>
      </c>
      <c r="L147" s="55">
        <v>0</v>
      </c>
      <c r="M147" s="10">
        <v>0</v>
      </c>
      <c r="N147" s="55">
        <v>0</v>
      </c>
      <c r="O147" s="10">
        <v>0</v>
      </c>
      <c r="P147" s="55">
        <v>0</v>
      </c>
      <c r="Q147" s="186">
        <v>0</v>
      </c>
    </row>
    <row r="148" spans="1:17" x14ac:dyDescent="0.2">
      <c r="A148" s="61" t="s">
        <v>1397</v>
      </c>
      <c r="B148" s="55">
        <v>1623579.78</v>
      </c>
      <c r="C148" s="225">
        <v>8.1020165665898702E-2</v>
      </c>
      <c r="D148" s="55">
        <v>0</v>
      </c>
      <c r="E148" s="10">
        <v>0</v>
      </c>
      <c r="F148" s="55">
        <v>0</v>
      </c>
      <c r="G148" s="10">
        <v>0</v>
      </c>
      <c r="H148" s="55">
        <v>0</v>
      </c>
      <c r="I148" s="186">
        <v>0</v>
      </c>
      <c r="J148" s="55">
        <v>0</v>
      </c>
      <c r="K148" s="10">
        <v>0</v>
      </c>
      <c r="L148" s="55">
        <v>0</v>
      </c>
      <c r="M148" s="10">
        <v>0</v>
      </c>
      <c r="N148" s="55">
        <v>0</v>
      </c>
      <c r="O148" s="10">
        <v>0</v>
      </c>
      <c r="P148" s="55">
        <v>0</v>
      </c>
      <c r="Q148" s="186">
        <v>0</v>
      </c>
    </row>
    <row r="149" spans="1:17" ht="13.5" thickBot="1" x14ac:dyDescent="0.25">
      <c r="A149" s="61" t="s">
        <v>1396</v>
      </c>
      <c r="B149" s="55">
        <v>0</v>
      </c>
      <c r="C149" s="10">
        <v>0</v>
      </c>
      <c r="D149" s="55">
        <v>0</v>
      </c>
      <c r="E149" s="10">
        <v>0</v>
      </c>
      <c r="F149" s="55">
        <v>0</v>
      </c>
      <c r="G149" s="10">
        <v>0</v>
      </c>
      <c r="H149" s="55">
        <v>0</v>
      </c>
      <c r="I149" s="186">
        <v>0</v>
      </c>
      <c r="J149" s="55">
        <v>0</v>
      </c>
      <c r="K149" s="10">
        <v>0</v>
      </c>
      <c r="L149" s="55">
        <v>0</v>
      </c>
      <c r="M149" s="10">
        <v>0</v>
      </c>
      <c r="N149" s="55">
        <v>0</v>
      </c>
      <c r="O149" s="10">
        <v>0</v>
      </c>
      <c r="P149" s="55">
        <v>0</v>
      </c>
      <c r="Q149" s="186">
        <v>0</v>
      </c>
    </row>
    <row r="150" spans="1:17" ht="14.25" thickTop="1" thickBot="1" x14ac:dyDescent="0.25">
      <c r="A150" s="65" t="s">
        <v>1395</v>
      </c>
      <c r="B150" s="43">
        <v>245555260.38999999</v>
      </c>
      <c r="C150" s="12">
        <v>12.253742084008101</v>
      </c>
      <c r="D150" s="43">
        <v>127926393.90000001</v>
      </c>
      <c r="E150" s="12">
        <v>7.36490523229764</v>
      </c>
      <c r="F150" s="43">
        <v>123110505.90000001</v>
      </c>
      <c r="G150" s="12">
        <v>7.2558649542412397</v>
      </c>
      <c r="H150" s="43">
        <v>123440959.09999999</v>
      </c>
      <c r="I150" s="223">
        <v>7.3746694593742603</v>
      </c>
      <c r="J150" s="37">
        <v>2859621.04</v>
      </c>
      <c r="K150" s="12">
        <v>0.60920725036379497</v>
      </c>
      <c r="L150" s="43">
        <v>34136996.960000001</v>
      </c>
      <c r="M150" s="12">
        <v>7.4406630935315601</v>
      </c>
      <c r="N150" s="43">
        <v>1790911.46</v>
      </c>
      <c r="O150" s="12">
        <v>0.38506607636189899</v>
      </c>
      <c r="P150" s="43">
        <v>964864.41</v>
      </c>
      <c r="Q150" s="223">
        <v>0.22139267028839699</v>
      </c>
    </row>
    <row r="151" spans="1:17" ht="13.5" thickTop="1" x14ac:dyDescent="0.2">
      <c r="A151" s="61" t="s">
        <v>1512</v>
      </c>
      <c r="B151" s="55">
        <v>17574884.550000001</v>
      </c>
      <c r="C151" s="225">
        <v>0.87702500074965295</v>
      </c>
      <c r="D151" s="55">
        <v>8287956.4800000004</v>
      </c>
      <c r="E151" s="225">
        <v>0.47714949339939</v>
      </c>
      <c r="F151" s="55">
        <v>7795172.3200000003</v>
      </c>
      <c r="G151" s="225">
        <v>0.45943047049049102</v>
      </c>
      <c r="H151" s="55">
        <v>8303860.9000000004</v>
      </c>
      <c r="I151" s="224">
        <v>0.49609327259587699</v>
      </c>
      <c r="J151" s="55">
        <v>15199226.439999999</v>
      </c>
      <c r="K151" s="225">
        <v>3.2380090965016999</v>
      </c>
      <c r="L151" s="55">
        <v>18382259.780000001</v>
      </c>
      <c r="M151" s="225">
        <v>4.0066852440346103</v>
      </c>
      <c r="N151" s="55">
        <v>18095659.670000002</v>
      </c>
      <c r="O151" s="225">
        <v>3.8907700491268802</v>
      </c>
      <c r="P151" s="55">
        <v>25339598.789999999</v>
      </c>
      <c r="Q151" s="224">
        <v>5.8142899479054702</v>
      </c>
    </row>
    <row r="152" spans="1:17" x14ac:dyDescent="0.2">
      <c r="A152" s="61" t="s">
        <v>1511</v>
      </c>
      <c r="B152" s="55">
        <v>314086550.02999997</v>
      </c>
      <c r="C152" s="225">
        <v>15.673602634022201</v>
      </c>
      <c r="D152" s="55">
        <v>306376922.04000002</v>
      </c>
      <c r="E152" s="225">
        <v>17.638557042791099</v>
      </c>
      <c r="F152" s="55">
        <v>185444236.22999999</v>
      </c>
      <c r="G152" s="225">
        <v>10.9296791916074</v>
      </c>
      <c r="H152" s="55">
        <v>216805300.31999999</v>
      </c>
      <c r="I152" s="224">
        <v>12.952487071632</v>
      </c>
      <c r="J152" s="55">
        <v>45536713.920000002</v>
      </c>
      <c r="K152" s="225">
        <v>9.7010393574842908</v>
      </c>
      <c r="L152" s="55">
        <v>43623790.990000002</v>
      </c>
      <c r="M152" s="225">
        <v>9.50845008939827</v>
      </c>
      <c r="N152" s="55">
        <v>43347171.829999998</v>
      </c>
      <c r="O152" s="225">
        <v>9.3201287461282405</v>
      </c>
      <c r="P152" s="55">
        <v>39027143.200000003</v>
      </c>
      <c r="Q152" s="224">
        <v>8.9549612953136801</v>
      </c>
    </row>
    <row r="153" spans="1:17" ht="13.5" thickBot="1" x14ac:dyDescent="0.25">
      <c r="A153" s="61" t="s">
        <v>1510</v>
      </c>
      <c r="B153" s="55">
        <v>514107279.49000001</v>
      </c>
      <c r="C153" s="225">
        <v>25.6550724926451</v>
      </c>
      <c r="D153" s="55">
        <v>403976957.33999997</v>
      </c>
      <c r="E153" s="225">
        <v>23.257530490773998</v>
      </c>
      <c r="F153" s="55">
        <v>458720717.41000003</v>
      </c>
      <c r="G153" s="225">
        <v>27.035999509939199</v>
      </c>
      <c r="H153" s="55">
        <v>419395669.92000002</v>
      </c>
      <c r="I153" s="224">
        <v>25.055738879627999</v>
      </c>
      <c r="J153" s="55">
        <v>0</v>
      </c>
      <c r="K153" s="10">
        <v>0</v>
      </c>
      <c r="L153" s="55">
        <v>1434877.5</v>
      </c>
      <c r="M153" s="225">
        <v>0.31275276136083802</v>
      </c>
      <c r="N153" s="55">
        <v>0</v>
      </c>
      <c r="O153" s="10">
        <v>0</v>
      </c>
      <c r="P153" s="55">
        <v>0</v>
      </c>
      <c r="Q153" s="186">
        <v>0</v>
      </c>
    </row>
    <row r="154" spans="1:17" ht="14.25" thickTop="1" thickBot="1" x14ac:dyDescent="0.25">
      <c r="A154" s="65" t="s">
        <v>1394</v>
      </c>
      <c r="B154" s="43">
        <v>845768714.07000005</v>
      </c>
      <c r="C154" s="12">
        <v>42.205700127417003</v>
      </c>
      <c r="D154" s="43">
        <v>718641835.86000001</v>
      </c>
      <c r="E154" s="12">
        <v>41.373237026964503</v>
      </c>
      <c r="F154" s="43">
        <v>651960125.96000004</v>
      </c>
      <c r="G154" s="12">
        <v>38.425109172037203</v>
      </c>
      <c r="H154" s="43">
        <v>644504831.13999999</v>
      </c>
      <c r="I154" s="223">
        <v>38.504319223855902</v>
      </c>
      <c r="J154" s="37">
        <v>60735940.359999999</v>
      </c>
      <c r="K154" s="12">
        <v>12.939048453986</v>
      </c>
      <c r="L154" s="43">
        <v>63440928.270000003</v>
      </c>
      <c r="M154" s="12">
        <v>13.8278880947937</v>
      </c>
      <c r="N154" s="43">
        <v>61442831.5</v>
      </c>
      <c r="O154" s="12">
        <v>13.210898795255099</v>
      </c>
      <c r="P154" s="43">
        <v>64366741.990000002</v>
      </c>
      <c r="Q154" s="223">
        <v>14.769251243219101</v>
      </c>
    </row>
    <row r="155" spans="1:17" ht="14.25" thickTop="1" thickBot="1" x14ac:dyDescent="0.25">
      <c r="A155" s="65" t="s">
        <v>1393</v>
      </c>
      <c r="B155" s="43">
        <v>1091323974.46</v>
      </c>
      <c r="C155" s="12">
        <v>54.459442211180601</v>
      </c>
      <c r="D155" s="43">
        <v>846568229.75999999</v>
      </c>
      <c r="E155" s="12">
        <v>48.738142258922899</v>
      </c>
      <c r="F155" s="43">
        <v>775070631.86000001</v>
      </c>
      <c r="G155" s="12">
        <v>45.680974126150097</v>
      </c>
      <c r="H155" s="43">
        <v>767945790.24000001</v>
      </c>
      <c r="I155" s="223">
        <v>45.878988683009901</v>
      </c>
      <c r="J155" s="37">
        <v>63595561.399999999</v>
      </c>
      <c r="K155" s="12">
        <v>13.5482557038825</v>
      </c>
      <c r="L155" s="43">
        <v>97577925.230000004</v>
      </c>
      <c r="M155" s="12">
        <v>21.2685511923798</v>
      </c>
      <c r="N155" s="43">
        <v>63233742.960000001</v>
      </c>
      <c r="O155" s="12">
        <v>13.595964871666601</v>
      </c>
      <c r="P155" s="43">
        <v>65331606.399999999</v>
      </c>
      <c r="Q155" s="223">
        <v>14.990643913507499</v>
      </c>
    </row>
    <row r="156" spans="1:17" ht="13.5" thickTop="1" x14ac:dyDescent="0.2">
      <c r="A156" s="61" t="s">
        <v>1392</v>
      </c>
      <c r="B156" s="55">
        <v>9460412.1400000006</v>
      </c>
      <c r="C156" s="225">
        <v>0.472095161738944</v>
      </c>
      <c r="D156" s="55">
        <v>0</v>
      </c>
      <c r="E156" s="10">
        <v>0</v>
      </c>
      <c r="F156" s="55">
        <v>0</v>
      </c>
      <c r="G156" s="10">
        <v>0</v>
      </c>
      <c r="H156" s="55">
        <v>0</v>
      </c>
      <c r="I156" s="186">
        <v>0</v>
      </c>
      <c r="J156" s="55">
        <v>0</v>
      </c>
      <c r="K156" s="10">
        <v>0</v>
      </c>
      <c r="L156" s="55">
        <v>0</v>
      </c>
      <c r="M156" s="10">
        <v>0</v>
      </c>
      <c r="N156" s="55">
        <v>0</v>
      </c>
      <c r="O156" s="10">
        <v>0</v>
      </c>
      <c r="P156" s="55">
        <v>0</v>
      </c>
      <c r="Q156" s="186">
        <v>0</v>
      </c>
    </row>
    <row r="157" spans="1:17" x14ac:dyDescent="0.2">
      <c r="A157" s="61" t="s">
        <v>1391</v>
      </c>
      <c r="B157" s="55">
        <v>0</v>
      </c>
      <c r="C157" s="10">
        <v>0</v>
      </c>
      <c r="D157" s="55">
        <v>0</v>
      </c>
      <c r="E157" s="10">
        <v>0</v>
      </c>
      <c r="F157" s="55">
        <v>0</v>
      </c>
      <c r="G157" s="10">
        <v>0</v>
      </c>
      <c r="H157" s="55">
        <v>0</v>
      </c>
      <c r="I157" s="186">
        <v>0</v>
      </c>
      <c r="J157" s="55">
        <v>0</v>
      </c>
      <c r="K157" s="10">
        <v>0</v>
      </c>
      <c r="L157" s="55">
        <v>0</v>
      </c>
      <c r="M157" s="10">
        <v>0</v>
      </c>
      <c r="N157" s="55">
        <v>0</v>
      </c>
      <c r="O157" s="10">
        <v>0</v>
      </c>
      <c r="P157" s="55">
        <v>0</v>
      </c>
      <c r="Q157" s="186">
        <v>0</v>
      </c>
    </row>
    <row r="158" spans="1:17" ht="13.5" thickBot="1" x14ac:dyDescent="0.25">
      <c r="A158" s="61" t="s">
        <v>1390</v>
      </c>
      <c r="B158" s="55">
        <v>903136201.13999999</v>
      </c>
      <c r="C158" s="225">
        <v>45.068462625084301</v>
      </c>
      <c r="D158" s="55">
        <v>890404478.85000002</v>
      </c>
      <c r="E158" s="225">
        <v>51.261857736471299</v>
      </c>
      <c r="F158" s="55">
        <v>921632747.76999998</v>
      </c>
      <c r="G158" s="225">
        <v>54.319025872081703</v>
      </c>
      <c r="H158" s="55">
        <v>905904946.79999995</v>
      </c>
      <c r="I158" s="224">
        <v>54.121011314002899</v>
      </c>
      <c r="J158" s="55">
        <v>405804800.83999997</v>
      </c>
      <c r="K158" s="225">
        <v>86.451744219423801</v>
      </c>
      <c r="L158" s="55">
        <v>361211789.22000003</v>
      </c>
      <c r="M158" s="225">
        <v>78.731448862111307</v>
      </c>
      <c r="N158" s="55">
        <v>401858242.52999997</v>
      </c>
      <c r="O158" s="225">
        <v>86.404035141233905</v>
      </c>
      <c r="P158" s="55">
        <v>370484271.67000002</v>
      </c>
      <c r="Q158" s="224">
        <v>85.009356086492403</v>
      </c>
    </row>
    <row r="159" spans="1:17" ht="14.25" thickTop="1" thickBot="1" x14ac:dyDescent="0.25">
      <c r="A159" s="65" t="s">
        <v>1389</v>
      </c>
      <c r="B159" s="43">
        <v>912596613.27999997</v>
      </c>
      <c r="C159" s="12">
        <v>45.5405577868232</v>
      </c>
      <c r="D159" s="43">
        <v>890404478.85000002</v>
      </c>
      <c r="E159" s="12">
        <v>51.261857736471299</v>
      </c>
      <c r="F159" s="43">
        <v>921632747.76999998</v>
      </c>
      <c r="G159" s="12">
        <v>54.319025872081703</v>
      </c>
      <c r="H159" s="43">
        <v>905904946.79999995</v>
      </c>
      <c r="I159" s="223">
        <v>54.121011314002899</v>
      </c>
      <c r="J159" s="37">
        <v>405804800.83999997</v>
      </c>
      <c r="K159" s="12">
        <v>86.451744219423801</v>
      </c>
      <c r="L159" s="43">
        <v>361211789.22000003</v>
      </c>
      <c r="M159" s="12">
        <v>78.731448862111307</v>
      </c>
      <c r="N159" s="43">
        <v>401858242.52999997</v>
      </c>
      <c r="O159" s="12">
        <v>86.404035141233905</v>
      </c>
      <c r="P159" s="43">
        <v>370484271.67000002</v>
      </c>
      <c r="Q159" s="223">
        <v>85.009356086492403</v>
      </c>
    </row>
    <row r="160" spans="1:17" ht="14.25" thickTop="1" thickBot="1" x14ac:dyDescent="0.25">
      <c r="A160" s="61"/>
      <c r="I160" s="186"/>
      <c r="Q160" s="186"/>
    </row>
    <row r="161" spans="1:17" s="5" customFormat="1" ht="13.5" thickTop="1" x14ac:dyDescent="0.2">
      <c r="A161" s="200" t="s">
        <v>1388</v>
      </c>
      <c r="B161" s="222">
        <v>5232</v>
      </c>
      <c r="C161" s="222"/>
      <c r="D161" s="222">
        <v>5281</v>
      </c>
      <c r="E161" s="222"/>
      <c r="F161" s="222">
        <v>1956</v>
      </c>
      <c r="G161" s="222"/>
      <c r="H161" s="222">
        <v>2119</v>
      </c>
      <c r="I161" s="221"/>
      <c r="J161" s="222">
        <v>659</v>
      </c>
      <c r="K161" s="222"/>
      <c r="L161" s="222">
        <v>675</v>
      </c>
      <c r="M161" s="222"/>
      <c r="N161" s="222">
        <v>681</v>
      </c>
      <c r="O161" s="222"/>
      <c r="P161" s="222">
        <v>688</v>
      </c>
      <c r="Q161" s="221"/>
    </row>
    <row r="162" spans="1:17" s="5" customFormat="1" ht="13.5" thickBot="1" x14ac:dyDescent="0.25">
      <c r="A162" s="197" t="s">
        <v>1387</v>
      </c>
      <c r="B162" s="220">
        <v>383012.34</v>
      </c>
      <c r="C162" s="220"/>
      <c r="D162" s="220">
        <v>328909.81</v>
      </c>
      <c r="E162" s="220"/>
      <c r="F162" s="220">
        <v>867435.27</v>
      </c>
      <c r="G162" s="220"/>
      <c r="H162" s="220">
        <v>789924.84</v>
      </c>
      <c r="I162" s="219"/>
      <c r="J162" s="220">
        <v>712291.9</v>
      </c>
      <c r="K162" s="220"/>
      <c r="L162" s="220">
        <v>679688.47</v>
      </c>
      <c r="M162" s="220"/>
      <c r="N162" s="220">
        <v>682954.46</v>
      </c>
      <c r="O162" s="220"/>
      <c r="P162" s="220">
        <v>633453.31000000006</v>
      </c>
      <c r="Q162" s="219"/>
    </row>
    <row r="163" spans="1:17" ht="13.5" thickTop="1" x14ac:dyDescent="0.2">
      <c r="A163" s="61"/>
      <c r="I163" s="186"/>
      <c r="Q163" s="186"/>
    </row>
    <row r="164" spans="1:17" x14ac:dyDescent="0.2">
      <c r="A164" s="247" t="s">
        <v>1386</v>
      </c>
      <c r="B164" s="245"/>
      <c r="C164" s="246"/>
      <c r="D164" s="245"/>
      <c r="E164" s="246"/>
      <c r="F164" s="245"/>
      <c r="G164" s="246"/>
      <c r="H164" s="245"/>
      <c r="I164" s="244"/>
      <c r="J164" s="245"/>
      <c r="K164" s="246"/>
      <c r="L164" s="245"/>
      <c r="M164" s="246"/>
      <c r="N164" s="245"/>
      <c r="O164" s="246"/>
      <c r="P164" s="245"/>
      <c r="Q164" s="244"/>
    </row>
    <row r="165" spans="1:17" x14ac:dyDescent="0.2">
      <c r="A165" s="243"/>
      <c r="B165" s="241"/>
      <c r="C165" s="242"/>
      <c r="D165" s="241"/>
      <c r="E165" s="242"/>
      <c r="F165" s="241"/>
      <c r="G165" s="242"/>
      <c r="H165" s="241"/>
      <c r="I165" s="240"/>
      <c r="J165" s="241"/>
      <c r="K165" s="242"/>
      <c r="L165" s="241"/>
      <c r="M165" s="242"/>
      <c r="N165" s="241"/>
      <c r="O165" s="242"/>
      <c r="P165" s="241"/>
      <c r="Q165" s="240"/>
    </row>
    <row r="166" spans="1:17" x14ac:dyDescent="0.2">
      <c r="A166" s="239"/>
      <c r="B166" s="238"/>
      <c r="C166" s="151"/>
      <c r="D166" s="238"/>
      <c r="E166" s="151"/>
      <c r="F166" s="238"/>
      <c r="G166" s="151"/>
      <c r="H166" s="238"/>
      <c r="I166" s="237"/>
      <c r="J166" s="238"/>
      <c r="K166" s="151"/>
      <c r="L166" s="238"/>
      <c r="M166" s="151"/>
      <c r="N166" s="238"/>
      <c r="O166" s="151"/>
      <c r="P166" s="238"/>
      <c r="Q166" s="237"/>
    </row>
    <row r="167" spans="1:17" x14ac:dyDescent="0.2">
      <c r="A167" s="61" t="s">
        <v>1385</v>
      </c>
      <c r="B167" s="55">
        <v>384964257.14999998</v>
      </c>
      <c r="C167" s="225">
        <v>19.210554524841399</v>
      </c>
      <c r="D167" s="55">
        <v>435606067.69</v>
      </c>
      <c r="E167" s="225">
        <v>25.078463553899301</v>
      </c>
      <c r="F167" s="55">
        <v>355180170.35000002</v>
      </c>
      <c r="G167" s="225">
        <v>20.933545285987101</v>
      </c>
      <c r="H167" s="55">
        <v>307903199.19999999</v>
      </c>
      <c r="I167" s="224">
        <v>18.394901790065902</v>
      </c>
      <c r="J167" s="55">
        <v>48396334.960000001</v>
      </c>
      <c r="K167" s="225">
        <v>10.310246607380799</v>
      </c>
      <c r="L167" s="55">
        <v>79195665.450000003</v>
      </c>
      <c r="M167" s="225">
        <v>17.2618659483451</v>
      </c>
      <c r="N167" s="55">
        <v>45138083.289999999</v>
      </c>
      <c r="O167" s="225">
        <v>9.7051948225398093</v>
      </c>
      <c r="P167" s="55">
        <v>39992007.609999999</v>
      </c>
      <c r="Q167" s="224">
        <v>9.1763539656020807</v>
      </c>
    </row>
    <row r="168" spans="1:17" x14ac:dyDescent="0.2">
      <c r="A168" s="61" t="s">
        <v>1384</v>
      </c>
      <c r="B168" s="55">
        <v>240959499.66</v>
      </c>
      <c r="C168" s="225">
        <v>12.024403618056599</v>
      </c>
      <c r="D168" s="55">
        <v>57867656.670000002</v>
      </c>
      <c r="E168" s="225">
        <v>3.3315236549480902</v>
      </c>
      <c r="F168" s="55">
        <v>192283101.77000001</v>
      </c>
      <c r="G168" s="225">
        <v>11.3327470243226</v>
      </c>
      <c r="H168" s="55">
        <v>175217355.78999999</v>
      </c>
      <c r="I168" s="224">
        <v>10.4679199827946</v>
      </c>
      <c r="J168" s="55">
        <v>0</v>
      </c>
      <c r="K168" s="10">
        <v>0</v>
      </c>
      <c r="L168" s="55">
        <v>3842382.55</v>
      </c>
      <c r="M168" s="225">
        <v>0.83750407454099796</v>
      </c>
      <c r="N168" s="55">
        <v>0</v>
      </c>
      <c r="O168" s="10">
        <v>0</v>
      </c>
      <c r="P168" s="55">
        <v>7205972.4900000002</v>
      </c>
      <c r="Q168" s="224">
        <v>1.65344423014404</v>
      </c>
    </row>
    <row r="169" spans="1:17" x14ac:dyDescent="0.2">
      <c r="A169" s="61" t="s">
        <v>1383</v>
      </c>
      <c r="B169" s="55">
        <v>121919559.75</v>
      </c>
      <c r="C169" s="225">
        <v>6.0840514585992604</v>
      </c>
      <c r="D169" s="55">
        <v>141473560.75999999</v>
      </c>
      <c r="E169" s="225">
        <v>8.1448349793991408</v>
      </c>
      <c r="F169" s="55">
        <v>40384686.5</v>
      </c>
      <c r="G169" s="225">
        <v>2.3801854221621501</v>
      </c>
      <c r="H169" s="55">
        <v>140083260.91999999</v>
      </c>
      <c r="I169" s="224">
        <v>8.3689219006191404</v>
      </c>
      <c r="J169" s="55">
        <v>0</v>
      </c>
      <c r="K169" s="10">
        <v>0</v>
      </c>
      <c r="L169" s="55">
        <v>0</v>
      </c>
      <c r="M169" s="10">
        <v>0</v>
      </c>
      <c r="N169" s="55">
        <v>3797438.52</v>
      </c>
      <c r="O169" s="225">
        <v>0.81649192825567196</v>
      </c>
      <c r="P169" s="55">
        <v>0</v>
      </c>
      <c r="Q169" s="186">
        <v>0</v>
      </c>
    </row>
    <row r="170" spans="1:17" x14ac:dyDescent="0.2">
      <c r="A170" s="61" t="s">
        <v>1382</v>
      </c>
      <c r="B170" s="55">
        <v>247600773.69</v>
      </c>
      <c r="C170" s="225">
        <v>12.3558176506534</v>
      </c>
      <c r="D170" s="55">
        <v>205902444.65000001</v>
      </c>
      <c r="E170" s="225">
        <v>11.8540978577198</v>
      </c>
      <c r="F170" s="55">
        <v>176532448.16</v>
      </c>
      <c r="G170" s="225">
        <v>10.4044378219706</v>
      </c>
      <c r="H170" s="55">
        <v>136480066.88999999</v>
      </c>
      <c r="I170" s="224">
        <v>8.1536581408251099</v>
      </c>
      <c r="J170" s="55">
        <v>0</v>
      </c>
      <c r="K170" s="10">
        <v>0</v>
      </c>
      <c r="L170" s="55">
        <v>0</v>
      </c>
      <c r="M170" s="10">
        <v>0</v>
      </c>
      <c r="N170" s="55">
        <v>0</v>
      </c>
      <c r="O170" s="10">
        <v>0</v>
      </c>
      <c r="P170" s="55">
        <v>3873328.27</v>
      </c>
      <c r="Q170" s="224">
        <v>0.888753362349471</v>
      </c>
    </row>
    <row r="171" spans="1:17" x14ac:dyDescent="0.2">
      <c r="A171" s="61" t="s">
        <v>1381</v>
      </c>
      <c r="B171" s="55">
        <v>18999661.170000002</v>
      </c>
      <c r="C171" s="225">
        <v>0.94812445592209604</v>
      </c>
      <c r="D171" s="55">
        <v>2672127.64</v>
      </c>
      <c r="E171" s="225">
        <v>0.153838205207914</v>
      </c>
      <c r="F171" s="55">
        <v>2550957.39</v>
      </c>
      <c r="G171" s="225">
        <v>0.15034786990942201</v>
      </c>
      <c r="H171" s="55">
        <v>5705258.8399999999</v>
      </c>
      <c r="I171" s="224">
        <v>0.34084633196856101</v>
      </c>
      <c r="J171" s="55">
        <v>6615706.7000000002</v>
      </c>
      <c r="K171" s="225">
        <v>1.40939531093579</v>
      </c>
      <c r="L171" s="55">
        <v>6487793.6500000004</v>
      </c>
      <c r="M171" s="225">
        <v>1.41411052802543</v>
      </c>
      <c r="N171" s="55">
        <v>6683563.25</v>
      </c>
      <c r="O171" s="225">
        <v>1.4370411573144399</v>
      </c>
      <c r="P171" s="55">
        <v>6550240.8399999999</v>
      </c>
      <c r="Q171" s="224">
        <v>1.50298352345664</v>
      </c>
    </row>
    <row r="172" spans="1:17" x14ac:dyDescent="0.2">
      <c r="A172" s="61" t="s">
        <v>1380</v>
      </c>
      <c r="B172" s="55">
        <v>52727599.18</v>
      </c>
      <c r="C172" s="225">
        <v>2.6312219906085699</v>
      </c>
      <c r="D172" s="55">
        <v>2603509.4900000002</v>
      </c>
      <c r="E172" s="225">
        <v>0.149887760295527</v>
      </c>
      <c r="F172" s="55">
        <v>2428880.66</v>
      </c>
      <c r="G172" s="225">
        <v>0.14315293345420901</v>
      </c>
      <c r="H172" s="55">
        <v>2598602.06</v>
      </c>
      <c r="I172" s="224">
        <v>0.15524694062731501</v>
      </c>
      <c r="J172" s="55">
        <v>3856162.92</v>
      </c>
      <c r="K172" s="225">
        <v>0.82150829595460495</v>
      </c>
      <c r="L172" s="55">
        <v>3521438.49</v>
      </c>
      <c r="M172" s="225">
        <v>0.76754957249649602</v>
      </c>
      <c r="N172" s="55">
        <v>3428803.48</v>
      </c>
      <c r="O172" s="225">
        <v>0.737231254765636</v>
      </c>
      <c r="P172" s="55">
        <v>3328293.68</v>
      </c>
      <c r="Q172" s="224">
        <v>0.76369261595958005</v>
      </c>
    </row>
    <row r="173" spans="1:17" x14ac:dyDescent="0.2">
      <c r="A173" s="61" t="s">
        <v>1379</v>
      </c>
      <c r="B173" s="55">
        <v>19757025.379999999</v>
      </c>
      <c r="C173" s="225">
        <v>0.98591857883387402</v>
      </c>
      <c r="D173" s="55">
        <v>442862.86</v>
      </c>
      <c r="E173" s="225">
        <v>2.5496247453076E-2</v>
      </c>
      <c r="F173" s="55">
        <v>5710387.0300000003</v>
      </c>
      <c r="G173" s="225">
        <v>0.33655776834394502</v>
      </c>
      <c r="H173" s="55">
        <v>-41953.46</v>
      </c>
      <c r="I173" s="224">
        <v>-2.5064038907636598E-3</v>
      </c>
      <c r="J173" s="55">
        <v>0</v>
      </c>
      <c r="K173" s="10">
        <v>0</v>
      </c>
      <c r="L173" s="55">
        <v>0</v>
      </c>
      <c r="M173" s="10">
        <v>0</v>
      </c>
      <c r="N173" s="55">
        <v>0</v>
      </c>
      <c r="O173" s="10">
        <v>0</v>
      </c>
      <c r="P173" s="55">
        <v>0</v>
      </c>
      <c r="Q173" s="186">
        <v>0</v>
      </c>
    </row>
    <row r="174" spans="1:17" ht="13.5" thickBot="1" x14ac:dyDescent="0.25">
      <c r="A174" s="61" t="s">
        <v>1378</v>
      </c>
      <c r="B174" s="55">
        <v>4395598.4800000004</v>
      </c>
      <c r="C174" s="225">
        <v>0.21934993366526401</v>
      </c>
      <c r="D174" s="55">
        <v>0</v>
      </c>
      <c r="E174" s="10">
        <v>0</v>
      </c>
      <c r="F174" s="55">
        <v>0</v>
      </c>
      <c r="G174" s="10">
        <v>0</v>
      </c>
      <c r="H174" s="55">
        <v>0</v>
      </c>
      <c r="I174" s="186">
        <v>0</v>
      </c>
      <c r="J174" s="55">
        <v>4727356.82</v>
      </c>
      <c r="K174" s="225">
        <v>1.0071054896113101</v>
      </c>
      <c r="L174" s="55">
        <v>4530645.09</v>
      </c>
      <c r="M174" s="225">
        <v>0.98752106897168901</v>
      </c>
      <c r="N174" s="55">
        <v>4185854.42</v>
      </c>
      <c r="O174" s="225">
        <v>0.90000570879112696</v>
      </c>
      <c r="P174" s="55">
        <v>4381763.51</v>
      </c>
      <c r="Q174" s="224">
        <v>1.0054162159957301</v>
      </c>
    </row>
    <row r="175" spans="1:17" ht="14.25" thickTop="1" thickBot="1" x14ac:dyDescent="0.25">
      <c r="A175" s="65" t="s">
        <v>13</v>
      </c>
      <c r="B175" s="43">
        <v>1091323974.46</v>
      </c>
      <c r="C175" s="12">
        <v>54.459442211180601</v>
      </c>
      <c r="D175" s="43">
        <v>846568229.75999999</v>
      </c>
      <c r="E175" s="12">
        <v>48.738142258922899</v>
      </c>
      <c r="F175" s="43">
        <v>775070631.86000001</v>
      </c>
      <c r="G175" s="12">
        <v>45.680974126150097</v>
      </c>
      <c r="H175" s="43">
        <v>767945790.24000001</v>
      </c>
      <c r="I175" s="223">
        <v>45.878988683009901</v>
      </c>
      <c r="J175" s="37">
        <v>63595561.399999999</v>
      </c>
      <c r="K175" s="12">
        <v>13.5482557038825</v>
      </c>
      <c r="L175" s="43">
        <v>97577925.230000004</v>
      </c>
      <c r="M175" s="12">
        <v>21.2685511923798</v>
      </c>
      <c r="N175" s="43">
        <v>63233742.960000001</v>
      </c>
      <c r="O175" s="12">
        <v>13.595964871666601</v>
      </c>
      <c r="P175" s="43">
        <v>65331606.399999999</v>
      </c>
      <c r="Q175" s="223">
        <v>14.990643913507499</v>
      </c>
    </row>
    <row r="176" spans="1:17" ht="14.25" thickTop="1" thickBot="1" x14ac:dyDescent="0.25">
      <c r="A176" s="61"/>
      <c r="I176" s="186"/>
      <c r="Q176" s="186"/>
    </row>
    <row r="177" spans="1:17" ht="13.5" thickTop="1" x14ac:dyDescent="0.2">
      <c r="A177" s="66" t="s">
        <v>1432</v>
      </c>
      <c r="B177" s="217">
        <v>305767094.17000002</v>
      </c>
      <c r="C177" s="218"/>
      <c r="D177" s="217">
        <v>217092007.16</v>
      </c>
      <c r="E177" s="218"/>
      <c r="F177" s="217">
        <v>231907321.94999999</v>
      </c>
      <c r="G177" s="218"/>
      <c r="H177" s="217">
        <v>134735904.30000001</v>
      </c>
      <c r="I177" s="23"/>
      <c r="J177" s="217">
        <v>59119040.659999996</v>
      </c>
      <c r="K177" s="218"/>
      <c r="L177" s="217">
        <v>30368710.43</v>
      </c>
      <c r="M177" s="218"/>
      <c r="N177" s="217">
        <v>67988058.099999994</v>
      </c>
      <c r="O177" s="218"/>
      <c r="P177" s="217">
        <v>128156137.23</v>
      </c>
      <c r="Q177" s="23"/>
    </row>
    <row r="178" spans="1:17" ht="13.5" thickBot="1" x14ac:dyDescent="0.25">
      <c r="A178" s="193" t="s">
        <v>1509</v>
      </c>
      <c r="B178" s="215">
        <v>92044726.439999998</v>
      </c>
      <c r="C178" s="216"/>
      <c r="D178" s="215">
        <v>239124763.53</v>
      </c>
      <c r="E178" s="216"/>
      <c r="F178" s="215">
        <v>148144203.63999999</v>
      </c>
      <c r="G178" s="216"/>
      <c r="H178" s="215">
        <v>378679271.77999997</v>
      </c>
      <c r="I178" s="214"/>
      <c r="J178" s="215">
        <v>71366294.959999993</v>
      </c>
      <c r="K178" s="216"/>
      <c r="L178" s="215">
        <v>67498252.400000006</v>
      </c>
      <c r="M178" s="216"/>
      <c r="N178" s="215">
        <v>25819231.539999999</v>
      </c>
      <c r="O178" s="216"/>
      <c r="P178" s="215">
        <v>82704027.810000002</v>
      </c>
      <c r="Q178" s="214"/>
    </row>
    <row r="179" spans="1:17" ht="14.25" thickTop="1" thickBot="1" x14ac:dyDescent="0.25">
      <c r="A179" s="65" t="s">
        <v>1377</v>
      </c>
      <c r="B179" s="43">
        <v>213722367.72999999</v>
      </c>
      <c r="C179" s="9"/>
      <c r="D179" s="43">
        <v>-22032756.370000001</v>
      </c>
      <c r="E179" s="9"/>
      <c r="F179" s="43">
        <v>83763118.310000002</v>
      </c>
      <c r="G179" s="9"/>
      <c r="H179" s="43">
        <v>-243943367.47999999</v>
      </c>
      <c r="I179" s="213"/>
      <c r="J179" s="37">
        <v>-12247254.300000001</v>
      </c>
      <c r="K179" s="9"/>
      <c r="L179" s="43">
        <v>-37129541.969999999</v>
      </c>
      <c r="M179" s="9"/>
      <c r="N179" s="43">
        <v>42168826.560000002</v>
      </c>
      <c r="O179" s="9"/>
      <c r="P179" s="43">
        <v>45452109.420000002</v>
      </c>
      <c r="Q179" s="213"/>
    </row>
    <row r="180" spans="1:17" ht="13.5" thickTop="1" x14ac:dyDescent="0.2"/>
  </sheetData>
  <mergeCells count="26">
    <mergeCell ref="B82:C82"/>
    <mergeCell ref="D82:E82"/>
    <mergeCell ref="F82:G82"/>
    <mergeCell ref="H82:I82"/>
    <mergeCell ref="B5:I5"/>
    <mergeCell ref="B6:I6"/>
    <mergeCell ref="B80:I81"/>
    <mergeCell ref="B7:C7"/>
    <mergeCell ref="D7:E7"/>
    <mergeCell ref="F7:G7"/>
    <mergeCell ref="H7:I7"/>
    <mergeCell ref="J80:Q81"/>
    <mergeCell ref="J82:K82"/>
    <mergeCell ref="L82:M82"/>
    <mergeCell ref="N82:O82"/>
    <mergeCell ref="P82:Q82"/>
    <mergeCell ref="B129:I129"/>
    <mergeCell ref="B131:C131"/>
    <mergeCell ref="D131:E131"/>
    <mergeCell ref="F131:G131"/>
    <mergeCell ref="H131:I131"/>
    <mergeCell ref="J129:Q129"/>
    <mergeCell ref="J131:K131"/>
    <mergeCell ref="L131:M131"/>
    <mergeCell ref="N131:O131"/>
    <mergeCell ref="P131:Q131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9.140625" style="31" bestFit="1" customWidth="1"/>
    <col min="11" max="11" width="4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9.140625" bestFit="1" customWidth="1"/>
    <col min="267" max="267" width="4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9.140625" bestFit="1" customWidth="1"/>
    <col min="523" max="523" width="4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9.140625" bestFit="1" customWidth="1"/>
    <col min="779" max="779" width="4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9.140625" bestFit="1" customWidth="1"/>
    <col min="1035" max="1035" width="4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9.140625" bestFit="1" customWidth="1"/>
    <col min="1291" max="1291" width="4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9.140625" bestFit="1" customWidth="1"/>
    <col min="1547" max="1547" width="4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9.140625" bestFit="1" customWidth="1"/>
    <col min="1803" max="1803" width="4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9.140625" bestFit="1" customWidth="1"/>
    <col min="2059" max="2059" width="4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9.140625" bestFit="1" customWidth="1"/>
    <col min="2315" max="2315" width="4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9.140625" bestFit="1" customWidth="1"/>
    <col min="2571" max="2571" width="4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9.140625" bestFit="1" customWidth="1"/>
    <col min="2827" max="2827" width="4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9.140625" bestFit="1" customWidth="1"/>
    <col min="3083" max="3083" width="4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9.140625" bestFit="1" customWidth="1"/>
    <col min="3339" max="3339" width="4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9.140625" bestFit="1" customWidth="1"/>
    <col min="3595" max="3595" width="4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9.140625" bestFit="1" customWidth="1"/>
    <col min="3851" max="3851" width="4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9.140625" bestFit="1" customWidth="1"/>
    <col min="4107" max="4107" width="4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9.140625" bestFit="1" customWidth="1"/>
    <col min="4363" max="4363" width="4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9.140625" bestFit="1" customWidth="1"/>
    <col min="4619" max="4619" width="4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9.140625" bestFit="1" customWidth="1"/>
    <col min="4875" max="4875" width="4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9.140625" bestFit="1" customWidth="1"/>
    <col min="5131" max="5131" width="4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9.140625" bestFit="1" customWidth="1"/>
    <col min="5387" max="5387" width="4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9.140625" bestFit="1" customWidth="1"/>
    <col min="5643" max="5643" width="4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9.140625" bestFit="1" customWidth="1"/>
    <col min="5899" max="5899" width="4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9.140625" bestFit="1" customWidth="1"/>
    <col min="6155" max="6155" width="4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9.140625" bestFit="1" customWidth="1"/>
    <col min="6411" max="6411" width="4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9.140625" bestFit="1" customWidth="1"/>
    <col min="6667" max="6667" width="4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9.140625" bestFit="1" customWidth="1"/>
    <col min="6923" max="6923" width="4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9.140625" bestFit="1" customWidth="1"/>
    <col min="7179" max="7179" width="4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9.140625" bestFit="1" customWidth="1"/>
    <col min="7435" max="7435" width="4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9.140625" bestFit="1" customWidth="1"/>
    <col min="7691" max="7691" width="4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9.140625" bestFit="1" customWidth="1"/>
    <col min="7947" max="7947" width="4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9.140625" bestFit="1" customWidth="1"/>
    <col min="8203" max="8203" width="4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9.140625" bestFit="1" customWidth="1"/>
    <col min="8459" max="8459" width="4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9.140625" bestFit="1" customWidth="1"/>
    <col min="8715" max="8715" width="4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9.140625" bestFit="1" customWidth="1"/>
    <col min="8971" max="8971" width="4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9.140625" bestFit="1" customWidth="1"/>
    <col min="9227" max="9227" width="4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9.140625" bestFit="1" customWidth="1"/>
    <col min="9483" max="9483" width="4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9.140625" bestFit="1" customWidth="1"/>
    <col min="9739" max="9739" width="4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9.140625" bestFit="1" customWidth="1"/>
    <col min="9995" max="9995" width="4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9.140625" bestFit="1" customWidth="1"/>
    <col min="10251" max="10251" width="4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9.140625" bestFit="1" customWidth="1"/>
    <col min="10507" max="10507" width="4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9.140625" bestFit="1" customWidth="1"/>
    <col min="10763" max="10763" width="4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9.140625" bestFit="1" customWidth="1"/>
    <col min="11019" max="11019" width="4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9.140625" bestFit="1" customWidth="1"/>
    <col min="11275" max="11275" width="4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9.140625" bestFit="1" customWidth="1"/>
    <col min="11531" max="11531" width="4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9.140625" bestFit="1" customWidth="1"/>
    <col min="11787" max="11787" width="4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9.140625" bestFit="1" customWidth="1"/>
    <col min="12043" max="12043" width="4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9.140625" bestFit="1" customWidth="1"/>
    <col min="12299" max="12299" width="4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9.140625" bestFit="1" customWidth="1"/>
    <col min="12555" max="12555" width="4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9.140625" bestFit="1" customWidth="1"/>
    <col min="12811" max="12811" width="4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9.140625" bestFit="1" customWidth="1"/>
    <col min="13067" max="13067" width="4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9.140625" bestFit="1" customWidth="1"/>
    <col min="13323" max="13323" width="4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9.140625" bestFit="1" customWidth="1"/>
    <col min="13579" max="13579" width="4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9.140625" bestFit="1" customWidth="1"/>
    <col min="13835" max="13835" width="4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9.140625" bestFit="1" customWidth="1"/>
    <col min="14091" max="14091" width="4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9.140625" bestFit="1" customWidth="1"/>
    <col min="14347" max="14347" width="4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9.140625" bestFit="1" customWidth="1"/>
    <col min="14603" max="14603" width="4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9.140625" bestFit="1" customWidth="1"/>
    <col min="14859" max="14859" width="4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9.140625" bestFit="1" customWidth="1"/>
    <col min="15115" max="15115" width="4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9.140625" bestFit="1" customWidth="1"/>
    <col min="15371" max="15371" width="4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9.140625" bestFit="1" customWidth="1"/>
    <col min="15627" max="15627" width="4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9.140625" bestFit="1" customWidth="1"/>
    <col min="15883" max="15883" width="4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9.140625" bestFit="1" customWidth="1"/>
    <col min="16139" max="16139" width="4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</cols>
  <sheetData>
    <row r="1" spans="1:19" x14ac:dyDescent="0.2">
      <c r="A1" s="1" t="s">
        <v>155</v>
      </c>
    </row>
    <row r="2" spans="1:19" x14ac:dyDescent="0.2">
      <c r="A2" s="246" t="s">
        <v>1533</v>
      </c>
      <c r="B2" s="245" t="s">
        <v>13</v>
      </c>
      <c r="C2" s="322"/>
      <c r="D2" s="323" t="s">
        <v>1534</v>
      </c>
      <c r="E2" s="323"/>
      <c r="F2" s="323" t="s">
        <v>1535</v>
      </c>
      <c r="G2" s="323"/>
      <c r="H2" s="323" t="s">
        <v>1536</v>
      </c>
      <c r="I2" s="323"/>
      <c r="J2" s="323" t="s">
        <v>1537</v>
      </c>
      <c r="K2" s="323"/>
      <c r="L2" s="323" t="s">
        <v>1538</v>
      </c>
      <c r="M2" s="323"/>
      <c r="N2" s="323" t="s">
        <v>1539</v>
      </c>
      <c r="O2" s="323"/>
      <c r="P2" s="323" t="s">
        <v>1540</v>
      </c>
      <c r="Q2" s="323"/>
      <c r="R2" s="323" t="s">
        <v>1541</v>
      </c>
      <c r="S2" s="323"/>
    </row>
    <row r="3" spans="1:19" x14ac:dyDescent="0.2">
      <c r="A3" s="242" t="s">
        <v>1542</v>
      </c>
      <c r="B3" s="241"/>
      <c r="C3" s="324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</row>
    <row r="4" spans="1:19" x14ac:dyDescent="0.2">
      <c r="A4" s="151"/>
      <c r="B4" s="326" t="s">
        <v>4</v>
      </c>
      <c r="C4" s="327" t="s">
        <v>5</v>
      </c>
      <c r="D4" s="326" t="s">
        <v>4</v>
      </c>
      <c r="E4" s="327" t="s">
        <v>5</v>
      </c>
      <c r="F4" s="326" t="s">
        <v>4</v>
      </c>
      <c r="G4" s="327" t="s">
        <v>5</v>
      </c>
      <c r="H4" s="326" t="s">
        <v>4</v>
      </c>
      <c r="I4" s="327" t="s">
        <v>5</v>
      </c>
      <c r="J4" s="326" t="s">
        <v>4</v>
      </c>
      <c r="K4" s="327" t="s">
        <v>5</v>
      </c>
      <c r="L4" s="326" t="s">
        <v>4</v>
      </c>
      <c r="M4" s="327" t="s">
        <v>5</v>
      </c>
      <c r="N4" s="326" t="s">
        <v>4</v>
      </c>
      <c r="O4" s="327" t="s">
        <v>5</v>
      </c>
      <c r="P4" s="326" t="s">
        <v>4</v>
      </c>
      <c r="Q4" s="327" t="s">
        <v>5</v>
      </c>
      <c r="R4" s="326" t="s">
        <v>4</v>
      </c>
      <c r="S4" s="327" t="s">
        <v>5</v>
      </c>
    </row>
    <row r="5" spans="1:19" x14ac:dyDescent="0.2">
      <c r="A5" s="1" t="s">
        <v>227</v>
      </c>
    </row>
    <row r="6" spans="1:19" x14ac:dyDescent="0.2">
      <c r="A6" s="1" t="s">
        <v>1439</v>
      </c>
      <c r="B6" s="230">
        <v>2298752255.9000001</v>
      </c>
      <c r="C6" s="54">
        <v>95.634900000000002</v>
      </c>
      <c r="D6" s="230">
        <v>232854631.97999999</v>
      </c>
      <c r="E6" s="54">
        <v>99.531099999999995</v>
      </c>
      <c r="F6" s="230">
        <v>347669044.95999998</v>
      </c>
      <c r="G6" s="54">
        <v>98.266099999999994</v>
      </c>
      <c r="H6" s="230">
        <v>182183363.71000001</v>
      </c>
      <c r="I6" s="54">
        <v>77.235200000000006</v>
      </c>
      <c r="J6" s="230">
        <v>5128537</v>
      </c>
      <c r="K6" s="54">
        <v>100</v>
      </c>
      <c r="L6" s="230">
        <v>514834606</v>
      </c>
      <c r="M6" s="54">
        <v>98.509</v>
      </c>
      <c r="N6" s="230">
        <v>639566863.82000005</v>
      </c>
      <c r="O6" s="54">
        <v>99.171499999999995</v>
      </c>
      <c r="P6" s="230">
        <v>213857218.30000001</v>
      </c>
      <c r="Q6" s="54">
        <v>98.453299999999999</v>
      </c>
      <c r="R6" s="230">
        <v>162657990.13</v>
      </c>
      <c r="S6" s="54">
        <v>85.538399999999996</v>
      </c>
    </row>
    <row r="7" spans="1:19" x14ac:dyDescent="0.2">
      <c r="A7" s="328" t="s">
        <v>1438</v>
      </c>
      <c r="B7" s="31">
        <v>35121629.43</v>
      </c>
      <c r="C7" s="5">
        <v>1.4612000000000001</v>
      </c>
      <c r="D7" s="31">
        <v>1096915.8500000001</v>
      </c>
      <c r="E7" s="5">
        <v>0.46889999999999998</v>
      </c>
      <c r="F7" s="31">
        <v>6057479.2000000002</v>
      </c>
      <c r="G7" s="5">
        <v>1.7121</v>
      </c>
      <c r="H7" s="31">
        <v>6461170.9699999997</v>
      </c>
      <c r="I7" s="5">
        <v>2.7391999999999999</v>
      </c>
      <c r="J7" s="31">
        <v>0</v>
      </c>
      <c r="K7" s="5">
        <v>0</v>
      </c>
      <c r="L7" s="31">
        <v>5792133</v>
      </c>
      <c r="M7" s="5">
        <v>1.1083000000000001</v>
      </c>
      <c r="N7" s="31">
        <v>5342843.8899999997</v>
      </c>
      <c r="O7" s="5">
        <v>0.82850000000000001</v>
      </c>
      <c r="P7" s="31">
        <v>3188891.31</v>
      </c>
      <c r="Q7" s="5">
        <v>1.4681</v>
      </c>
      <c r="R7" s="31">
        <v>7182195.21</v>
      </c>
      <c r="S7" s="5">
        <v>3.7770000000000001</v>
      </c>
    </row>
    <row r="8" spans="1:19" x14ac:dyDescent="0.2">
      <c r="A8" t="s">
        <v>1543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 x14ac:dyDescent="0.2">
      <c r="A9" t="s">
        <v>1544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</row>
    <row r="10" spans="1:19" x14ac:dyDescent="0.2">
      <c r="A10" s="328" t="s">
        <v>1545</v>
      </c>
      <c r="B10" s="31">
        <v>247974.58</v>
      </c>
      <c r="C10" s="5">
        <v>1.03E-2</v>
      </c>
      <c r="D10" s="31">
        <v>0</v>
      </c>
      <c r="E10" s="5">
        <v>0</v>
      </c>
      <c r="F10" s="31">
        <v>77175.61</v>
      </c>
      <c r="G10" s="5">
        <v>2.18E-2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170798.97</v>
      </c>
      <c r="Q10" s="5">
        <v>7.8600000000000003E-2</v>
      </c>
      <c r="R10" s="31">
        <v>0</v>
      </c>
      <c r="S10" s="5">
        <v>0</v>
      </c>
    </row>
    <row r="11" spans="1:19" ht="13.5" thickBot="1" x14ac:dyDescent="0.25">
      <c r="A11" t="s">
        <v>1425</v>
      </c>
      <c r="B11" s="31">
        <v>69554266.950000003</v>
      </c>
      <c r="C11" s="5">
        <v>2.8936999999999999</v>
      </c>
      <c r="D11" s="31">
        <v>0</v>
      </c>
      <c r="E11" s="5">
        <v>0</v>
      </c>
      <c r="F11" s="31">
        <v>0</v>
      </c>
      <c r="G11" s="5">
        <v>0</v>
      </c>
      <c r="H11" s="31">
        <v>47236698.840000004</v>
      </c>
      <c r="I11" s="5">
        <v>20.025600000000001</v>
      </c>
      <c r="J11" s="31">
        <v>0</v>
      </c>
      <c r="K11" s="5">
        <v>0</v>
      </c>
      <c r="L11" s="31">
        <v>2000000</v>
      </c>
      <c r="M11" s="5">
        <v>0.38269999999999998</v>
      </c>
      <c r="N11" s="31">
        <v>0</v>
      </c>
      <c r="O11" s="5">
        <v>0</v>
      </c>
      <c r="P11" s="31">
        <v>0</v>
      </c>
      <c r="Q11" s="5">
        <v>0</v>
      </c>
      <c r="R11" s="31">
        <v>20317568.109999999</v>
      </c>
      <c r="S11" s="5">
        <v>10.6846</v>
      </c>
    </row>
    <row r="12" spans="1:19" ht="14.25" thickTop="1" thickBot="1" x14ac:dyDescent="0.25">
      <c r="A12" s="329" t="s">
        <v>2</v>
      </c>
      <c r="B12" s="262">
        <v>2403676126.8600001</v>
      </c>
      <c r="C12" s="330">
        <v>100</v>
      </c>
      <c r="D12" s="262">
        <v>233951547.83000001</v>
      </c>
      <c r="E12" s="330">
        <v>100</v>
      </c>
      <c r="F12" s="262">
        <v>353803699.76999998</v>
      </c>
      <c r="G12" s="330">
        <v>100</v>
      </c>
      <c r="H12" s="262">
        <v>235881233.52000001</v>
      </c>
      <c r="I12" s="330">
        <v>100</v>
      </c>
      <c r="J12" s="262">
        <v>5128537</v>
      </c>
      <c r="K12" s="330">
        <v>100</v>
      </c>
      <c r="L12" s="262">
        <v>522626739</v>
      </c>
      <c r="M12" s="330">
        <v>100</v>
      </c>
      <c r="N12" s="262">
        <v>644909707.71000004</v>
      </c>
      <c r="O12" s="330">
        <v>100</v>
      </c>
      <c r="P12" s="262">
        <v>217216908.58000001</v>
      </c>
      <c r="Q12" s="330">
        <v>100</v>
      </c>
      <c r="R12" s="262">
        <v>190157753.44999999</v>
      </c>
      <c r="S12" s="330">
        <v>100</v>
      </c>
    </row>
    <row r="13" spans="1:19" ht="13.5" thickTop="1" x14ac:dyDescent="0.2">
      <c r="A13" s="1" t="s">
        <v>1423</v>
      </c>
    </row>
    <row r="14" spans="1:19" x14ac:dyDescent="0.2">
      <c r="A14" t="s">
        <v>1499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 x14ac:dyDescent="0.2">
      <c r="A15" t="s">
        <v>1498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 x14ac:dyDescent="0.2">
      <c r="A16" t="s">
        <v>1497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 x14ac:dyDescent="0.2">
      <c r="A17" t="s">
        <v>1496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 x14ac:dyDescent="0.2">
      <c r="A18" t="s">
        <v>1495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 x14ac:dyDescent="0.2">
      <c r="A19" t="s">
        <v>1494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 x14ac:dyDescent="0.2">
      <c r="A20" t="s">
        <v>1493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 x14ac:dyDescent="0.2">
      <c r="A21" t="s">
        <v>1492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 x14ac:dyDescent="0.25">
      <c r="A22" t="s">
        <v>1491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 x14ac:dyDescent="0.25">
      <c r="A23" s="329" t="s">
        <v>1490</v>
      </c>
      <c r="B23" s="262">
        <v>0</v>
      </c>
      <c r="C23" s="330">
        <v>0</v>
      </c>
      <c r="D23" s="262">
        <v>0</v>
      </c>
      <c r="E23" s="330">
        <v>0</v>
      </c>
      <c r="F23" s="262">
        <v>0</v>
      </c>
      <c r="G23" s="330">
        <v>0</v>
      </c>
      <c r="H23" s="262">
        <v>0</v>
      </c>
      <c r="I23" s="330">
        <v>0</v>
      </c>
      <c r="J23" s="262">
        <v>0</v>
      </c>
      <c r="K23" s="330">
        <v>0</v>
      </c>
      <c r="L23" s="262">
        <v>0</v>
      </c>
      <c r="M23" s="330">
        <v>0</v>
      </c>
      <c r="N23" s="262">
        <v>0</v>
      </c>
      <c r="O23" s="330">
        <v>0</v>
      </c>
      <c r="P23" s="262">
        <v>0</v>
      </c>
      <c r="Q23" s="330">
        <v>0</v>
      </c>
      <c r="R23" s="262">
        <v>0</v>
      </c>
      <c r="S23" s="330">
        <v>0</v>
      </c>
    </row>
    <row r="24" spans="1:19" ht="13.5" thickTop="1" x14ac:dyDescent="0.2">
      <c r="A24" t="s">
        <v>1489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</row>
    <row r="25" spans="1:19" x14ac:dyDescent="0.2">
      <c r="A25" t="s">
        <v>1488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</row>
    <row r="26" spans="1:19" x14ac:dyDescent="0.2">
      <c r="A26" t="s">
        <v>1487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</row>
    <row r="27" spans="1:19" ht="13.5" thickBot="1" x14ac:dyDescent="0.25">
      <c r="A27" t="s">
        <v>1486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</row>
    <row r="28" spans="1:19" ht="14.25" thickTop="1" thickBot="1" x14ac:dyDescent="0.25">
      <c r="A28" s="329" t="s">
        <v>1485</v>
      </c>
      <c r="B28" s="262">
        <v>0</v>
      </c>
      <c r="C28" s="330">
        <v>0</v>
      </c>
      <c r="D28" s="262">
        <v>0</v>
      </c>
      <c r="E28" s="330">
        <v>0</v>
      </c>
      <c r="F28" s="262">
        <v>0</v>
      </c>
      <c r="G28" s="330">
        <v>0</v>
      </c>
      <c r="H28" s="262">
        <v>0</v>
      </c>
      <c r="I28" s="330">
        <v>0</v>
      </c>
      <c r="J28" s="262">
        <v>0</v>
      </c>
      <c r="K28" s="330">
        <v>0</v>
      </c>
      <c r="L28" s="262">
        <v>0</v>
      </c>
      <c r="M28" s="330">
        <v>0</v>
      </c>
      <c r="N28" s="262">
        <v>0</v>
      </c>
      <c r="O28" s="330">
        <v>0</v>
      </c>
      <c r="P28" s="262">
        <v>0</v>
      </c>
      <c r="Q28" s="330">
        <v>0</v>
      </c>
      <c r="R28" s="262">
        <v>0</v>
      </c>
      <c r="S28" s="330">
        <v>0</v>
      </c>
    </row>
    <row r="29" spans="1:19" ht="13.5" thickTop="1" x14ac:dyDescent="0.2">
      <c r="A29" t="s">
        <v>1484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 x14ac:dyDescent="0.2">
      <c r="A30" t="s">
        <v>1483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  <c r="R30" s="31">
        <v>0</v>
      </c>
      <c r="S30" s="5">
        <v>0</v>
      </c>
    </row>
    <row r="31" spans="1:19" x14ac:dyDescent="0.2">
      <c r="A31" t="s">
        <v>1482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</row>
    <row r="32" spans="1:19" x14ac:dyDescent="0.2">
      <c r="A32" t="s">
        <v>1481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</row>
    <row r="33" spans="1:19" x14ac:dyDescent="0.2">
      <c r="A33" t="s">
        <v>1480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</row>
    <row r="34" spans="1:19" x14ac:dyDescent="0.2">
      <c r="A34" t="s">
        <v>1479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</row>
    <row r="35" spans="1:19" ht="13.5" thickBot="1" x14ac:dyDescent="0.25">
      <c r="A35" t="s">
        <v>1478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</row>
    <row r="36" spans="1:19" ht="14.25" thickTop="1" thickBot="1" x14ac:dyDescent="0.25">
      <c r="A36" s="329" t="s">
        <v>1477</v>
      </c>
      <c r="B36" s="262">
        <v>0</v>
      </c>
      <c r="C36" s="330">
        <v>0</v>
      </c>
      <c r="D36" s="262">
        <v>0</v>
      </c>
      <c r="E36" s="330">
        <v>0</v>
      </c>
      <c r="F36" s="262">
        <v>0</v>
      </c>
      <c r="G36" s="330">
        <v>0</v>
      </c>
      <c r="H36" s="262">
        <v>0</v>
      </c>
      <c r="I36" s="330">
        <v>0</v>
      </c>
      <c r="J36" s="262">
        <v>0</v>
      </c>
      <c r="K36" s="330">
        <v>0</v>
      </c>
      <c r="L36" s="262">
        <v>0</v>
      </c>
      <c r="M36" s="330">
        <v>0</v>
      </c>
      <c r="N36" s="262">
        <v>0</v>
      </c>
      <c r="O36" s="330">
        <v>0</v>
      </c>
      <c r="P36" s="262">
        <v>0</v>
      </c>
      <c r="Q36" s="330">
        <v>0</v>
      </c>
      <c r="R36" s="262">
        <v>0</v>
      </c>
      <c r="S36" s="330">
        <v>0</v>
      </c>
    </row>
    <row r="37" spans="1:19" ht="13.5" thickTop="1" x14ac:dyDescent="0.2">
      <c r="A37" t="s">
        <v>1476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  <c r="J37" s="31">
        <v>0</v>
      </c>
      <c r="K37" s="5">
        <v>0</v>
      </c>
      <c r="L37" s="31">
        <v>0</v>
      </c>
      <c r="M37" s="5">
        <v>0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</row>
    <row r="38" spans="1:19" x14ac:dyDescent="0.2">
      <c r="A38" t="s">
        <v>1475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  <c r="J38" s="31">
        <v>0</v>
      </c>
      <c r="K38" s="5">
        <v>0</v>
      </c>
      <c r="L38" s="31">
        <v>0</v>
      </c>
      <c r="M38" s="5">
        <v>0</v>
      </c>
      <c r="N38" s="31">
        <v>0</v>
      </c>
      <c r="O38" s="5">
        <v>0</v>
      </c>
      <c r="P38" s="31">
        <v>0</v>
      </c>
      <c r="Q38" s="5">
        <v>0</v>
      </c>
      <c r="R38" s="31">
        <v>0</v>
      </c>
      <c r="S38" s="5">
        <v>0</v>
      </c>
    </row>
    <row r="39" spans="1:19" x14ac:dyDescent="0.2">
      <c r="A39" t="s">
        <v>1474</v>
      </c>
      <c r="B39" s="31">
        <v>0</v>
      </c>
      <c r="C39" s="5">
        <v>0</v>
      </c>
      <c r="D39" s="31">
        <v>0</v>
      </c>
      <c r="E39" s="5">
        <v>0</v>
      </c>
      <c r="F39" s="31">
        <v>0</v>
      </c>
      <c r="G39" s="5">
        <v>0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  <c r="N39" s="31">
        <v>0</v>
      </c>
      <c r="O39" s="5">
        <v>0</v>
      </c>
      <c r="P39" s="31">
        <v>0</v>
      </c>
      <c r="Q39" s="5">
        <v>0</v>
      </c>
      <c r="R39" s="31">
        <v>0</v>
      </c>
      <c r="S39" s="5">
        <v>0</v>
      </c>
    </row>
    <row r="40" spans="1:19" ht="13.5" thickBot="1" x14ac:dyDescent="0.25">
      <c r="A40" t="s">
        <v>1473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</row>
    <row r="41" spans="1:19" ht="14.25" thickTop="1" thickBot="1" x14ac:dyDescent="0.25">
      <c r="A41" s="329" t="s">
        <v>1472</v>
      </c>
      <c r="B41" s="262">
        <v>0</v>
      </c>
      <c r="C41" s="330">
        <v>0</v>
      </c>
      <c r="D41" s="262">
        <v>0</v>
      </c>
      <c r="E41" s="330">
        <v>0</v>
      </c>
      <c r="F41" s="262">
        <v>0</v>
      </c>
      <c r="G41" s="330">
        <v>0</v>
      </c>
      <c r="H41" s="262">
        <v>0</v>
      </c>
      <c r="I41" s="330">
        <v>0</v>
      </c>
      <c r="J41" s="262">
        <v>0</v>
      </c>
      <c r="K41" s="330">
        <v>0</v>
      </c>
      <c r="L41" s="262">
        <v>0</v>
      </c>
      <c r="M41" s="330">
        <v>0</v>
      </c>
      <c r="N41" s="262">
        <v>0</v>
      </c>
      <c r="O41" s="330">
        <v>0</v>
      </c>
      <c r="P41" s="262">
        <v>0</v>
      </c>
      <c r="Q41" s="330">
        <v>0</v>
      </c>
      <c r="R41" s="262">
        <v>0</v>
      </c>
      <c r="S41" s="330">
        <v>0</v>
      </c>
    </row>
    <row r="42" spans="1:19" ht="13.5" thickTop="1" x14ac:dyDescent="0.2">
      <c r="A42" t="s">
        <v>1471</v>
      </c>
      <c r="B42" s="31">
        <v>1107080566.9400001</v>
      </c>
      <c r="C42" s="5">
        <v>46.0578</v>
      </c>
      <c r="D42" s="31">
        <v>105406825.98999999</v>
      </c>
      <c r="E42" s="5">
        <v>45.055</v>
      </c>
      <c r="F42" s="31">
        <v>153728099.05000001</v>
      </c>
      <c r="G42" s="5">
        <v>43.450099999999999</v>
      </c>
      <c r="H42" s="31">
        <v>67370803.640000001</v>
      </c>
      <c r="I42" s="5">
        <v>28.561299999999999</v>
      </c>
      <c r="J42" s="31">
        <v>0</v>
      </c>
      <c r="K42" s="5">
        <v>0</v>
      </c>
      <c r="L42" s="31">
        <v>266640679</v>
      </c>
      <c r="M42" s="5">
        <v>51.019300000000001</v>
      </c>
      <c r="N42" s="31">
        <v>319799865.68000001</v>
      </c>
      <c r="O42" s="5">
        <v>49.588299999999997</v>
      </c>
      <c r="P42" s="31">
        <v>109906899.52</v>
      </c>
      <c r="Q42" s="5">
        <v>50.597799999999999</v>
      </c>
      <c r="R42" s="31">
        <v>84227394.060000002</v>
      </c>
      <c r="S42" s="5">
        <v>44.293399999999998</v>
      </c>
    </row>
    <row r="43" spans="1:19" x14ac:dyDescent="0.2">
      <c r="A43" t="s">
        <v>1470</v>
      </c>
      <c r="B43" s="31">
        <v>47512170.649999999</v>
      </c>
      <c r="C43" s="5">
        <v>1.9765999999999999</v>
      </c>
      <c r="D43" s="31">
        <v>7950695.5999999996</v>
      </c>
      <c r="E43" s="5">
        <v>3.3984000000000001</v>
      </c>
      <c r="F43" s="31">
        <v>9592798.8000000007</v>
      </c>
      <c r="G43" s="5">
        <v>2.7113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23364151.050000001</v>
      </c>
      <c r="O43" s="5">
        <v>3.6229</v>
      </c>
      <c r="P43" s="31">
        <v>0</v>
      </c>
      <c r="Q43" s="5">
        <v>0</v>
      </c>
      <c r="R43" s="31">
        <v>6604525.2000000002</v>
      </c>
      <c r="S43" s="5">
        <v>3.4731999999999998</v>
      </c>
    </row>
    <row r="44" spans="1:19" x14ac:dyDescent="0.2">
      <c r="A44" t="s">
        <v>1469</v>
      </c>
      <c r="B44" s="31">
        <v>359758867.02999997</v>
      </c>
      <c r="C44" s="5">
        <v>14.967000000000001</v>
      </c>
      <c r="D44" s="31">
        <v>43202075.850000001</v>
      </c>
      <c r="E44" s="5">
        <v>18.466200000000001</v>
      </c>
      <c r="F44" s="31">
        <v>62630942.799999997</v>
      </c>
      <c r="G44" s="5">
        <v>17.702200000000001</v>
      </c>
      <c r="H44" s="31">
        <v>72462515.849999994</v>
      </c>
      <c r="I44" s="5">
        <v>30.719899999999999</v>
      </c>
      <c r="J44" s="31">
        <v>0</v>
      </c>
      <c r="K44" s="5">
        <v>0</v>
      </c>
      <c r="L44" s="31">
        <v>63319738</v>
      </c>
      <c r="M44" s="5">
        <v>12.1157</v>
      </c>
      <c r="N44" s="31">
        <v>54789210.799999997</v>
      </c>
      <c r="O44" s="5">
        <v>8.4955999999999996</v>
      </c>
      <c r="P44" s="31">
        <v>28012213.899999999</v>
      </c>
      <c r="Q44" s="5">
        <v>12.896000000000001</v>
      </c>
      <c r="R44" s="31">
        <v>35342169.829999998</v>
      </c>
      <c r="S44" s="5">
        <v>18.585699999999999</v>
      </c>
    </row>
    <row r="45" spans="1:19" x14ac:dyDescent="0.2">
      <c r="A45" t="s">
        <v>1468</v>
      </c>
      <c r="B45" s="31">
        <v>587867090.00999999</v>
      </c>
      <c r="C45" s="5">
        <v>24.457000000000001</v>
      </c>
      <c r="D45" s="31">
        <v>49137895.810000002</v>
      </c>
      <c r="E45" s="5">
        <v>21.003399999999999</v>
      </c>
      <c r="F45" s="31">
        <v>73087408.989999995</v>
      </c>
      <c r="G45" s="5">
        <v>20.657599999999999</v>
      </c>
      <c r="H45" s="31">
        <v>42350044.219999999</v>
      </c>
      <c r="I45" s="5">
        <v>17.954000000000001</v>
      </c>
      <c r="J45" s="31">
        <v>0</v>
      </c>
      <c r="K45" s="5">
        <v>0</v>
      </c>
      <c r="L45" s="31">
        <v>156175636</v>
      </c>
      <c r="M45" s="5">
        <v>29.8828</v>
      </c>
      <c r="N45" s="31">
        <v>187056600.78999999</v>
      </c>
      <c r="O45" s="5">
        <v>29.005099999999999</v>
      </c>
      <c r="P45" s="31">
        <v>43575603.159999996</v>
      </c>
      <c r="Q45" s="5">
        <v>20.0609</v>
      </c>
      <c r="R45" s="31">
        <v>36483901.039999999</v>
      </c>
      <c r="S45" s="5">
        <v>19.1861</v>
      </c>
    </row>
    <row r="46" spans="1:19" x14ac:dyDescent="0.2">
      <c r="A46" t="s">
        <v>1467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 x14ac:dyDescent="0.2">
      <c r="A47" t="s">
        <v>1466</v>
      </c>
      <c r="B47" s="31">
        <v>10340091.07</v>
      </c>
      <c r="C47" s="5">
        <v>0.43020000000000003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9631605</v>
      </c>
      <c r="M47" s="5">
        <v>1.8429</v>
      </c>
      <c r="N47" s="31">
        <v>0</v>
      </c>
      <c r="O47" s="5">
        <v>0</v>
      </c>
      <c r="P47" s="31">
        <v>708486.07</v>
      </c>
      <c r="Q47" s="5">
        <v>0.32619999999999999</v>
      </c>
      <c r="R47" s="31">
        <v>0</v>
      </c>
      <c r="S47" s="5">
        <v>0</v>
      </c>
    </row>
    <row r="48" spans="1:19" ht="13.5" thickBot="1" x14ac:dyDescent="0.25">
      <c r="A48" t="s">
        <v>39</v>
      </c>
      <c r="B48" s="31">
        <v>111747700.70999999</v>
      </c>
      <c r="C48" s="5">
        <v>4.649</v>
      </c>
      <c r="D48" s="31">
        <v>19318125.48</v>
      </c>
      <c r="E48" s="5">
        <v>8.2573000000000008</v>
      </c>
      <c r="F48" s="31">
        <v>29937984.73</v>
      </c>
      <c r="G48" s="5">
        <v>8.4618000000000002</v>
      </c>
      <c r="H48" s="31">
        <v>0</v>
      </c>
      <c r="I48" s="5">
        <v>0</v>
      </c>
      <c r="J48" s="31">
        <v>0</v>
      </c>
      <c r="K48" s="5">
        <v>0</v>
      </c>
      <c r="L48" s="31">
        <v>7934555</v>
      </c>
      <c r="M48" s="5">
        <v>1.5182</v>
      </c>
      <c r="N48" s="31">
        <v>54557035.5</v>
      </c>
      <c r="O48" s="5">
        <v>8.4596</v>
      </c>
      <c r="P48" s="31">
        <v>0</v>
      </c>
      <c r="Q48" s="5">
        <v>0</v>
      </c>
      <c r="R48" s="31">
        <v>0</v>
      </c>
      <c r="S48" s="5">
        <v>0</v>
      </c>
    </row>
    <row r="49" spans="1:19" ht="14.25" thickTop="1" thickBot="1" x14ac:dyDescent="0.25">
      <c r="A49" s="329" t="s">
        <v>1465</v>
      </c>
      <c r="B49" s="262">
        <v>2224306486.4099998</v>
      </c>
      <c r="C49" s="330">
        <v>92.537700000000001</v>
      </c>
      <c r="D49" s="262">
        <v>225015618.72999999</v>
      </c>
      <c r="E49" s="330">
        <v>96.180400000000006</v>
      </c>
      <c r="F49" s="262">
        <v>328977234.37</v>
      </c>
      <c r="G49" s="330">
        <v>92.983000000000004</v>
      </c>
      <c r="H49" s="262">
        <v>182183363.71000001</v>
      </c>
      <c r="I49" s="330">
        <v>77.235200000000006</v>
      </c>
      <c r="J49" s="262">
        <v>0</v>
      </c>
      <c r="K49" s="330">
        <v>0</v>
      </c>
      <c r="L49" s="262">
        <v>503702213</v>
      </c>
      <c r="M49" s="330">
        <v>96.379000000000005</v>
      </c>
      <c r="N49" s="262">
        <v>639566863.82000005</v>
      </c>
      <c r="O49" s="330">
        <v>99.171499999999995</v>
      </c>
      <c r="P49" s="262">
        <v>182203202.65000001</v>
      </c>
      <c r="Q49" s="330">
        <v>83.880799999999994</v>
      </c>
      <c r="R49" s="262">
        <v>162657990.13</v>
      </c>
      <c r="S49" s="330">
        <v>85.538399999999996</v>
      </c>
    </row>
    <row r="50" spans="1:19" ht="13.5" thickTop="1" x14ac:dyDescent="0.2">
      <c r="A50" t="s">
        <v>1464</v>
      </c>
      <c r="B50" s="31">
        <v>2788235</v>
      </c>
      <c r="C50" s="5">
        <v>0.11600000000000001</v>
      </c>
      <c r="D50" s="31">
        <v>2788235</v>
      </c>
      <c r="E50" s="5">
        <v>1.1918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</row>
    <row r="51" spans="1:19" ht="13.5" thickBot="1" x14ac:dyDescent="0.25">
      <c r="A51" t="s">
        <v>1463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  <c r="N51" s="31">
        <v>0</v>
      </c>
      <c r="O51" s="5">
        <v>0</v>
      </c>
      <c r="P51" s="31">
        <v>0</v>
      </c>
      <c r="Q51" s="5">
        <v>0</v>
      </c>
      <c r="R51" s="31">
        <v>0</v>
      </c>
      <c r="S51" s="5">
        <v>0</v>
      </c>
    </row>
    <row r="52" spans="1:19" ht="14.25" thickTop="1" thickBot="1" x14ac:dyDescent="0.25">
      <c r="A52" s="329" t="s">
        <v>1462</v>
      </c>
      <c r="B52" s="262">
        <v>2788235</v>
      </c>
      <c r="C52" s="330">
        <v>0.11600000000000001</v>
      </c>
      <c r="D52" s="262">
        <v>2788235</v>
      </c>
      <c r="E52" s="330">
        <v>1.1918</v>
      </c>
      <c r="F52" s="262">
        <v>0</v>
      </c>
      <c r="G52" s="330">
        <v>0</v>
      </c>
      <c r="H52" s="262">
        <v>0</v>
      </c>
      <c r="I52" s="330">
        <v>0</v>
      </c>
      <c r="J52" s="262">
        <v>0</v>
      </c>
      <c r="K52" s="330">
        <v>0</v>
      </c>
      <c r="L52" s="262">
        <v>0</v>
      </c>
      <c r="M52" s="330">
        <v>0</v>
      </c>
      <c r="N52" s="262">
        <v>0</v>
      </c>
      <c r="O52" s="330">
        <v>0</v>
      </c>
      <c r="P52" s="262">
        <v>0</v>
      </c>
      <c r="Q52" s="330">
        <v>0</v>
      </c>
      <c r="R52" s="262">
        <v>0</v>
      </c>
      <c r="S52" s="330">
        <v>0</v>
      </c>
    </row>
    <row r="53" spans="1:19" ht="13.5" thickTop="1" x14ac:dyDescent="0.2">
      <c r="A53" t="s">
        <v>1461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 x14ac:dyDescent="0.2">
      <c r="A54" t="s">
        <v>1460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0</v>
      </c>
      <c r="O54" s="5">
        <v>0</v>
      </c>
      <c r="P54" s="31">
        <v>0</v>
      </c>
      <c r="Q54" s="5">
        <v>0</v>
      </c>
      <c r="R54" s="31">
        <v>0</v>
      </c>
      <c r="S54" s="5">
        <v>0</v>
      </c>
    </row>
    <row r="55" spans="1:19" x14ac:dyDescent="0.2">
      <c r="A55" t="s">
        <v>1459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</row>
    <row r="56" spans="1:19" x14ac:dyDescent="0.2">
      <c r="A56" t="s">
        <v>1458</v>
      </c>
      <c r="B56" s="31">
        <v>25100596.25</v>
      </c>
      <c r="C56" s="5">
        <v>1.0443</v>
      </c>
      <c r="D56" s="31">
        <v>5050778.25</v>
      </c>
      <c r="E56" s="5">
        <v>2.1589</v>
      </c>
      <c r="F56" s="31">
        <v>8917425</v>
      </c>
      <c r="G56" s="5">
        <v>2.5204</v>
      </c>
      <c r="H56" s="31">
        <v>0</v>
      </c>
      <c r="I56" s="5">
        <v>0</v>
      </c>
      <c r="J56" s="31">
        <v>0</v>
      </c>
      <c r="K56" s="5">
        <v>0</v>
      </c>
      <c r="L56" s="31">
        <v>11132393</v>
      </c>
      <c r="M56" s="5">
        <v>2.1301000000000001</v>
      </c>
      <c r="N56" s="31">
        <v>0</v>
      </c>
      <c r="O56" s="5">
        <v>0</v>
      </c>
      <c r="P56" s="31">
        <v>0</v>
      </c>
      <c r="Q56" s="5">
        <v>0</v>
      </c>
      <c r="R56" s="31">
        <v>0</v>
      </c>
      <c r="S56" s="5">
        <v>0</v>
      </c>
    </row>
    <row r="57" spans="1:19" x14ac:dyDescent="0.2">
      <c r="A57" t="s">
        <v>1457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</row>
    <row r="58" spans="1:19" x14ac:dyDescent="0.2">
      <c r="A58" t="s">
        <v>1456</v>
      </c>
      <c r="B58" s="31">
        <v>0</v>
      </c>
      <c r="C58" s="5">
        <v>0</v>
      </c>
      <c r="D58" s="31">
        <v>0</v>
      </c>
      <c r="E58" s="5">
        <v>0</v>
      </c>
      <c r="F58" s="31">
        <v>0</v>
      </c>
      <c r="G58" s="5">
        <v>0</v>
      </c>
      <c r="H58" s="31">
        <v>0</v>
      </c>
      <c r="I58" s="5">
        <v>0</v>
      </c>
      <c r="J58" s="31">
        <v>0</v>
      </c>
      <c r="K58" s="5">
        <v>0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</row>
    <row r="59" spans="1:19" ht="13.5" thickBot="1" x14ac:dyDescent="0.25">
      <c r="A59" t="s">
        <v>1455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</row>
    <row r="60" spans="1:19" ht="14.25" thickTop="1" thickBot="1" x14ac:dyDescent="0.25">
      <c r="A60" s="329" t="s">
        <v>1454</v>
      </c>
      <c r="B60" s="262">
        <v>25100596.25</v>
      </c>
      <c r="C60" s="330">
        <v>1.0443</v>
      </c>
      <c r="D60" s="262">
        <v>5050778.25</v>
      </c>
      <c r="E60" s="330">
        <v>2.1589</v>
      </c>
      <c r="F60" s="262">
        <v>8917425</v>
      </c>
      <c r="G60" s="330">
        <v>2.5204</v>
      </c>
      <c r="H60" s="262">
        <v>0</v>
      </c>
      <c r="I60" s="330">
        <v>0</v>
      </c>
      <c r="J60" s="262">
        <v>0</v>
      </c>
      <c r="K60" s="330">
        <v>0</v>
      </c>
      <c r="L60" s="262">
        <v>11132393</v>
      </c>
      <c r="M60" s="330">
        <v>2.1301000000000001</v>
      </c>
      <c r="N60" s="262">
        <v>0</v>
      </c>
      <c r="O60" s="330">
        <v>0</v>
      </c>
      <c r="P60" s="262">
        <v>0</v>
      </c>
      <c r="Q60" s="330">
        <v>0</v>
      </c>
      <c r="R60" s="262">
        <v>0</v>
      </c>
      <c r="S60" s="330">
        <v>0</v>
      </c>
    </row>
    <row r="61" spans="1:19" ht="13.5" thickTop="1" x14ac:dyDescent="0.2">
      <c r="A61" t="s">
        <v>1453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 x14ac:dyDescent="0.25">
      <c r="A62" t="s">
        <v>1452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 x14ac:dyDescent="0.25">
      <c r="A63" s="329" t="s">
        <v>1451</v>
      </c>
      <c r="B63" s="262">
        <v>0</v>
      </c>
      <c r="C63" s="330">
        <v>0</v>
      </c>
      <c r="D63" s="262">
        <v>0</v>
      </c>
      <c r="E63" s="330">
        <v>0</v>
      </c>
      <c r="F63" s="262">
        <v>0</v>
      </c>
      <c r="G63" s="330">
        <v>0</v>
      </c>
      <c r="H63" s="262">
        <v>0</v>
      </c>
      <c r="I63" s="330">
        <v>0</v>
      </c>
      <c r="J63" s="262">
        <v>0</v>
      </c>
      <c r="K63" s="330">
        <v>0</v>
      </c>
      <c r="L63" s="262">
        <v>0</v>
      </c>
      <c r="M63" s="330">
        <v>0</v>
      </c>
      <c r="N63" s="262">
        <v>0</v>
      </c>
      <c r="O63" s="330">
        <v>0</v>
      </c>
      <c r="P63" s="262">
        <v>0</v>
      </c>
      <c r="Q63" s="330">
        <v>0</v>
      </c>
      <c r="R63" s="262">
        <v>0</v>
      </c>
      <c r="S63" s="330">
        <v>0</v>
      </c>
    </row>
    <row r="64" spans="1:19" ht="13.5" thickTop="1" x14ac:dyDescent="0.2">
      <c r="A64" t="s">
        <v>1446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</row>
    <row r="65" spans="1:19" ht="13.5" thickBot="1" x14ac:dyDescent="0.25">
      <c r="A65" t="s">
        <v>1445</v>
      </c>
      <c r="B65" s="31">
        <v>0</v>
      </c>
      <c r="C65" s="5">
        <v>0</v>
      </c>
      <c r="D65" s="31">
        <v>0</v>
      </c>
      <c r="E65" s="5">
        <v>0</v>
      </c>
      <c r="F65" s="31">
        <v>0</v>
      </c>
      <c r="G65" s="5">
        <v>0</v>
      </c>
      <c r="H65" s="31">
        <v>0</v>
      </c>
      <c r="I65" s="5">
        <v>0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</row>
    <row r="66" spans="1:19" ht="14.25" thickTop="1" thickBot="1" x14ac:dyDescent="0.25">
      <c r="A66" s="329" t="s">
        <v>1444</v>
      </c>
      <c r="B66" s="262">
        <v>0</v>
      </c>
      <c r="C66" s="330">
        <v>0</v>
      </c>
      <c r="D66" s="262">
        <v>0</v>
      </c>
      <c r="E66" s="330">
        <v>0</v>
      </c>
      <c r="F66" s="262">
        <v>0</v>
      </c>
      <c r="G66" s="330">
        <v>0</v>
      </c>
      <c r="H66" s="262">
        <v>0</v>
      </c>
      <c r="I66" s="330">
        <v>0</v>
      </c>
      <c r="J66" s="262">
        <v>0</v>
      </c>
      <c r="K66" s="330">
        <v>0</v>
      </c>
      <c r="L66" s="262">
        <v>0</v>
      </c>
      <c r="M66" s="330">
        <v>0</v>
      </c>
      <c r="N66" s="262">
        <v>0</v>
      </c>
      <c r="O66" s="330">
        <v>0</v>
      </c>
      <c r="P66" s="262">
        <v>0</v>
      </c>
      <c r="Q66" s="330">
        <v>0</v>
      </c>
      <c r="R66" s="262">
        <v>0</v>
      </c>
      <c r="S66" s="330">
        <v>0</v>
      </c>
    </row>
    <row r="67" spans="1:19" ht="13.5" thickTop="1" x14ac:dyDescent="0.2">
      <c r="A67" t="s">
        <v>1449</v>
      </c>
      <c r="B67" s="31">
        <v>0</v>
      </c>
      <c r="C67" s="5">
        <v>0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</row>
    <row r="68" spans="1:19" ht="13.5" thickBot="1" x14ac:dyDescent="0.25">
      <c r="A68" t="s">
        <v>1448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 x14ac:dyDescent="0.25">
      <c r="A69" s="329" t="s">
        <v>1447</v>
      </c>
      <c r="B69" s="262">
        <v>0</v>
      </c>
      <c r="C69" s="330">
        <v>0</v>
      </c>
      <c r="D69" s="262">
        <v>0</v>
      </c>
      <c r="E69" s="330">
        <v>0</v>
      </c>
      <c r="F69" s="262">
        <v>0</v>
      </c>
      <c r="G69" s="330">
        <v>0</v>
      </c>
      <c r="H69" s="262">
        <v>0</v>
      </c>
      <c r="I69" s="330">
        <v>0</v>
      </c>
      <c r="J69" s="262">
        <v>0</v>
      </c>
      <c r="K69" s="330">
        <v>0</v>
      </c>
      <c r="L69" s="262">
        <v>0</v>
      </c>
      <c r="M69" s="330">
        <v>0</v>
      </c>
      <c r="N69" s="262">
        <v>0</v>
      </c>
      <c r="O69" s="330">
        <v>0</v>
      </c>
      <c r="P69" s="262">
        <v>0</v>
      </c>
      <c r="Q69" s="330">
        <v>0</v>
      </c>
      <c r="R69" s="262">
        <v>0</v>
      </c>
      <c r="S69" s="330">
        <v>0</v>
      </c>
    </row>
    <row r="70" spans="1:19" ht="13.5" thickTop="1" x14ac:dyDescent="0.2">
      <c r="A70" t="s">
        <v>1443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 x14ac:dyDescent="0.25">
      <c r="A71" t="s">
        <v>1442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 x14ac:dyDescent="0.25">
      <c r="A72" s="329" t="s">
        <v>1441</v>
      </c>
      <c r="B72" s="262">
        <v>0</v>
      </c>
      <c r="C72" s="330">
        <v>0</v>
      </c>
      <c r="D72" s="262">
        <v>0</v>
      </c>
      <c r="E72" s="330">
        <v>0</v>
      </c>
      <c r="F72" s="262">
        <v>0</v>
      </c>
      <c r="G72" s="330">
        <v>0</v>
      </c>
      <c r="H72" s="262">
        <v>0</v>
      </c>
      <c r="I72" s="330">
        <v>0</v>
      </c>
      <c r="J72" s="262">
        <v>0</v>
      </c>
      <c r="K72" s="330">
        <v>0</v>
      </c>
      <c r="L72" s="262">
        <v>0</v>
      </c>
      <c r="M72" s="330">
        <v>0</v>
      </c>
      <c r="N72" s="262">
        <v>0</v>
      </c>
      <c r="O72" s="330">
        <v>0</v>
      </c>
      <c r="P72" s="262">
        <v>0</v>
      </c>
      <c r="Q72" s="330">
        <v>0</v>
      </c>
      <c r="R72" s="262">
        <v>0</v>
      </c>
      <c r="S72" s="330">
        <v>0</v>
      </c>
    </row>
    <row r="73" spans="1:19" ht="14.25" thickTop="1" thickBot="1" x14ac:dyDescent="0.25">
      <c r="A73" s="329" t="s">
        <v>1450</v>
      </c>
      <c r="B73" s="262">
        <v>0</v>
      </c>
      <c r="C73" s="330">
        <v>0</v>
      </c>
      <c r="D73" s="262">
        <v>0</v>
      </c>
      <c r="E73" s="330">
        <v>0</v>
      </c>
      <c r="F73" s="262">
        <v>0</v>
      </c>
      <c r="G73" s="330">
        <v>0</v>
      </c>
      <c r="H73" s="262">
        <v>0</v>
      </c>
      <c r="I73" s="330">
        <v>0</v>
      </c>
      <c r="J73" s="262">
        <v>0</v>
      </c>
      <c r="K73" s="330">
        <v>0</v>
      </c>
      <c r="L73" s="262">
        <v>0</v>
      </c>
      <c r="M73" s="330">
        <v>0</v>
      </c>
      <c r="N73" s="262">
        <v>0</v>
      </c>
      <c r="O73" s="330">
        <v>0</v>
      </c>
      <c r="P73" s="262">
        <v>0</v>
      </c>
      <c r="Q73" s="330">
        <v>0</v>
      </c>
      <c r="R73" s="262">
        <v>0</v>
      </c>
      <c r="S73" s="330">
        <v>0</v>
      </c>
    </row>
    <row r="74" spans="1:19" ht="14.25" thickTop="1" thickBot="1" x14ac:dyDescent="0.25">
      <c r="A74" s="329" t="s">
        <v>1524</v>
      </c>
      <c r="B74" s="262">
        <v>11931844</v>
      </c>
      <c r="C74" s="330">
        <v>0.49640000000000001</v>
      </c>
      <c r="D74" s="262">
        <v>0</v>
      </c>
      <c r="E74" s="330">
        <v>0</v>
      </c>
      <c r="F74" s="262">
        <v>6803307</v>
      </c>
      <c r="G74" s="330">
        <v>1.9229000000000001</v>
      </c>
      <c r="H74" s="262">
        <v>0</v>
      </c>
      <c r="I74" s="330">
        <v>0</v>
      </c>
      <c r="J74" s="262">
        <v>5128537</v>
      </c>
      <c r="K74" s="330">
        <v>100</v>
      </c>
      <c r="L74" s="262">
        <v>0</v>
      </c>
      <c r="M74" s="330">
        <v>0</v>
      </c>
      <c r="N74" s="262">
        <v>0</v>
      </c>
      <c r="O74" s="330">
        <v>0</v>
      </c>
      <c r="P74" s="262">
        <v>0</v>
      </c>
      <c r="Q74" s="330">
        <v>0</v>
      </c>
      <c r="R74" s="262">
        <v>0</v>
      </c>
      <c r="S74" s="330">
        <v>0</v>
      </c>
    </row>
    <row r="75" spans="1:19" ht="14.25" thickTop="1" thickBot="1" x14ac:dyDescent="0.25">
      <c r="A75" s="329" t="s">
        <v>1434</v>
      </c>
      <c r="B75" s="262">
        <v>2264127161.6599998</v>
      </c>
      <c r="C75" s="330">
        <v>94.194400000000002</v>
      </c>
      <c r="D75" s="262">
        <v>232854631.97999999</v>
      </c>
      <c r="E75" s="330">
        <v>99.531099999999995</v>
      </c>
      <c r="F75" s="262">
        <v>344697966.37</v>
      </c>
      <c r="G75" s="330">
        <v>97.426299999999998</v>
      </c>
      <c r="H75" s="262">
        <v>182183363.71000001</v>
      </c>
      <c r="I75" s="330">
        <v>77.235200000000006</v>
      </c>
      <c r="J75" s="262">
        <v>5128537</v>
      </c>
      <c r="K75" s="330">
        <v>100</v>
      </c>
      <c r="L75" s="262">
        <v>514834606</v>
      </c>
      <c r="M75" s="330">
        <v>98.509</v>
      </c>
      <c r="N75" s="262">
        <v>639566863.82000005</v>
      </c>
      <c r="O75" s="330">
        <v>99.171499999999995</v>
      </c>
      <c r="P75" s="262">
        <v>182203202.65000001</v>
      </c>
      <c r="Q75" s="330">
        <v>83.880799999999994</v>
      </c>
      <c r="R75" s="262">
        <v>162657990.13</v>
      </c>
      <c r="S75" s="330">
        <v>85.538399999999996</v>
      </c>
    </row>
    <row r="76" spans="1:19" ht="14.25" thickTop="1" thickBot="1" x14ac:dyDescent="0.25">
      <c r="A76" s="329" t="s">
        <v>1409</v>
      </c>
      <c r="B76" s="262">
        <v>34625094.240000002</v>
      </c>
      <c r="C76" s="330">
        <v>1.4404999999999999</v>
      </c>
      <c r="D76" s="262">
        <v>0</v>
      </c>
      <c r="E76" s="330">
        <v>0</v>
      </c>
      <c r="F76" s="262">
        <v>2971078.59</v>
      </c>
      <c r="G76" s="330">
        <v>0.83979999999999999</v>
      </c>
      <c r="H76" s="262">
        <v>0</v>
      </c>
      <c r="I76" s="330">
        <v>0</v>
      </c>
      <c r="J76" s="262">
        <v>0</v>
      </c>
      <c r="K76" s="330">
        <v>0</v>
      </c>
      <c r="L76" s="262">
        <v>0</v>
      </c>
      <c r="M76" s="330">
        <v>0</v>
      </c>
      <c r="N76" s="262">
        <v>0</v>
      </c>
      <c r="O76" s="330">
        <v>0</v>
      </c>
      <c r="P76" s="262">
        <v>31654015.649999999</v>
      </c>
      <c r="Q76" s="330">
        <v>14.5725</v>
      </c>
      <c r="R76" s="262">
        <v>0</v>
      </c>
      <c r="S76" s="330">
        <v>0</v>
      </c>
    </row>
    <row r="77" spans="1:19" ht="14.25" thickTop="1" thickBot="1" x14ac:dyDescent="0.25">
      <c r="A77" s="329" t="s">
        <v>1433</v>
      </c>
      <c r="B77" s="262">
        <v>2298752255.9000001</v>
      </c>
      <c r="C77" s="330">
        <v>95.634900000000002</v>
      </c>
      <c r="D77" s="262">
        <v>232854631.97999999</v>
      </c>
      <c r="E77" s="330">
        <v>99.531099999999995</v>
      </c>
      <c r="F77" s="262">
        <v>347669044.95999998</v>
      </c>
      <c r="G77" s="330">
        <v>98.266099999999994</v>
      </c>
      <c r="H77" s="262">
        <v>182183363.71000001</v>
      </c>
      <c r="I77" s="330">
        <v>77.235200000000006</v>
      </c>
      <c r="J77" s="262">
        <v>5128537</v>
      </c>
      <c r="K77" s="330">
        <v>100</v>
      </c>
      <c r="L77" s="262">
        <v>514834606</v>
      </c>
      <c r="M77" s="330">
        <v>98.509</v>
      </c>
      <c r="N77" s="262">
        <v>639566863.82000005</v>
      </c>
      <c r="O77" s="330">
        <v>99.171499999999995</v>
      </c>
      <c r="P77" s="262">
        <v>213857218.30000001</v>
      </c>
      <c r="Q77" s="330">
        <v>98.453299999999999</v>
      </c>
      <c r="R77" s="262">
        <v>162657990.13</v>
      </c>
      <c r="S77" s="330">
        <v>85.538399999999996</v>
      </c>
    </row>
    <row r="78" spans="1:19" ht="13.5" thickTop="1" x14ac:dyDescent="0.2">
      <c r="A78" t="s">
        <v>1392</v>
      </c>
      <c r="B78" s="31">
        <v>22317568.109999999</v>
      </c>
      <c r="C78" s="5">
        <v>0.92849999999999999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2000000</v>
      </c>
      <c r="M78" s="5">
        <v>0.38269999999999998</v>
      </c>
      <c r="N78" s="31">
        <v>0</v>
      </c>
      <c r="O78" s="5">
        <v>0</v>
      </c>
      <c r="P78" s="31">
        <v>0</v>
      </c>
      <c r="Q78" s="5">
        <v>0</v>
      </c>
      <c r="R78" s="31">
        <v>20317568.109999999</v>
      </c>
      <c r="S78" s="5">
        <v>10.6846</v>
      </c>
    </row>
    <row r="79" spans="1:19" x14ac:dyDescent="0.2">
      <c r="A79" t="s">
        <v>1546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 x14ac:dyDescent="0.25">
      <c r="A80" t="s">
        <v>1547</v>
      </c>
      <c r="B80" s="31">
        <v>47236698.840000004</v>
      </c>
      <c r="C80" s="5">
        <v>1.9652000000000001</v>
      </c>
      <c r="D80" s="31">
        <v>0</v>
      </c>
      <c r="E80" s="5">
        <v>0</v>
      </c>
      <c r="F80" s="31">
        <v>0</v>
      </c>
      <c r="G80" s="5">
        <v>0</v>
      </c>
      <c r="H80" s="31">
        <v>47236698.840000004</v>
      </c>
      <c r="I80" s="5">
        <v>20.025600000000001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 x14ac:dyDescent="0.25">
      <c r="A81" s="329" t="s">
        <v>1389</v>
      </c>
      <c r="B81" s="262">
        <v>69554266.950000003</v>
      </c>
      <c r="C81" s="330">
        <v>2.8936999999999999</v>
      </c>
      <c r="D81" s="262">
        <v>0</v>
      </c>
      <c r="E81" s="330">
        <v>0</v>
      </c>
      <c r="F81" s="262">
        <v>0</v>
      </c>
      <c r="G81" s="330">
        <v>0</v>
      </c>
      <c r="H81" s="262">
        <v>47236698.840000004</v>
      </c>
      <c r="I81" s="330">
        <v>20.025600000000001</v>
      </c>
      <c r="J81" s="262">
        <v>0</v>
      </c>
      <c r="K81" s="330">
        <v>0</v>
      </c>
      <c r="L81" s="262">
        <v>2000000</v>
      </c>
      <c r="M81" s="330">
        <v>0.38269999999999998</v>
      </c>
      <c r="N81" s="262">
        <v>0</v>
      </c>
      <c r="O81" s="330">
        <v>0</v>
      </c>
      <c r="P81" s="262">
        <v>0</v>
      </c>
      <c r="Q81" s="330">
        <v>0</v>
      </c>
      <c r="R81" s="262">
        <v>20317568.109999999</v>
      </c>
      <c r="S81" s="330">
        <v>10.6846</v>
      </c>
    </row>
    <row r="82" spans="1:19" ht="14.25" thickTop="1" thickBot="1" x14ac:dyDescent="0.25"/>
    <row r="83" spans="1:19" ht="13.5" thickTop="1" x14ac:dyDescent="0.2">
      <c r="A83" s="8" t="s">
        <v>1388</v>
      </c>
      <c r="B83" s="51">
        <v>15797</v>
      </c>
      <c r="C83" s="51"/>
      <c r="D83" s="51">
        <v>352</v>
      </c>
      <c r="E83" s="51"/>
      <c r="F83" s="51">
        <v>4277</v>
      </c>
      <c r="G83" s="51"/>
      <c r="H83" s="51">
        <v>1094</v>
      </c>
      <c r="I83" s="51"/>
      <c r="J83" s="51">
        <v>1</v>
      </c>
      <c r="K83" s="51"/>
      <c r="L83" s="51">
        <v>6355</v>
      </c>
      <c r="M83" s="51"/>
      <c r="N83" s="51">
        <v>1</v>
      </c>
      <c r="O83" s="51"/>
      <c r="P83" s="51">
        <v>2744</v>
      </c>
      <c r="Q83" s="51"/>
      <c r="R83" s="51">
        <v>973</v>
      </c>
      <c r="S83" s="51"/>
    </row>
    <row r="84" spans="1:19" ht="13.5" thickBot="1" x14ac:dyDescent="0.25">
      <c r="A84" s="236" t="s">
        <v>438</v>
      </c>
      <c r="B84" s="272">
        <v>152160.29</v>
      </c>
      <c r="C84" s="272"/>
      <c r="D84" s="272">
        <v>664635.07999999996</v>
      </c>
      <c r="E84" s="272"/>
      <c r="F84" s="272">
        <v>82722.399999999994</v>
      </c>
      <c r="G84" s="272"/>
      <c r="H84" s="272">
        <v>215613.56</v>
      </c>
      <c r="I84" s="272"/>
      <c r="J84" s="272">
        <v>5128536</v>
      </c>
      <c r="K84" s="272"/>
      <c r="L84" s="272">
        <v>82238.67</v>
      </c>
      <c r="M84" s="272"/>
      <c r="N84" s="272">
        <v>644909707.67999995</v>
      </c>
      <c r="O84" s="272"/>
      <c r="P84" s="272">
        <v>79160.679999999993</v>
      </c>
      <c r="Q84" s="272"/>
      <c r="R84" s="272">
        <v>195434.48</v>
      </c>
      <c r="S84" s="272"/>
    </row>
    <row r="85" spans="1:19" ht="13.5" thickTop="1" x14ac:dyDescent="0.2"/>
    <row r="87" spans="1:19" x14ac:dyDescent="0.2">
      <c r="A87" t="s">
        <v>1548</v>
      </c>
      <c r="B87" s="31">
        <v>583915239.10000002</v>
      </c>
      <c r="D87" s="31">
        <v>216741658.75</v>
      </c>
      <c r="F87" s="31">
        <v>146316398.90000001</v>
      </c>
      <c r="H87" s="31">
        <v>0</v>
      </c>
      <c r="J87" s="31">
        <v>5128536</v>
      </c>
      <c r="L87" s="31">
        <v>64114555.18</v>
      </c>
      <c r="N87" s="31">
        <v>0</v>
      </c>
      <c r="P87" s="31">
        <v>34754705.369999997</v>
      </c>
      <c r="R87" s="31">
        <v>116859384.90000001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7"/>
  <sheetViews>
    <sheetView workbookViewId="0"/>
  </sheetViews>
  <sheetFormatPr defaultRowHeight="12.75" x14ac:dyDescent="0.2"/>
  <cols>
    <col min="1" max="1" width="50.7109375" bestFit="1" customWidth="1"/>
    <col min="2" max="2" width="12.425781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1.7109375" style="31" bestFit="1" customWidth="1"/>
    <col min="13" max="13" width="10.5703125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7109375" style="31" bestFit="1" customWidth="1"/>
    <col min="19" max="19" width="8" style="5" bestFit="1" customWidth="1"/>
    <col min="20" max="20" width="11.140625" style="31" bestFit="1" customWidth="1"/>
    <col min="21" max="21" width="8" style="5" bestFit="1" customWidth="1"/>
    <col min="22" max="22" width="11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6" max="26" width="12.7109375" style="31" bestFit="1" customWidth="1"/>
    <col min="27" max="27" width="8" style="5" bestFit="1" customWidth="1"/>
    <col min="28" max="28" width="12.140625" style="31" bestFit="1" customWidth="1"/>
    <col min="29" max="29" width="7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2.140625" style="31" bestFit="1" customWidth="1"/>
    <col min="39" max="39" width="8" style="5" bestFit="1" customWidth="1"/>
    <col min="40" max="40" width="12.140625" style="31" bestFit="1" customWidth="1"/>
    <col min="41" max="41" width="8" style="5" bestFit="1" customWidth="1"/>
    <col min="42" max="42" width="12.140625" style="31" bestFit="1" customWidth="1"/>
    <col min="43" max="43" width="9" style="5" bestFit="1" customWidth="1"/>
    <col min="44" max="44" width="12.140625" style="31" bestFit="1" customWidth="1"/>
    <col min="45" max="45" width="9" style="5" bestFit="1" customWidth="1"/>
    <col min="46" max="46" width="12.140625" style="31" bestFit="1" customWidth="1"/>
    <col min="47" max="47" width="8" style="5" bestFit="1" customWidth="1"/>
    <col min="48" max="48" width="12.140625" style="31" bestFit="1" customWidth="1"/>
    <col min="49" max="49" width="8" style="5" bestFit="1" customWidth="1"/>
    <col min="50" max="50" width="12.140625" style="31" bestFit="1" customWidth="1"/>
    <col min="51" max="51" width="8" style="5" bestFit="1" customWidth="1"/>
    <col min="52" max="52" width="10.140625" style="31" bestFit="1" customWidth="1"/>
    <col min="53" max="53" width="4" style="5" bestFit="1" customWidth="1"/>
    <col min="54" max="54" width="12.140625" style="31" bestFit="1" customWidth="1"/>
    <col min="55" max="55" width="8" style="5" bestFit="1" customWidth="1"/>
    <col min="56" max="56" width="12.140625" style="31" bestFit="1" customWidth="1"/>
    <col min="57" max="57" width="8" style="5" bestFit="1" customWidth="1"/>
    <col min="58" max="58" width="12.140625" style="31" bestFit="1" customWidth="1"/>
    <col min="59" max="59" width="8" style="5" bestFit="1" customWidth="1"/>
    <col min="60" max="60" width="12.140625" style="31" bestFit="1" customWidth="1"/>
    <col min="61" max="61" width="8" style="5" bestFit="1" customWidth="1"/>
    <col min="62" max="62" width="12.140625" style="31" bestFit="1" customWidth="1"/>
    <col min="63" max="63" width="8" style="5" bestFit="1" customWidth="1"/>
    <col min="64" max="64" width="12.140625" style="31" bestFit="1" customWidth="1"/>
    <col min="65" max="65" width="8" style="5" bestFit="1" customWidth="1"/>
    <col min="66" max="66" width="12.140625" style="31" bestFit="1" customWidth="1"/>
    <col min="67" max="67" width="8" style="5" bestFit="1" customWidth="1"/>
    <col min="68" max="68" width="12.140625" style="31" bestFit="1" customWidth="1"/>
    <col min="69" max="69" width="8" style="5" bestFit="1" customWidth="1"/>
    <col min="70" max="70" width="12.140625" style="31" bestFit="1" customWidth="1"/>
    <col min="71" max="71" width="8" style="5" bestFit="1" customWidth="1"/>
    <col min="72" max="72" width="12.140625" style="31" bestFit="1" customWidth="1"/>
    <col min="73" max="73" width="8" style="5" bestFit="1" customWidth="1"/>
    <col min="74" max="74" width="12.140625" style="31" bestFit="1" customWidth="1"/>
    <col min="75" max="75" width="8" style="5" bestFit="1" customWidth="1"/>
    <col min="76" max="76" width="12.140625" style="31" bestFit="1" customWidth="1"/>
    <col min="77" max="77" width="8" style="5" bestFit="1" customWidth="1"/>
    <col min="78" max="78" width="12.140625" style="31" bestFit="1" customWidth="1"/>
    <col min="79" max="79" width="8" style="5" bestFit="1" customWidth="1"/>
    <col min="80" max="80" width="12.7109375" style="31" bestFit="1" customWidth="1"/>
    <col min="81" max="81" width="8" style="5" bestFit="1" customWidth="1"/>
    <col min="82" max="82" width="12.140625" style="31" bestFit="1" customWidth="1"/>
    <col min="83" max="83" width="8" style="5" bestFit="1" customWidth="1"/>
    <col min="84" max="84" width="12.140625" style="31" bestFit="1" customWidth="1"/>
    <col min="85" max="85" width="7" style="5" bestFit="1" customWidth="1"/>
    <col min="86" max="86" width="12.140625" style="31" bestFit="1" customWidth="1"/>
    <col min="87" max="87" width="8" style="5" bestFit="1" customWidth="1"/>
    <col min="88" max="88" width="12.140625" style="31" bestFit="1" customWidth="1"/>
    <col min="89" max="89" width="8" style="5" bestFit="1" customWidth="1"/>
    <col min="90" max="90" width="12.140625" style="31" bestFit="1" customWidth="1"/>
    <col min="91" max="91" width="8" style="5" bestFit="1" customWidth="1"/>
    <col min="92" max="92" width="12.140625" style="31" bestFit="1" customWidth="1"/>
    <col min="93" max="93" width="8" style="5" bestFit="1" customWidth="1"/>
    <col min="94" max="94" width="12.140625" style="31" bestFit="1" customWidth="1"/>
    <col min="95" max="95" width="8" style="5" bestFit="1" customWidth="1"/>
    <col min="96" max="96" width="12.140625" style="31" bestFit="1" customWidth="1"/>
    <col min="97" max="97" width="8" style="5" bestFit="1" customWidth="1"/>
    <col min="98" max="98" width="11.140625" style="31" bestFit="1" customWidth="1"/>
    <col min="99" max="99" width="8" style="5" bestFit="1" customWidth="1"/>
    <col min="100" max="100" width="12.140625" style="31" bestFit="1" customWidth="1"/>
    <col min="101" max="101" width="8" style="5" bestFit="1" customWidth="1"/>
    <col min="102" max="102" width="12.140625" style="31" bestFit="1" customWidth="1"/>
    <col min="103" max="103" width="8" style="5" bestFit="1" customWidth="1"/>
    <col min="104" max="104" width="12.140625" style="31" bestFit="1" customWidth="1"/>
    <col min="105" max="105" width="8" style="5" bestFit="1" customWidth="1"/>
    <col min="106" max="106" width="12.140625" style="31" bestFit="1" customWidth="1"/>
    <col min="107" max="107" width="8" style="5" bestFit="1" customWidth="1"/>
    <col min="108" max="108" width="12.140625" style="31" bestFit="1" customWidth="1"/>
    <col min="109" max="109" width="8" style="5" bestFit="1" customWidth="1"/>
    <col min="110" max="110" width="12.140625" style="31" bestFit="1" customWidth="1"/>
    <col min="111" max="111" width="8" style="5" bestFit="1" customWidth="1"/>
    <col min="112" max="112" width="12.140625" style="31" bestFit="1" customWidth="1"/>
    <col min="113" max="113" width="8" style="5" bestFit="1" customWidth="1"/>
    <col min="114" max="114" width="12.140625" style="31" bestFit="1" customWidth="1"/>
    <col min="115" max="115" width="8" style="5" bestFit="1" customWidth="1"/>
    <col min="116" max="116" width="12.140625" style="31" bestFit="1" customWidth="1"/>
    <col min="117" max="117" width="8" style="5" bestFit="1" customWidth="1"/>
    <col min="118" max="118" width="12.140625" style="31" bestFit="1" customWidth="1"/>
    <col min="119" max="119" width="9" style="5" bestFit="1" customWidth="1"/>
    <col min="120" max="120" width="12.140625" style="31" bestFit="1" customWidth="1"/>
    <col min="121" max="121" width="8" style="5" bestFit="1" customWidth="1"/>
    <col min="122" max="122" width="12.140625" style="31" bestFit="1" customWidth="1"/>
    <col min="123" max="123" width="8" style="5" bestFit="1" customWidth="1"/>
    <col min="124" max="124" width="12.140625" style="31" bestFit="1" customWidth="1"/>
    <col min="125" max="125" width="8" style="5" bestFit="1" customWidth="1"/>
    <col min="126" max="126" width="12.140625" style="31" bestFit="1" customWidth="1"/>
    <col min="127" max="127" width="8" style="5" bestFit="1" customWidth="1"/>
    <col min="128" max="128" width="12.140625" style="31" bestFit="1" customWidth="1"/>
    <col min="129" max="129" width="8" style="5" bestFit="1" customWidth="1"/>
    <col min="130" max="130" width="12.140625" style="31" bestFit="1" customWidth="1"/>
    <col min="131" max="131" width="8" style="5" bestFit="1" customWidth="1"/>
    <col min="132" max="132" width="12.140625" style="31" bestFit="1" customWidth="1"/>
    <col min="133" max="133" width="8" style="5" bestFit="1" customWidth="1"/>
    <col min="134" max="134" width="12.140625" style="31" bestFit="1" customWidth="1"/>
    <col min="135" max="135" width="8" style="5" bestFit="1" customWidth="1"/>
    <col min="136" max="136" width="11.140625" style="31" bestFit="1" customWidth="1"/>
    <col min="137" max="137" width="8" style="5" bestFit="1" customWidth="1"/>
    <col min="138" max="138" width="12.140625" style="31" bestFit="1" customWidth="1"/>
    <col min="139" max="139" width="8" style="5" bestFit="1" customWidth="1"/>
    <col min="140" max="140" width="12.140625" style="31" bestFit="1" customWidth="1"/>
    <col min="141" max="141" width="8" style="5" bestFit="1" customWidth="1"/>
    <col min="142" max="142" width="12.140625" style="31" bestFit="1" customWidth="1"/>
    <col min="143" max="143" width="8" style="5" bestFit="1" customWidth="1"/>
    <col min="144" max="144" width="12.140625" style="31" bestFit="1" customWidth="1"/>
    <col min="145" max="145" width="8" style="5" bestFit="1" customWidth="1"/>
    <col min="146" max="146" width="12.140625" style="31" bestFit="1" customWidth="1"/>
    <col min="147" max="147" width="4" style="5" bestFit="1" customWidth="1"/>
    <col min="148" max="148" width="12.140625" style="31" bestFit="1" customWidth="1"/>
    <col min="149" max="149" width="8" style="5" bestFit="1" customWidth="1"/>
    <col min="150" max="150" width="11.140625" style="31" bestFit="1" customWidth="1"/>
    <col min="151" max="151" width="8" style="5" bestFit="1" customWidth="1"/>
    <col min="152" max="152" width="10.140625" style="31" bestFit="1" customWidth="1"/>
    <col min="153" max="153" width="8" style="5" bestFit="1" customWidth="1"/>
    <col min="154" max="154" width="12.140625" style="31" bestFit="1" customWidth="1"/>
    <col min="155" max="155" width="8" style="5" bestFit="1" customWidth="1"/>
    <col min="156" max="156" width="12.140625" style="31" bestFit="1" customWidth="1"/>
    <col min="157" max="157" width="8" style="5" bestFit="1" customWidth="1"/>
    <col min="158" max="158" width="12.7109375" style="31" bestFit="1" customWidth="1"/>
    <col min="159" max="159" width="8" style="5" bestFit="1" customWidth="1"/>
    <col min="160" max="160" width="12.7109375" style="31" bestFit="1" customWidth="1"/>
    <col min="161" max="161" width="8" style="5" bestFit="1" customWidth="1"/>
    <col min="162" max="162" width="12.140625" style="31" bestFit="1" customWidth="1"/>
    <col min="163" max="163" width="8" style="5" bestFit="1" customWidth="1"/>
    <col min="257" max="257" width="50.7109375" bestFit="1" customWidth="1"/>
    <col min="258" max="258" width="12.425781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1.7109375" bestFit="1" customWidth="1"/>
    <col min="269" max="269" width="10.5703125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7109375" bestFit="1" customWidth="1"/>
    <col min="275" max="275" width="8" bestFit="1" customWidth="1"/>
    <col min="276" max="276" width="11.140625" bestFit="1" customWidth="1"/>
    <col min="277" max="277" width="8" bestFit="1" customWidth="1"/>
    <col min="278" max="278" width="11.140625" bestFit="1" customWidth="1"/>
    <col min="279" max="279" width="8" bestFit="1" customWidth="1"/>
    <col min="280" max="280" width="12.140625" bestFit="1" customWidth="1"/>
    <col min="281" max="281" width="8" bestFit="1" customWidth="1"/>
    <col min="282" max="282" width="12.7109375" bestFit="1" customWidth="1"/>
    <col min="283" max="283" width="8" bestFit="1" customWidth="1"/>
    <col min="284" max="284" width="12.140625" bestFit="1" customWidth="1"/>
    <col min="285" max="285" width="7" bestFit="1" customWidth="1"/>
    <col min="286" max="286" width="12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2.140625" bestFit="1" customWidth="1"/>
    <col min="295" max="295" width="8" bestFit="1" customWidth="1"/>
    <col min="296" max="296" width="12.140625" bestFit="1" customWidth="1"/>
    <col min="297" max="297" width="8" bestFit="1" customWidth="1"/>
    <col min="298" max="298" width="12.140625" bestFit="1" customWidth="1"/>
    <col min="299" max="299" width="9" bestFit="1" customWidth="1"/>
    <col min="300" max="300" width="12.140625" bestFit="1" customWidth="1"/>
    <col min="301" max="301" width="9" bestFit="1" customWidth="1"/>
    <col min="302" max="302" width="12.140625" bestFit="1" customWidth="1"/>
    <col min="303" max="303" width="8" bestFit="1" customWidth="1"/>
    <col min="304" max="304" width="12.140625" bestFit="1" customWidth="1"/>
    <col min="305" max="305" width="8" bestFit="1" customWidth="1"/>
    <col min="306" max="306" width="12.140625" bestFit="1" customWidth="1"/>
    <col min="307" max="307" width="8" bestFit="1" customWidth="1"/>
    <col min="308" max="308" width="10.140625" bestFit="1" customWidth="1"/>
    <col min="309" max="309" width="4" bestFit="1" customWidth="1"/>
    <col min="310" max="310" width="12.140625" bestFit="1" customWidth="1"/>
    <col min="311" max="311" width="8" bestFit="1" customWidth="1"/>
    <col min="312" max="312" width="12.140625" bestFit="1" customWidth="1"/>
    <col min="313" max="313" width="8" bestFit="1" customWidth="1"/>
    <col min="314" max="314" width="12.140625" bestFit="1" customWidth="1"/>
    <col min="315" max="315" width="8" bestFit="1" customWidth="1"/>
    <col min="316" max="316" width="12.140625" bestFit="1" customWidth="1"/>
    <col min="317" max="317" width="8" bestFit="1" customWidth="1"/>
    <col min="318" max="318" width="12.140625" bestFit="1" customWidth="1"/>
    <col min="319" max="319" width="8" bestFit="1" customWidth="1"/>
    <col min="320" max="320" width="12.140625" bestFit="1" customWidth="1"/>
    <col min="321" max="321" width="8" bestFit="1" customWidth="1"/>
    <col min="322" max="322" width="12.140625" bestFit="1" customWidth="1"/>
    <col min="323" max="323" width="8" bestFit="1" customWidth="1"/>
    <col min="324" max="324" width="12.140625" bestFit="1" customWidth="1"/>
    <col min="325" max="325" width="8" bestFit="1" customWidth="1"/>
    <col min="326" max="326" width="12.140625" bestFit="1" customWidth="1"/>
    <col min="327" max="327" width="8" bestFit="1" customWidth="1"/>
    <col min="328" max="328" width="12.140625" bestFit="1" customWidth="1"/>
    <col min="329" max="329" width="8" bestFit="1" customWidth="1"/>
    <col min="330" max="330" width="12.140625" bestFit="1" customWidth="1"/>
    <col min="331" max="331" width="8" bestFit="1" customWidth="1"/>
    <col min="332" max="332" width="12.140625" bestFit="1" customWidth="1"/>
    <col min="333" max="333" width="8" bestFit="1" customWidth="1"/>
    <col min="334" max="334" width="12.140625" bestFit="1" customWidth="1"/>
    <col min="335" max="335" width="8" bestFit="1" customWidth="1"/>
    <col min="336" max="336" width="12.7109375" bestFit="1" customWidth="1"/>
    <col min="337" max="337" width="8" bestFit="1" customWidth="1"/>
    <col min="338" max="338" width="12.140625" bestFit="1" customWidth="1"/>
    <col min="339" max="339" width="8" bestFit="1" customWidth="1"/>
    <col min="340" max="340" width="12.140625" bestFit="1" customWidth="1"/>
    <col min="341" max="341" width="7" bestFit="1" customWidth="1"/>
    <col min="342" max="342" width="12.140625" bestFit="1" customWidth="1"/>
    <col min="343" max="343" width="8" bestFit="1" customWidth="1"/>
    <col min="344" max="344" width="12.140625" bestFit="1" customWidth="1"/>
    <col min="345" max="345" width="8" bestFit="1" customWidth="1"/>
    <col min="346" max="346" width="12.140625" bestFit="1" customWidth="1"/>
    <col min="347" max="347" width="8" bestFit="1" customWidth="1"/>
    <col min="348" max="348" width="12.140625" bestFit="1" customWidth="1"/>
    <col min="349" max="349" width="8" bestFit="1" customWidth="1"/>
    <col min="350" max="350" width="12.140625" bestFit="1" customWidth="1"/>
    <col min="351" max="351" width="8" bestFit="1" customWidth="1"/>
    <col min="352" max="352" width="12.140625" bestFit="1" customWidth="1"/>
    <col min="353" max="353" width="8" bestFit="1" customWidth="1"/>
    <col min="354" max="354" width="11.140625" bestFit="1" customWidth="1"/>
    <col min="355" max="355" width="8" bestFit="1" customWidth="1"/>
    <col min="356" max="356" width="12.140625" bestFit="1" customWidth="1"/>
    <col min="357" max="357" width="8" bestFit="1" customWidth="1"/>
    <col min="358" max="358" width="12.140625" bestFit="1" customWidth="1"/>
    <col min="359" max="359" width="8" bestFit="1" customWidth="1"/>
    <col min="360" max="360" width="12.140625" bestFit="1" customWidth="1"/>
    <col min="361" max="361" width="8" bestFit="1" customWidth="1"/>
    <col min="362" max="362" width="12.140625" bestFit="1" customWidth="1"/>
    <col min="363" max="363" width="8" bestFit="1" customWidth="1"/>
    <col min="364" max="364" width="12.140625" bestFit="1" customWidth="1"/>
    <col min="365" max="365" width="8" bestFit="1" customWidth="1"/>
    <col min="366" max="366" width="12.140625" bestFit="1" customWidth="1"/>
    <col min="367" max="367" width="8" bestFit="1" customWidth="1"/>
    <col min="368" max="368" width="12.140625" bestFit="1" customWidth="1"/>
    <col min="369" max="369" width="8" bestFit="1" customWidth="1"/>
    <col min="370" max="370" width="12.140625" bestFit="1" customWidth="1"/>
    <col min="371" max="371" width="8" bestFit="1" customWidth="1"/>
    <col min="372" max="372" width="12.140625" bestFit="1" customWidth="1"/>
    <col min="373" max="373" width="8" bestFit="1" customWidth="1"/>
    <col min="374" max="374" width="12.140625" bestFit="1" customWidth="1"/>
    <col min="375" max="375" width="9" bestFit="1" customWidth="1"/>
    <col min="376" max="376" width="12.140625" bestFit="1" customWidth="1"/>
    <col min="377" max="377" width="8" bestFit="1" customWidth="1"/>
    <col min="378" max="378" width="12.140625" bestFit="1" customWidth="1"/>
    <col min="379" max="379" width="8" bestFit="1" customWidth="1"/>
    <col min="380" max="380" width="12.140625" bestFit="1" customWidth="1"/>
    <col min="381" max="381" width="8" bestFit="1" customWidth="1"/>
    <col min="382" max="382" width="12.140625" bestFit="1" customWidth="1"/>
    <col min="383" max="383" width="8" bestFit="1" customWidth="1"/>
    <col min="384" max="384" width="12.140625" bestFit="1" customWidth="1"/>
    <col min="385" max="385" width="8" bestFit="1" customWidth="1"/>
    <col min="386" max="386" width="12.140625" bestFit="1" customWidth="1"/>
    <col min="387" max="387" width="8" bestFit="1" customWidth="1"/>
    <col min="388" max="388" width="12.140625" bestFit="1" customWidth="1"/>
    <col min="389" max="389" width="8" bestFit="1" customWidth="1"/>
    <col min="390" max="390" width="12.140625" bestFit="1" customWidth="1"/>
    <col min="391" max="391" width="8" bestFit="1" customWidth="1"/>
    <col min="392" max="392" width="11.140625" bestFit="1" customWidth="1"/>
    <col min="393" max="393" width="8" bestFit="1" customWidth="1"/>
    <col min="394" max="394" width="12.140625" bestFit="1" customWidth="1"/>
    <col min="395" max="395" width="8" bestFit="1" customWidth="1"/>
    <col min="396" max="396" width="12.140625" bestFit="1" customWidth="1"/>
    <col min="397" max="397" width="8" bestFit="1" customWidth="1"/>
    <col min="398" max="398" width="12.140625" bestFit="1" customWidth="1"/>
    <col min="399" max="399" width="8" bestFit="1" customWidth="1"/>
    <col min="400" max="400" width="12.140625" bestFit="1" customWidth="1"/>
    <col min="401" max="401" width="8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8" bestFit="1" customWidth="1"/>
    <col min="406" max="406" width="11.140625" bestFit="1" customWidth="1"/>
    <col min="407" max="407" width="8" bestFit="1" customWidth="1"/>
    <col min="408" max="408" width="10.140625" bestFit="1" customWidth="1"/>
    <col min="409" max="409" width="8" bestFit="1" customWidth="1"/>
    <col min="410" max="410" width="12.140625" bestFit="1" customWidth="1"/>
    <col min="411" max="411" width="8" bestFit="1" customWidth="1"/>
    <col min="412" max="412" width="12.140625" bestFit="1" customWidth="1"/>
    <col min="413" max="413" width="8" bestFit="1" customWidth="1"/>
    <col min="414" max="414" width="12.7109375" bestFit="1" customWidth="1"/>
    <col min="415" max="415" width="8" bestFit="1" customWidth="1"/>
    <col min="416" max="416" width="12.7109375" bestFit="1" customWidth="1"/>
    <col min="417" max="417" width="8" bestFit="1" customWidth="1"/>
    <col min="418" max="418" width="12.140625" bestFit="1" customWidth="1"/>
    <col min="419" max="419" width="8" bestFit="1" customWidth="1"/>
    <col min="513" max="513" width="50.7109375" bestFit="1" customWidth="1"/>
    <col min="514" max="514" width="12.425781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1.7109375" bestFit="1" customWidth="1"/>
    <col min="525" max="525" width="10.5703125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7109375" bestFit="1" customWidth="1"/>
    <col min="531" max="531" width="8" bestFit="1" customWidth="1"/>
    <col min="532" max="532" width="11.140625" bestFit="1" customWidth="1"/>
    <col min="533" max="533" width="8" bestFit="1" customWidth="1"/>
    <col min="534" max="534" width="11.140625" bestFit="1" customWidth="1"/>
    <col min="535" max="535" width="8" bestFit="1" customWidth="1"/>
    <col min="536" max="536" width="12.140625" bestFit="1" customWidth="1"/>
    <col min="537" max="537" width="8" bestFit="1" customWidth="1"/>
    <col min="538" max="538" width="12.7109375" bestFit="1" customWidth="1"/>
    <col min="539" max="539" width="8" bestFit="1" customWidth="1"/>
    <col min="540" max="540" width="12.140625" bestFit="1" customWidth="1"/>
    <col min="541" max="541" width="7" bestFit="1" customWidth="1"/>
    <col min="542" max="542" width="12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2.140625" bestFit="1" customWidth="1"/>
    <col min="551" max="551" width="8" bestFit="1" customWidth="1"/>
    <col min="552" max="552" width="12.140625" bestFit="1" customWidth="1"/>
    <col min="553" max="553" width="8" bestFit="1" customWidth="1"/>
    <col min="554" max="554" width="12.140625" bestFit="1" customWidth="1"/>
    <col min="555" max="555" width="9" bestFit="1" customWidth="1"/>
    <col min="556" max="556" width="12.140625" bestFit="1" customWidth="1"/>
    <col min="557" max="557" width="9" bestFit="1" customWidth="1"/>
    <col min="558" max="558" width="12.140625" bestFit="1" customWidth="1"/>
    <col min="559" max="559" width="8" bestFit="1" customWidth="1"/>
    <col min="560" max="560" width="12.140625" bestFit="1" customWidth="1"/>
    <col min="561" max="561" width="8" bestFit="1" customWidth="1"/>
    <col min="562" max="562" width="12.140625" bestFit="1" customWidth="1"/>
    <col min="563" max="563" width="8" bestFit="1" customWidth="1"/>
    <col min="564" max="564" width="10.140625" bestFit="1" customWidth="1"/>
    <col min="565" max="565" width="4" bestFit="1" customWidth="1"/>
    <col min="566" max="566" width="12.140625" bestFit="1" customWidth="1"/>
    <col min="567" max="567" width="8" bestFit="1" customWidth="1"/>
    <col min="568" max="568" width="12.140625" bestFit="1" customWidth="1"/>
    <col min="569" max="569" width="8" bestFit="1" customWidth="1"/>
    <col min="570" max="570" width="12.140625" bestFit="1" customWidth="1"/>
    <col min="571" max="571" width="8" bestFit="1" customWidth="1"/>
    <col min="572" max="572" width="12.140625" bestFit="1" customWidth="1"/>
    <col min="573" max="573" width="8" bestFit="1" customWidth="1"/>
    <col min="574" max="574" width="12.140625" bestFit="1" customWidth="1"/>
    <col min="575" max="575" width="8" bestFit="1" customWidth="1"/>
    <col min="576" max="576" width="12.140625" bestFit="1" customWidth="1"/>
    <col min="577" max="577" width="8" bestFit="1" customWidth="1"/>
    <col min="578" max="578" width="12.140625" bestFit="1" customWidth="1"/>
    <col min="579" max="579" width="8" bestFit="1" customWidth="1"/>
    <col min="580" max="580" width="12.140625" bestFit="1" customWidth="1"/>
    <col min="581" max="581" width="8" bestFit="1" customWidth="1"/>
    <col min="582" max="582" width="12.140625" bestFit="1" customWidth="1"/>
    <col min="583" max="583" width="8" bestFit="1" customWidth="1"/>
    <col min="584" max="584" width="12.140625" bestFit="1" customWidth="1"/>
    <col min="585" max="585" width="8" bestFit="1" customWidth="1"/>
    <col min="586" max="586" width="12.140625" bestFit="1" customWidth="1"/>
    <col min="587" max="587" width="8" bestFit="1" customWidth="1"/>
    <col min="588" max="588" width="12.140625" bestFit="1" customWidth="1"/>
    <col min="589" max="589" width="8" bestFit="1" customWidth="1"/>
    <col min="590" max="590" width="12.140625" bestFit="1" customWidth="1"/>
    <col min="591" max="591" width="8" bestFit="1" customWidth="1"/>
    <col min="592" max="592" width="12.7109375" bestFit="1" customWidth="1"/>
    <col min="593" max="593" width="8" bestFit="1" customWidth="1"/>
    <col min="594" max="594" width="12.140625" bestFit="1" customWidth="1"/>
    <col min="595" max="595" width="8" bestFit="1" customWidth="1"/>
    <col min="596" max="596" width="12.140625" bestFit="1" customWidth="1"/>
    <col min="597" max="597" width="7" bestFit="1" customWidth="1"/>
    <col min="598" max="598" width="12.140625" bestFit="1" customWidth="1"/>
    <col min="599" max="599" width="8" bestFit="1" customWidth="1"/>
    <col min="600" max="600" width="12.140625" bestFit="1" customWidth="1"/>
    <col min="601" max="601" width="8" bestFit="1" customWidth="1"/>
    <col min="602" max="602" width="12.140625" bestFit="1" customWidth="1"/>
    <col min="603" max="603" width="8" bestFit="1" customWidth="1"/>
    <col min="604" max="604" width="12.140625" bestFit="1" customWidth="1"/>
    <col min="605" max="605" width="8" bestFit="1" customWidth="1"/>
    <col min="606" max="606" width="12.140625" bestFit="1" customWidth="1"/>
    <col min="607" max="607" width="8" bestFit="1" customWidth="1"/>
    <col min="608" max="608" width="12.140625" bestFit="1" customWidth="1"/>
    <col min="609" max="609" width="8" bestFit="1" customWidth="1"/>
    <col min="610" max="610" width="11.140625" bestFit="1" customWidth="1"/>
    <col min="611" max="611" width="8" bestFit="1" customWidth="1"/>
    <col min="612" max="612" width="12.140625" bestFit="1" customWidth="1"/>
    <col min="613" max="613" width="8" bestFit="1" customWidth="1"/>
    <col min="614" max="614" width="12.140625" bestFit="1" customWidth="1"/>
    <col min="615" max="615" width="8" bestFit="1" customWidth="1"/>
    <col min="616" max="616" width="12.140625" bestFit="1" customWidth="1"/>
    <col min="617" max="617" width="8" bestFit="1" customWidth="1"/>
    <col min="618" max="618" width="12.140625" bestFit="1" customWidth="1"/>
    <col min="619" max="619" width="8" bestFit="1" customWidth="1"/>
    <col min="620" max="620" width="12.140625" bestFit="1" customWidth="1"/>
    <col min="621" max="621" width="8" bestFit="1" customWidth="1"/>
    <col min="622" max="622" width="12.140625" bestFit="1" customWidth="1"/>
    <col min="623" max="623" width="8" bestFit="1" customWidth="1"/>
    <col min="624" max="624" width="12.140625" bestFit="1" customWidth="1"/>
    <col min="625" max="625" width="8" bestFit="1" customWidth="1"/>
    <col min="626" max="626" width="12.140625" bestFit="1" customWidth="1"/>
    <col min="627" max="627" width="8" bestFit="1" customWidth="1"/>
    <col min="628" max="628" width="12.140625" bestFit="1" customWidth="1"/>
    <col min="629" max="629" width="8" bestFit="1" customWidth="1"/>
    <col min="630" max="630" width="12.140625" bestFit="1" customWidth="1"/>
    <col min="631" max="631" width="9" bestFit="1" customWidth="1"/>
    <col min="632" max="632" width="12.140625" bestFit="1" customWidth="1"/>
    <col min="633" max="633" width="8" bestFit="1" customWidth="1"/>
    <col min="634" max="634" width="12.140625" bestFit="1" customWidth="1"/>
    <col min="635" max="635" width="8" bestFit="1" customWidth="1"/>
    <col min="636" max="636" width="12.140625" bestFit="1" customWidth="1"/>
    <col min="637" max="637" width="8" bestFit="1" customWidth="1"/>
    <col min="638" max="638" width="12.140625" bestFit="1" customWidth="1"/>
    <col min="639" max="639" width="8" bestFit="1" customWidth="1"/>
    <col min="640" max="640" width="12.140625" bestFit="1" customWidth="1"/>
    <col min="641" max="641" width="8" bestFit="1" customWidth="1"/>
    <col min="642" max="642" width="12.140625" bestFit="1" customWidth="1"/>
    <col min="643" max="643" width="8" bestFit="1" customWidth="1"/>
    <col min="644" max="644" width="12.140625" bestFit="1" customWidth="1"/>
    <col min="645" max="645" width="8" bestFit="1" customWidth="1"/>
    <col min="646" max="646" width="12.140625" bestFit="1" customWidth="1"/>
    <col min="647" max="647" width="8" bestFit="1" customWidth="1"/>
    <col min="648" max="648" width="11.140625" bestFit="1" customWidth="1"/>
    <col min="649" max="649" width="8" bestFit="1" customWidth="1"/>
    <col min="650" max="650" width="12.140625" bestFit="1" customWidth="1"/>
    <col min="651" max="651" width="8" bestFit="1" customWidth="1"/>
    <col min="652" max="652" width="12.140625" bestFit="1" customWidth="1"/>
    <col min="653" max="653" width="8" bestFit="1" customWidth="1"/>
    <col min="654" max="654" width="12.140625" bestFit="1" customWidth="1"/>
    <col min="655" max="655" width="8" bestFit="1" customWidth="1"/>
    <col min="656" max="656" width="12.140625" bestFit="1" customWidth="1"/>
    <col min="657" max="657" width="8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8" bestFit="1" customWidth="1"/>
    <col min="662" max="662" width="11.140625" bestFit="1" customWidth="1"/>
    <col min="663" max="663" width="8" bestFit="1" customWidth="1"/>
    <col min="664" max="664" width="10.140625" bestFit="1" customWidth="1"/>
    <col min="665" max="665" width="8" bestFit="1" customWidth="1"/>
    <col min="666" max="666" width="12.140625" bestFit="1" customWidth="1"/>
    <col min="667" max="667" width="8" bestFit="1" customWidth="1"/>
    <col min="668" max="668" width="12.140625" bestFit="1" customWidth="1"/>
    <col min="669" max="669" width="8" bestFit="1" customWidth="1"/>
    <col min="670" max="670" width="12.7109375" bestFit="1" customWidth="1"/>
    <col min="671" max="671" width="8" bestFit="1" customWidth="1"/>
    <col min="672" max="672" width="12.7109375" bestFit="1" customWidth="1"/>
    <col min="673" max="673" width="8" bestFit="1" customWidth="1"/>
    <col min="674" max="674" width="12.140625" bestFit="1" customWidth="1"/>
    <col min="675" max="675" width="8" bestFit="1" customWidth="1"/>
    <col min="769" max="769" width="50.7109375" bestFit="1" customWidth="1"/>
    <col min="770" max="770" width="12.425781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1.7109375" bestFit="1" customWidth="1"/>
    <col min="781" max="781" width="10.5703125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7109375" bestFit="1" customWidth="1"/>
    <col min="787" max="787" width="8" bestFit="1" customWidth="1"/>
    <col min="788" max="788" width="11.140625" bestFit="1" customWidth="1"/>
    <col min="789" max="789" width="8" bestFit="1" customWidth="1"/>
    <col min="790" max="790" width="11.140625" bestFit="1" customWidth="1"/>
    <col min="791" max="791" width="8" bestFit="1" customWidth="1"/>
    <col min="792" max="792" width="12.140625" bestFit="1" customWidth="1"/>
    <col min="793" max="793" width="8" bestFit="1" customWidth="1"/>
    <col min="794" max="794" width="12.7109375" bestFit="1" customWidth="1"/>
    <col min="795" max="795" width="8" bestFit="1" customWidth="1"/>
    <col min="796" max="796" width="12.140625" bestFit="1" customWidth="1"/>
    <col min="797" max="797" width="7" bestFit="1" customWidth="1"/>
    <col min="798" max="798" width="12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2.140625" bestFit="1" customWidth="1"/>
    <col min="807" max="807" width="8" bestFit="1" customWidth="1"/>
    <col min="808" max="808" width="12.140625" bestFit="1" customWidth="1"/>
    <col min="809" max="809" width="8" bestFit="1" customWidth="1"/>
    <col min="810" max="810" width="12.140625" bestFit="1" customWidth="1"/>
    <col min="811" max="811" width="9" bestFit="1" customWidth="1"/>
    <col min="812" max="812" width="12.140625" bestFit="1" customWidth="1"/>
    <col min="813" max="813" width="9" bestFit="1" customWidth="1"/>
    <col min="814" max="814" width="12.140625" bestFit="1" customWidth="1"/>
    <col min="815" max="815" width="8" bestFit="1" customWidth="1"/>
    <col min="816" max="816" width="12.140625" bestFit="1" customWidth="1"/>
    <col min="817" max="817" width="8" bestFit="1" customWidth="1"/>
    <col min="818" max="818" width="12.140625" bestFit="1" customWidth="1"/>
    <col min="819" max="819" width="8" bestFit="1" customWidth="1"/>
    <col min="820" max="820" width="10.140625" bestFit="1" customWidth="1"/>
    <col min="821" max="821" width="4" bestFit="1" customWidth="1"/>
    <col min="822" max="822" width="12.140625" bestFit="1" customWidth="1"/>
    <col min="823" max="823" width="8" bestFit="1" customWidth="1"/>
    <col min="824" max="824" width="12.140625" bestFit="1" customWidth="1"/>
    <col min="825" max="825" width="8" bestFit="1" customWidth="1"/>
    <col min="826" max="826" width="12.140625" bestFit="1" customWidth="1"/>
    <col min="827" max="827" width="8" bestFit="1" customWidth="1"/>
    <col min="828" max="828" width="12.140625" bestFit="1" customWidth="1"/>
    <col min="829" max="829" width="8" bestFit="1" customWidth="1"/>
    <col min="830" max="830" width="12.140625" bestFit="1" customWidth="1"/>
    <col min="831" max="831" width="8" bestFit="1" customWidth="1"/>
    <col min="832" max="832" width="12.140625" bestFit="1" customWidth="1"/>
    <col min="833" max="833" width="8" bestFit="1" customWidth="1"/>
    <col min="834" max="834" width="12.140625" bestFit="1" customWidth="1"/>
    <col min="835" max="835" width="8" bestFit="1" customWidth="1"/>
    <col min="836" max="836" width="12.140625" bestFit="1" customWidth="1"/>
    <col min="837" max="837" width="8" bestFit="1" customWidth="1"/>
    <col min="838" max="838" width="12.140625" bestFit="1" customWidth="1"/>
    <col min="839" max="839" width="8" bestFit="1" customWidth="1"/>
    <col min="840" max="840" width="12.140625" bestFit="1" customWidth="1"/>
    <col min="841" max="841" width="8" bestFit="1" customWidth="1"/>
    <col min="842" max="842" width="12.140625" bestFit="1" customWidth="1"/>
    <col min="843" max="843" width="8" bestFit="1" customWidth="1"/>
    <col min="844" max="844" width="12.140625" bestFit="1" customWidth="1"/>
    <col min="845" max="845" width="8" bestFit="1" customWidth="1"/>
    <col min="846" max="846" width="12.140625" bestFit="1" customWidth="1"/>
    <col min="847" max="847" width="8" bestFit="1" customWidth="1"/>
    <col min="848" max="848" width="12.7109375" bestFit="1" customWidth="1"/>
    <col min="849" max="849" width="8" bestFit="1" customWidth="1"/>
    <col min="850" max="850" width="12.140625" bestFit="1" customWidth="1"/>
    <col min="851" max="851" width="8" bestFit="1" customWidth="1"/>
    <col min="852" max="852" width="12.140625" bestFit="1" customWidth="1"/>
    <col min="853" max="853" width="7" bestFit="1" customWidth="1"/>
    <col min="854" max="854" width="12.140625" bestFit="1" customWidth="1"/>
    <col min="855" max="855" width="8" bestFit="1" customWidth="1"/>
    <col min="856" max="856" width="12.140625" bestFit="1" customWidth="1"/>
    <col min="857" max="857" width="8" bestFit="1" customWidth="1"/>
    <col min="858" max="858" width="12.140625" bestFit="1" customWidth="1"/>
    <col min="859" max="859" width="8" bestFit="1" customWidth="1"/>
    <col min="860" max="860" width="12.140625" bestFit="1" customWidth="1"/>
    <col min="861" max="861" width="8" bestFit="1" customWidth="1"/>
    <col min="862" max="862" width="12.140625" bestFit="1" customWidth="1"/>
    <col min="863" max="863" width="8" bestFit="1" customWidth="1"/>
    <col min="864" max="864" width="12.140625" bestFit="1" customWidth="1"/>
    <col min="865" max="865" width="8" bestFit="1" customWidth="1"/>
    <col min="866" max="866" width="11.140625" bestFit="1" customWidth="1"/>
    <col min="867" max="867" width="8" bestFit="1" customWidth="1"/>
    <col min="868" max="868" width="12.140625" bestFit="1" customWidth="1"/>
    <col min="869" max="869" width="8" bestFit="1" customWidth="1"/>
    <col min="870" max="870" width="12.140625" bestFit="1" customWidth="1"/>
    <col min="871" max="871" width="8" bestFit="1" customWidth="1"/>
    <col min="872" max="872" width="12.140625" bestFit="1" customWidth="1"/>
    <col min="873" max="873" width="8" bestFit="1" customWidth="1"/>
    <col min="874" max="874" width="12.140625" bestFit="1" customWidth="1"/>
    <col min="875" max="875" width="8" bestFit="1" customWidth="1"/>
    <col min="876" max="876" width="12.140625" bestFit="1" customWidth="1"/>
    <col min="877" max="877" width="8" bestFit="1" customWidth="1"/>
    <col min="878" max="878" width="12.140625" bestFit="1" customWidth="1"/>
    <col min="879" max="879" width="8" bestFit="1" customWidth="1"/>
    <col min="880" max="880" width="12.140625" bestFit="1" customWidth="1"/>
    <col min="881" max="881" width="8" bestFit="1" customWidth="1"/>
    <col min="882" max="882" width="12.140625" bestFit="1" customWidth="1"/>
    <col min="883" max="883" width="8" bestFit="1" customWidth="1"/>
    <col min="884" max="884" width="12.140625" bestFit="1" customWidth="1"/>
    <col min="885" max="885" width="8" bestFit="1" customWidth="1"/>
    <col min="886" max="886" width="12.140625" bestFit="1" customWidth="1"/>
    <col min="887" max="887" width="9" bestFit="1" customWidth="1"/>
    <col min="888" max="888" width="12.140625" bestFit="1" customWidth="1"/>
    <col min="889" max="889" width="8" bestFit="1" customWidth="1"/>
    <col min="890" max="890" width="12.140625" bestFit="1" customWidth="1"/>
    <col min="891" max="891" width="8" bestFit="1" customWidth="1"/>
    <col min="892" max="892" width="12.140625" bestFit="1" customWidth="1"/>
    <col min="893" max="893" width="8" bestFit="1" customWidth="1"/>
    <col min="894" max="894" width="12.140625" bestFit="1" customWidth="1"/>
    <col min="895" max="895" width="8" bestFit="1" customWidth="1"/>
    <col min="896" max="896" width="12.140625" bestFit="1" customWidth="1"/>
    <col min="897" max="897" width="8" bestFit="1" customWidth="1"/>
    <col min="898" max="898" width="12.140625" bestFit="1" customWidth="1"/>
    <col min="899" max="899" width="8" bestFit="1" customWidth="1"/>
    <col min="900" max="900" width="12.140625" bestFit="1" customWidth="1"/>
    <col min="901" max="901" width="8" bestFit="1" customWidth="1"/>
    <col min="902" max="902" width="12.140625" bestFit="1" customWidth="1"/>
    <col min="903" max="903" width="8" bestFit="1" customWidth="1"/>
    <col min="904" max="904" width="11.140625" bestFit="1" customWidth="1"/>
    <col min="905" max="905" width="8" bestFit="1" customWidth="1"/>
    <col min="906" max="906" width="12.140625" bestFit="1" customWidth="1"/>
    <col min="907" max="907" width="8" bestFit="1" customWidth="1"/>
    <col min="908" max="908" width="12.140625" bestFit="1" customWidth="1"/>
    <col min="909" max="909" width="8" bestFit="1" customWidth="1"/>
    <col min="910" max="910" width="12.140625" bestFit="1" customWidth="1"/>
    <col min="911" max="911" width="8" bestFit="1" customWidth="1"/>
    <col min="912" max="912" width="12.140625" bestFit="1" customWidth="1"/>
    <col min="913" max="913" width="8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8" bestFit="1" customWidth="1"/>
    <col min="918" max="918" width="11.140625" bestFit="1" customWidth="1"/>
    <col min="919" max="919" width="8" bestFit="1" customWidth="1"/>
    <col min="920" max="920" width="10.140625" bestFit="1" customWidth="1"/>
    <col min="921" max="921" width="8" bestFit="1" customWidth="1"/>
    <col min="922" max="922" width="12.140625" bestFit="1" customWidth="1"/>
    <col min="923" max="923" width="8" bestFit="1" customWidth="1"/>
    <col min="924" max="924" width="12.140625" bestFit="1" customWidth="1"/>
    <col min="925" max="925" width="8" bestFit="1" customWidth="1"/>
    <col min="926" max="926" width="12.7109375" bestFit="1" customWidth="1"/>
    <col min="927" max="927" width="8" bestFit="1" customWidth="1"/>
    <col min="928" max="928" width="12.7109375" bestFit="1" customWidth="1"/>
    <col min="929" max="929" width="8" bestFit="1" customWidth="1"/>
    <col min="930" max="930" width="12.140625" bestFit="1" customWidth="1"/>
    <col min="931" max="931" width="8" bestFit="1" customWidth="1"/>
    <col min="1025" max="1025" width="50.7109375" bestFit="1" customWidth="1"/>
    <col min="1026" max="1026" width="12.425781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1.7109375" bestFit="1" customWidth="1"/>
    <col min="1037" max="1037" width="10.5703125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7109375" bestFit="1" customWidth="1"/>
    <col min="1043" max="1043" width="8" bestFit="1" customWidth="1"/>
    <col min="1044" max="1044" width="11.140625" bestFit="1" customWidth="1"/>
    <col min="1045" max="1045" width="8" bestFit="1" customWidth="1"/>
    <col min="1046" max="1046" width="11.140625" bestFit="1" customWidth="1"/>
    <col min="1047" max="1047" width="8" bestFit="1" customWidth="1"/>
    <col min="1048" max="1048" width="12.140625" bestFit="1" customWidth="1"/>
    <col min="1049" max="1049" width="8" bestFit="1" customWidth="1"/>
    <col min="1050" max="1050" width="12.7109375" bestFit="1" customWidth="1"/>
    <col min="1051" max="1051" width="8" bestFit="1" customWidth="1"/>
    <col min="1052" max="1052" width="12.140625" bestFit="1" customWidth="1"/>
    <col min="1053" max="1053" width="7" bestFit="1" customWidth="1"/>
    <col min="1054" max="1054" width="12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2.140625" bestFit="1" customWidth="1"/>
    <col min="1063" max="1063" width="8" bestFit="1" customWidth="1"/>
    <col min="1064" max="1064" width="12.140625" bestFit="1" customWidth="1"/>
    <col min="1065" max="1065" width="8" bestFit="1" customWidth="1"/>
    <col min="1066" max="1066" width="12.140625" bestFit="1" customWidth="1"/>
    <col min="1067" max="1067" width="9" bestFit="1" customWidth="1"/>
    <col min="1068" max="1068" width="12.140625" bestFit="1" customWidth="1"/>
    <col min="1069" max="1069" width="9" bestFit="1" customWidth="1"/>
    <col min="1070" max="1070" width="12.140625" bestFit="1" customWidth="1"/>
    <col min="1071" max="1071" width="8" bestFit="1" customWidth="1"/>
    <col min="1072" max="1072" width="12.140625" bestFit="1" customWidth="1"/>
    <col min="1073" max="1073" width="8" bestFit="1" customWidth="1"/>
    <col min="1074" max="1074" width="12.140625" bestFit="1" customWidth="1"/>
    <col min="1075" max="1075" width="8" bestFit="1" customWidth="1"/>
    <col min="1076" max="1076" width="10.140625" bestFit="1" customWidth="1"/>
    <col min="1077" max="1077" width="4" bestFit="1" customWidth="1"/>
    <col min="1078" max="1078" width="12.140625" bestFit="1" customWidth="1"/>
    <col min="1079" max="1079" width="8" bestFit="1" customWidth="1"/>
    <col min="1080" max="1080" width="12.140625" bestFit="1" customWidth="1"/>
    <col min="1081" max="1081" width="8" bestFit="1" customWidth="1"/>
    <col min="1082" max="1082" width="12.140625" bestFit="1" customWidth="1"/>
    <col min="1083" max="1083" width="8" bestFit="1" customWidth="1"/>
    <col min="1084" max="1084" width="12.140625" bestFit="1" customWidth="1"/>
    <col min="1085" max="1085" width="8" bestFit="1" customWidth="1"/>
    <col min="1086" max="1086" width="12.140625" bestFit="1" customWidth="1"/>
    <col min="1087" max="1087" width="8" bestFit="1" customWidth="1"/>
    <col min="1088" max="1088" width="12.140625" bestFit="1" customWidth="1"/>
    <col min="1089" max="1089" width="8" bestFit="1" customWidth="1"/>
    <col min="1090" max="1090" width="12.140625" bestFit="1" customWidth="1"/>
    <col min="1091" max="1091" width="8" bestFit="1" customWidth="1"/>
    <col min="1092" max="1092" width="12.140625" bestFit="1" customWidth="1"/>
    <col min="1093" max="1093" width="8" bestFit="1" customWidth="1"/>
    <col min="1094" max="1094" width="12.140625" bestFit="1" customWidth="1"/>
    <col min="1095" max="1095" width="8" bestFit="1" customWidth="1"/>
    <col min="1096" max="1096" width="12.140625" bestFit="1" customWidth="1"/>
    <col min="1097" max="1097" width="8" bestFit="1" customWidth="1"/>
    <col min="1098" max="1098" width="12.140625" bestFit="1" customWidth="1"/>
    <col min="1099" max="1099" width="8" bestFit="1" customWidth="1"/>
    <col min="1100" max="1100" width="12.140625" bestFit="1" customWidth="1"/>
    <col min="1101" max="1101" width="8" bestFit="1" customWidth="1"/>
    <col min="1102" max="1102" width="12.140625" bestFit="1" customWidth="1"/>
    <col min="1103" max="1103" width="8" bestFit="1" customWidth="1"/>
    <col min="1104" max="1104" width="12.7109375" bestFit="1" customWidth="1"/>
    <col min="1105" max="1105" width="8" bestFit="1" customWidth="1"/>
    <col min="1106" max="1106" width="12.140625" bestFit="1" customWidth="1"/>
    <col min="1107" max="1107" width="8" bestFit="1" customWidth="1"/>
    <col min="1108" max="1108" width="12.140625" bestFit="1" customWidth="1"/>
    <col min="1109" max="1109" width="7" bestFit="1" customWidth="1"/>
    <col min="1110" max="1110" width="12.140625" bestFit="1" customWidth="1"/>
    <col min="1111" max="1111" width="8" bestFit="1" customWidth="1"/>
    <col min="1112" max="1112" width="12.140625" bestFit="1" customWidth="1"/>
    <col min="1113" max="1113" width="8" bestFit="1" customWidth="1"/>
    <col min="1114" max="1114" width="12.140625" bestFit="1" customWidth="1"/>
    <col min="1115" max="1115" width="8" bestFit="1" customWidth="1"/>
    <col min="1116" max="1116" width="12.140625" bestFit="1" customWidth="1"/>
    <col min="1117" max="1117" width="8" bestFit="1" customWidth="1"/>
    <col min="1118" max="1118" width="12.140625" bestFit="1" customWidth="1"/>
    <col min="1119" max="1119" width="8" bestFit="1" customWidth="1"/>
    <col min="1120" max="1120" width="12.140625" bestFit="1" customWidth="1"/>
    <col min="1121" max="1121" width="8" bestFit="1" customWidth="1"/>
    <col min="1122" max="1122" width="11.140625" bestFit="1" customWidth="1"/>
    <col min="1123" max="1123" width="8" bestFit="1" customWidth="1"/>
    <col min="1124" max="1124" width="12.140625" bestFit="1" customWidth="1"/>
    <col min="1125" max="1125" width="8" bestFit="1" customWidth="1"/>
    <col min="1126" max="1126" width="12.140625" bestFit="1" customWidth="1"/>
    <col min="1127" max="1127" width="8" bestFit="1" customWidth="1"/>
    <col min="1128" max="1128" width="12.140625" bestFit="1" customWidth="1"/>
    <col min="1129" max="1129" width="8" bestFit="1" customWidth="1"/>
    <col min="1130" max="1130" width="12.140625" bestFit="1" customWidth="1"/>
    <col min="1131" max="1131" width="8" bestFit="1" customWidth="1"/>
    <col min="1132" max="1132" width="12.140625" bestFit="1" customWidth="1"/>
    <col min="1133" max="1133" width="8" bestFit="1" customWidth="1"/>
    <col min="1134" max="1134" width="12.140625" bestFit="1" customWidth="1"/>
    <col min="1135" max="1135" width="8" bestFit="1" customWidth="1"/>
    <col min="1136" max="1136" width="12.140625" bestFit="1" customWidth="1"/>
    <col min="1137" max="1137" width="8" bestFit="1" customWidth="1"/>
    <col min="1138" max="1138" width="12.140625" bestFit="1" customWidth="1"/>
    <col min="1139" max="1139" width="8" bestFit="1" customWidth="1"/>
    <col min="1140" max="1140" width="12.140625" bestFit="1" customWidth="1"/>
    <col min="1141" max="1141" width="8" bestFit="1" customWidth="1"/>
    <col min="1142" max="1142" width="12.140625" bestFit="1" customWidth="1"/>
    <col min="1143" max="1143" width="9" bestFit="1" customWidth="1"/>
    <col min="1144" max="1144" width="12.140625" bestFit="1" customWidth="1"/>
    <col min="1145" max="1145" width="8" bestFit="1" customWidth="1"/>
    <col min="1146" max="1146" width="12.140625" bestFit="1" customWidth="1"/>
    <col min="1147" max="1147" width="8" bestFit="1" customWidth="1"/>
    <col min="1148" max="1148" width="12.140625" bestFit="1" customWidth="1"/>
    <col min="1149" max="1149" width="8" bestFit="1" customWidth="1"/>
    <col min="1150" max="1150" width="12.140625" bestFit="1" customWidth="1"/>
    <col min="1151" max="1151" width="8" bestFit="1" customWidth="1"/>
    <col min="1152" max="1152" width="12.140625" bestFit="1" customWidth="1"/>
    <col min="1153" max="1153" width="8" bestFit="1" customWidth="1"/>
    <col min="1154" max="1154" width="12.140625" bestFit="1" customWidth="1"/>
    <col min="1155" max="1155" width="8" bestFit="1" customWidth="1"/>
    <col min="1156" max="1156" width="12.140625" bestFit="1" customWidth="1"/>
    <col min="1157" max="1157" width="8" bestFit="1" customWidth="1"/>
    <col min="1158" max="1158" width="12.140625" bestFit="1" customWidth="1"/>
    <col min="1159" max="1159" width="8" bestFit="1" customWidth="1"/>
    <col min="1160" max="1160" width="11.140625" bestFit="1" customWidth="1"/>
    <col min="1161" max="1161" width="8" bestFit="1" customWidth="1"/>
    <col min="1162" max="1162" width="12.140625" bestFit="1" customWidth="1"/>
    <col min="1163" max="1163" width="8" bestFit="1" customWidth="1"/>
    <col min="1164" max="1164" width="12.140625" bestFit="1" customWidth="1"/>
    <col min="1165" max="1165" width="8" bestFit="1" customWidth="1"/>
    <col min="1166" max="1166" width="12.140625" bestFit="1" customWidth="1"/>
    <col min="1167" max="1167" width="8" bestFit="1" customWidth="1"/>
    <col min="1168" max="1168" width="12.140625" bestFit="1" customWidth="1"/>
    <col min="1169" max="1169" width="8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8" bestFit="1" customWidth="1"/>
    <col min="1174" max="1174" width="11.140625" bestFit="1" customWidth="1"/>
    <col min="1175" max="1175" width="8" bestFit="1" customWidth="1"/>
    <col min="1176" max="1176" width="10.140625" bestFit="1" customWidth="1"/>
    <col min="1177" max="1177" width="8" bestFit="1" customWidth="1"/>
    <col min="1178" max="1178" width="12.140625" bestFit="1" customWidth="1"/>
    <col min="1179" max="1179" width="8" bestFit="1" customWidth="1"/>
    <col min="1180" max="1180" width="12.140625" bestFit="1" customWidth="1"/>
    <col min="1181" max="1181" width="8" bestFit="1" customWidth="1"/>
    <col min="1182" max="1182" width="12.7109375" bestFit="1" customWidth="1"/>
    <col min="1183" max="1183" width="8" bestFit="1" customWidth="1"/>
    <col min="1184" max="1184" width="12.7109375" bestFit="1" customWidth="1"/>
    <col min="1185" max="1185" width="8" bestFit="1" customWidth="1"/>
    <col min="1186" max="1186" width="12.140625" bestFit="1" customWidth="1"/>
    <col min="1187" max="1187" width="8" bestFit="1" customWidth="1"/>
    <col min="1281" max="1281" width="50.7109375" bestFit="1" customWidth="1"/>
    <col min="1282" max="1282" width="12.425781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1.7109375" bestFit="1" customWidth="1"/>
    <col min="1293" max="1293" width="10.5703125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7109375" bestFit="1" customWidth="1"/>
    <col min="1299" max="1299" width="8" bestFit="1" customWidth="1"/>
    <col min="1300" max="1300" width="11.140625" bestFit="1" customWidth="1"/>
    <col min="1301" max="1301" width="8" bestFit="1" customWidth="1"/>
    <col min="1302" max="1302" width="11.140625" bestFit="1" customWidth="1"/>
    <col min="1303" max="1303" width="8" bestFit="1" customWidth="1"/>
    <col min="1304" max="1304" width="12.140625" bestFit="1" customWidth="1"/>
    <col min="1305" max="1305" width="8" bestFit="1" customWidth="1"/>
    <col min="1306" max="1306" width="12.7109375" bestFit="1" customWidth="1"/>
    <col min="1307" max="1307" width="8" bestFit="1" customWidth="1"/>
    <col min="1308" max="1308" width="12.140625" bestFit="1" customWidth="1"/>
    <col min="1309" max="1309" width="7" bestFit="1" customWidth="1"/>
    <col min="1310" max="1310" width="12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2.140625" bestFit="1" customWidth="1"/>
    <col min="1319" max="1319" width="8" bestFit="1" customWidth="1"/>
    <col min="1320" max="1320" width="12.140625" bestFit="1" customWidth="1"/>
    <col min="1321" max="1321" width="8" bestFit="1" customWidth="1"/>
    <col min="1322" max="1322" width="12.140625" bestFit="1" customWidth="1"/>
    <col min="1323" max="1323" width="9" bestFit="1" customWidth="1"/>
    <col min="1324" max="1324" width="12.140625" bestFit="1" customWidth="1"/>
    <col min="1325" max="1325" width="9" bestFit="1" customWidth="1"/>
    <col min="1326" max="1326" width="12.140625" bestFit="1" customWidth="1"/>
    <col min="1327" max="1327" width="8" bestFit="1" customWidth="1"/>
    <col min="1328" max="1328" width="12.140625" bestFit="1" customWidth="1"/>
    <col min="1329" max="1329" width="8" bestFit="1" customWidth="1"/>
    <col min="1330" max="1330" width="12.140625" bestFit="1" customWidth="1"/>
    <col min="1331" max="1331" width="8" bestFit="1" customWidth="1"/>
    <col min="1332" max="1332" width="10.140625" bestFit="1" customWidth="1"/>
    <col min="1333" max="1333" width="4" bestFit="1" customWidth="1"/>
    <col min="1334" max="1334" width="12.140625" bestFit="1" customWidth="1"/>
    <col min="1335" max="1335" width="8" bestFit="1" customWidth="1"/>
    <col min="1336" max="1336" width="12.140625" bestFit="1" customWidth="1"/>
    <col min="1337" max="1337" width="8" bestFit="1" customWidth="1"/>
    <col min="1338" max="1338" width="12.140625" bestFit="1" customWidth="1"/>
    <col min="1339" max="1339" width="8" bestFit="1" customWidth="1"/>
    <col min="1340" max="1340" width="12.140625" bestFit="1" customWidth="1"/>
    <col min="1341" max="1341" width="8" bestFit="1" customWidth="1"/>
    <col min="1342" max="1342" width="12.140625" bestFit="1" customWidth="1"/>
    <col min="1343" max="1343" width="8" bestFit="1" customWidth="1"/>
    <col min="1344" max="1344" width="12.140625" bestFit="1" customWidth="1"/>
    <col min="1345" max="1345" width="8" bestFit="1" customWidth="1"/>
    <col min="1346" max="1346" width="12.140625" bestFit="1" customWidth="1"/>
    <col min="1347" max="1347" width="8" bestFit="1" customWidth="1"/>
    <col min="1348" max="1348" width="12.140625" bestFit="1" customWidth="1"/>
    <col min="1349" max="1349" width="8" bestFit="1" customWidth="1"/>
    <col min="1350" max="1350" width="12.140625" bestFit="1" customWidth="1"/>
    <col min="1351" max="1351" width="8" bestFit="1" customWidth="1"/>
    <col min="1352" max="1352" width="12.140625" bestFit="1" customWidth="1"/>
    <col min="1353" max="1353" width="8" bestFit="1" customWidth="1"/>
    <col min="1354" max="1354" width="12.140625" bestFit="1" customWidth="1"/>
    <col min="1355" max="1355" width="8" bestFit="1" customWidth="1"/>
    <col min="1356" max="1356" width="12.140625" bestFit="1" customWidth="1"/>
    <col min="1357" max="1357" width="8" bestFit="1" customWidth="1"/>
    <col min="1358" max="1358" width="12.140625" bestFit="1" customWidth="1"/>
    <col min="1359" max="1359" width="8" bestFit="1" customWidth="1"/>
    <col min="1360" max="1360" width="12.7109375" bestFit="1" customWidth="1"/>
    <col min="1361" max="1361" width="8" bestFit="1" customWidth="1"/>
    <col min="1362" max="1362" width="12.140625" bestFit="1" customWidth="1"/>
    <col min="1363" max="1363" width="8" bestFit="1" customWidth="1"/>
    <col min="1364" max="1364" width="12.140625" bestFit="1" customWidth="1"/>
    <col min="1365" max="1365" width="7" bestFit="1" customWidth="1"/>
    <col min="1366" max="1366" width="12.140625" bestFit="1" customWidth="1"/>
    <col min="1367" max="1367" width="8" bestFit="1" customWidth="1"/>
    <col min="1368" max="1368" width="12.140625" bestFit="1" customWidth="1"/>
    <col min="1369" max="1369" width="8" bestFit="1" customWidth="1"/>
    <col min="1370" max="1370" width="12.140625" bestFit="1" customWidth="1"/>
    <col min="1371" max="1371" width="8" bestFit="1" customWidth="1"/>
    <col min="1372" max="1372" width="12.140625" bestFit="1" customWidth="1"/>
    <col min="1373" max="1373" width="8" bestFit="1" customWidth="1"/>
    <col min="1374" max="1374" width="12.140625" bestFit="1" customWidth="1"/>
    <col min="1375" max="1375" width="8" bestFit="1" customWidth="1"/>
    <col min="1376" max="1376" width="12.140625" bestFit="1" customWidth="1"/>
    <col min="1377" max="1377" width="8" bestFit="1" customWidth="1"/>
    <col min="1378" max="1378" width="11.140625" bestFit="1" customWidth="1"/>
    <col min="1379" max="1379" width="8" bestFit="1" customWidth="1"/>
    <col min="1380" max="1380" width="12.140625" bestFit="1" customWidth="1"/>
    <col min="1381" max="1381" width="8" bestFit="1" customWidth="1"/>
    <col min="1382" max="1382" width="12.140625" bestFit="1" customWidth="1"/>
    <col min="1383" max="1383" width="8" bestFit="1" customWidth="1"/>
    <col min="1384" max="1384" width="12.140625" bestFit="1" customWidth="1"/>
    <col min="1385" max="1385" width="8" bestFit="1" customWidth="1"/>
    <col min="1386" max="1386" width="12.140625" bestFit="1" customWidth="1"/>
    <col min="1387" max="1387" width="8" bestFit="1" customWidth="1"/>
    <col min="1388" max="1388" width="12.140625" bestFit="1" customWidth="1"/>
    <col min="1389" max="1389" width="8" bestFit="1" customWidth="1"/>
    <col min="1390" max="1390" width="12.140625" bestFit="1" customWidth="1"/>
    <col min="1391" max="1391" width="8" bestFit="1" customWidth="1"/>
    <col min="1392" max="1392" width="12.140625" bestFit="1" customWidth="1"/>
    <col min="1393" max="1393" width="8" bestFit="1" customWidth="1"/>
    <col min="1394" max="1394" width="12.140625" bestFit="1" customWidth="1"/>
    <col min="1395" max="1395" width="8" bestFit="1" customWidth="1"/>
    <col min="1396" max="1396" width="12.140625" bestFit="1" customWidth="1"/>
    <col min="1397" max="1397" width="8" bestFit="1" customWidth="1"/>
    <col min="1398" max="1398" width="12.140625" bestFit="1" customWidth="1"/>
    <col min="1399" max="1399" width="9" bestFit="1" customWidth="1"/>
    <col min="1400" max="1400" width="12.140625" bestFit="1" customWidth="1"/>
    <col min="1401" max="1401" width="8" bestFit="1" customWidth="1"/>
    <col min="1402" max="1402" width="12.140625" bestFit="1" customWidth="1"/>
    <col min="1403" max="1403" width="8" bestFit="1" customWidth="1"/>
    <col min="1404" max="1404" width="12.140625" bestFit="1" customWidth="1"/>
    <col min="1405" max="1405" width="8" bestFit="1" customWidth="1"/>
    <col min="1406" max="1406" width="12.140625" bestFit="1" customWidth="1"/>
    <col min="1407" max="1407" width="8" bestFit="1" customWidth="1"/>
    <col min="1408" max="1408" width="12.140625" bestFit="1" customWidth="1"/>
    <col min="1409" max="1409" width="8" bestFit="1" customWidth="1"/>
    <col min="1410" max="1410" width="12.140625" bestFit="1" customWidth="1"/>
    <col min="1411" max="1411" width="8" bestFit="1" customWidth="1"/>
    <col min="1412" max="1412" width="12.140625" bestFit="1" customWidth="1"/>
    <col min="1413" max="1413" width="8" bestFit="1" customWidth="1"/>
    <col min="1414" max="1414" width="12.140625" bestFit="1" customWidth="1"/>
    <col min="1415" max="1415" width="8" bestFit="1" customWidth="1"/>
    <col min="1416" max="1416" width="11.140625" bestFit="1" customWidth="1"/>
    <col min="1417" max="1417" width="8" bestFit="1" customWidth="1"/>
    <col min="1418" max="1418" width="12.140625" bestFit="1" customWidth="1"/>
    <col min="1419" max="1419" width="8" bestFit="1" customWidth="1"/>
    <col min="1420" max="1420" width="12.140625" bestFit="1" customWidth="1"/>
    <col min="1421" max="1421" width="8" bestFit="1" customWidth="1"/>
    <col min="1422" max="1422" width="12.140625" bestFit="1" customWidth="1"/>
    <col min="1423" max="1423" width="8" bestFit="1" customWidth="1"/>
    <col min="1424" max="1424" width="12.140625" bestFit="1" customWidth="1"/>
    <col min="1425" max="1425" width="8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8" bestFit="1" customWidth="1"/>
    <col min="1430" max="1430" width="11.140625" bestFit="1" customWidth="1"/>
    <col min="1431" max="1431" width="8" bestFit="1" customWidth="1"/>
    <col min="1432" max="1432" width="10.140625" bestFit="1" customWidth="1"/>
    <col min="1433" max="1433" width="8" bestFit="1" customWidth="1"/>
    <col min="1434" max="1434" width="12.140625" bestFit="1" customWidth="1"/>
    <col min="1435" max="1435" width="8" bestFit="1" customWidth="1"/>
    <col min="1436" max="1436" width="12.140625" bestFit="1" customWidth="1"/>
    <col min="1437" max="1437" width="8" bestFit="1" customWidth="1"/>
    <col min="1438" max="1438" width="12.7109375" bestFit="1" customWidth="1"/>
    <col min="1439" max="1439" width="8" bestFit="1" customWidth="1"/>
    <col min="1440" max="1440" width="12.7109375" bestFit="1" customWidth="1"/>
    <col min="1441" max="1441" width="8" bestFit="1" customWidth="1"/>
    <col min="1442" max="1442" width="12.140625" bestFit="1" customWidth="1"/>
    <col min="1443" max="1443" width="8" bestFit="1" customWidth="1"/>
    <col min="1537" max="1537" width="50.7109375" bestFit="1" customWidth="1"/>
    <col min="1538" max="1538" width="12.425781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1.7109375" bestFit="1" customWidth="1"/>
    <col min="1549" max="1549" width="10.5703125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7109375" bestFit="1" customWidth="1"/>
    <col min="1555" max="1555" width="8" bestFit="1" customWidth="1"/>
    <col min="1556" max="1556" width="11.140625" bestFit="1" customWidth="1"/>
    <col min="1557" max="1557" width="8" bestFit="1" customWidth="1"/>
    <col min="1558" max="1558" width="11.140625" bestFit="1" customWidth="1"/>
    <col min="1559" max="1559" width="8" bestFit="1" customWidth="1"/>
    <col min="1560" max="1560" width="12.140625" bestFit="1" customWidth="1"/>
    <col min="1561" max="1561" width="8" bestFit="1" customWidth="1"/>
    <col min="1562" max="1562" width="12.7109375" bestFit="1" customWidth="1"/>
    <col min="1563" max="1563" width="8" bestFit="1" customWidth="1"/>
    <col min="1564" max="1564" width="12.140625" bestFit="1" customWidth="1"/>
    <col min="1565" max="1565" width="7" bestFit="1" customWidth="1"/>
    <col min="1566" max="1566" width="12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2.140625" bestFit="1" customWidth="1"/>
    <col min="1575" max="1575" width="8" bestFit="1" customWidth="1"/>
    <col min="1576" max="1576" width="12.140625" bestFit="1" customWidth="1"/>
    <col min="1577" max="1577" width="8" bestFit="1" customWidth="1"/>
    <col min="1578" max="1578" width="12.140625" bestFit="1" customWidth="1"/>
    <col min="1579" max="1579" width="9" bestFit="1" customWidth="1"/>
    <col min="1580" max="1580" width="12.140625" bestFit="1" customWidth="1"/>
    <col min="1581" max="1581" width="9" bestFit="1" customWidth="1"/>
    <col min="1582" max="1582" width="12.140625" bestFit="1" customWidth="1"/>
    <col min="1583" max="1583" width="8" bestFit="1" customWidth="1"/>
    <col min="1584" max="1584" width="12.140625" bestFit="1" customWidth="1"/>
    <col min="1585" max="1585" width="8" bestFit="1" customWidth="1"/>
    <col min="1586" max="1586" width="12.140625" bestFit="1" customWidth="1"/>
    <col min="1587" max="1587" width="8" bestFit="1" customWidth="1"/>
    <col min="1588" max="1588" width="10.140625" bestFit="1" customWidth="1"/>
    <col min="1589" max="1589" width="4" bestFit="1" customWidth="1"/>
    <col min="1590" max="1590" width="12.140625" bestFit="1" customWidth="1"/>
    <col min="1591" max="1591" width="8" bestFit="1" customWidth="1"/>
    <col min="1592" max="1592" width="12.140625" bestFit="1" customWidth="1"/>
    <col min="1593" max="1593" width="8" bestFit="1" customWidth="1"/>
    <col min="1594" max="1594" width="12.140625" bestFit="1" customWidth="1"/>
    <col min="1595" max="1595" width="8" bestFit="1" customWidth="1"/>
    <col min="1596" max="1596" width="12.140625" bestFit="1" customWidth="1"/>
    <col min="1597" max="1597" width="8" bestFit="1" customWidth="1"/>
    <col min="1598" max="1598" width="12.140625" bestFit="1" customWidth="1"/>
    <col min="1599" max="1599" width="8" bestFit="1" customWidth="1"/>
    <col min="1600" max="1600" width="12.140625" bestFit="1" customWidth="1"/>
    <col min="1601" max="1601" width="8" bestFit="1" customWidth="1"/>
    <col min="1602" max="1602" width="12.140625" bestFit="1" customWidth="1"/>
    <col min="1603" max="1603" width="8" bestFit="1" customWidth="1"/>
    <col min="1604" max="1604" width="12.140625" bestFit="1" customWidth="1"/>
    <col min="1605" max="1605" width="8" bestFit="1" customWidth="1"/>
    <col min="1606" max="1606" width="12.140625" bestFit="1" customWidth="1"/>
    <col min="1607" max="1607" width="8" bestFit="1" customWidth="1"/>
    <col min="1608" max="1608" width="12.140625" bestFit="1" customWidth="1"/>
    <col min="1609" max="1609" width="8" bestFit="1" customWidth="1"/>
    <col min="1610" max="1610" width="12.140625" bestFit="1" customWidth="1"/>
    <col min="1611" max="1611" width="8" bestFit="1" customWidth="1"/>
    <col min="1612" max="1612" width="12.140625" bestFit="1" customWidth="1"/>
    <col min="1613" max="1613" width="8" bestFit="1" customWidth="1"/>
    <col min="1614" max="1614" width="12.140625" bestFit="1" customWidth="1"/>
    <col min="1615" max="1615" width="8" bestFit="1" customWidth="1"/>
    <col min="1616" max="1616" width="12.7109375" bestFit="1" customWidth="1"/>
    <col min="1617" max="1617" width="8" bestFit="1" customWidth="1"/>
    <col min="1618" max="1618" width="12.140625" bestFit="1" customWidth="1"/>
    <col min="1619" max="1619" width="8" bestFit="1" customWidth="1"/>
    <col min="1620" max="1620" width="12.140625" bestFit="1" customWidth="1"/>
    <col min="1621" max="1621" width="7" bestFit="1" customWidth="1"/>
    <col min="1622" max="1622" width="12.140625" bestFit="1" customWidth="1"/>
    <col min="1623" max="1623" width="8" bestFit="1" customWidth="1"/>
    <col min="1624" max="1624" width="12.140625" bestFit="1" customWidth="1"/>
    <col min="1625" max="1625" width="8" bestFit="1" customWidth="1"/>
    <col min="1626" max="1626" width="12.140625" bestFit="1" customWidth="1"/>
    <col min="1627" max="1627" width="8" bestFit="1" customWidth="1"/>
    <col min="1628" max="1628" width="12.140625" bestFit="1" customWidth="1"/>
    <col min="1629" max="1629" width="8" bestFit="1" customWidth="1"/>
    <col min="1630" max="1630" width="12.140625" bestFit="1" customWidth="1"/>
    <col min="1631" max="1631" width="8" bestFit="1" customWidth="1"/>
    <col min="1632" max="1632" width="12.140625" bestFit="1" customWidth="1"/>
    <col min="1633" max="1633" width="8" bestFit="1" customWidth="1"/>
    <col min="1634" max="1634" width="11.140625" bestFit="1" customWidth="1"/>
    <col min="1635" max="1635" width="8" bestFit="1" customWidth="1"/>
    <col min="1636" max="1636" width="12.140625" bestFit="1" customWidth="1"/>
    <col min="1637" max="1637" width="8" bestFit="1" customWidth="1"/>
    <col min="1638" max="1638" width="12.140625" bestFit="1" customWidth="1"/>
    <col min="1639" max="1639" width="8" bestFit="1" customWidth="1"/>
    <col min="1640" max="1640" width="12.140625" bestFit="1" customWidth="1"/>
    <col min="1641" max="1641" width="8" bestFit="1" customWidth="1"/>
    <col min="1642" max="1642" width="12.140625" bestFit="1" customWidth="1"/>
    <col min="1643" max="1643" width="8" bestFit="1" customWidth="1"/>
    <col min="1644" max="1644" width="12.140625" bestFit="1" customWidth="1"/>
    <col min="1645" max="1645" width="8" bestFit="1" customWidth="1"/>
    <col min="1646" max="1646" width="12.140625" bestFit="1" customWidth="1"/>
    <col min="1647" max="1647" width="8" bestFit="1" customWidth="1"/>
    <col min="1648" max="1648" width="12.140625" bestFit="1" customWidth="1"/>
    <col min="1649" max="1649" width="8" bestFit="1" customWidth="1"/>
    <col min="1650" max="1650" width="12.140625" bestFit="1" customWidth="1"/>
    <col min="1651" max="1651" width="8" bestFit="1" customWidth="1"/>
    <col min="1652" max="1652" width="12.140625" bestFit="1" customWidth="1"/>
    <col min="1653" max="1653" width="8" bestFit="1" customWidth="1"/>
    <col min="1654" max="1654" width="12.140625" bestFit="1" customWidth="1"/>
    <col min="1655" max="1655" width="9" bestFit="1" customWidth="1"/>
    <col min="1656" max="1656" width="12.140625" bestFit="1" customWidth="1"/>
    <col min="1657" max="1657" width="8" bestFit="1" customWidth="1"/>
    <col min="1658" max="1658" width="12.140625" bestFit="1" customWidth="1"/>
    <col min="1659" max="1659" width="8" bestFit="1" customWidth="1"/>
    <col min="1660" max="1660" width="12.140625" bestFit="1" customWidth="1"/>
    <col min="1661" max="1661" width="8" bestFit="1" customWidth="1"/>
    <col min="1662" max="1662" width="12.140625" bestFit="1" customWidth="1"/>
    <col min="1663" max="1663" width="8" bestFit="1" customWidth="1"/>
    <col min="1664" max="1664" width="12.140625" bestFit="1" customWidth="1"/>
    <col min="1665" max="1665" width="8" bestFit="1" customWidth="1"/>
    <col min="1666" max="1666" width="12.140625" bestFit="1" customWidth="1"/>
    <col min="1667" max="1667" width="8" bestFit="1" customWidth="1"/>
    <col min="1668" max="1668" width="12.140625" bestFit="1" customWidth="1"/>
    <col min="1669" max="1669" width="8" bestFit="1" customWidth="1"/>
    <col min="1670" max="1670" width="12.140625" bestFit="1" customWidth="1"/>
    <col min="1671" max="1671" width="8" bestFit="1" customWidth="1"/>
    <col min="1672" max="1672" width="11.140625" bestFit="1" customWidth="1"/>
    <col min="1673" max="1673" width="8" bestFit="1" customWidth="1"/>
    <col min="1674" max="1674" width="12.140625" bestFit="1" customWidth="1"/>
    <col min="1675" max="1675" width="8" bestFit="1" customWidth="1"/>
    <col min="1676" max="1676" width="12.140625" bestFit="1" customWidth="1"/>
    <col min="1677" max="1677" width="8" bestFit="1" customWidth="1"/>
    <col min="1678" max="1678" width="12.140625" bestFit="1" customWidth="1"/>
    <col min="1679" max="1679" width="8" bestFit="1" customWidth="1"/>
    <col min="1680" max="1680" width="12.140625" bestFit="1" customWidth="1"/>
    <col min="1681" max="1681" width="8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8" bestFit="1" customWidth="1"/>
    <col min="1686" max="1686" width="11.140625" bestFit="1" customWidth="1"/>
    <col min="1687" max="1687" width="8" bestFit="1" customWidth="1"/>
    <col min="1688" max="1688" width="10.140625" bestFit="1" customWidth="1"/>
    <col min="1689" max="1689" width="8" bestFit="1" customWidth="1"/>
    <col min="1690" max="1690" width="12.140625" bestFit="1" customWidth="1"/>
    <col min="1691" max="1691" width="8" bestFit="1" customWidth="1"/>
    <col min="1692" max="1692" width="12.140625" bestFit="1" customWidth="1"/>
    <col min="1693" max="1693" width="8" bestFit="1" customWidth="1"/>
    <col min="1694" max="1694" width="12.7109375" bestFit="1" customWidth="1"/>
    <col min="1695" max="1695" width="8" bestFit="1" customWidth="1"/>
    <col min="1696" max="1696" width="12.7109375" bestFit="1" customWidth="1"/>
    <col min="1697" max="1697" width="8" bestFit="1" customWidth="1"/>
    <col min="1698" max="1698" width="12.140625" bestFit="1" customWidth="1"/>
    <col min="1699" max="1699" width="8" bestFit="1" customWidth="1"/>
    <col min="1793" max="1793" width="50.7109375" bestFit="1" customWidth="1"/>
    <col min="1794" max="1794" width="12.425781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1.7109375" bestFit="1" customWidth="1"/>
    <col min="1805" max="1805" width="10.5703125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7109375" bestFit="1" customWidth="1"/>
    <col min="1811" max="1811" width="8" bestFit="1" customWidth="1"/>
    <col min="1812" max="1812" width="11.140625" bestFit="1" customWidth="1"/>
    <col min="1813" max="1813" width="8" bestFit="1" customWidth="1"/>
    <col min="1814" max="1814" width="11.140625" bestFit="1" customWidth="1"/>
    <col min="1815" max="1815" width="8" bestFit="1" customWidth="1"/>
    <col min="1816" max="1816" width="12.140625" bestFit="1" customWidth="1"/>
    <col min="1817" max="1817" width="8" bestFit="1" customWidth="1"/>
    <col min="1818" max="1818" width="12.7109375" bestFit="1" customWidth="1"/>
    <col min="1819" max="1819" width="8" bestFit="1" customWidth="1"/>
    <col min="1820" max="1820" width="12.140625" bestFit="1" customWidth="1"/>
    <col min="1821" max="1821" width="7" bestFit="1" customWidth="1"/>
    <col min="1822" max="1822" width="12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2.140625" bestFit="1" customWidth="1"/>
    <col min="1831" max="1831" width="8" bestFit="1" customWidth="1"/>
    <col min="1832" max="1832" width="12.140625" bestFit="1" customWidth="1"/>
    <col min="1833" max="1833" width="8" bestFit="1" customWidth="1"/>
    <col min="1834" max="1834" width="12.140625" bestFit="1" customWidth="1"/>
    <col min="1835" max="1835" width="9" bestFit="1" customWidth="1"/>
    <col min="1836" max="1836" width="12.140625" bestFit="1" customWidth="1"/>
    <col min="1837" max="1837" width="9" bestFit="1" customWidth="1"/>
    <col min="1838" max="1838" width="12.140625" bestFit="1" customWidth="1"/>
    <col min="1839" max="1839" width="8" bestFit="1" customWidth="1"/>
    <col min="1840" max="1840" width="12.140625" bestFit="1" customWidth="1"/>
    <col min="1841" max="1841" width="8" bestFit="1" customWidth="1"/>
    <col min="1842" max="1842" width="12.140625" bestFit="1" customWidth="1"/>
    <col min="1843" max="1843" width="8" bestFit="1" customWidth="1"/>
    <col min="1844" max="1844" width="10.140625" bestFit="1" customWidth="1"/>
    <col min="1845" max="1845" width="4" bestFit="1" customWidth="1"/>
    <col min="1846" max="1846" width="12.140625" bestFit="1" customWidth="1"/>
    <col min="1847" max="1847" width="8" bestFit="1" customWidth="1"/>
    <col min="1848" max="1848" width="12.140625" bestFit="1" customWidth="1"/>
    <col min="1849" max="1849" width="8" bestFit="1" customWidth="1"/>
    <col min="1850" max="1850" width="12.140625" bestFit="1" customWidth="1"/>
    <col min="1851" max="1851" width="8" bestFit="1" customWidth="1"/>
    <col min="1852" max="1852" width="12.140625" bestFit="1" customWidth="1"/>
    <col min="1853" max="1853" width="8" bestFit="1" customWidth="1"/>
    <col min="1854" max="1854" width="12.140625" bestFit="1" customWidth="1"/>
    <col min="1855" max="1855" width="8" bestFit="1" customWidth="1"/>
    <col min="1856" max="1856" width="12.140625" bestFit="1" customWidth="1"/>
    <col min="1857" max="1857" width="8" bestFit="1" customWidth="1"/>
    <col min="1858" max="1858" width="12.140625" bestFit="1" customWidth="1"/>
    <col min="1859" max="1859" width="8" bestFit="1" customWidth="1"/>
    <col min="1860" max="1860" width="12.140625" bestFit="1" customWidth="1"/>
    <col min="1861" max="1861" width="8" bestFit="1" customWidth="1"/>
    <col min="1862" max="1862" width="12.140625" bestFit="1" customWidth="1"/>
    <col min="1863" max="1863" width="8" bestFit="1" customWidth="1"/>
    <col min="1864" max="1864" width="12.140625" bestFit="1" customWidth="1"/>
    <col min="1865" max="1865" width="8" bestFit="1" customWidth="1"/>
    <col min="1866" max="1866" width="12.140625" bestFit="1" customWidth="1"/>
    <col min="1867" max="1867" width="8" bestFit="1" customWidth="1"/>
    <col min="1868" max="1868" width="12.140625" bestFit="1" customWidth="1"/>
    <col min="1869" max="1869" width="8" bestFit="1" customWidth="1"/>
    <col min="1870" max="1870" width="12.140625" bestFit="1" customWidth="1"/>
    <col min="1871" max="1871" width="8" bestFit="1" customWidth="1"/>
    <col min="1872" max="1872" width="12.7109375" bestFit="1" customWidth="1"/>
    <col min="1873" max="1873" width="8" bestFit="1" customWidth="1"/>
    <col min="1874" max="1874" width="12.140625" bestFit="1" customWidth="1"/>
    <col min="1875" max="1875" width="8" bestFit="1" customWidth="1"/>
    <col min="1876" max="1876" width="12.140625" bestFit="1" customWidth="1"/>
    <col min="1877" max="1877" width="7" bestFit="1" customWidth="1"/>
    <col min="1878" max="1878" width="12.140625" bestFit="1" customWidth="1"/>
    <col min="1879" max="1879" width="8" bestFit="1" customWidth="1"/>
    <col min="1880" max="1880" width="12.140625" bestFit="1" customWidth="1"/>
    <col min="1881" max="1881" width="8" bestFit="1" customWidth="1"/>
    <col min="1882" max="1882" width="12.140625" bestFit="1" customWidth="1"/>
    <col min="1883" max="1883" width="8" bestFit="1" customWidth="1"/>
    <col min="1884" max="1884" width="12.140625" bestFit="1" customWidth="1"/>
    <col min="1885" max="1885" width="8" bestFit="1" customWidth="1"/>
    <col min="1886" max="1886" width="12.140625" bestFit="1" customWidth="1"/>
    <col min="1887" max="1887" width="8" bestFit="1" customWidth="1"/>
    <col min="1888" max="1888" width="12.140625" bestFit="1" customWidth="1"/>
    <col min="1889" max="1889" width="8" bestFit="1" customWidth="1"/>
    <col min="1890" max="1890" width="11.140625" bestFit="1" customWidth="1"/>
    <col min="1891" max="1891" width="8" bestFit="1" customWidth="1"/>
    <col min="1892" max="1892" width="12.140625" bestFit="1" customWidth="1"/>
    <col min="1893" max="1893" width="8" bestFit="1" customWidth="1"/>
    <col min="1894" max="1894" width="12.140625" bestFit="1" customWidth="1"/>
    <col min="1895" max="1895" width="8" bestFit="1" customWidth="1"/>
    <col min="1896" max="1896" width="12.140625" bestFit="1" customWidth="1"/>
    <col min="1897" max="1897" width="8" bestFit="1" customWidth="1"/>
    <col min="1898" max="1898" width="12.140625" bestFit="1" customWidth="1"/>
    <col min="1899" max="1899" width="8" bestFit="1" customWidth="1"/>
    <col min="1900" max="1900" width="12.140625" bestFit="1" customWidth="1"/>
    <col min="1901" max="1901" width="8" bestFit="1" customWidth="1"/>
    <col min="1902" max="1902" width="12.140625" bestFit="1" customWidth="1"/>
    <col min="1903" max="1903" width="8" bestFit="1" customWidth="1"/>
    <col min="1904" max="1904" width="12.140625" bestFit="1" customWidth="1"/>
    <col min="1905" max="1905" width="8" bestFit="1" customWidth="1"/>
    <col min="1906" max="1906" width="12.140625" bestFit="1" customWidth="1"/>
    <col min="1907" max="1907" width="8" bestFit="1" customWidth="1"/>
    <col min="1908" max="1908" width="12.140625" bestFit="1" customWidth="1"/>
    <col min="1909" max="1909" width="8" bestFit="1" customWidth="1"/>
    <col min="1910" max="1910" width="12.140625" bestFit="1" customWidth="1"/>
    <col min="1911" max="1911" width="9" bestFit="1" customWidth="1"/>
    <col min="1912" max="1912" width="12.140625" bestFit="1" customWidth="1"/>
    <col min="1913" max="1913" width="8" bestFit="1" customWidth="1"/>
    <col min="1914" max="1914" width="12.140625" bestFit="1" customWidth="1"/>
    <col min="1915" max="1915" width="8" bestFit="1" customWidth="1"/>
    <col min="1916" max="1916" width="12.140625" bestFit="1" customWidth="1"/>
    <col min="1917" max="1917" width="8" bestFit="1" customWidth="1"/>
    <col min="1918" max="1918" width="12.140625" bestFit="1" customWidth="1"/>
    <col min="1919" max="1919" width="8" bestFit="1" customWidth="1"/>
    <col min="1920" max="1920" width="12.140625" bestFit="1" customWidth="1"/>
    <col min="1921" max="1921" width="8" bestFit="1" customWidth="1"/>
    <col min="1922" max="1922" width="12.140625" bestFit="1" customWidth="1"/>
    <col min="1923" max="1923" width="8" bestFit="1" customWidth="1"/>
    <col min="1924" max="1924" width="12.140625" bestFit="1" customWidth="1"/>
    <col min="1925" max="1925" width="8" bestFit="1" customWidth="1"/>
    <col min="1926" max="1926" width="12.140625" bestFit="1" customWidth="1"/>
    <col min="1927" max="1927" width="8" bestFit="1" customWidth="1"/>
    <col min="1928" max="1928" width="11.140625" bestFit="1" customWidth="1"/>
    <col min="1929" max="1929" width="8" bestFit="1" customWidth="1"/>
    <col min="1930" max="1930" width="12.140625" bestFit="1" customWidth="1"/>
    <col min="1931" max="1931" width="8" bestFit="1" customWidth="1"/>
    <col min="1932" max="1932" width="12.140625" bestFit="1" customWidth="1"/>
    <col min="1933" max="1933" width="8" bestFit="1" customWidth="1"/>
    <col min="1934" max="1934" width="12.140625" bestFit="1" customWidth="1"/>
    <col min="1935" max="1935" width="8" bestFit="1" customWidth="1"/>
    <col min="1936" max="1936" width="12.140625" bestFit="1" customWidth="1"/>
    <col min="1937" max="1937" width="8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8" bestFit="1" customWidth="1"/>
    <col min="1942" max="1942" width="11.140625" bestFit="1" customWidth="1"/>
    <col min="1943" max="1943" width="8" bestFit="1" customWidth="1"/>
    <col min="1944" max="1944" width="10.140625" bestFit="1" customWidth="1"/>
    <col min="1945" max="1945" width="8" bestFit="1" customWidth="1"/>
    <col min="1946" max="1946" width="12.140625" bestFit="1" customWidth="1"/>
    <col min="1947" max="1947" width="8" bestFit="1" customWidth="1"/>
    <col min="1948" max="1948" width="12.140625" bestFit="1" customWidth="1"/>
    <col min="1949" max="1949" width="8" bestFit="1" customWidth="1"/>
    <col min="1950" max="1950" width="12.7109375" bestFit="1" customWidth="1"/>
    <col min="1951" max="1951" width="8" bestFit="1" customWidth="1"/>
    <col min="1952" max="1952" width="12.7109375" bestFit="1" customWidth="1"/>
    <col min="1953" max="1953" width="8" bestFit="1" customWidth="1"/>
    <col min="1954" max="1954" width="12.140625" bestFit="1" customWidth="1"/>
    <col min="1955" max="1955" width="8" bestFit="1" customWidth="1"/>
    <col min="2049" max="2049" width="50.7109375" bestFit="1" customWidth="1"/>
    <col min="2050" max="2050" width="12.425781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1.7109375" bestFit="1" customWidth="1"/>
    <col min="2061" max="2061" width="10.5703125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7109375" bestFit="1" customWidth="1"/>
    <col min="2067" max="2067" width="8" bestFit="1" customWidth="1"/>
    <col min="2068" max="2068" width="11.140625" bestFit="1" customWidth="1"/>
    <col min="2069" max="2069" width="8" bestFit="1" customWidth="1"/>
    <col min="2070" max="2070" width="11.140625" bestFit="1" customWidth="1"/>
    <col min="2071" max="2071" width="8" bestFit="1" customWidth="1"/>
    <col min="2072" max="2072" width="12.140625" bestFit="1" customWidth="1"/>
    <col min="2073" max="2073" width="8" bestFit="1" customWidth="1"/>
    <col min="2074" max="2074" width="12.7109375" bestFit="1" customWidth="1"/>
    <col min="2075" max="2075" width="8" bestFit="1" customWidth="1"/>
    <col min="2076" max="2076" width="12.140625" bestFit="1" customWidth="1"/>
    <col min="2077" max="2077" width="7" bestFit="1" customWidth="1"/>
    <col min="2078" max="2078" width="12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2.140625" bestFit="1" customWidth="1"/>
    <col min="2087" max="2087" width="8" bestFit="1" customWidth="1"/>
    <col min="2088" max="2088" width="12.140625" bestFit="1" customWidth="1"/>
    <col min="2089" max="2089" width="8" bestFit="1" customWidth="1"/>
    <col min="2090" max="2090" width="12.140625" bestFit="1" customWidth="1"/>
    <col min="2091" max="2091" width="9" bestFit="1" customWidth="1"/>
    <col min="2092" max="2092" width="12.140625" bestFit="1" customWidth="1"/>
    <col min="2093" max="2093" width="9" bestFit="1" customWidth="1"/>
    <col min="2094" max="2094" width="12.140625" bestFit="1" customWidth="1"/>
    <col min="2095" max="2095" width="8" bestFit="1" customWidth="1"/>
    <col min="2096" max="2096" width="12.140625" bestFit="1" customWidth="1"/>
    <col min="2097" max="2097" width="8" bestFit="1" customWidth="1"/>
    <col min="2098" max="2098" width="12.140625" bestFit="1" customWidth="1"/>
    <col min="2099" max="2099" width="8" bestFit="1" customWidth="1"/>
    <col min="2100" max="2100" width="10.140625" bestFit="1" customWidth="1"/>
    <col min="2101" max="2101" width="4" bestFit="1" customWidth="1"/>
    <col min="2102" max="2102" width="12.140625" bestFit="1" customWidth="1"/>
    <col min="2103" max="2103" width="8" bestFit="1" customWidth="1"/>
    <col min="2104" max="2104" width="12.140625" bestFit="1" customWidth="1"/>
    <col min="2105" max="2105" width="8" bestFit="1" customWidth="1"/>
    <col min="2106" max="2106" width="12.140625" bestFit="1" customWidth="1"/>
    <col min="2107" max="2107" width="8" bestFit="1" customWidth="1"/>
    <col min="2108" max="2108" width="12.140625" bestFit="1" customWidth="1"/>
    <col min="2109" max="2109" width="8" bestFit="1" customWidth="1"/>
    <col min="2110" max="2110" width="12.140625" bestFit="1" customWidth="1"/>
    <col min="2111" max="2111" width="8" bestFit="1" customWidth="1"/>
    <col min="2112" max="2112" width="12.140625" bestFit="1" customWidth="1"/>
    <col min="2113" max="2113" width="8" bestFit="1" customWidth="1"/>
    <col min="2114" max="2114" width="12.140625" bestFit="1" customWidth="1"/>
    <col min="2115" max="2115" width="8" bestFit="1" customWidth="1"/>
    <col min="2116" max="2116" width="12.140625" bestFit="1" customWidth="1"/>
    <col min="2117" max="2117" width="8" bestFit="1" customWidth="1"/>
    <col min="2118" max="2118" width="12.140625" bestFit="1" customWidth="1"/>
    <col min="2119" max="2119" width="8" bestFit="1" customWidth="1"/>
    <col min="2120" max="2120" width="12.140625" bestFit="1" customWidth="1"/>
    <col min="2121" max="2121" width="8" bestFit="1" customWidth="1"/>
    <col min="2122" max="2122" width="12.140625" bestFit="1" customWidth="1"/>
    <col min="2123" max="2123" width="8" bestFit="1" customWidth="1"/>
    <col min="2124" max="2124" width="12.140625" bestFit="1" customWidth="1"/>
    <col min="2125" max="2125" width="8" bestFit="1" customWidth="1"/>
    <col min="2126" max="2126" width="12.140625" bestFit="1" customWidth="1"/>
    <col min="2127" max="2127" width="8" bestFit="1" customWidth="1"/>
    <col min="2128" max="2128" width="12.7109375" bestFit="1" customWidth="1"/>
    <col min="2129" max="2129" width="8" bestFit="1" customWidth="1"/>
    <col min="2130" max="2130" width="12.140625" bestFit="1" customWidth="1"/>
    <col min="2131" max="2131" width="8" bestFit="1" customWidth="1"/>
    <col min="2132" max="2132" width="12.140625" bestFit="1" customWidth="1"/>
    <col min="2133" max="2133" width="7" bestFit="1" customWidth="1"/>
    <col min="2134" max="2134" width="12.140625" bestFit="1" customWidth="1"/>
    <col min="2135" max="2135" width="8" bestFit="1" customWidth="1"/>
    <col min="2136" max="2136" width="12.140625" bestFit="1" customWidth="1"/>
    <col min="2137" max="2137" width="8" bestFit="1" customWidth="1"/>
    <col min="2138" max="2138" width="12.140625" bestFit="1" customWidth="1"/>
    <col min="2139" max="2139" width="8" bestFit="1" customWidth="1"/>
    <col min="2140" max="2140" width="12.140625" bestFit="1" customWidth="1"/>
    <col min="2141" max="2141" width="8" bestFit="1" customWidth="1"/>
    <col min="2142" max="2142" width="12.140625" bestFit="1" customWidth="1"/>
    <col min="2143" max="2143" width="8" bestFit="1" customWidth="1"/>
    <col min="2144" max="2144" width="12.140625" bestFit="1" customWidth="1"/>
    <col min="2145" max="2145" width="8" bestFit="1" customWidth="1"/>
    <col min="2146" max="2146" width="11.140625" bestFit="1" customWidth="1"/>
    <col min="2147" max="2147" width="8" bestFit="1" customWidth="1"/>
    <col min="2148" max="2148" width="12.140625" bestFit="1" customWidth="1"/>
    <col min="2149" max="2149" width="8" bestFit="1" customWidth="1"/>
    <col min="2150" max="2150" width="12.140625" bestFit="1" customWidth="1"/>
    <col min="2151" max="2151" width="8" bestFit="1" customWidth="1"/>
    <col min="2152" max="2152" width="12.140625" bestFit="1" customWidth="1"/>
    <col min="2153" max="2153" width="8" bestFit="1" customWidth="1"/>
    <col min="2154" max="2154" width="12.140625" bestFit="1" customWidth="1"/>
    <col min="2155" max="2155" width="8" bestFit="1" customWidth="1"/>
    <col min="2156" max="2156" width="12.140625" bestFit="1" customWidth="1"/>
    <col min="2157" max="2157" width="8" bestFit="1" customWidth="1"/>
    <col min="2158" max="2158" width="12.140625" bestFit="1" customWidth="1"/>
    <col min="2159" max="2159" width="8" bestFit="1" customWidth="1"/>
    <col min="2160" max="2160" width="12.140625" bestFit="1" customWidth="1"/>
    <col min="2161" max="2161" width="8" bestFit="1" customWidth="1"/>
    <col min="2162" max="2162" width="12.140625" bestFit="1" customWidth="1"/>
    <col min="2163" max="2163" width="8" bestFit="1" customWidth="1"/>
    <col min="2164" max="2164" width="12.140625" bestFit="1" customWidth="1"/>
    <col min="2165" max="2165" width="8" bestFit="1" customWidth="1"/>
    <col min="2166" max="2166" width="12.140625" bestFit="1" customWidth="1"/>
    <col min="2167" max="2167" width="9" bestFit="1" customWidth="1"/>
    <col min="2168" max="2168" width="12.140625" bestFit="1" customWidth="1"/>
    <col min="2169" max="2169" width="8" bestFit="1" customWidth="1"/>
    <col min="2170" max="2170" width="12.140625" bestFit="1" customWidth="1"/>
    <col min="2171" max="2171" width="8" bestFit="1" customWidth="1"/>
    <col min="2172" max="2172" width="12.140625" bestFit="1" customWidth="1"/>
    <col min="2173" max="2173" width="8" bestFit="1" customWidth="1"/>
    <col min="2174" max="2174" width="12.140625" bestFit="1" customWidth="1"/>
    <col min="2175" max="2175" width="8" bestFit="1" customWidth="1"/>
    <col min="2176" max="2176" width="12.140625" bestFit="1" customWidth="1"/>
    <col min="2177" max="2177" width="8" bestFit="1" customWidth="1"/>
    <col min="2178" max="2178" width="12.140625" bestFit="1" customWidth="1"/>
    <col min="2179" max="2179" width="8" bestFit="1" customWidth="1"/>
    <col min="2180" max="2180" width="12.140625" bestFit="1" customWidth="1"/>
    <col min="2181" max="2181" width="8" bestFit="1" customWidth="1"/>
    <col min="2182" max="2182" width="12.140625" bestFit="1" customWidth="1"/>
    <col min="2183" max="2183" width="8" bestFit="1" customWidth="1"/>
    <col min="2184" max="2184" width="11.140625" bestFit="1" customWidth="1"/>
    <col min="2185" max="2185" width="8" bestFit="1" customWidth="1"/>
    <col min="2186" max="2186" width="12.140625" bestFit="1" customWidth="1"/>
    <col min="2187" max="2187" width="8" bestFit="1" customWidth="1"/>
    <col min="2188" max="2188" width="12.140625" bestFit="1" customWidth="1"/>
    <col min="2189" max="2189" width="8" bestFit="1" customWidth="1"/>
    <col min="2190" max="2190" width="12.140625" bestFit="1" customWidth="1"/>
    <col min="2191" max="2191" width="8" bestFit="1" customWidth="1"/>
    <col min="2192" max="2192" width="12.140625" bestFit="1" customWidth="1"/>
    <col min="2193" max="2193" width="8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8" bestFit="1" customWidth="1"/>
    <col min="2198" max="2198" width="11.140625" bestFit="1" customWidth="1"/>
    <col min="2199" max="2199" width="8" bestFit="1" customWidth="1"/>
    <col min="2200" max="2200" width="10.140625" bestFit="1" customWidth="1"/>
    <col min="2201" max="2201" width="8" bestFit="1" customWidth="1"/>
    <col min="2202" max="2202" width="12.140625" bestFit="1" customWidth="1"/>
    <col min="2203" max="2203" width="8" bestFit="1" customWidth="1"/>
    <col min="2204" max="2204" width="12.140625" bestFit="1" customWidth="1"/>
    <col min="2205" max="2205" width="8" bestFit="1" customWidth="1"/>
    <col min="2206" max="2206" width="12.7109375" bestFit="1" customWidth="1"/>
    <col min="2207" max="2207" width="8" bestFit="1" customWidth="1"/>
    <col min="2208" max="2208" width="12.7109375" bestFit="1" customWidth="1"/>
    <col min="2209" max="2209" width="8" bestFit="1" customWidth="1"/>
    <col min="2210" max="2210" width="12.140625" bestFit="1" customWidth="1"/>
    <col min="2211" max="2211" width="8" bestFit="1" customWidth="1"/>
    <col min="2305" max="2305" width="50.7109375" bestFit="1" customWidth="1"/>
    <col min="2306" max="2306" width="12.425781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1.7109375" bestFit="1" customWidth="1"/>
    <col min="2317" max="2317" width="10.5703125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7109375" bestFit="1" customWidth="1"/>
    <col min="2323" max="2323" width="8" bestFit="1" customWidth="1"/>
    <col min="2324" max="2324" width="11.140625" bestFit="1" customWidth="1"/>
    <col min="2325" max="2325" width="8" bestFit="1" customWidth="1"/>
    <col min="2326" max="2326" width="11.140625" bestFit="1" customWidth="1"/>
    <col min="2327" max="2327" width="8" bestFit="1" customWidth="1"/>
    <col min="2328" max="2328" width="12.140625" bestFit="1" customWidth="1"/>
    <col min="2329" max="2329" width="8" bestFit="1" customWidth="1"/>
    <col min="2330" max="2330" width="12.7109375" bestFit="1" customWidth="1"/>
    <col min="2331" max="2331" width="8" bestFit="1" customWidth="1"/>
    <col min="2332" max="2332" width="12.140625" bestFit="1" customWidth="1"/>
    <col min="2333" max="2333" width="7" bestFit="1" customWidth="1"/>
    <col min="2334" max="2334" width="12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2.140625" bestFit="1" customWidth="1"/>
    <col min="2343" max="2343" width="8" bestFit="1" customWidth="1"/>
    <col min="2344" max="2344" width="12.140625" bestFit="1" customWidth="1"/>
    <col min="2345" max="2345" width="8" bestFit="1" customWidth="1"/>
    <col min="2346" max="2346" width="12.140625" bestFit="1" customWidth="1"/>
    <col min="2347" max="2347" width="9" bestFit="1" customWidth="1"/>
    <col min="2348" max="2348" width="12.140625" bestFit="1" customWidth="1"/>
    <col min="2349" max="2349" width="9" bestFit="1" customWidth="1"/>
    <col min="2350" max="2350" width="12.140625" bestFit="1" customWidth="1"/>
    <col min="2351" max="2351" width="8" bestFit="1" customWidth="1"/>
    <col min="2352" max="2352" width="12.140625" bestFit="1" customWidth="1"/>
    <col min="2353" max="2353" width="8" bestFit="1" customWidth="1"/>
    <col min="2354" max="2354" width="12.140625" bestFit="1" customWidth="1"/>
    <col min="2355" max="2355" width="8" bestFit="1" customWidth="1"/>
    <col min="2356" max="2356" width="10.140625" bestFit="1" customWidth="1"/>
    <col min="2357" max="2357" width="4" bestFit="1" customWidth="1"/>
    <col min="2358" max="2358" width="12.140625" bestFit="1" customWidth="1"/>
    <col min="2359" max="2359" width="8" bestFit="1" customWidth="1"/>
    <col min="2360" max="2360" width="12.140625" bestFit="1" customWidth="1"/>
    <col min="2361" max="2361" width="8" bestFit="1" customWidth="1"/>
    <col min="2362" max="2362" width="12.140625" bestFit="1" customWidth="1"/>
    <col min="2363" max="2363" width="8" bestFit="1" customWidth="1"/>
    <col min="2364" max="2364" width="12.140625" bestFit="1" customWidth="1"/>
    <col min="2365" max="2365" width="8" bestFit="1" customWidth="1"/>
    <col min="2366" max="2366" width="12.140625" bestFit="1" customWidth="1"/>
    <col min="2367" max="2367" width="8" bestFit="1" customWidth="1"/>
    <col min="2368" max="2368" width="12.140625" bestFit="1" customWidth="1"/>
    <col min="2369" max="2369" width="8" bestFit="1" customWidth="1"/>
    <col min="2370" max="2370" width="12.140625" bestFit="1" customWidth="1"/>
    <col min="2371" max="2371" width="8" bestFit="1" customWidth="1"/>
    <col min="2372" max="2372" width="12.140625" bestFit="1" customWidth="1"/>
    <col min="2373" max="2373" width="8" bestFit="1" customWidth="1"/>
    <col min="2374" max="2374" width="12.140625" bestFit="1" customWidth="1"/>
    <col min="2375" max="2375" width="8" bestFit="1" customWidth="1"/>
    <col min="2376" max="2376" width="12.140625" bestFit="1" customWidth="1"/>
    <col min="2377" max="2377" width="8" bestFit="1" customWidth="1"/>
    <col min="2378" max="2378" width="12.140625" bestFit="1" customWidth="1"/>
    <col min="2379" max="2379" width="8" bestFit="1" customWidth="1"/>
    <col min="2380" max="2380" width="12.140625" bestFit="1" customWidth="1"/>
    <col min="2381" max="2381" width="8" bestFit="1" customWidth="1"/>
    <col min="2382" max="2382" width="12.140625" bestFit="1" customWidth="1"/>
    <col min="2383" max="2383" width="8" bestFit="1" customWidth="1"/>
    <col min="2384" max="2384" width="12.7109375" bestFit="1" customWidth="1"/>
    <col min="2385" max="2385" width="8" bestFit="1" customWidth="1"/>
    <col min="2386" max="2386" width="12.140625" bestFit="1" customWidth="1"/>
    <col min="2387" max="2387" width="8" bestFit="1" customWidth="1"/>
    <col min="2388" max="2388" width="12.140625" bestFit="1" customWidth="1"/>
    <col min="2389" max="2389" width="7" bestFit="1" customWidth="1"/>
    <col min="2390" max="2390" width="12.140625" bestFit="1" customWidth="1"/>
    <col min="2391" max="2391" width="8" bestFit="1" customWidth="1"/>
    <col min="2392" max="2392" width="12.140625" bestFit="1" customWidth="1"/>
    <col min="2393" max="2393" width="8" bestFit="1" customWidth="1"/>
    <col min="2394" max="2394" width="12.140625" bestFit="1" customWidth="1"/>
    <col min="2395" max="2395" width="8" bestFit="1" customWidth="1"/>
    <col min="2396" max="2396" width="12.140625" bestFit="1" customWidth="1"/>
    <col min="2397" max="2397" width="8" bestFit="1" customWidth="1"/>
    <col min="2398" max="2398" width="12.140625" bestFit="1" customWidth="1"/>
    <col min="2399" max="2399" width="8" bestFit="1" customWidth="1"/>
    <col min="2400" max="2400" width="12.140625" bestFit="1" customWidth="1"/>
    <col min="2401" max="2401" width="8" bestFit="1" customWidth="1"/>
    <col min="2402" max="2402" width="11.140625" bestFit="1" customWidth="1"/>
    <col min="2403" max="2403" width="8" bestFit="1" customWidth="1"/>
    <col min="2404" max="2404" width="12.140625" bestFit="1" customWidth="1"/>
    <col min="2405" max="2405" width="8" bestFit="1" customWidth="1"/>
    <col min="2406" max="2406" width="12.140625" bestFit="1" customWidth="1"/>
    <col min="2407" max="2407" width="8" bestFit="1" customWidth="1"/>
    <col min="2408" max="2408" width="12.140625" bestFit="1" customWidth="1"/>
    <col min="2409" max="2409" width="8" bestFit="1" customWidth="1"/>
    <col min="2410" max="2410" width="12.140625" bestFit="1" customWidth="1"/>
    <col min="2411" max="2411" width="8" bestFit="1" customWidth="1"/>
    <col min="2412" max="2412" width="12.140625" bestFit="1" customWidth="1"/>
    <col min="2413" max="2413" width="8" bestFit="1" customWidth="1"/>
    <col min="2414" max="2414" width="12.140625" bestFit="1" customWidth="1"/>
    <col min="2415" max="2415" width="8" bestFit="1" customWidth="1"/>
    <col min="2416" max="2416" width="12.140625" bestFit="1" customWidth="1"/>
    <col min="2417" max="2417" width="8" bestFit="1" customWidth="1"/>
    <col min="2418" max="2418" width="12.140625" bestFit="1" customWidth="1"/>
    <col min="2419" max="2419" width="8" bestFit="1" customWidth="1"/>
    <col min="2420" max="2420" width="12.140625" bestFit="1" customWidth="1"/>
    <col min="2421" max="2421" width="8" bestFit="1" customWidth="1"/>
    <col min="2422" max="2422" width="12.140625" bestFit="1" customWidth="1"/>
    <col min="2423" max="2423" width="9" bestFit="1" customWidth="1"/>
    <col min="2424" max="2424" width="12.140625" bestFit="1" customWidth="1"/>
    <col min="2425" max="2425" width="8" bestFit="1" customWidth="1"/>
    <col min="2426" max="2426" width="12.140625" bestFit="1" customWidth="1"/>
    <col min="2427" max="2427" width="8" bestFit="1" customWidth="1"/>
    <col min="2428" max="2428" width="12.140625" bestFit="1" customWidth="1"/>
    <col min="2429" max="2429" width="8" bestFit="1" customWidth="1"/>
    <col min="2430" max="2430" width="12.140625" bestFit="1" customWidth="1"/>
    <col min="2431" max="2431" width="8" bestFit="1" customWidth="1"/>
    <col min="2432" max="2432" width="12.140625" bestFit="1" customWidth="1"/>
    <col min="2433" max="2433" width="8" bestFit="1" customWidth="1"/>
    <col min="2434" max="2434" width="12.140625" bestFit="1" customWidth="1"/>
    <col min="2435" max="2435" width="8" bestFit="1" customWidth="1"/>
    <col min="2436" max="2436" width="12.140625" bestFit="1" customWidth="1"/>
    <col min="2437" max="2437" width="8" bestFit="1" customWidth="1"/>
    <col min="2438" max="2438" width="12.140625" bestFit="1" customWidth="1"/>
    <col min="2439" max="2439" width="8" bestFit="1" customWidth="1"/>
    <col min="2440" max="2440" width="11.140625" bestFit="1" customWidth="1"/>
    <col min="2441" max="2441" width="8" bestFit="1" customWidth="1"/>
    <col min="2442" max="2442" width="12.140625" bestFit="1" customWidth="1"/>
    <col min="2443" max="2443" width="8" bestFit="1" customWidth="1"/>
    <col min="2444" max="2444" width="12.140625" bestFit="1" customWidth="1"/>
    <col min="2445" max="2445" width="8" bestFit="1" customWidth="1"/>
    <col min="2446" max="2446" width="12.140625" bestFit="1" customWidth="1"/>
    <col min="2447" max="2447" width="8" bestFit="1" customWidth="1"/>
    <col min="2448" max="2448" width="12.140625" bestFit="1" customWidth="1"/>
    <col min="2449" max="2449" width="8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8" bestFit="1" customWidth="1"/>
    <col min="2454" max="2454" width="11.140625" bestFit="1" customWidth="1"/>
    <col min="2455" max="2455" width="8" bestFit="1" customWidth="1"/>
    <col min="2456" max="2456" width="10.140625" bestFit="1" customWidth="1"/>
    <col min="2457" max="2457" width="8" bestFit="1" customWidth="1"/>
    <col min="2458" max="2458" width="12.140625" bestFit="1" customWidth="1"/>
    <col min="2459" max="2459" width="8" bestFit="1" customWidth="1"/>
    <col min="2460" max="2460" width="12.140625" bestFit="1" customWidth="1"/>
    <col min="2461" max="2461" width="8" bestFit="1" customWidth="1"/>
    <col min="2462" max="2462" width="12.7109375" bestFit="1" customWidth="1"/>
    <col min="2463" max="2463" width="8" bestFit="1" customWidth="1"/>
    <col min="2464" max="2464" width="12.7109375" bestFit="1" customWidth="1"/>
    <col min="2465" max="2465" width="8" bestFit="1" customWidth="1"/>
    <col min="2466" max="2466" width="12.140625" bestFit="1" customWidth="1"/>
    <col min="2467" max="2467" width="8" bestFit="1" customWidth="1"/>
    <col min="2561" max="2561" width="50.7109375" bestFit="1" customWidth="1"/>
    <col min="2562" max="2562" width="12.425781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1.7109375" bestFit="1" customWidth="1"/>
    <col min="2573" max="2573" width="10.5703125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7109375" bestFit="1" customWidth="1"/>
    <col min="2579" max="2579" width="8" bestFit="1" customWidth="1"/>
    <col min="2580" max="2580" width="11.140625" bestFit="1" customWidth="1"/>
    <col min="2581" max="2581" width="8" bestFit="1" customWidth="1"/>
    <col min="2582" max="2582" width="11.140625" bestFit="1" customWidth="1"/>
    <col min="2583" max="2583" width="8" bestFit="1" customWidth="1"/>
    <col min="2584" max="2584" width="12.140625" bestFit="1" customWidth="1"/>
    <col min="2585" max="2585" width="8" bestFit="1" customWidth="1"/>
    <col min="2586" max="2586" width="12.7109375" bestFit="1" customWidth="1"/>
    <col min="2587" max="2587" width="8" bestFit="1" customWidth="1"/>
    <col min="2588" max="2588" width="12.140625" bestFit="1" customWidth="1"/>
    <col min="2589" max="2589" width="7" bestFit="1" customWidth="1"/>
    <col min="2590" max="2590" width="12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2.140625" bestFit="1" customWidth="1"/>
    <col min="2599" max="2599" width="8" bestFit="1" customWidth="1"/>
    <col min="2600" max="2600" width="12.140625" bestFit="1" customWidth="1"/>
    <col min="2601" max="2601" width="8" bestFit="1" customWidth="1"/>
    <col min="2602" max="2602" width="12.140625" bestFit="1" customWidth="1"/>
    <col min="2603" max="2603" width="9" bestFit="1" customWidth="1"/>
    <col min="2604" max="2604" width="12.140625" bestFit="1" customWidth="1"/>
    <col min="2605" max="2605" width="9" bestFit="1" customWidth="1"/>
    <col min="2606" max="2606" width="12.140625" bestFit="1" customWidth="1"/>
    <col min="2607" max="2607" width="8" bestFit="1" customWidth="1"/>
    <col min="2608" max="2608" width="12.140625" bestFit="1" customWidth="1"/>
    <col min="2609" max="2609" width="8" bestFit="1" customWidth="1"/>
    <col min="2610" max="2610" width="12.140625" bestFit="1" customWidth="1"/>
    <col min="2611" max="2611" width="8" bestFit="1" customWidth="1"/>
    <col min="2612" max="2612" width="10.140625" bestFit="1" customWidth="1"/>
    <col min="2613" max="2613" width="4" bestFit="1" customWidth="1"/>
    <col min="2614" max="2614" width="12.140625" bestFit="1" customWidth="1"/>
    <col min="2615" max="2615" width="8" bestFit="1" customWidth="1"/>
    <col min="2616" max="2616" width="12.140625" bestFit="1" customWidth="1"/>
    <col min="2617" max="2617" width="8" bestFit="1" customWidth="1"/>
    <col min="2618" max="2618" width="12.140625" bestFit="1" customWidth="1"/>
    <col min="2619" max="2619" width="8" bestFit="1" customWidth="1"/>
    <col min="2620" max="2620" width="12.140625" bestFit="1" customWidth="1"/>
    <col min="2621" max="2621" width="8" bestFit="1" customWidth="1"/>
    <col min="2622" max="2622" width="12.140625" bestFit="1" customWidth="1"/>
    <col min="2623" max="2623" width="8" bestFit="1" customWidth="1"/>
    <col min="2624" max="2624" width="12.140625" bestFit="1" customWidth="1"/>
    <col min="2625" max="2625" width="8" bestFit="1" customWidth="1"/>
    <col min="2626" max="2626" width="12.140625" bestFit="1" customWidth="1"/>
    <col min="2627" max="2627" width="8" bestFit="1" customWidth="1"/>
    <col min="2628" max="2628" width="12.140625" bestFit="1" customWidth="1"/>
    <col min="2629" max="2629" width="8" bestFit="1" customWidth="1"/>
    <col min="2630" max="2630" width="12.140625" bestFit="1" customWidth="1"/>
    <col min="2631" max="2631" width="8" bestFit="1" customWidth="1"/>
    <col min="2632" max="2632" width="12.140625" bestFit="1" customWidth="1"/>
    <col min="2633" max="2633" width="8" bestFit="1" customWidth="1"/>
    <col min="2634" max="2634" width="12.140625" bestFit="1" customWidth="1"/>
    <col min="2635" max="2635" width="8" bestFit="1" customWidth="1"/>
    <col min="2636" max="2636" width="12.140625" bestFit="1" customWidth="1"/>
    <col min="2637" max="2637" width="8" bestFit="1" customWidth="1"/>
    <col min="2638" max="2638" width="12.140625" bestFit="1" customWidth="1"/>
    <col min="2639" max="2639" width="8" bestFit="1" customWidth="1"/>
    <col min="2640" max="2640" width="12.7109375" bestFit="1" customWidth="1"/>
    <col min="2641" max="2641" width="8" bestFit="1" customWidth="1"/>
    <col min="2642" max="2642" width="12.140625" bestFit="1" customWidth="1"/>
    <col min="2643" max="2643" width="8" bestFit="1" customWidth="1"/>
    <col min="2644" max="2644" width="12.140625" bestFit="1" customWidth="1"/>
    <col min="2645" max="2645" width="7" bestFit="1" customWidth="1"/>
    <col min="2646" max="2646" width="12.140625" bestFit="1" customWidth="1"/>
    <col min="2647" max="2647" width="8" bestFit="1" customWidth="1"/>
    <col min="2648" max="2648" width="12.140625" bestFit="1" customWidth="1"/>
    <col min="2649" max="2649" width="8" bestFit="1" customWidth="1"/>
    <col min="2650" max="2650" width="12.140625" bestFit="1" customWidth="1"/>
    <col min="2651" max="2651" width="8" bestFit="1" customWidth="1"/>
    <col min="2652" max="2652" width="12.140625" bestFit="1" customWidth="1"/>
    <col min="2653" max="2653" width="8" bestFit="1" customWidth="1"/>
    <col min="2654" max="2654" width="12.140625" bestFit="1" customWidth="1"/>
    <col min="2655" max="2655" width="8" bestFit="1" customWidth="1"/>
    <col min="2656" max="2656" width="12.140625" bestFit="1" customWidth="1"/>
    <col min="2657" max="2657" width="8" bestFit="1" customWidth="1"/>
    <col min="2658" max="2658" width="11.140625" bestFit="1" customWidth="1"/>
    <col min="2659" max="2659" width="8" bestFit="1" customWidth="1"/>
    <col min="2660" max="2660" width="12.140625" bestFit="1" customWidth="1"/>
    <col min="2661" max="2661" width="8" bestFit="1" customWidth="1"/>
    <col min="2662" max="2662" width="12.140625" bestFit="1" customWidth="1"/>
    <col min="2663" max="2663" width="8" bestFit="1" customWidth="1"/>
    <col min="2664" max="2664" width="12.140625" bestFit="1" customWidth="1"/>
    <col min="2665" max="2665" width="8" bestFit="1" customWidth="1"/>
    <col min="2666" max="2666" width="12.140625" bestFit="1" customWidth="1"/>
    <col min="2667" max="2667" width="8" bestFit="1" customWidth="1"/>
    <col min="2668" max="2668" width="12.140625" bestFit="1" customWidth="1"/>
    <col min="2669" max="2669" width="8" bestFit="1" customWidth="1"/>
    <col min="2670" max="2670" width="12.140625" bestFit="1" customWidth="1"/>
    <col min="2671" max="2671" width="8" bestFit="1" customWidth="1"/>
    <col min="2672" max="2672" width="12.140625" bestFit="1" customWidth="1"/>
    <col min="2673" max="2673" width="8" bestFit="1" customWidth="1"/>
    <col min="2674" max="2674" width="12.140625" bestFit="1" customWidth="1"/>
    <col min="2675" max="2675" width="8" bestFit="1" customWidth="1"/>
    <col min="2676" max="2676" width="12.140625" bestFit="1" customWidth="1"/>
    <col min="2677" max="2677" width="8" bestFit="1" customWidth="1"/>
    <col min="2678" max="2678" width="12.140625" bestFit="1" customWidth="1"/>
    <col min="2679" max="2679" width="9" bestFit="1" customWidth="1"/>
    <col min="2680" max="2680" width="12.140625" bestFit="1" customWidth="1"/>
    <col min="2681" max="2681" width="8" bestFit="1" customWidth="1"/>
    <col min="2682" max="2682" width="12.140625" bestFit="1" customWidth="1"/>
    <col min="2683" max="2683" width="8" bestFit="1" customWidth="1"/>
    <col min="2684" max="2684" width="12.140625" bestFit="1" customWidth="1"/>
    <col min="2685" max="2685" width="8" bestFit="1" customWidth="1"/>
    <col min="2686" max="2686" width="12.140625" bestFit="1" customWidth="1"/>
    <col min="2687" max="2687" width="8" bestFit="1" customWidth="1"/>
    <col min="2688" max="2688" width="12.140625" bestFit="1" customWidth="1"/>
    <col min="2689" max="2689" width="8" bestFit="1" customWidth="1"/>
    <col min="2690" max="2690" width="12.140625" bestFit="1" customWidth="1"/>
    <col min="2691" max="2691" width="8" bestFit="1" customWidth="1"/>
    <col min="2692" max="2692" width="12.140625" bestFit="1" customWidth="1"/>
    <col min="2693" max="2693" width="8" bestFit="1" customWidth="1"/>
    <col min="2694" max="2694" width="12.140625" bestFit="1" customWidth="1"/>
    <col min="2695" max="2695" width="8" bestFit="1" customWidth="1"/>
    <col min="2696" max="2696" width="11.140625" bestFit="1" customWidth="1"/>
    <col min="2697" max="2697" width="8" bestFit="1" customWidth="1"/>
    <col min="2698" max="2698" width="12.140625" bestFit="1" customWidth="1"/>
    <col min="2699" max="2699" width="8" bestFit="1" customWidth="1"/>
    <col min="2700" max="2700" width="12.140625" bestFit="1" customWidth="1"/>
    <col min="2701" max="2701" width="8" bestFit="1" customWidth="1"/>
    <col min="2702" max="2702" width="12.140625" bestFit="1" customWidth="1"/>
    <col min="2703" max="2703" width="8" bestFit="1" customWidth="1"/>
    <col min="2704" max="2704" width="12.140625" bestFit="1" customWidth="1"/>
    <col min="2705" max="2705" width="8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8" bestFit="1" customWidth="1"/>
    <col min="2710" max="2710" width="11.140625" bestFit="1" customWidth="1"/>
    <col min="2711" max="2711" width="8" bestFit="1" customWidth="1"/>
    <col min="2712" max="2712" width="10.140625" bestFit="1" customWidth="1"/>
    <col min="2713" max="2713" width="8" bestFit="1" customWidth="1"/>
    <col min="2714" max="2714" width="12.140625" bestFit="1" customWidth="1"/>
    <col min="2715" max="2715" width="8" bestFit="1" customWidth="1"/>
    <col min="2716" max="2716" width="12.140625" bestFit="1" customWidth="1"/>
    <col min="2717" max="2717" width="8" bestFit="1" customWidth="1"/>
    <col min="2718" max="2718" width="12.7109375" bestFit="1" customWidth="1"/>
    <col min="2719" max="2719" width="8" bestFit="1" customWidth="1"/>
    <col min="2720" max="2720" width="12.7109375" bestFit="1" customWidth="1"/>
    <col min="2721" max="2721" width="8" bestFit="1" customWidth="1"/>
    <col min="2722" max="2722" width="12.140625" bestFit="1" customWidth="1"/>
    <col min="2723" max="2723" width="8" bestFit="1" customWidth="1"/>
    <col min="2817" max="2817" width="50.7109375" bestFit="1" customWidth="1"/>
    <col min="2818" max="2818" width="12.425781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1.7109375" bestFit="1" customWidth="1"/>
    <col min="2829" max="2829" width="10.5703125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7109375" bestFit="1" customWidth="1"/>
    <col min="2835" max="2835" width="8" bestFit="1" customWidth="1"/>
    <col min="2836" max="2836" width="11.140625" bestFit="1" customWidth="1"/>
    <col min="2837" max="2837" width="8" bestFit="1" customWidth="1"/>
    <col min="2838" max="2838" width="11.140625" bestFit="1" customWidth="1"/>
    <col min="2839" max="2839" width="8" bestFit="1" customWidth="1"/>
    <col min="2840" max="2840" width="12.140625" bestFit="1" customWidth="1"/>
    <col min="2841" max="2841" width="8" bestFit="1" customWidth="1"/>
    <col min="2842" max="2842" width="12.7109375" bestFit="1" customWidth="1"/>
    <col min="2843" max="2843" width="8" bestFit="1" customWidth="1"/>
    <col min="2844" max="2844" width="12.140625" bestFit="1" customWidth="1"/>
    <col min="2845" max="2845" width="7" bestFit="1" customWidth="1"/>
    <col min="2846" max="2846" width="12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2.140625" bestFit="1" customWidth="1"/>
    <col min="2855" max="2855" width="8" bestFit="1" customWidth="1"/>
    <col min="2856" max="2856" width="12.140625" bestFit="1" customWidth="1"/>
    <col min="2857" max="2857" width="8" bestFit="1" customWidth="1"/>
    <col min="2858" max="2858" width="12.140625" bestFit="1" customWidth="1"/>
    <col min="2859" max="2859" width="9" bestFit="1" customWidth="1"/>
    <col min="2860" max="2860" width="12.140625" bestFit="1" customWidth="1"/>
    <col min="2861" max="2861" width="9" bestFit="1" customWidth="1"/>
    <col min="2862" max="2862" width="12.140625" bestFit="1" customWidth="1"/>
    <col min="2863" max="2863" width="8" bestFit="1" customWidth="1"/>
    <col min="2864" max="2864" width="12.140625" bestFit="1" customWidth="1"/>
    <col min="2865" max="2865" width="8" bestFit="1" customWidth="1"/>
    <col min="2866" max="2866" width="12.140625" bestFit="1" customWidth="1"/>
    <col min="2867" max="2867" width="8" bestFit="1" customWidth="1"/>
    <col min="2868" max="2868" width="10.140625" bestFit="1" customWidth="1"/>
    <col min="2869" max="2869" width="4" bestFit="1" customWidth="1"/>
    <col min="2870" max="2870" width="12.140625" bestFit="1" customWidth="1"/>
    <col min="2871" max="2871" width="8" bestFit="1" customWidth="1"/>
    <col min="2872" max="2872" width="12.140625" bestFit="1" customWidth="1"/>
    <col min="2873" max="2873" width="8" bestFit="1" customWidth="1"/>
    <col min="2874" max="2874" width="12.140625" bestFit="1" customWidth="1"/>
    <col min="2875" max="2875" width="8" bestFit="1" customWidth="1"/>
    <col min="2876" max="2876" width="12.140625" bestFit="1" customWidth="1"/>
    <col min="2877" max="2877" width="8" bestFit="1" customWidth="1"/>
    <col min="2878" max="2878" width="12.140625" bestFit="1" customWidth="1"/>
    <col min="2879" max="2879" width="8" bestFit="1" customWidth="1"/>
    <col min="2880" max="2880" width="12.140625" bestFit="1" customWidth="1"/>
    <col min="2881" max="2881" width="8" bestFit="1" customWidth="1"/>
    <col min="2882" max="2882" width="12.140625" bestFit="1" customWidth="1"/>
    <col min="2883" max="2883" width="8" bestFit="1" customWidth="1"/>
    <col min="2884" max="2884" width="12.140625" bestFit="1" customWidth="1"/>
    <col min="2885" max="2885" width="8" bestFit="1" customWidth="1"/>
    <col min="2886" max="2886" width="12.140625" bestFit="1" customWidth="1"/>
    <col min="2887" max="2887" width="8" bestFit="1" customWidth="1"/>
    <col min="2888" max="2888" width="12.140625" bestFit="1" customWidth="1"/>
    <col min="2889" max="2889" width="8" bestFit="1" customWidth="1"/>
    <col min="2890" max="2890" width="12.140625" bestFit="1" customWidth="1"/>
    <col min="2891" max="2891" width="8" bestFit="1" customWidth="1"/>
    <col min="2892" max="2892" width="12.140625" bestFit="1" customWidth="1"/>
    <col min="2893" max="2893" width="8" bestFit="1" customWidth="1"/>
    <col min="2894" max="2894" width="12.140625" bestFit="1" customWidth="1"/>
    <col min="2895" max="2895" width="8" bestFit="1" customWidth="1"/>
    <col min="2896" max="2896" width="12.7109375" bestFit="1" customWidth="1"/>
    <col min="2897" max="2897" width="8" bestFit="1" customWidth="1"/>
    <col min="2898" max="2898" width="12.140625" bestFit="1" customWidth="1"/>
    <col min="2899" max="2899" width="8" bestFit="1" customWidth="1"/>
    <col min="2900" max="2900" width="12.140625" bestFit="1" customWidth="1"/>
    <col min="2901" max="2901" width="7" bestFit="1" customWidth="1"/>
    <col min="2902" max="2902" width="12.140625" bestFit="1" customWidth="1"/>
    <col min="2903" max="2903" width="8" bestFit="1" customWidth="1"/>
    <col min="2904" max="2904" width="12.140625" bestFit="1" customWidth="1"/>
    <col min="2905" max="2905" width="8" bestFit="1" customWidth="1"/>
    <col min="2906" max="2906" width="12.140625" bestFit="1" customWidth="1"/>
    <col min="2907" max="2907" width="8" bestFit="1" customWidth="1"/>
    <col min="2908" max="2908" width="12.140625" bestFit="1" customWidth="1"/>
    <col min="2909" max="2909" width="8" bestFit="1" customWidth="1"/>
    <col min="2910" max="2910" width="12.140625" bestFit="1" customWidth="1"/>
    <col min="2911" max="2911" width="8" bestFit="1" customWidth="1"/>
    <col min="2912" max="2912" width="12.140625" bestFit="1" customWidth="1"/>
    <col min="2913" max="2913" width="8" bestFit="1" customWidth="1"/>
    <col min="2914" max="2914" width="11.140625" bestFit="1" customWidth="1"/>
    <col min="2915" max="2915" width="8" bestFit="1" customWidth="1"/>
    <col min="2916" max="2916" width="12.140625" bestFit="1" customWidth="1"/>
    <col min="2917" max="2917" width="8" bestFit="1" customWidth="1"/>
    <col min="2918" max="2918" width="12.140625" bestFit="1" customWidth="1"/>
    <col min="2919" max="2919" width="8" bestFit="1" customWidth="1"/>
    <col min="2920" max="2920" width="12.140625" bestFit="1" customWidth="1"/>
    <col min="2921" max="2921" width="8" bestFit="1" customWidth="1"/>
    <col min="2922" max="2922" width="12.140625" bestFit="1" customWidth="1"/>
    <col min="2923" max="2923" width="8" bestFit="1" customWidth="1"/>
    <col min="2924" max="2924" width="12.140625" bestFit="1" customWidth="1"/>
    <col min="2925" max="2925" width="8" bestFit="1" customWidth="1"/>
    <col min="2926" max="2926" width="12.140625" bestFit="1" customWidth="1"/>
    <col min="2927" max="2927" width="8" bestFit="1" customWidth="1"/>
    <col min="2928" max="2928" width="12.140625" bestFit="1" customWidth="1"/>
    <col min="2929" max="2929" width="8" bestFit="1" customWidth="1"/>
    <col min="2930" max="2930" width="12.140625" bestFit="1" customWidth="1"/>
    <col min="2931" max="2931" width="8" bestFit="1" customWidth="1"/>
    <col min="2932" max="2932" width="12.140625" bestFit="1" customWidth="1"/>
    <col min="2933" max="2933" width="8" bestFit="1" customWidth="1"/>
    <col min="2934" max="2934" width="12.140625" bestFit="1" customWidth="1"/>
    <col min="2935" max="2935" width="9" bestFit="1" customWidth="1"/>
    <col min="2936" max="2936" width="12.140625" bestFit="1" customWidth="1"/>
    <col min="2937" max="2937" width="8" bestFit="1" customWidth="1"/>
    <col min="2938" max="2938" width="12.140625" bestFit="1" customWidth="1"/>
    <col min="2939" max="2939" width="8" bestFit="1" customWidth="1"/>
    <col min="2940" max="2940" width="12.140625" bestFit="1" customWidth="1"/>
    <col min="2941" max="2941" width="8" bestFit="1" customWidth="1"/>
    <col min="2942" max="2942" width="12.140625" bestFit="1" customWidth="1"/>
    <col min="2943" max="2943" width="8" bestFit="1" customWidth="1"/>
    <col min="2944" max="2944" width="12.140625" bestFit="1" customWidth="1"/>
    <col min="2945" max="2945" width="8" bestFit="1" customWidth="1"/>
    <col min="2946" max="2946" width="12.140625" bestFit="1" customWidth="1"/>
    <col min="2947" max="2947" width="8" bestFit="1" customWidth="1"/>
    <col min="2948" max="2948" width="12.140625" bestFit="1" customWidth="1"/>
    <col min="2949" max="2949" width="8" bestFit="1" customWidth="1"/>
    <col min="2950" max="2950" width="12.140625" bestFit="1" customWidth="1"/>
    <col min="2951" max="2951" width="8" bestFit="1" customWidth="1"/>
    <col min="2952" max="2952" width="11.140625" bestFit="1" customWidth="1"/>
    <col min="2953" max="2953" width="8" bestFit="1" customWidth="1"/>
    <col min="2954" max="2954" width="12.140625" bestFit="1" customWidth="1"/>
    <col min="2955" max="2955" width="8" bestFit="1" customWidth="1"/>
    <col min="2956" max="2956" width="12.140625" bestFit="1" customWidth="1"/>
    <col min="2957" max="2957" width="8" bestFit="1" customWidth="1"/>
    <col min="2958" max="2958" width="12.140625" bestFit="1" customWidth="1"/>
    <col min="2959" max="2959" width="8" bestFit="1" customWidth="1"/>
    <col min="2960" max="2960" width="12.140625" bestFit="1" customWidth="1"/>
    <col min="2961" max="2961" width="8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8" bestFit="1" customWidth="1"/>
    <col min="2966" max="2966" width="11.140625" bestFit="1" customWidth="1"/>
    <col min="2967" max="2967" width="8" bestFit="1" customWidth="1"/>
    <col min="2968" max="2968" width="10.140625" bestFit="1" customWidth="1"/>
    <col min="2969" max="2969" width="8" bestFit="1" customWidth="1"/>
    <col min="2970" max="2970" width="12.140625" bestFit="1" customWidth="1"/>
    <col min="2971" max="2971" width="8" bestFit="1" customWidth="1"/>
    <col min="2972" max="2972" width="12.140625" bestFit="1" customWidth="1"/>
    <col min="2973" max="2973" width="8" bestFit="1" customWidth="1"/>
    <col min="2974" max="2974" width="12.7109375" bestFit="1" customWidth="1"/>
    <col min="2975" max="2975" width="8" bestFit="1" customWidth="1"/>
    <col min="2976" max="2976" width="12.7109375" bestFit="1" customWidth="1"/>
    <col min="2977" max="2977" width="8" bestFit="1" customWidth="1"/>
    <col min="2978" max="2978" width="12.140625" bestFit="1" customWidth="1"/>
    <col min="2979" max="2979" width="8" bestFit="1" customWidth="1"/>
    <col min="3073" max="3073" width="50.7109375" bestFit="1" customWidth="1"/>
    <col min="3074" max="3074" width="12.425781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1.7109375" bestFit="1" customWidth="1"/>
    <col min="3085" max="3085" width="10.5703125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7109375" bestFit="1" customWidth="1"/>
    <col min="3091" max="3091" width="8" bestFit="1" customWidth="1"/>
    <col min="3092" max="3092" width="11.140625" bestFit="1" customWidth="1"/>
    <col min="3093" max="3093" width="8" bestFit="1" customWidth="1"/>
    <col min="3094" max="3094" width="11.140625" bestFit="1" customWidth="1"/>
    <col min="3095" max="3095" width="8" bestFit="1" customWidth="1"/>
    <col min="3096" max="3096" width="12.140625" bestFit="1" customWidth="1"/>
    <col min="3097" max="3097" width="8" bestFit="1" customWidth="1"/>
    <col min="3098" max="3098" width="12.7109375" bestFit="1" customWidth="1"/>
    <col min="3099" max="3099" width="8" bestFit="1" customWidth="1"/>
    <col min="3100" max="3100" width="12.140625" bestFit="1" customWidth="1"/>
    <col min="3101" max="3101" width="7" bestFit="1" customWidth="1"/>
    <col min="3102" max="3102" width="12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2.140625" bestFit="1" customWidth="1"/>
    <col min="3111" max="3111" width="8" bestFit="1" customWidth="1"/>
    <col min="3112" max="3112" width="12.140625" bestFit="1" customWidth="1"/>
    <col min="3113" max="3113" width="8" bestFit="1" customWidth="1"/>
    <col min="3114" max="3114" width="12.140625" bestFit="1" customWidth="1"/>
    <col min="3115" max="3115" width="9" bestFit="1" customWidth="1"/>
    <col min="3116" max="3116" width="12.140625" bestFit="1" customWidth="1"/>
    <col min="3117" max="3117" width="9" bestFit="1" customWidth="1"/>
    <col min="3118" max="3118" width="12.140625" bestFit="1" customWidth="1"/>
    <col min="3119" max="3119" width="8" bestFit="1" customWidth="1"/>
    <col min="3120" max="3120" width="12.140625" bestFit="1" customWidth="1"/>
    <col min="3121" max="3121" width="8" bestFit="1" customWidth="1"/>
    <col min="3122" max="3122" width="12.140625" bestFit="1" customWidth="1"/>
    <col min="3123" max="3123" width="8" bestFit="1" customWidth="1"/>
    <col min="3124" max="3124" width="10.140625" bestFit="1" customWidth="1"/>
    <col min="3125" max="3125" width="4" bestFit="1" customWidth="1"/>
    <col min="3126" max="3126" width="12.140625" bestFit="1" customWidth="1"/>
    <col min="3127" max="3127" width="8" bestFit="1" customWidth="1"/>
    <col min="3128" max="3128" width="12.140625" bestFit="1" customWidth="1"/>
    <col min="3129" max="3129" width="8" bestFit="1" customWidth="1"/>
    <col min="3130" max="3130" width="12.140625" bestFit="1" customWidth="1"/>
    <col min="3131" max="3131" width="8" bestFit="1" customWidth="1"/>
    <col min="3132" max="3132" width="12.140625" bestFit="1" customWidth="1"/>
    <col min="3133" max="3133" width="8" bestFit="1" customWidth="1"/>
    <col min="3134" max="3134" width="12.140625" bestFit="1" customWidth="1"/>
    <col min="3135" max="3135" width="8" bestFit="1" customWidth="1"/>
    <col min="3136" max="3136" width="12.140625" bestFit="1" customWidth="1"/>
    <col min="3137" max="3137" width="8" bestFit="1" customWidth="1"/>
    <col min="3138" max="3138" width="12.140625" bestFit="1" customWidth="1"/>
    <col min="3139" max="3139" width="8" bestFit="1" customWidth="1"/>
    <col min="3140" max="3140" width="12.140625" bestFit="1" customWidth="1"/>
    <col min="3141" max="3141" width="8" bestFit="1" customWidth="1"/>
    <col min="3142" max="3142" width="12.140625" bestFit="1" customWidth="1"/>
    <col min="3143" max="3143" width="8" bestFit="1" customWidth="1"/>
    <col min="3144" max="3144" width="12.140625" bestFit="1" customWidth="1"/>
    <col min="3145" max="3145" width="8" bestFit="1" customWidth="1"/>
    <col min="3146" max="3146" width="12.140625" bestFit="1" customWidth="1"/>
    <col min="3147" max="3147" width="8" bestFit="1" customWidth="1"/>
    <col min="3148" max="3148" width="12.140625" bestFit="1" customWidth="1"/>
    <col min="3149" max="3149" width="8" bestFit="1" customWidth="1"/>
    <col min="3150" max="3150" width="12.140625" bestFit="1" customWidth="1"/>
    <col min="3151" max="3151" width="8" bestFit="1" customWidth="1"/>
    <col min="3152" max="3152" width="12.7109375" bestFit="1" customWidth="1"/>
    <col min="3153" max="3153" width="8" bestFit="1" customWidth="1"/>
    <col min="3154" max="3154" width="12.140625" bestFit="1" customWidth="1"/>
    <col min="3155" max="3155" width="8" bestFit="1" customWidth="1"/>
    <col min="3156" max="3156" width="12.140625" bestFit="1" customWidth="1"/>
    <col min="3157" max="3157" width="7" bestFit="1" customWidth="1"/>
    <col min="3158" max="3158" width="12.140625" bestFit="1" customWidth="1"/>
    <col min="3159" max="3159" width="8" bestFit="1" customWidth="1"/>
    <col min="3160" max="3160" width="12.140625" bestFit="1" customWidth="1"/>
    <col min="3161" max="3161" width="8" bestFit="1" customWidth="1"/>
    <col min="3162" max="3162" width="12.140625" bestFit="1" customWidth="1"/>
    <col min="3163" max="3163" width="8" bestFit="1" customWidth="1"/>
    <col min="3164" max="3164" width="12.140625" bestFit="1" customWidth="1"/>
    <col min="3165" max="3165" width="8" bestFit="1" customWidth="1"/>
    <col min="3166" max="3166" width="12.140625" bestFit="1" customWidth="1"/>
    <col min="3167" max="3167" width="8" bestFit="1" customWidth="1"/>
    <col min="3168" max="3168" width="12.140625" bestFit="1" customWidth="1"/>
    <col min="3169" max="3169" width="8" bestFit="1" customWidth="1"/>
    <col min="3170" max="3170" width="11.140625" bestFit="1" customWidth="1"/>
    <col min="3171" max="3171" width="8" bestFit="1" customWidth="1"/>
    <col min="3172" max="3172" width="12.140625" bestFit="1" customWidth="1"/>
    <col min="3173" max="3173" width="8" bestFit="1" customWidth="1"/>
    <col min="3174" max="3174" width="12.140625" bestFit="1" customWidth="1"/>
    <col min="3175" max="3175" width="8" bestFit="1" customWidth="1"/>
    <col min="3176" max="3176" width="12.140625" bestFit="1" customWidth="1"/>
    <col min="3177" max="3177" width="8" bestFit="1" customWidth="1"/>
    <col min="3178" max="3178" width="12.140625" bestFit="1" customWidth="1"/>
    <col min="3179" max="3179" width="8" bestFit="1" customWidth="1"/>
    <col min="3180" max="3180" width="12.140625" bestFit="1" customWidth="1"/>
    <col min="3181" max="3181" width="8" bestFit="1" customWidth="1"/>
    <col min="3182" max="3182" width="12.140625" bestFit="1" customWidth="1"/>
    <col min="3183" max="3183" width="8" bestFit="1" customWidth="1"/>
    <col min="3184" max="3184" width="12.140625" bestFit="1" customWidth="1"/>
    <col min="3185" max="3185" width="8" bestFit="1" customWidth="1"/>
    <col min="3186" max="3186" width="12.140625" bestFit="1" customWidth="1"/>
    <col min="3187" max="3187" width="8" bestFit="1" customWidth="1"/>
    <col min="3188" max="3188" width="12.140625" bestFit="1" customWidth="1"/>
    <col min="3189" max="3189" width="8" bestFit="1" customWidth="1"/>
    <col min="3190" max="3190" width="12.140625" bestFit="1" customWidth="1"/>
    <col min="3191" max="3191" width="9" bestFit="1" customWidth="1"/>
    <col min="3192" max="3192" width="12.140625" bestFit="1" customWidth="1"/>
    <col min="3193" max="3193" width="8" bestFit="1" customWidth="1"/>
    <col min="3194" max="3194" width="12.140625" bestFit="1" customWidth="1"/>
    <col min="3195" max="3195" width="8" bestFit="1" customWidth="1"/>
    <col min="3196" max="3196" width="12.140625" bestFit="1" customWidth="1"/>
    <col min="3197" max="3197" width="8" bestFit="1" customWidth="1"/>
    <col min="3198" max="3198" width="12.140625" bestFit="1" customWidth="1"/>
    <col min="3199" max="3199" width="8" bestFit="1" customWidth="1"/>
    <col min="3200" max="3200" width="12.140625" bestFit="1" customWidth="1"/>
    <col min="3201" max="3201" width="8" bestFit="1" customWidth="1"/>
    <col min="3202" max="3202" width="12.140625" bestFit="1" customWidth="1"/>
    <col min="3203" max="3203" width="8" bestFit="1" customWidth="1"/>
    <col min="3204" max="3204" width="12.140625" bestFit="1" customWidth="1"/>
    <col min="3205" max="3205" width="8" bestFit="1" customWidth="1"/>
    <col min="3206" max="3206" width="12.140625" bestFit="1" customWidth="1"/>
    <col min="3207" max="3207" width="8" bestFit="1" customWidth="1"/>
    <col min="3208" max="3208" width="11.140625" bestFit="1" customWidth="1"/>
    <col min="3209" max="3209" width="8" bestFit="1" customWidth="1"/>
    <col min="3210" max="3210" width="12.140625" bestFit="1" customWidth="1"/>
    <col min="3211" max="3211" width="8" bestFit="1" customWidth="1"/>
    <col min="3212" max="3212" width="12.140625" bestFit="1" customWidth="1"/>
    <col min="3213" max="3213" width="8" bestFit="1" customWidth="1"/>
    <col min="3214" max="3214" width="12.140625" bestFit="1" customWidth="1"/>
    <col min="3215" max="3215" width="8" bestFit="1" customWidth="1"/>
    <col min="3216" max="3216" width="12.140625" bestFit="1" customWidth="1"/>
    <col min="3217" max="3217" width="8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8" bestFit="1" customWidth="1"/>
    <col min="3222" max="3222" width="11.140625" bestFit="1" customWidth="1"/>
    <col min="3223" max="3223" width="8" bestFit="1" customWidth="1"/>
    <col min="3224" max="3224" width="10.140625" bestFit="1" customWidth="1"/>
    <col min="3225" max="3225" width="8" bestFit="1" customWidth="1"/>
    <col min="3226" max="3226" width="12.140625" bestFit="1" customWidth="1"/>
    <col min="3227" max="3227" width="8" bestFit="1" customWidth="1"/>
    <col min="3228" max="3228" width="12.140625" bestFit="1" customWidth="1"/>
    <col min="3229" max="3229" width="8" bestFit="1" customWidth="1"/>
    <col min="3230" max="3230" width="12.7109375" bestFit="1" customWidth="1"/>
    <col min="3231" max="3231" width="8" bestFit="1" customWidth="1"/>
    <col min="3232" max="3232" width="12.7109375" bestFit="1" customWidth="1"/>
    <col min="3233" max="3233" width="8" bestFit="1" customWidth="1"/>
    <col min="3234" max="3234" width="12.140625" bestFit="1" customWidth="1"/>
    <col min="3235" max="3235" width="8" bestFit="1" customWidth="1"/>
    <col min="3329" max="3329" width="50.7109375" bestFit="1" customWidth="1"/>
    <col min="3330" max="3330" width="12.425781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1.7109375" bestFit="1" customWidth="1"/>
    <col min="3341" max="3341" width="10.5703125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7109375" bestFit="1" customWidth="1"/>
    <col min="3347" max="3347" width="8" bestFit="1" customWidth="1"/>
    <col min="3348" max="3348" width="11.140625" bestFit="1" customWidth="1"/>
    <col min="3349" max="3349" width="8" bestFit="1" customWidth="1"/>
    <col min="3350" max="3350" width="11.140625" bestFit="1" customWidth="1"/>
    <col min="3351" max="3351" width="8" bestFit="1" customWidth="1"/>
    <col min="3352" max="3352" width="12.140625" bestFit="1" customWidth="1"/>
    <col min="3353" max="3353" width="8" bestFit="1" customWidth="1"/>
    <col min="3354" max="3354" width="12.7109375" bestFit="1" customWidth="1"/>
    <col min="3355" max="3355" width="8" bestFit="1" customWidth="1"/>
    <col min="3356" max="3356" width="12.140625" bestFit="1" customWidth="1"/>
    <col min="3357" max="3357" width="7" bestFit="1" customWidth="1"/>
    <col min="3358" max="3358" width="12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2.140625" bestFit="1" customWidth="1"/>
    <col min="3367" max="3367" width="8" bestFit="1" customWidth="1"/>
    <col min="3368" max="3368" width="12.140625" bestFit="1" customWidth="1"/>
    <col min="3369" max="3369" width="8" bestFit="1" customWidth="1"/>
    <col min="3370" max="3370" width="12.140625" bestFit="1" customWidth="1"/>
    <col min="3371" max="3371" width="9" bestFit="1" customWidth="1"/>
    <col min="3372" max="3372" width="12.140625" bestFit="1" customWidth="1"/>
    <col min="3373" max="3373" width="9" bestFit="1" customWidth="1"/>
    <col min="3374" max="3374" width="12.140625" bestFit="1" customWidth="1"/>
    <col min="3375" max="3375" width="8" bestFit="1" customWidth="1"/>
    <col min="3376" max="3376" width="12.140625" bestFit="1" customWidth="1"/>
    <col min="3377" max="3377" width="8" bestFit="1" customWidth="1"/>
    <col min="3378" max="3378" width="12.140625" bestFit="1" customWidth="1"/>
    <col min="3379" max="3379" width="8" bestFit="1" customWidth="1"/>
    <col min="3380" max="3380" width="10.140625" bestFit="1" customWidth="1"/>
    <col min="3381" max="3381" width="4" bestFit="1" customWidth="1"/>
    <col min="3382" max="3382" width="12.140625" bestFit="1" customWidth="1"/>
    <col min="3383" max="3383" width="8" bestFit="1" customWidth="1"/>
    <col min="3384" max="3384" width="12.140625" bestFit="1" customWidth="1"/>
    <col min="3385" max="3385" width="8" bestFit="1" customWidth="1"/>
    <col min="3386" max="3386" width="12.140625" bestFit="1" customWidth="1"/>
    <col min="3387" max="3387" width="8" bestFit="1" customWidth="1"/>
    <col min="3388" max="3388" width="12.140625" bestFit="1" customWidth="1"/>
    <col min="3389" max="3389" width="8" bestFit="1" customWidth="1"/>
    <col min="3390" max="3390" width="12.140625" bestFit="1" customWidth="1"/>
    <col min="3391" max="3391" width="8" bestFit="1" customWidth="1"/>
    <col min="3392" max="3392" width="12.140625" bestFit="1" customWidth="1"/>
    <col min="3393" max="3393" width="8" bestFit="1" customWidth="1"/>
    <col min="3394" max="3394" width="12.140625" bestFit="1" customWidth="1"/>
    <col min="3395" max="3395" width="8" bestFit="1" customWidth="1"/>
    <col min="3396" max="3396" width="12.140625" bestFit="1" customWidth="1"/>
    <col min="3397" max="3397" width="8" bestFit="1" customWidth="1"/>
    <col min="3398" max="3398" width="12.140625" bestFit="1" customWidth="1"/>
    <col min="3399" max="3399" width="8" bestFit="1" customWidth="1"/>
    <col min="3400" max="3400" width="12.140625" bestFit="1" customWidth="1"/>
    <col min="3401" max="3401" width="8" bestFit="1" customWidth="1"/>
    <col min="3402" max="3402" width="12.140625" bestFit="1" customWidth="1"/>
    <col min="3403" max="3403" width="8" bestFit="1" customWidth="1"/>
    <col min="3404" max="3404" width="12.140625" bestFit="1" customWidth="1"/>
    <col min="3405" max="3405" width="8" bestFit="1" customWidth="1"/>
    <col min="3406" max="3406" width="12.140625" bestFit="1" customWidth="1"/>
    <col min="3407" max="3407" width="8" bestFit="1" customWidth="1"/>
    <col min="3408" max="3408" width="12.7109375" bestFit="1" customWidth="1"/>
    <col min="3409" max="3409" width="8" bestFit="1" customWidth="1"/>
    <col min="3410" max="3410" width="12.140625" bestFit="1" customWidth="1"/>
    <col min="3411" max="3411" width="8" bestFit="1" customWidth="1"/>
    <col min="3412" max="3412" width="12.140625" bestFit="1" customWidth="1"/>
    <col min="3413" max="3413" width="7" bestFit="1" customWidth="1"/>
    <col min="3414" max="3414" width="12.140625" bestFit="1" customWidth="1"/>
    <col min="3415" max="3415" width="8" bestFit="1" customWidth="1"/>
    <col min="3416" max="3416" width="12.140625" bestFit="1" customWidth="1"/>
    <col min="3417" max="3417" width="8" bestFit="1" customWidth="1"/>
    <col min="3418" max="3418" width="12.140625" bestFit="1" customWidth="1"/>
    <col min="3419" max="3419" width="8" bestFit="1" customWidth="1"/>
    <col min="3420" max="3420" width="12.140625" bestFit="1" customWidth="1"/>
    <col min="3421" max="3421" width="8" bestFit="1" customWidth="1"/>
    <col min="3422" max="3422" width="12.140625" bestFit="1" customWidth="1"/>
    <col min="3423" max="3423" width="8" bestFit="1" customWidth="1"/>
    <col min="3424" max="3424" width="12.140625" bestFit="1" customWidth="1"/>
    <col min="3425" max="3425" width="8" bestFit="1" customWidth="1"/>
    <col min="3426" max="3426" width="11.140625" bestFit="1" customWidth="1"/>
    <col min="3427" max="3427" width="8" bestFit="1" customWidth="1"/>
    <col min="3428" max="3428" width="12.140625" bestFit="1" customWidth="1"/>
    <col min="3429" max="3429" width="8" bestFit="1" customWidth="1"/>
    <col min="3430" max="3430" width="12.140625" bestFit="1" customWidth="1"/>
    <col min="3431" max="3431" width="8" bestFit="1" customWidth="1"/>
    <col min="3432" max="3432" width="12.140625" bestFit="1" customWidth="1"/>
    <col min="3433" max="3433" width="8" bestFit="1" customWidth="1"/>
    <col min="3434" max="3434" width="12.140625" bestFit="1" customWidth="1"/>
    <col min="3435" max="3435" width="8" bestFit="1" customWidth="1"/>
    <col min="3436" max="3436" width="12.140625" bestFit="1" customWidth="1"/>
    <col min="3437" max="3437" width="8" bestFit="1" customWidth="1"/>
    <col min="3438" max="3438" width="12.140625" bestFit="1" customWidth="1"/>
    <col min="3439" max="3439" width="8" bestFit="1" customWidth="1"/>
    <col min="3440" max="3440" width="12.140625" bestFit="1" customWidth="1"/>
    <col min="3441" max="3441" width="8" bestFit="1" customWidth="1"/>
    <col min="3442" max="3442" width="12.140625" bestFit="1" customWidth="1"/>
    <col min="3443" max="3443" width="8" bestFit="1" customWidth="1"/>
    <col min="3444" max="3444" width="12.140625" bestFit="1" customWidth="1"/>
    <col min="3445" max="3445" width="8" bestFit="1" customWidth="1"/>
    <col min="3446" max="3446" width="12.140625" bestFit="1" customWidth="1"/>
    <col min="3447" max="3447" width="9" bestFit="1" customWidth="1"/>
    <col min="3448" max="3448" width="12.140625" bestFit="1" customWidth="1"/>
    <col min="3449" max="3449" width="8" bestFit="1" customWidth="1"/>
    <col min="3450" max="3450" width="12.140625" bestFit="1" customWidth="1"/>
    <col min="3451" max="3451" width="8" bestFit="1" customWidth="1"/>
    <col min="3452" max="3452" width="12.140625" bestFit="1" customWidth="1"/>
    <col min="3453" max="3453" width="8" bestFit="1" customWidth="1"/>
    <col min="3454" max="3454" width="12.140625" bestFit="1" customWidth="1"/>
    <col min="3455" max="3455" width="8" bestFit="1" customWidth="1"/>
    <col min="3456" max="3456" width="12.140625" bestFit="1" customWidth="1"/>
    <col min="3457" max="3457" width="8" bestFit="1" customWidth="1"/>
    <col min="3458" max="3458" width="12.140625" bestFit="1" customWidth="1"/>
    <col min="3459" max="3459" width="8" bestFit="1" customWidth="1"/>
    <col min="3460" max="3460" width="12.140625" bestFit="1" customWidth="1"/>
    <col min="3461" max="3461" width="8" bestFit="1" customWidth="1"/>
    <col min="3462" max="3462" width="12.140625" bestFit="1" customWidth="1"/>
    <col min="3463" max="3463" width="8" bestFit="1" customWidth="1"/>
    <col min="3464" max="3464" width="11.140625" bestFit="1" customWidth="1"/>
    <col min="3465" max="3465" width="8" bestFit="1" customWidth="1"/>
    <col min="3466" max="3466" width="12.140625" bestFit="1" customWidth="1"/>
    <col min="3467" max="3467" width="8" bestFit="1" customWidth="1"/>
    <col min="3468" max="3468" width="12.140625" bestFit="1" customWidth="1"/>
    <col min="3469" max="3469" width="8" bestFit="1" customWidth="1"/>
    <col min="3470" max="3470" width="12.140625" bestFit="1" customWidth="1"/>
    <col min="3471" max="3471" width="8" bestFit="1" customWidth="1"/>
    <col min="3472" max="3472" width="12.140625" bestFit="1" customWidth="1"/>
    <col min="3473" max="3473" width="8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8" bestFit="1" customWidth="1"/>
    <col min="3478" max="3478" width="11.140625" bestFit="1" customWidth="1"/>
    <col min="3479" max="3479" width="8" bestFit="1" customWidth="1"/>
    <col min="3480" max="3480" width="10.140625" bestFit="1" customWidth="1"/>
    <col min="3481" max="3481" width="8" bestFit="1" customWidth="1"/>
    <col min="3482" max="3482" width="12.140625" bestFit="1" customWidth="1"/>
    <col min="3483" max="3483" width="8" bestFit="1" customWidth="1"/>
    <col min="3484" max="3484" width="12.140625" bestFit="1" customWidth="1"/>
    <col min="3485" max="3485" width="8" bestFit="1" customWidth="1"/>
    <col min="3486" max="3486" width="12.7109375" bestFit="1" customWidth="1"/>
    <col min="3487" max="3487" width="8" bestFit="1" customWidth="1"/>
    <col min="3488" max="3488" width="12.7109375" bestFit="1" customWidth="1"/>
    <col min="3489" max="3489" width="8" bestFit="1" customWidth="1"/>
    <col min="3490" max="3490" width="12.140625" bestFit="1" customWidth="1"/>
    <col min="3491" max="3491" width="8" bestFit="1" customWidth="1"/>
    <col min="3585" max="3585" width="50.7109375" bestFit="1" customWidth="1"/>
    <col min="3586" max="3586" width="12.425781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1.7109375" bestFit="1" customWidth="1"/>
    <col min="3597" max="3597" width="10.5703125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7109375" bestFit="1" customWidth="1"/>
    <col min="3603" max="3603" width="8" bestFit="1" customWidth="1"/>
    <col min="3604" max="3604" width="11.140625" bestFit="1" customWidth="1"/>
    <col min="3605" max="3605" width="8" bestFit="1" customWidth="1"/>
    <col min="3606" max="3606" width="11.140625" bestFit="1" customWidth="1"/>
    <col min="3607" max="3607" width="8" bestFit="1" customWidth="1"/>
    <col min="3608" max="3608" width="12.140625" bestFit="1" customWidth="1"/>
    <col min="3609" max="3609" width="8" bestFit="1" customWidth="1"/>
    <col min="3610" max="3610" width="12.7109375" bestFit="1" customWidth="1"/>
    <col min="3611" max="3611" width="8" bestFit="1" customWidth="1"/>
    <col min="3612" max="3612" width="12.140625" bestFit="1" customWidth="1"/>
    <col min="3613" max="3613" width="7" bestFit="1" customWidth="1"/>
    <col min="3614" max="3614" width="12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2.140625" bestFit="1" customWidth="1"/>
    <col min="3623" max="3623" width="8" bestFit="1" customWidth="1"/>
    <col min="3624" max="3624" width="12.140625" bestFit="1" customWidth="1"/>
    <col min="3625" max="3625" width="8" bestFit="1" customWidth="1"/>
    <col min="3626" max="3626" width="12.140625" bestFit="1" customWidth="1"/>
    <col min="3627" max="3627" width="9" bestFit="1" customWidth="1"/>
    <col min="3628" max="3628" width="12.140625" bestFit="1" customWidth="1"/>
    <col min="3629" max="3629" width="9" bestFit="1" customWidth="1"/>
    <col min="3630" max="3630" width="12.140625" bestFit="1" customWidth="1"/>
    <col min="3631" max="3631" width="8" bestFit="1" customWidth="1"/>
    <col min="3632" max="3632" width="12.140625" bestFit="1" customWidth="1"/>
    <col min="3633" max="3633" width="8" bestFit="1" customWidth="1"/>
    <col min="3634" max="3634" width="12.140625" bestFit="1" customWidth="1"/>
    <col min="3635" max="3635" width="8" bestFit="1" customWidth="1"/>
    <col min="3636" max="3636" width="10.140625" bestFit="1" customWidth="1"/>
    <col min="3637" max="3637" width="4" bestFit="1" customWidth="1"/>
    <col min="3638" max="3638" width="12.140625" bestFit="1" customWidth="1"/>
    <col min="3639" max="3639" width="8" bestFit="1" customWidth="1"/>
    <col min="3640" max="3640" width="12.140625" bestFit="1" customWidth="1"/>
    <col min="3641" max="3641" width="8" bestFit="1" customWidth="1"/>
    <col min="3642" max="3642" width="12.140625" bestFit="1" customWidth="1"/>
    <col min="3643" max="3643" width="8" bestFit="1" customWidth="1"/>
    <col min="3644" max="3644" width="12.140625" bestFit="1" customWidth="1"/>
    <col min="3645" max="3645" width="8" bestFit="1" customWidth="1"/>
    <col min="3646" max="3646" width="12.140625" bestFit="1" customWidth="1"/>
    <col min="3647" max="3647" width="8" bestFit="1" customWidth="1"/>
    <col min="3648" max="3648" width="12.140625" bestFit="1" customWidth="1"/>
    <col min="3649" max="3649" width="8" bestFit="1" customWidth="1"/>
    <col min="3650" max="3650" width="12.140625" bestFit="1" customWidth="1"/>
    <col min="3651" max="3651" width="8" bestFit="1" customWidth="1"/>
    <col min="3652" max="3652" width="12.140625" bestFit="1" customWidth="1"/>
    <col min="3653" max="3653" width="8" bestFit="1" customWidth="1"/>
    <col min="3654" max="3654" width="12.140625" bestFit="1" customWidth="1"/>
    <col min="3655" max="3655" width="8" bestFit="1" customWidth="1"/>
    <col min="3656" max="3656" width="12.140625" bestFit="1" customWidth="1"/>
    <col min="3657" max="3657" width="8" bestFit="1" customWidth="1"/>
    <col min="3658" max="3658" width="12.140625" bestFit="1" customWidth="1"/>
    <col min="3659" max="3659" width="8" bestFit="1" customWidth="1"/>
    <col min="3660" max="3660" width="12.140625" bestFit="1" customWidth="1"/>
    <col min="3661" max="3661" width="8" bestFit="1" customWidth="1"/>
    <col min="3662" max="3662" width="12.140625" bestFit="1" customWidth="1"/>
    <col min="3663" max="3663" width="8" bestFit="1" customWidth="1"/>
    <col min="3664" max="3664" width="12.7109375" bestFit="1" customWidth="1"/>
    <col min="3665" max="3665" width="8" bestFit="1" customWidth="1"/>
    <col min="3666" max="3666" width="12.140625" bestFit="1" customWidth="1"/>
    <col min="3667" max="3667" width="8" bestFit="1" customWidth="1"/>
    <col min="3668" max="3668" width="12.140625" bestFit="1" customWidth="1"/>
    <col min="3669" max="3669" width="7" bestFit="1" customWidth="1"/>
    <col min="3670" max="3670" width="12.140625" bestFit="1" customWidth="1"/>
    <col min="3671" max="3671" width="8" bestFit="1" customWidth="1"/>
    <col min="3672" max="3672" width="12.140625" bestFit="1" customWidth="1"/>
    <col min="3673" max="3673" width="8" bestFit="1" customWidth="1"/>
    <col min="3674" max="3674" width="12.140625" bestFit="1" customWidth="1"/>
    <col min="3675" max="3675" width="8" bestFit="1" customWidth="1"/>
    <col min="3676" max="3676" width="12.140625" bestFit="1" customWidth="1"/>
    <col min="3677" max="3677" width="8" bestFit="1" customWidth="1"/>
    <col min="3678" max="3678" width="12.140625" bestFit="1" customWidth="1"/>
    <col min="3679" max="3679" width="8" bestFit="1" customWidth="1"/>
    <col min="3680" max="3680" width="12.140625" bestFit="1" customWidth="1"/>
    <col min="3681" max="3681" width="8" bestFit="1" customWidth="1"/>
    <col min="3682" max="3682" width="11.140625" bestFit="1" customWidth="1"/>
    <col min="3683" max="3683" width="8" bestFit="1" customWidth="1"/>
    <col min="3684" max="3684" width="12.140625" bestFit="1" customWidth="1"/>
    <col min="3685" max="3685" width="8" bestFit="1" customWidth="1"/>
    <col min="3686" max="3686" width="12.140625" bestFit="1" customWidth="1"/>
    <col min="3687" max="3687" width="8" bestFit="1" customWidth="1"/>
    <col min="3688" max="3688" width="12.140625" bestFit="1" customWidth="1"/>
    <col min="3689" max="3689" width="8" bestFit="1" customWidth="1"/>
    <col min="3690" max="3690" width="12.140625" bestFit="1" customWidth="1"/>
    <col min="3691" max="3691" width="8" bestFit="1" customWidth="1"/>
    <col min="3692" max="3692" width="12.140625" bestFit="1" customWidth="1"/>
    <col min="3693" max="3693" width="8" bestFit="1" customWidth="1"/>
    <col min="3694" max="3694" width="12.140625" bestFit="1" customWidth="1"/>
    <col min="3695" max="3695" width="8" bestFit="1" customWidth="1"/>
    <col min="3696" max="3696" width="12.140625" bestFit="1" customWidth="1"/>
    <col min="3697" max="3697" width="8" bestFit="1" customWidth="1"/>
    <col min="3698" max="3698" width="12.140625" bestFit="1" customWidth="1"/>
    <col min="3699" max="3699" width="8" bestFit="1" customWidth="1"/>
    <col min="3700" max="3700" width="12.140625" bestFit="1" customWidth="1"/>
    <col min="3701" max="3701" width="8" bestFit="1" customWidth="1"/>
    <col min="3702" max="3702" width="12.140625" bestFit="1" customWidth="1"/>
    <col min="3703" max="3703" width="9" bestFit="1" customWidth="1"/>
    <col min="3704" max="3704" width="12.140625" bestFit="1" customWidth="1"/>
    <col min="3705" max="3705" width="8" bestFit="1" customWidth="1"/>
    <col min="3706" max="3706" width="12.140625" bestFit="1" customWidth="1"/>
    <col min="3707" max="3707" width="8" bestFit="1" customWidth="1"/>
    <col min="3708" max="3708" width="12.140625" bestFit="1" customWidth="1"/>
    <col min="3709" max="3709" width="8" bestFit="1" customWidth="1"/>
    <col min="3710" max="3710" width="12.140625" bestFit="1" customWidth="1"/>
    <col min="3711" max="3711" width="8" bestFit="1" customWidth="1"/>
    <col min="3712" max="3712" width="12.140625" bestFit="1" customWidth="1"/>
    <col min="3713" max="3713" width="8" bestFit="1" customWidth="1"/>
    <col min="3714" max="3714" width="12.140625" bestFit="1" customWidth="1"/>
    <col min="3715" max="3715" width="8" bestFit="1" customWidth="1"/>
    <col min="3716" max="3716" width="12.140625" bestFit="1" customWidth="1"/>
    <col min="3717" max="3717" width="8" bestFit="1" customWidth="1"/>
    <col min="3718" max="3718" width="12.140625" bestFit="1" customWidth="1"/>
    <col min="3719" max="3719" width="8" bestFit="1" customWidth="1"/>
    <col min="3720" max="3720" width="11.140625" bestFit="1" customWidth="1"/>
    <col min="3721" max="3721" width="8" bestFit="1" customWidth="1"/>
    <col min="3722" max="3722" width="12.140625" bestFit="1" customWidth="1"/>
    <col min="3723" max="3723" width="8" bestFit="1" customWidth="1"/>
    <col min="3724" max="3724" width="12.140625" bestFit="1" customWidth="1"/>
    <col min="3725" max="3725" width="8" bestFit="1" customWidth="1"/>
    <col min="3726" max="3726" width="12.140625" bestFit="1" customWidth="1"/>
    <col min="3727" max="3727" width="8" bestFit="1" customWidth="1"/>
    <col min="3728" max="3728" width="12.140625" bestFit="1" customWidth="1"/>
    <col min="3729" max="3729" width="8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8" bestFit="1" customWidth="1"/>
    <col min="3734" max="3734" width="11.140625" bestFit="1" customWidth="1"/>
    <col min="3735" max="3735" width="8" bestFit="1" customWidth="1"/>
    <col min="3736" max="3736" width="10.140625" bestFit="1" customWidth="1"/>
    <col min="3737" max="3737" width="8" bestFit="1" customWidth="1"/>
    <col min="3738" max="3738" width="12.140625" bestFit="1" customWidth="1"/>
    <col min="3739" max="3739" width="8" bestFit="1" customWidth="1"/>
    <col min="3740" max="3740" width="12.140625" bestFit="1" customWidth="1"/>
    <col min="3741" max="3741" width="8" bestFit="1" customWidth="1"/>
    <col min="3742" max="3742" width="12.7109375" bestFit="1" customWidth="1"/>
    <col min="3743" max="3743" width="8" bestFit="1" customWidth="1"/>
    <col min="3744" max="3744" width="12.7109375" bestFit="1" customWidth="1"/>
    <col min="3745" max="3745" width="8" bestFit="1" customWidth="1"/>
    <col min="3746" max="3746" width="12.140625" bestFit="1" customWidth="1"/>
    <col min="3747" max="3747" width="8" bestFit="1" customWidth="1"/>
    <col min="3841" max="3841" width="50.7109375" bestFit="1" customWidth="1"/>
    <col min="3842" max="3842" width="12.425781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1.7109375" bestFit="1" customWidth="1"/>
    <col min="3853" max="3853" width="10.5703125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7109375" bestFit="1" customWidth="1"/>
    <col min="3859" max="3859" width="8" bestFit="1" customWidth="1"/>
    <col min="3860" max="3860" width="11.140625" bestFit="1" customWidth="1"/>
    <col min="3861" max="3861" width="8" bestFit="1" customWidth="1"/>
    <col min="3862" max="3862" width="11.140625" bestFit="1" customWidth="1"/>
    <col min="3863" max="3863" width="8" bestFit="1" customWidth="1"/>
    <col min="3864" max="3864" width="12.140625" bestFit="1" customWidth="1"/>
    <col min="3865" max="3865" width="8" bestFit="1" customWidth="1"/>
    <col min="3866" max="3866" width="12.7109375" bestFit="1" customWidth="1"/>
    <col min="3867" max="3867" width="8" bestFit="1" customWidth="1"/>
    <col min="3868" max="3868" width="12.140625" bestFit="1" customWidth="1"/>
    <col min="3869" max="3869" width="7" bestFit="1" customWidth="1"/>
    <col min="3870" max="3870" width="12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2.140625" bestFit="1" customWidth="1"/>
    <col min="3879" max="3879" width="8" bestFit="1" customWidth="1"/>
    <col min="3880" max="3880" width="12.140625" bestFit="1" customWidth="1"/>
    <col min="3881" max="3881" width="8" bestFit="1" customWidth="1"/>
    <col min="3882" max="3882" width="12.140625" bestFit="1" customWidth="1"/>
    <col min="3883" max="3883" width="9" bestFit="1" customWidth="1"/>
    <col min="3884" max="3884" width="12.140625" bestFit="1" customWidth="1"/>
    <col min="3885" max="3885" width="9" bestFit="1" customWidth="1"/>
    <col min="3886" max="3886" width="12.140625" bestFit="1" customWidth="1"/>
    <col min="3887" max="3887" width="8" bestFit="1" customWidth="1"/>
    <col min="3888" max="3888" width="12.140625" bestFit="1" customWidth="1"/>
    <col min="3889" max="3889" width="8" bestFit="1" customWidth="1"/>
    <col min="3890" max="3890" width="12.140625" bestFit="1" customWidth="1"/>
    <col min="3891" max="3891" width="8" bestFit="1" customWidth="1"/>
    <col min="3892" max="3892" width="10.140625" bestFit="1" customWidth="1"/>
    <col min="3893" max="3893" width="4" bestFit="1" customWidth="1"/>
    <col min="3894" max="3894" width="12.140625" bestFit="1" customWidth="1"/>
    <col min="3895" max="3895" width="8" bestFit="1" customWidth="1"/>
    <col min="3896" max="3896" width="12.140625" bestFit="1" customWidth="1"/>
    <col min="3897" max="3897" width="8" bestFit="1" customWidth="1"/>
    <col min="3898" max="3898" width="12.140625" bestFit="1" customWidth="1"/>
    <col min="3899" max="3899" width="8" bestFit="1" customWidth="1"/>
    <col min="3900" max="3900" width="12.140625" bestFit="1" customWidth="1"/>
    <col min="3901" max="3901" width="8" bestFit="1" customWidth="1"/>
    <col min="3902" max="3902" width="12.140625" bestFit="1" customWidth="1"/>
    <col min="3903" max="3903" width="8" bestFit="1" customWidth="1"/>
    <col min="3904" max="3904" width="12.140625" bestFit="1" customWidth="1"/>
    <col min="3905" max="3905" width="8" bestFit="1" customWidth="1"/>
    <col min="3906" max="3906" width="12.140625" bestFit="1" customWidth="1"/>
    <col min="3907" max="3907" width="8" bestFit="1" customWidth="1"/>
    <col min="3908" max="3908" width="12.140625" bestFit="1" customWidth="1"/>
    <col min="3909" max="3909" width="8" bestFit="1" customWidth="1"/>
    <col min="3910" max="3910" width="12.140625" bestFit="1" customWidth="1"/>
    <col min="3911" max="3911" width="8" bestFit="1" customWidth="1"/>
    <col min="3912" max="3912" width="12.140625" bestFit="1" customWidth="1"/>
    <col min="3913" max="3913" width="8" bestFit="1" customWidth="1"/>
    <col min="3914" max="3914" width="12.140625" bestFit="1" customWidth="1"/>
    <col min="3915" max="3915" width="8" bestFit="1" customWidth="1"/>
    <col min="3916" max="3916" width="12.140625" bestFit="1" customWidth="1"/>
    <col min="3917" max="3917" width="8" bestFit="1" customWidth="1"/>
    <col min="3918" max="3918" width="12.140625" bestFit="1" customWidth="1"/>
    <col min="3919" max="3919" width="8" bestFit="1" customWidth="1"/>
    <col min="3920" max="3920" width="12.7109375" bestFit="1" customWidth="1"/>
    <col min="3921" max="3921" width="8" bestFit="1" customWidth="1"/>
    <col min="3922" max="3922" width="12.140625" bestFit="1" customWidth="1"/>
    <col min="3923" max="3923" width="8" bestFit="1" customWidth="1"/>
    <col min="3924" max="3924" width="12.140625" bestFit="1" customWidth="1"/>
    <col min="3925" max="3925" width="7" bestFit="1" customWidth="1"/>
    <col min="3926" max="3926" width="12.140625" bestFit="1" customWidth="1"/>
    <col min="3927" max="3927" width="8" bestFit="1" customWidth="1"/>
    <col min="3928" max="3928" width="12.140625" bestFit="1" customWidth="1"/>
    <col min="3929" max="3929" width="8" bestFit="1" customWidth="1"/>
    <col min="3930" max="3930" width="12.140625" bestFit="1" customWidth="1"/>
    <col min="3931" max="3931" width="8" bestFit="1" customWidth="1"/>
    <col min="3932" max="3932" width="12.140625" bestFit="1" customWidth="1"/>
    <col min="3933" max="3933" width="8" bestFit="1" customWidth="1"/>
    <col min="3934" max="3934" width="12.140625" bestFit="1" customWidth="1"/>
    <col min="3935" max="3935" width="8" bestFit="1" customWidth="1"/>
    <col min="3936" max="3936" width="12.140625" bestFit="1" customWidth="1"/>
    <col min="3937" max="3937" width="8" bestFit="1" customWidth="1"/>
    <col min="3938" max="3938" width="11.140625" bestFit="1" customWidth="1"/>
    <col min="3939" max="3939" width="8" bestFit="1" customWidth="1"/>
    <col min="3940" max="3940" width="12.140625" bestFit="1" customWidth="1"/>
    <col min="3941" max="3941" width="8" bestFit="1" customWidth="1"/>
    <col min="3942" max="3942" width="12.140625" bestFit="1" customWidth="1"/>
    <col min="3943" max="3943" width="8" bestFit="1" customWidth="1"/>
    <col min="3944" max="3944" width="12.140625" bestFit="1" customWidth="1"/>
    <col min="3945" max="3945" width="8" bestFit="1" customWidth="1"/>
    <col min="3946" max="3946" width="12.140625" bestFit="1" customWidth="1"/>
    <col min="3947" max="3947" width="8" bestFit="1" customWidth="1"/>
    <col min="3948" max="3948" width="12.140625" bestFit="1" customWidth="1"/>
    <col min="3949" max="3949" width="8" bestFit="1" customWidth="1"/>
    <col min="3950" max="3950" width="12.140625" bestFit="1" customWidth="1"/>
    <col min="3951" max="3951" width="8" bestFit="1" customWidth="1"/>
    <col min="3952" max="3952" width="12.140625" bestFit="1" customWidth="1"/>
    <col min="3953" max="3953" width="8" bestFit="1" customWidth="1"/>
    <col min="3954" max="3954" width="12.140625" bestFit="1" customWidth="1"/>
    <col min="3955" max="3955" width="8" bestFit="1" customWidth="1"/>
    <col min="3956" max="3956" width="12.140625" bestFit="1" customWidth="1"/>
    <col min="3957" max="3957" width="8" bestFit="1" customWidth="1"/>
    <col min="3958" max="3958" width="12.140625" bestFit="1" customWidth="1"/>
    <col min="3959" max="3959" width="9" bestFit="1" customWidth="1"/>
    <col min="3960" max="3960" width="12.140625" bestFit="1" customWidth="1"/>
    <col min="3961" max="3961" width="8" bestFit="1" customWidth="1"/>
    <col min="3962" max="3962" width="12.140625" bestFit="1" customWidth="1"/>
    <col min="3963" max="3963" width="8" bestFit="1" customWidth="1"/>
    <col min="3964" max="3964" width="12.140625" bestFit="1" customWidth="1"/>
    <col min="3965" max="3965" width="8" bestFit="1" customWidth="1"/>
    <col min="3966" max="3966" width="12.140625" bestFit="1" customWidth="1"/>
    <col min="3967" max="3967" width="8" bestFit="1" customWidth="1"/>
    <col min="3968" max="3968" width="12.140625" bestFit="1" customWidth="1"/>
    <col min="3969" max="3969" width="8" bestFit="1" customWidth="1"/>
    <col min="3970" max="3970" width="12.140625" bestFit="1" customWidth="1"/>
    <col min="3971" max="3971" width="8" bestFit="1" customWidth="1"/>
    <col min="3972" max="3972" width="12.140625" bestFit="1" customWidth="1"/>
    <col min="3973" max="3973" width="8" bestFit="1" customWidth="1"/>
    <col min="3974" max="3974" width="12.140625" bestFit="1" customWidth="1"/>
    <col min="3975" max="3975" width="8" bestFit="1" customWidth="1"/>
    <col min="3976" max="3976" width="11.140625" bestFit="1" customWidth="1"/>
    <col min="3977" max="3977" width="8" bestFit="1" customWidth="1"/>
    <col min="3978" max="3978" width="12.140625" bestFit="1" customWidth="1"/>
    <col min="3979" max="3979" width="8" bestFit="1" customWidth="1"/>
    <col min="3980" max="3980" width="12.140625" bestFit="1" customWidth="1"/>
    <col min="3981" max="3981" width="8" bestFit="1" customWidth="1"/>
    <col min="3982" max="3982" width="12.140625" bestFit="1" customWidth="1"/>
    <col min="3983" max="3983" width="8" bestFit="1" customWidth="1"/>
    <col min="3984" max="3984" width="12.140625" bestFit="1" customWidth="1"/>
    <col min="3985" max="3985" width="8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8" bestFit="1" customWidth="1"/>
    <col min="3990" max="3990" width="11.140625" bestFit="1" customWidth="1"/>
    <col min="3991" max="3991" width="8" bestFit="1" customWidth="1"/>
    <col min="3992" max="3992" width="10.140625" bestFit="1" customWidth="1"/>
    <col min="3993" max="3993" width="8" bestFit="1" customWidth="1"/>
    <col min="3994" max="3994" width="12.140625" bestFit="1" customWidth="1"/>
    <col min="3995" max="3995" width="8" bestFit="1" customWidth="1"/>
    <col min="3996" max="3996" width="12.140625" bestFit="1" customWidth="1"/>
    <col min="3997" max="3997" width="8" bestFit="1" customWidth="1"/>
    <col min="3998" max="3998" width="12.7109375" bestFit="1" customWidth="1"/>
    <col min="3999" max="3999" width="8" bestFit="1" customWidth="1"/>
    <col min="4000" max="4000" width="12.7109375" bestFit="1" customWidth="1"/>
    <col min="4001" max="4001" width="8" bestFit="1" customWidth="1"/>
    <col min="4002" max="4002" width="12.140625" bestFit="1" customWidth="1"/>
    <col min="4003" max="4003" width="8" bestFit="1" customWidth="1"/>
    <col min="4097" max="4097" width="50.7109375" bestFit="1" customWidth="1"/>
    <col min="4098" max="4098" width="12.425781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1.7109375" bestFit="1" customWidth="1"/>
    <col min="4109" max="4109" width="10.5703125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7109375" bestFit="1" customWidth="1"/>
    <col min="4115" max="4115" width="8" bestFit="1" customWidth="1"/>
    <col min="4116" max="4116" width="11.140625" bestFit="1" customWidth="1"/>
    <col min="4117" max="4117" width="8" bestFit="1" customWidth="1"/>
    <col min="4118" max="4118" width="11.140625" bestFit="1" customWidth="1"/>
    <col min="4119" max="4119" width="8" bestFit="1" customWidth="1"/>
    <col min="4120" max="4120" width="12.140625" bestFit="1" customWidth="1"/>
    <col min="4121" max="4121" width="8" bestFit="1" customWidth="1"/>
    <col min="4122" max="4122" width="12.7109375" bestFit="1" customWidth="1"/>
    <col min="4123" max="4123" width="8" bestFit="1" customWidth="1"/>
    <col min="4124" max="4124" width="12.140625" bestFit="1" customWidth="1"/>
    <col min="4125" max="4125" width="7" bestFit="1" customWidth="1"/>
    <col min="4126" max="4126" width="12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2.140625" bestFit="1" customWidth="1"/>
    <col min="4135" max="4135" width="8" bestFit="1" customWidth="1"/>
    <col min="4136" max="4136" width="12.140625" bestFit="1" customWidth="1"/>
    <col min="4137" max="4137" width="8" bestFit="1" customWidth="1"/>
    <col min="4138" max="4138" width="12.140625" bestFit="1" customWidth="1"/>
    <col min="4139" max="4139" width="9" bestFit="1" customWidth="1"/>
    <col min="4140" max="4140" width="12.140625" bestFit="1" customWidth="1"/>
    <col min="4141" max="4141" width="9" bestFit="1" customWidth="1"/>
    <col min="4142" max="4142" width="12.140625" bestFit="1" customWidth="1"/>
    <col min="4143" max="4143" width="8" bestFit="1" customWidth="1"/>
    <col min="4144" max="4144" width="12.140625" bestFit="1" customWidth="1"/>
    <col min="4145" max="4145" width="8" bestFit="1" customWidth="1"/>
    <col min="4146" max="4146" width="12.140625" bestFit="1" customWidth="1"/>
    <col min="4147" max="4147" width="8" bestFit="1" customWidth="1"/>
    <col min="4148" max="4148" width="10.140625" bestFit="1" customWidth="1"/>
    <col min="4149" max="4149" width="4" bestFit="1" customWidth="1"/>
    <col min="4150" max="4150" width="12.140625" bestFit="1" customWidth="1"/>
    <col min="4151" max="4151" width="8" bestFit="1" customWidth="1"/>
    <col min="4152" max="4152" width="12.140625" bestFit="1" customWidth="1"/>
    <col min="4153" max="4153" width="8" bestFit="1" customWidth="1"/>
    <col min="4154" max="4154" width="12.140625" bestFit="1" customWidth="1"/>
    <col min="4155" max="4155" width="8" bestFit="1" customWidth="1"/>
    <col min="4156" max="4156" width="12.140625" bestFit="1" customWidth="1"/>
    <col min="4157" max="4157" width="8" bestFit="1" customWidth="1"/>
    <col min="4158" max="4158" width="12.140625" bestFit="1" customWidth="1"/>
    <col min="4159" max="4159" width="8" bestFit="1" customWidth="1"/>
    <col min="4160" max="4160" width="12.140625" bestFit="1" customWidth="1"/>
    <col min="4161" max="4161" width="8" bestFit="1" customWidth="1"/>
    <col min="4162" max="4162" width="12.140625" bestFit="1" customWidth="1"/>
    <col min="4163" max="4163" width="8" bestFit="1" customWidth="1"/>
    <col min="4164" max="4164" width="12.140625" bestFit="1" customWidth="1"/>
    <col min="4165" max="4165" width="8" bestFit="1" customWidth="1"/>
    <col min="4166" max="4166" width="12.140625" bestFit="1" customWidth="1"/>
    <col min="4167" max="4167" width="8" bestFit="1" customWidth="1"/>
    <col min="4168" max="4168" width="12.140625" bestFit="1" customWidth="1"/>
    <col min="4169" max="4169" width="8" bestFit="1" customWidth="1"/>
    <col min="4170" max="4170" width="12.140625" bestFit="1" customWidth="1"/>
    <col min="4171" max="4171" width="8" bestFit="1" customWidth="1"/>
    <col min="4172" max="4172" width="12.140625" bestFit="1" customWidth="1"/>
    <col min="4173" max="4173" width="8" bestFit="1" customWidth="1"/>
    <col min="4174" max="4174" width="12.140625" bestFit="1" customWidth="1"/>
    <col min="4175" max="4175" width="8" bestFit="1" customWidth="1"/>
    <col min="4176" max="4176" width="12.7109375" bestFit="1" customWidth="1"/>
    <col min="4177" max="4177" width="8" bestFit="1" customWidth="1"/>
    <col min="4178" max="4178" width="12.140625" bestFit="1" customWidth="1"/>
    <col min="4179" max="4179" width="8" bestFit="1" customWidth="1"/>
    <col min="4180" max="4180" width="12.140625" bestFit="1" customWidth="1"/>
    <col min="4181" max="4181" width="7" bestFit="1" customWidth="1"/>
    <col min="4182" max="4182" width="12.140625" bestFit="1" customWidth="1"/>
    <col min="4183" max="4183" width="8" bestFit="1" customWidth="1"/>
    <col min="4184" max="4184" width="12.140625" bestFit="1" customWidth="1"/>
    <col min="4185" max="4185" width="8" bestFit="1" customWidth="1"/>
    <col min="4186" max="4186" width="12.140625" bestFit="1" customWidth="1"/>
    <col min="4187" max="4187" width="8" bestFit="1" customWidth="1"/>
    <col min="4188" max="4188" width="12.140625" bestFit="1" customWidth="1"/>
    <col min="4189" max="4189" width="8" bestFit="1" customWidth="1"/>
    <col min="4190" max="4190" width="12.140625" bestFit="1" customWidth="1"/>
    <col min="4191" max="4191" width="8" bestFit="1" customWidth="1"/>
    <col min="4192" max="4192" width="12.140625" bestFit="1" customWidth="1"/>
    <col min="4193" max="4193" width="8" bestFit="1" customWidth="1"/>
    <col min="4194" max="4194" width="11.140625" bestFit="1" customWidth="1"/>
    <col min="4195" max="4195" width="8" bestFit="1" customWidth="1"/>
    <col min="4196" max="4196" width="12.140625" bestFit="1" customWidth="1"/>
    <col min="4197" max="4197" width="8" bestFit="1" customWidth="1"/>
    <col min="4198" max="4198" width="12.140625" bestFit="1" customWidth="1"/>
    <col min="4199" max="4199" width="8" bestFit="1" customWidth="1"/>
    <col min="4200" max="4200" width="12.140625" bestFit="1" customWidth="1"/>
    <col min="4201" max="4201" width="8" bestFit="1" customWidth="1"/>
    <col min="4202" max="4202" width="12.140625" bestFit="1" customWidth="1"/>
    <col min="4203" max="4203" width="8" bestFit="1" customWidth="1"/>
    <col min="4204" max="4204" width="12.140625" bestFit="1" customWidth="1"/>
    <col min="4205" max="4205" width="8" bestFit="1" customWidth="1"/>
    <col min="4206" max="4206" width="12.140625" bestFit="1" customWidth="1"/>
    <col min="4207" max="4207" width="8" bestFit="1" customWidth="1"/>
    <col min="4208" max="4208" width="12.140625" bestFit="1" customWidth="1"/>
    <col min="4209" max="4209" width="8" bestFit="1" customWidth="1"/>
    <col min="4210" max="4210" width="12.140625" bestFit="1" customWidth="1"/>
    <col min="4211" max="4211" width="8" bestFit="1" customWidth="1"/>
    <col min="4212" max="4212" width="12.140625" bestFit="1" customWidth="1"/>
    <col min="4213" max="4213" width="8" bestFit="1" customWidth="1"/>
    <col min="4214" max="4214" width="12.140625" bestFit="1" customWidth="1"/>
    <col min="4215" max="4215" width="9" bestFit="1" customWidth="1"/>
    <col min="4216" max="4216" width="12.140625" bestFit="1" customWidth="1"/>
    <col min="4217" max="4217" width="8" bestFit="1" customWidth="1"/>
    <col min="4218" max="4218" width="12.140625" bestFit="1" customWidth="1"/>
    <col min="4219" max="4219" width="8" bestFit="1" customWidth="1"/>
    <col min="4220" max="4220" width="12.140625" bestFit="1" customWidth="1"/>
    <col min="4221" max="4221" width="8" bestFit="1" customWidth="1"/>
    <col min="4222" max="4222" width="12.140625" bestFit="1" customWidth="1"/>
    <col min="4223" max="4223" width="8" bestFit="1" customWidth="1"/>
    <col min="4224" max="4224" width="12.140625" bestFit="1" customWidth="1"/>
    <col min="4225" max="4225" width="8" bestFit="1" customWidth="1"/>
    <col min="4226" max="4226" width="12.140625" bestFit="1" customWidth="1"/>
    <col min="4227" max="4227" width="8" bestFit="1" customWidth="1"/>
    <col min="4228" max="4228" width="12.140625" bestFit="1" customWidth="1"/>
    <col min="4229" max="4229" width="8" bestFit="1" customWidth="1"/>
    <col min="4230" max="4230" width="12.140625" bestFit="1" customWidth="1"/>
    <col min="4231" max="4231" width="8" bestFit="1" customWidth="1"/>
    <col min="4232" max="4232" width="11.140625" bestFit="1" customWidth="1"/>
    <col min="4233" max="4233" width="8" bestFit="1" customWidth="1"/>
    <col min="4234" max="4234" width="12.140625" bestFit="1" customWidth="1"/>
    <col min="4235" max="4235" width="8" bestFit="1" customWidth="1"/>
    <col min="4236" max="4236" width="12.140625" bestFit="1" customWidth="1"/>
    <col min="4237" max="4237" width="8" bestFit="1" customWidth="1"/>
    <col min="4238" max="4238" width="12.140625" bestFit="1" customWidth="1"/>
    <col min="4239" max="4239" width="8" bestFit="1" customWidth="1"/>
    <col min="4240" max="4240" width="12.140625" bestFit="1" customWidth="1"/>
    <col min="4241" max="4241" width="8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8" bestFit="1" customWidth="1"/>
    <col min="4246" max="4246" width="11.140625" bestFit="1" customWidth="1"/>
    <col min="4247" max="4247" width="8" bestFit="1" customWidth="1"/>
    <col min="4248" max="4248" width="10.140625" bestFit="1" customWidth="1"/>
    <col min="4249" max="4249" width="8" bestFit="1" customWidth="1"/>
    <col min="4250" max="4250" width="12.140625" bestFit="1" customWidth="1"/>
    <col min="4251" max="4251" width="8" bestFit="1" customWidth="1"/>
    <col min="4252" max="4252" width="12.140625" bestFit="1" customWidth="1"/>
    <col min="4253" max="4253" width="8" bestFit="1" customWidth="1"/>
    <col min="4254" max="4254" width="12.7109375" bestFit="1" customWidth="1"/>
    <col min="4255" max="4255" width="8" bestFit="1" customWidth="1"/>
    <col min="4256" max="4256" width="12.7109375" bestFit="1" customWidth="1"/>
    <col min="4257" max="4257" width="8" bestFit="1" customWidth="1"/>
    <col min="4258" max="4258" width="12.140625" bestFit="1" customWidth="1"/>
    <col min="4259" max="4259" width="8" bestFit="1" customWidth="1"/>
    <col min="4353" max="4353" width="50.7109375" bestFit="1" customWidth="1"/>
    <col min="4354" max="4354" width="12.425781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1.7109375" bestFit="1" customWidth="1"/>
    <col min="4365" max="4365" width="10.5703125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7109375" bestFit="1" customWidth="1"/>
    <col min="4371" max="4371" width="8" bestFit="1" customWidth="1"/>
    <col min="4372" max="4372" width="11.140625" bestFit="1" customWidth="1"/>
    <col min="4373" max="4373" width="8" bestFit="1" customWidth="1"/>
    <col min="4374" max="4374" width="11.140625" bestFit="1" customWidth="1"/>
    <col min="4375" max="4375" width="8" bestFit="1" customWidth="1"/>
    <col min="4376" max="4376" width="12.140625" bestFit="1" customWidth="1"/>
    <col min="4377" max="4377" width="8" bestFit="1" customWidth="1"/>
    <col min="4378" max="4378" width="12.7109375" bestFit="1" customWidth="1"/>
    <col min="4379" max="4379" width="8" bestFit="1" customWidth="1"/>
    <col min="4380" max="4380" width="12.140625" bestFit="1" customWidth="1"/>
    <col min="4381" max="4381" width="7" bestFit="1" customWidth="1"/>
    <col min="4382" max="4382" width="12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2.140625" bestFit="1" customWidth="1"/>
    <col min="4391" max="4391" width="8" bestFit="1" customWidth="1"/>
    <col min="4392" max="4392" width="12.140625" bestFit="1" customWidth="1"/>
    <col min="4393" max="4393" width="8" bestFit="1" customWidth="1"/>
    <col min="4394" max="4394" width="12.140625" bestFit="1" customWidth="1"/>
    <col min="4395" max="4395" width="9" bestFit="1" customWidth="1"/>
    <col min="4396" max="4396" width="12.140625" bestFit="1" customWidth="1"/>
    <col min="4397" max="4397" width="9" bestFit="1" customWidth="1"/>
    <col min="4398" max="4398" width="12.140625" bestFit="1" customWidth="1"/>
    <col min="4399" max="4399" width="8" bestFit="1" customWidth="1"/>
    <col min="4400" max="4400" width="12.140625" bestFit="1" customWidth="1"/>
    <col min="4401" max="4401" width="8" bestFit="1" customWidth="1"/>
    <col min="4402" max="4402" width="12.140625" bestFit="1" customWidth="1"/>
    <col min="4403" max="4403" width="8" bestFit="1" customWidth="1"/>
    <col min="4404" max="4404" width="10.140625" bestFit="1" customWidth="1"/>
    <col min="4405" max="4405" width="4" bestFit="1" customWidth="1"/>
    <col min="4406" max="4406" width="12.140625" bestFit="1" customWidth="1"/>
    <col min="4407" max="4407" width="8" bestFit="1" customWidth="1"/>
    <col min="4408" max="4408" width="12.140625" bestFit="1" customWidth="1"/>
    <col min="4409" max="4409" width="8" bestFit="1" customWidth="1"/>
    <col min="4410" max="4410" width="12.140625" bestFit="1" customWidth="1"/>
    <col min="4411" max="4411" width="8" bestFit="1" customWidth="1"/>
    <col min="4412" max="4412" width="12.140625" bestFit="1" customWidth="1"/>
    <col min="4413" max="4413" width="8" bestFit="1" customWidth="1"/>
    <col min="4414" max="4414" width="12.140625" bestFit="1" customWidth="1"/>
    <col min="4415" max="4415" width="8" bestFit="1" customWidth="1"/>
    <col min="4416" max="4416" width="12.140625" bestFit="1" customWidth="1"/>
    <col min="4417" max="4417" width="8" bestFit="1" customWidth="1"/>
    <col min="4418" max="4418" width="12.140625" bestFit="1" customWidth="1"/>
    <col min="4419" max="4419" width="8" bestFit="1" customWidth="1"/>
    <col min="4420" max="4420" width="12.140625" bestFit="1" customWidth="1"/>
    <col min="4421" max="4421" width="8" bestFit="1" customWidth="1"/>
    <col min="4422" max="4422" width="12.140625" bestFit="1" customWidth="1"/>
    <col min="4423" max="4423" width="8" bestFit="1" customWidth="1"/>
    <col min="4424" max="4424" width="12.140625" bestFit="1" customWidth="1"/>
    <col min="4425" max="4425" width="8" bestFit="1" customWidth="1"/>
    <col min="4426" max="4426" width="12.140625" bestFit="1" customWidth="1"/>
    <col min="4427" max="4427" width="8" bestFit="1" customWidth="1"/>
    <col min="4428" max="4428" width="12.140625" bestFit="1" customWidth="1"/>
    <col min="4429" max="4429" width="8" bestFit="1" customWidth="1"/>
    <col min="4430" max="4430" width="12.140625" bestFit="1" customWidth="1"/>
    <col min="4431" max="4431" width="8" bestFit="1" customWidth="1"/>
    <col min="4432" max="4432" width="12.7109375" bestFit="1" customWidth="1"/>
    <col min="4433" max="4433" width="8" bestFit="1" customWidth="1"/>
    <col min="4434" max="4434" width="12.140625" bestFit="1" customWidth="1"/>
    <col min="4435" max="4435" width="8" bestFit="1" customWidth="1"/>
    <col min="4436" max="4436" width="12.140625" bestFit="1" customWidth="1"/>
    <col min="4437" max="4437" width="7" bestFit="1" customWidth="1"/>
    <col min="4438" max="4438" width="12.140625" bestFit="1" customWidth="1"/>
    <col min="4439" max="4439" width="8" bestFit="1" customWidth="1"/>
    <col min="4440" max="4440" width="12.140625" bestFit="1" customWidth="1"/>
    <col min="4441" max="4441" width="8" bestFit="1" customWidth="1"/>
    <col min="4442" max="4442" width="12.140625" bestFit="1" customWidth="1"/>
    <col min="4443" max="4443" width="8" bestFit="1" customWidth="1"/>
    <col min="4444" max="4444" width="12.140625" bestFit="1" customWidth="1"/>
    <col min="4445" max="4445" width="8" bestFit="1" customWidth="1"/>
    <col min="4446" max="4446" width="12.140625" bestFit="1" customWidth="1"/>
    <col min="4447" max="4447" width="8" bestFit="1" customWidth="1"/>
    <col min="4448" max="4448" width="12.140625" bestFit="1" customWidth="1"/>
    <col min="4449" max="4449" width="8" bestFit="1" customWidth="1"/>
    <col min="4450" max="4450" width="11.140625" bestFit="1" customWidth="1"/>
    <col min="4451" max="4451" width="8" bestFit="1" customWidth="1"/>
    <col min="4452" max="4452" width="12.140625" bestFit="1" customWidth="1"/>
    <col min="4453" max="4453" width="8" bestFit="1" customWidth="1"/>
    <col min="4454" max="4454" width="12.140625" bestFit="1" customWidth="1"/>
    <col min="4455" max="4455" width="8" bestFit="1" customWidth="1"/>
    <col min="4456" max="4456" width="12.140625" bestFit="1" customWidth="1"/>
    <col min="4457" max="4457" width="8" bestFit="1" customWidth="1"/>
    <col min="4458" max="4458" width="12.140625" bestFit="1" customWidth="1"/>
    <col min="4459" max="4459" width="8" bestFit="1" customWidth="1"/>
    <col min="4460" max="4460" width="12.140625" bestFit="1" customWidth="1"/>
    <col min="4461" max="4461" width="8" bestFit="1" customWidth="1"/>
    <col min="4462" max="4462" width="12.140625" bestFit="1" customWidth="1"/>
    <col min="4463" max="4463" width="8" bestFit="1" customWidth="1"/>
    <col min="4464" max="4464" width="12.140625" bestFit="1" customWidth="1"/>
    <col min="4465" max="4465" width="8" bestFit="1" customWidth="1"/>
    <col min="4466" max="4466" width="12.140625" bestFit="1" customWidth="1"/>
    <col min="4467" max="4467" width="8" bestFit="1" customWidth="1"/>
    <col min="4468" max="4468" width="12.140625" bestFit="1" customWidth="1"/>
    <col min="4469" max="4469" width="8" bestFit="1" customWidth="1"/>
    <col min="4470" max="4470" width="12.140625" bestFit="1" customWidth="1"/>
    <col min="4471" max="4471" width="9" bestFit="1" customWidth="1"/>
    <col min="4472" max="4472" width="12.140625" bestFit="1" customWidth="1"/>
    <col min="4473" max="4473" width="8" bestFit="1" customWidth="1"/>
    <col min="4474" max="4474" width="12.140625" bestFit="1" customWidth="1"/>
    <col min="4475" max="4475" width="8" bestFit="1" customWidth="1"/>
    <col min="4476" max="4476" width="12.140625" bestFit="1" customWidth="1"/>
    <col min="4477" max="4477" width="8" bestFit="1" customWidth="1"/>
    <col min="4478" max="4478" width="12.140625" bestFit="1" customWidth="1"/>
    <col min="4479" max="4479" width="8" bestFit="1" customWidth="1"/>
    <col min="4480" max="4480" width="12.140625" bestFit="1" customWidth="1"/>
    <col min="4481" max="4481" width="8" bestFit="1" customWidth="1"/>
    <col min="4482" max="4482" width="12.140625" bestFit="1" customWidth="1"/>
    <col min="4483" max="4483" width="8" bestFit="1" customWidth="1"/>
    <col min="4484" max="4484" width="12.140625" bestFit="1" customWidth="1"/>
    <col min="4485" max="4485" width="8" bestFit="1" customWidth="1"/>
    <col min="4486" max="4486" width="12.140625" bestFit="1" customWidth="1"/>
    <col min="4487" max="4487" width="8" bestFit="1" customWidth="1"/>
    <col min="4488" max="4488" width="11.140625" bestFit="1" customWidth="1"/>
    <col min="4489" max="4489" width="8" bestFit="1" customWidth="1"/>
    <col min="4490" max="4490" width="12.140625" bestFit="1" customWidth="1"/>
    <col min="4491" max="4491" width="8" bestFit="1" customWidth="1"/>
    <col min="4492" max="4492" width="12.140625" bestFit="1" customWidth="1"/>
    <col min="4493" max="4493" width="8" bestFit="1" customWidth="1"/>
    <col min="4494" max="4494" width="12.140625" bestFit="1" customWidth="1"/>
    <col min="4495" max="4495" width="8" bestFit="1" customWidth="1"/>
    <col min="4496" max="4496" width="12.140625" bestFit="1" customWidth="1"/>
    <col min="4497" max="4497" width="8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8" bestFit="1" customWidth="1"/>
    <col min="4502" max="4502" width="11.140625" bestFit="1" customWidth="1"/>
    <col min="4503" max="4503" width="8" bestFit="1" customWidth="1"/>
    <col min="4504" max="4504" width="10.140625" bestFit="1" customWidth="1"/>
    <col min="4505" max="4505" width="8" bestFit="1" customWidth="1"/>
    <col min="4506" max="4506" width="12.140625" bestFit="1" customWidth="1"/>
    <col min="4507" max="4507" width="8" bestFit="1" customWidth="1"/>
    <col min="4508" max="4508" width="12.140625" bestFit="1" customWidth="1"/>
    <col min="4509" max="4509" width="8" bestFit="1" customWidth="1"/>
    <col min="4510" max="4510" width="12.7109375" bestFit="1" customWidth="1"/>
    <col min="4511" max="4511" width="8" bestFit="1" customWidth="1"/>
    <col min="4512" max="4512" width="12.7109375" bestFit="1" customWidth="1"/>
    <col min="4513" max="4513" width="8" bestFit="1" customWidth="1"/>
    <col min="4514" max="4514" width="12.140625" bestFit="1" customWidth="1"/>
    <col min="4515" max="4515" width="8" bestFit="1" customWidth="1"/>
    <col min="4609" max="4609" width="50.7109375" bestFit="1" customWidth="1"/>
    <col min="4610" max="4610" width="12.425781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1.7109375" bestFit="1" customWidth="1"/>
    <col min="4621" max="4621" width="10.5703125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7109375" bestFit="1" customWidth="1"/>
    <col min="4627" max="4627" width="8" bestFit="1" customWidth="1"/>
    <col min="4628" max="4628" width="11.140625" bestFit="1" customWidth="1"/>
    <col min="4629" max="4629" width="8" bestFit="1" customWidth="1"/>
    <col min="4630" max="4630" width="11.140625" bestFit="1" customWidth="1"/>
    <col min="4631" max="4631" width="8" bestFit="1" customWidth="1"/>
    <col min="4632" max="4632" width="12.140625" bestFit="1" customWidth="1"/>
    <col min="4633" max="4633" width="8" bestFit="1" customWidth="1"/>
    <col min="4634" max="4634" width="12.7109375" bestFit="1" customWidth="1"/>
    <col min="4635" max="4635" width="8" bestFit="1" customWidth="1"/>
    <col min="4636" max="4636" width="12.140625" bestFit="1" customWidth="1"/>
    <col min="4637" max="4637" width="7" bestFit="1" customWidth="1"/>
    <col min="4638" max="4638" width="12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2.140625" bestFit="1" customWidth="1"/>
    <col min="4647" max="4647" width="8" bestFit="1" customWidth="1"/>
    <col min="4648" max="4648" width="12.140625" bestFit="1" customWidth="1"/>
    <col min="4649" max="4649" width="8" bestFit="1" customWidth="1"/>
    <col min="4650" max="4650" width="12.140625" bestFit="1" customWidth="1"/>
    <col min="4651" max="4651" width="9" bestFit="1" customWidth="1"/>
    <col min="4652" max="4652" width="12.140625" bestFit="1" customWidth="1"/>
    <col min="4653" max="4653" width="9" bestFit="1" customWidth="1"/>
    <col min="4654" max="4654" width="12.140625" bestFit="1" customWidth="1"/>
    <col min="4655" max="4655" width="8" bestFit="1" customWidth="1"/>
    <col min="4656" max="4656" width="12.140625" bestFit="1" customWidth="1"/>
    <col min="4657" max="4657" width="8" bestFit="1" customWidth="1"/>
    <col min="4658" max="4658" width="12.140625" bestFit="1" customWidth="1"/>
    <col min="4659" max="4659" width="8" bestFit="1" customWidth="1"/>
    <col min="4660" max="4660" width="10.140625" bestFit="1" customWidth="1"/>
    <col min="4661" max="4661" width="4" bestFit="1" customWidth="1"/>
    <col min="4662" max="4662" width="12.140625" bestFit="1" customWidth="1"/>
    <col min="4663" max="4663" width="8" bestFit="1" customWidth="1"/>
    <col min="4664" max="4664" width="12.140625" bestFit="1" customWidth="1"/>
    <col min="4665" max="4665" width="8" bestFit="1" customWidth="1"/>
    <col min="4666" max="4666" width="12.140625" bestFit="1" customWidth="1"/>
    <col min="4667" max="4667" width="8" bestFit="1" customWidth="1"/>
    <col min="4668" max="4668" width="12.140625" bestFit="1" customWidth="1"/>
    <col min="4669" max="4669" width="8" bestFit="1" customWidth="1"/>
    <col min="4670" max="4670" width="12.140625" bestFit="1" customWidth="1"/>
    <col min="4671" max="4671" width="8" bestFit="1" customWidth="1"/>
    <col min="4672" max="4672" width="12.140625" bestFit="1" customWidth="1"/>
    <col min="4673" max="4673" width="8" bestFit="1" customWidth="1"/>
    <col min="4674" max="4674" width="12.140625" bestFit="1" customWidth="1"/>
    <col min="4675" max="4675" width="8" bestFit="1" customWidth="1"/>
    <col min="4676" max="4676" width="12.140625" bestFit="1" customWidth="1"/>
    <col min="4677" max="4677" width="8" bestFit="1" customWidth="1"/>
    <col min="4678" max="4678" width="12.140625" bestFit="1" customWidth="1"/>
    <col min="4679" max="4679" width="8" bestFit="1" customWidth="1"/>
    <col min="4680" max="4680" width="12.140625" bestFit="1" customWidth="1"/>
    <col min="4681" max="4681" width="8" bestFit="1" customWidth="1"/>
    <col min="4682" max="4682" width="12.140625" bestFit="1" customWidth="1"/>
    <col min="4683" max="4683" width="8" bestFit="1" customWidth="1"/>
    <col min="4684" max="4684" width="12.140625" bestFit="1" customWidth="1"/>
    <col min="4685" max="4685" width="8" bestFit="1" customWidth="1"/>
    <col min="4686" max="4686" width="12.140625" bestFit="1" customWidth="1"/>
    <col min="4687" max="4687" width="8" bestFit="1" customWidth="1"/>
    <col min="4688" max="4688" width="12.7109375" bestFit="1" customWidth="1"/>
    <col min="4689" max="4689" width="8" bestFit="1" customWidth="1"/>
    <col min="4690" max="4690" width="12.140625" bestFit="1" customWidth="1"/>
    <col min="4691" max="4691" width="8" bestFit="1" customWidth="1"/>
    <col min="4692" max="4692" width="12.140625" bestFit="1" customWidth="1"/>
    <col min="4693" max="4693" width="7" bestFit="1" customWidth="1"/>
    <col min="4694" max="4694" width="12.140625" bestFit="1" customWidth="1"/>
    <col min="4695" max="4695" width="8" bestFit="1" customWidth="1"/>
    <col min="4696" max="4696" width="12.140625" bestFit="1" customWidth="1"/>
    <col min="4697" max="4697" width="8" bestFit="1" customWidth="1"/>
    <col min="4698" max="4698" width="12.140625" bestFit="1" customWidth="1"/>
    <col min="4699" max="4699" width="8" bestFit="1" customWidth="1"/>
    <col min="4700" max="4700" width="12.140625" bestFit="1" customWidth="1"/>
    <col min="4701" max="4701" width="8" bestFit="1" customWidth="1"/>
    <col min="4702" max="4702" width="12.140625" bestFit="1" customWidth="1"/>
    <col min="4703" max="4703" width="8" bestFit="1" customWidth="1"/>
    <col min="4704" max="4704" width="12.140625" bestFit="1" customWidth="1"/>
    <col min="4705" max="4705" width="8" bestFit="1" customWidth="1"/>
    <col min="4706" max="4706" width="11.140625" bestFit="1" customWidth="1"/>
    <col min="4707" max="4707" width="8" bestFit="1" customWidth="1"/>
    <col min="4708" max="4708" width="12.140625" bestFit="1" customWidth="1"/>
    <col min="4709" max="4709" width="8" bestFit="1" customWidth="1"/>
    <col min="4710" max="4710" width="12.140625" bestFit="1" customWidth="1"/>
    <col min="4711" max="4711" width="8" bestFit="1" customWidth="1"/>
    <col min="4712" max="4712" width="12.140625" bestFit="1" customWidth="1"/>
    <col min="4713" max="4713" width="8" bestFit="1" customWidth="1"/>
    <col min="4714" max="4714" width="12.140625" bestFit="1" customWidth="1"/>
    <col min="4715" max="4715" width="8" bestFit="1" customWidth="1"/>
    <col min="4716" max="4716" width="12.140625" bestFit="1" customWidth="1"/>
    <col min="4717" max="4717" width="8" bestFit="1" customWidth="1"/>
    <col min="4718" max="4718" width="12.140625" bestFit="1" customWidth="1"/>
    <col min="4719" max="4719" width="8" bestFit="1" customWidth="1"/>
    <col min="4720" max="4720" width="12.140625" bestFit="1" customWidth="1"/>
    <col min="4721" max="4721" width="8" bestFit="1" customWidth="1"/>
    <col min="4722" max="4722" width="12.140625" bestFit="1" customWidth="1"/>
    <col min="4723" max="4723" width="8" bestFit="1" customWidth="1"/>
    <col min="4724" max="4724" width="12.140625" bestFit="1" customWidth="1"/>
    <col min="4725" max="4725" width="8" bestFit="1" customWidth="1"/>
    <col min="4726" max="4726" width="12.140625" bestFit="1" customWidth="1"/>
    <col min="4727" max="4727" width="9" bestFit="1" customWidth="1"/>
    <col min="4728" max="4728" width="12.140625" bestFit="1" customWidth="1"/>
    <col min="4729" max="4729" width="8" bestFit="1" customWidth="1"/>
    <col min="4730" max="4730" width="12.140625" bestFit="1" customWidth="1"/>
    <col min="4731" max="4731" width="8" bestFit="1" customWidth="1"/>
    <col min="4732" max="4732" width="12.140625" bestFit="1" customWidth="1"/>
    <col min="4733" max="4733" width="8" bestFit="1" customWidth="1"/>
    <col min="4734" max="4734" width="12.140625" bestFit="1" customWidth="1"/>
    <col min="4735" max="4735" width="8" bestFit="1" customWidth="1"/>
    <col min="4736" max="4736" width="12.140625" bestFit="1" customWidth="1"/>
    <col min="4737" max="4737" width="8" bestFit="1" customWidth="1"/>
    <col min="4738" max="4738" width="12.140625" bestFit="1" customWidth="1"/>
    <col min="4739" max="4739" width="8" bestFit="1" customWidth="1"/>
    <col min="4740" max="4740" width="12.140625" bestFit="1" customWidth="1"/>
    <col min="4741" max="4741" width="8" bestFit="1" customWidth="1"/>
    <col min="4742" max="4742" width="12.140625" bestFit="1" customWidth="1"/>
    <col min="4743" max="4743" width="8" bestFit="1" customWidth="1"/>
    <col min="4744" max="4744" width="11.140625" bestFit="1" customWidth="1"/>
    <col min="4745" max="4745" width="8" bestFit="1" customWidth="1"/>
    <col min="4746" max="4746" width="12.140625" bestFit="1" customWidth="1"/>
    <col min="4747" max="4747" width="8" bestFit="1" customWidth="1"/>
    <col min="4748" max="4748" width="12.140625" bestFit="1" customWidth="1"/>
    <col min="4749" max="4749" width="8" bestFit="1" customWidth="1"/>
    <col min="4750" max="4750" width="12.140625" bestFit="1" customWidth="1"/>
    <col min="4751" max="4751" width="8" bestFit="1" customWidth="1"/>
    <col min="4752" max="4752" width="12.140625" bestFit="1" customWidth="1"/>
    <col min="4753" max="4753" width="8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8" bestFit="1" customWidth="1"/>
    <col min="4758" max="4758" width="11.140625" bestFit="1" customWidth="1"/>
    <col min="4759" max="4759" width="8" bestFit="1" customWidth="1"/>
    <col min="4760" max="4760" width="10.140625" bestFit="1" customWidth="1"/>
    <col min="4761" max="4761" width="8" bestFit="1" customWidth="1"/>
    <col min="4762" max="4762" width="12.140625" bestFit="1" customWidth="1"/>
    <col min="4763" max="4763" width="8" bestFit="1" customWidth="1"/>
    <col min="4764" max="4764" width="12.140625" bestFit="1" customWidth="1"/>
    <col min="4765" max="4765" width="8" bestFit="1" customWidth="1"/>
    <col min="4766" max="4766" width="12.7109375" bestFit="1" customWidth="1"/>
    <col min="4767" max="4767" width="8" bestFit="1" customWidth="1"/>
    <col min="4768" max="4768" width="12.7109375" bestFit="1" customWidth="1"/>
    <col min="4769" max="4769" width="8" bestFit="1" customWidth="1"/>
    <col min="4770" max="4770" width="12.140625" bestFit="1" customWidth="1"/>
    <col min="4771" max="4771" width="8" bestFit="1" customWidth="1"/>
    <col min="4865" max="4865" width="50.7109375" bestFit="1" customWidth="1"/>
    <col min="4866" max="4866" width="12.425781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1.7109375" bestFit="1" customWidth="1"/>
    <col min="4877" max="4877" width="10.5703125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7109375" bestFit="1" customWidth="1"/>
    <col min="4883" max="4883" width="8" bestFit="1" customWidth="1"/>
    <col min="4884" max="4884" width="11.140625" bestFit="1" customWidth="1"/>
    <col min="4885" max="4885" width="8" bestFit="1" customWidth="1"/>
    <col min="4886" max="4886" width="11.140625" bestFit="1" customWidth="1"/>
    <col min="4887" max="4887" width="8" bestFit="1" customWidth="1"/>
    <col min="4888" max="4888" width="12.140625" bestFit="1" customWidth="1"/>
    <col min="4889" max="4889" width="8" bestFit="1" customWidth="1"/>
    <col min="4890" max="4890" width="12.7109375" bestFit="1" customWidth="1"/>
    <col min="4891" max="4891" width="8" bestFit="1" customWidth="1"/>
    <col min="4892" max="4892" width="12.140625" bestFit="1" customWidth="1"/>
    <col min="4893" max="4893" width="7" bestFit="1" customWidth="1"/>
    <col min="4894" max="4894" width="12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2.140625" bestFit="1" customWidth="1"/>
    <col min="4903" max="4903" width="8" bestFit="1" customWidth="1"/>
    <col min="4904" max="4904" width="12.140625" bestFit="1" customWidth="1"/>
    <col min="4905" max="4905" width="8" bestFit="1" customWidth="1"/>
    <col min="4906" max="4906" width="12.140625" bestFit="1" customWidth="1"/>
    <col min="4907" max="4907" width="9" bestFit="1" customWidth="1"/>
    <col min="4908" max="4908" width="12.140625" bestFit="1" customWidth="1"/>
    <col min="4909" max="4909" width="9" bestFit="1" customWidth="1"/>
    <col min="4910" max="4910" width="12.140625" bestFit="1" customWidth="1"/>
    <col min="4911" max="4911" width="8" bestFit="1" customWidth="1"/>
    <col min="4912" max="4912" width="12.140625" bestFit="1" customWidth="1"/>
    <col min="4913" max="4913" width="8" bestFit="1" customWidth="1"/>
    <col min="4914" max="4914" width="12.140625" bestFit="1" customWidth="1"/>
    <col min="4915" max="4915" width="8" bestFit="1" customWidth="1"/>
    <col min="4916" max="4916" width="10.140625" bestFit="1" customWidth="1"/>
    <col min="4917" max="4917" width="4" bestFit="1" customWidth="1"/>
    <col min="4918" max="4918" width="12.140625" bestFit="1" customWidth="1"/>
    <col min="4919" max="4919" width="8" bestFit="1" customWidth="1"/>
    <col min="4920" max="4920" width="12.140625" bestFit="1" customWidth="1"/>
    <col min="4921" max="4921" width="8" bestFit="1" customWidth="1"/>
    <col min="4922" max="4922" width="12.140625" bestFit="1" customWidth="1"/>
    <col min="4923" max="4923" width="8" bestFit="1" customWidth="1"/>
    <col min="4924" max="4924" width="12.140625" bestFit="1" customWidth="1"/>
    <col min="4925" max="4925" width="8" bestFit="1" customWidth="1"/>
    <col min="4926" max="4926" width="12.140625" bestFit="1" customWidth="1"/>
    <col min="4927" max="4927" width="8" bestFit="1" customWidth="1"/>
    <col min="4928" max="4928" width="12.140625" bestFit="1" customWidth="1"/>
    <col min="4929" max="4929" width="8" bestFit="1" customWidth="1"/>
    <col min="4930" max="4930" width="12.140625" bestFit="1" customWidth="1"/>
    <col min="4931" max="4931" width="8" bestFit="1" customWidth="1"/>
    <col min="4932" max="4932" width="12.140625" bestFit="1" customWidth="1"/>
    <col min="4933" max="4933" width="8" bestFit="1" customWidth="1"/>
    <col min="4934" max="4934" width="12.140625" bestFit="1" customWidth="1"/>
    <col min="4935" max="4935" width="8" bestFit="1" customWidth="1"/>
    <col min="4936" max="4936" width="12.140625" bestFit="1" customWidth="1"/>
    <col min="4937" max="4937" width="8" bestFit="1" customWidth="1"/>
    <col min="4938" max="4938" width="12.140625" bestFit="1" customWidth="1"/>
    <col min="4939" max="4939" width="8" bestFit="1" customWidth="1"/>
    <col min="4940" max="4940" width="12.140625" bestFit="1" customWidth="1"/>
    <col min="4941" max="4941" width="8" bestFit="1" customWidth="1"/>
    <col min="4942" max="4942" width="12.140625" bestFit="1" customWidth="1"/>
    <col min="4943" max="4943" width="8" bestFit="1" customWidth="1"/>
    <col min="4944" max="4944" width="12.7109375" bestFit="1" customWidth="1"/>
    <col min="4945" max="4945" width="8" bestFit="1" customWidth="1"/>
    <col min="4946" max="4946" width="12.140625" bestFit="1" customWidth="1"/>
    <col min="4947" max="4947" width="8" bestFit="1" customWidth="1"/>
    <col min="4948" max="4948" width="12.140625" bestFit="1" customWidth="1"/>
    <col min="4949" max="4949" width="7" bestFit="1" customWidth="1"/>
    <col min="4950" max="4950" width="12.140625" bestFit="1" customWidth="1"/>
    <col min="4951" max="4951" width="8" bestFit="1" customWidth="1"/>
    <col min="4952" max="4952" width="12.140625" bestFit="1" customWidth="1"/>
    <col min="4953" max="4953" width="8" bestFit="1" customWidth="1"/>
    <col min="4954" max="4954" width="12.140625" bestFit="1" customWidth="1"/>
    <col min="4955" max="4955" width="8" bestFit="1" customWidth="1"/>
    <col min="4956" max="4956" width="12.140625" bestFit="1" customWidth="1"/>
    <col min="4957" max="4957" width="8" bestFit="1" customWidth="1"/>
    <col min="4958" max="4958" width="12.140625" bestFit="1" customWidth="1"/>
    <col min="4959" max="4959" width="8" bestFit="1" customWidth="1"/>
    <col min="4960" max="4960" width="12.140625" bestFit="1" customWidth="1"/>
    <col min="4961" max="4961" width="8" bestFit="1" customWidth="1"/>
    <col min="4962" max="4962" width="11.140625" bestFit="1" customWidth="1"/>
    <col min="4963" max="4963" width="8" bestFit="1" customWidth="1"/>
    <col min="4964" max="4964" width="12.140625" bestFit="1" customWidth="1"/>
    <col min="4965" max="4965" width="8" bestFit="1" customWidth="1"/>
    <col min="4966" max="4966" width="12.140625" bestFit="1" customWidth="1"/>
    <col min="4967" max="4967" width="8" bestFit="1" customWidth="1"/>
    <col min="4968" max="4968" width="12.140625" bestFit="1" customWidth="1"/>
    <col min="4969" max="4969" width="8" bestFit="1" customWidth="1"/>
    <col min="4970" max="4970" width="12.140625" bestFit="1" customWidth="1"/>
    <col min="4971" max="4971" width="8" bestFit="1" customWidth="1"/>
    <col min="4972" max="4972" width="12.140625" bestFit="1" customWidth="1"/>
    <col min="4973" max="4973" width="8" bestFit="1" customWidth="1"/>
    <col min="4974" max="4974" width="12.140625" bestFit="1" customWidth="1"/>
    <col min="4975" max="4975" width="8" bestFit="1" customWidth="1"/>
    <col min="4976" max="4976" width="12.140625" bestFit="1" customWidth="1"/>
    <col min="4977" max="4977" width="8" bestFit="1" customWidth="1"/>
    <col min="4978" max="4978" width="12.140625" bestFit="1" customWidth="1"/>
    <col min="4979" max="4979" width="8" bestFit="1" customWidth="1"/>
    <col min="4980" max="4980" width="12.140625" bestFit="1" customWidth="1"/>
    <col min="4981" max="4981" width="8" bestFit="1" customWidth="1"/>
    <col min="4982" max="4982" width="12.140625" bestFit="1" customWidth="1"/>
    <col min="4983" max="4983" width="9" bestFit="1" customWidth="1"/>
    <col min="4984" max="4984" width="12.140625" bestFit="1" customWidth="1"/>
    <col min="4985" max="4985" width="8" bestFit="1" customWidth="1"/>
    <col min="4986" max="4986" width="12.140625" bestFit="1" customWidth="1"/>
    <col min="4987" max="4987" width="8" bestFit="1" customWidth="1"/>
    <col min="4988" max="4988" width="12.140625" bestFit="1" customWidth="1"/>
    <col min="4989" max="4989" width="8" bestFit="1" customWidth="1"/>
    <col min="4990" max="4990" width="12.140625" bestFit="1" customWidth="1"/>
    <col min="4991" max="4991" width="8" bestFit="1" customWidth="1"/>
    <col min="4992" max="4992" width="12.140625" bestFit="1" customWidth="1"/>
    <col min="4993" max="4993" width="8" bestFit="1" customWidth="1"/>
    <col min="4994" max="4994" width="12.140625" bestFit="1" customWidth="1"/>
    <col min="4995" max="4995" width="8" bestFit="1" customWidth="1"/>
    <col min="4996" max="4996" width="12.140625" bestFit="1" customWidth="1"/>
    <col min="4997" max="4997" width="8" bestFit="1" customWidth="1"/>
    <col min="4998" max="4998" width="12.140625" bestFit="1" customWidth="1"/>
    <col min="4999" max="4999" width="8" bestFit="1" customWidth="1"/>
    <col min="5000" max="5000" width="11.140625" bestFit="1" customWidth="1"/>
    <col min="5001" max="5001" width="8" bestFit="1" customWidth="1"/>
    <col min="5002" max="5002" width="12.140625" bestFit="1" customWidth="1"/>
    <col min="5003" max="5003" width="8" bestFit="1" customWidth="1"/>
    <col min="5004" max="5004" width="12.140625" bestFit="1" customWidth="1"/>
    <col min="5005" max="5005" width="8" bestFit="1" customWidth="1"/>
    <col min="5006" max="5006" width="12.140625" bestFit="1" customWidth="1"/>
    <col min="5007" max="5007" width="8" bestFit="1" customWidth="1"/>
    <col min="5008" max="5008" width="12.140625" bestFit="1" customWidth="1"/>
    <col min="5009" max="5009" width="8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8" bestFit="1" customWidth="1"/>
    <col min="5014" max="5014" width="11.140625" bestFit="1" customWidth="1"/>
    <col min="5015" max="5015" width="8" bestFit="1" customWidth="1"/>
    <col min="5016" max="5016" width="10.140625" bestFit="1" customWidth="1"/>
    <col min="5017" max="5017" width="8" bestFit="1" customWidth="1"/>
    <col min="5018" max="5018" width="12.140625" bestFit="1" customWidth="1"/>
    <col min="5019" max="5019" width="8" bestFit="1" customWidth="1"/>
    <col min="5020" max="5020" width="12.140625" bestFit="1" customWidth="1"/>
    <col min="5021" max="5021" width="8" bestFit="1" customWidth="1"/>
    <col min="5022" max="5022" width="12.7109375" bestFit="1" customWidth="1"/>
    <col min="5023" max="5023" width="8" bestFit="1" customWidth="1"/>
    <col min="5024" max="5024" width="12.7109375" bestFit="1" customWidth="1"/>
    <col min="5025" max="5025" width="8" bestFit="1" customWidth="1"/>
    <col min="5026" max="5026" width="12.140625" bestFit="1" customWidth="1"/>
    <col min="5027" max="5027" width="8" bestFit="1" customWidth="1"/>
    <col min="5121" max="5121" width="50.7109375" bestFit="1" customWidth="1"/>
    <col min="5122" max="5122" width="12.425781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1.7109375" bestFit="1" customWidth="1"/>
    <col min="5133" max="5133" width="10.5703125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7109375" bestFit="1" customWidth="1"/>
    <col min="5139" max="5139" width="8" bestFit="1" customWidth="1"/>
    <col min="5140" max="5140" width="11.140625" bestFit="1" customWidth="1"/>
    <col min="5141" max="5141" width="8" bestFit="1" customWidth="1"/>
    <col min="5142" max="5142" width="11.140625" bestFit="1" customWidth="1"/>
    <col min="5143" max="5143" width="8" bestFit="1" customWidth="1"/>
    <col min="5144" max="5144" width="12.140625" bestFit="1" customWidth="1"/>
    <col min="5145" max="5145" width="8" bestFit="1" customWidth="1"/>
    <col min="5146" max="5146" width="12.7109375" bestFit="1" customWidth="1"/>
    <col min="5147" max="5147" width="8" bestFit="1" customWidth="1"/>
    <col min="5148" max="5148" width="12.140625" bestFit="1" customWidth="1"/>
    <col min="5149" max="5149" width="7" bestFit="1" customWidth="1"/>
    <col min="5150" max="5150" width="12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2.140625" bestFit="1" customWidth="1"/>
    <col min="5159" max="5159" width="8" bestFit="1" customWidth="1"/>
    <col min="5160" max="5160" width="12.140625" bestFit="1" customWidth="1"/>
    <col min="5161" max="5161" width="8" bestFit="1" customWidth="1"/>
    <col min="5162" max="5162" width="12.140625" bestFit="1" customWidth="1"/>
    <col min="5163" max="5163" width="9" bestFit="1" customWidth="1"/>
    <col min="5164" max="5164" width="12.140625" bestFit="1" customWidth="1"/>
    <col min="5165" max="5165" width="9" bestFit="1" customWidth="1"/>
    <col min="5166" max="5166" width="12.140625" bestFit="1" customWidth="1"/>
    <col min="5167" max="5167" width="8" bestFit="1" customWidth="1"/>
    <col min="5168" max="5168" width="12.140625" bestFit="1" customWidth="1"/>
    <col min="5169" max="5169" width="8" bestFit="1" customWidth="1"/>
    <col min="5170" max="5170" width="12.140625" bestFit="1" customWidth="1"/>
    <col min="5171" max="5171" width="8" bestFit="1" customWidth="1"/>
    <col min="5172" max="5172" width="10.140625" bestFit="1" customWidth="1"/>
    <col min="5173" max="5173" width="4" bestFit="1" customWidth="1"/>
    <col min="5174" max="5174" width="12.140625" bestFit="1" customWidth="1"/>
    <col min="5175" max="5175" width="8" bestFit="1" customWidth="1"/>
    <col min="5176" max="5176" width="12.140625" bestFit="1" customWidth="1"/>
    <col min="5177" max="5177" width="8" bestFit="1" customWidth="1"/>
    <col min="5178" max="5178" width="12.140625" bestFit="1" customWidth="1"/>
    <col min="5179" max="5179" width="8" bestFit="1" customWidth="1"/>
    <col min="5180" max="5180" width="12.140625" bestFit="1" customWidth="1"/>
    <col min="5181" max="5181" width="8" bestFit="1" customWidth="1"/>
    <col min="5182" max="5182" width="12.140625" bestFit="1" customWidth="1"/>
    <col min="5183" max="5183" width="8" bestFit="1" customWidth="1"/>
    <col min="5184" max="5184" width="12.140625" bestFit="1" customWidth="1"/>
    <col min="5185" max="5185" width="8" bestFit="1" customWidth="1"/>
    <col min="5186" max="5186" width="12.140625" bestFit="1" customWidth="1"/>
    <col min="5187" max="5187" width="8" bestFit="1" customWidth="1"/>
    <col min="5188" max="5188" width="12.140625" bestFit="1" customWidth="1"/>
    <col min="5189" max="5189" width="8" bestFit="1" customWidth="1"/>
    <col min="5190" max="5190" width="12.140625" bestFit="1" customWidth="1"/>
    <col min="5191" max="5191" width="8" bestFit="1" customWidth="1"/>
    <col min="5192" max="5192" width="12.140625" bestFit="1" customWidth="1"/>
    <col min="5193" max="5193" width="8" bestFit="1" customWidth="1"/>
    <col min="5194" max="5194" width="12.140625" bestFit="1" customWidth="1"/>
    <col min="5195" max="5195" width="8" bestFit="1" customWidth="1"/>
    <col min="5196" max="5196" width="12.140625" bestFit="1" customWidth="1"/>
    <col min="5197" max="5197" width="8" bestFit="1" customWidth="1"/>
    <col min="5198" max="5198" width="12.140625" bestFit="1" customWidth="1"/>
    <col min="5199" max="5199" width="8" bestFit="1" customWidth="1"/>
    <col min="5200" max="5200" width="12.7109375" bestFit="1" customWidth="1"/>
    <col min="5201" max="5201" width="8" bestFit="1" customWidth="1"/>
    <col min="5202" max="5202" width="12.140625" bestFit="1" customWidth="1"/>
    <col min="5203" max="5203" width="8" bestFit="1" customWidth="1"/>
    <col min="5204" max="5204" width="12.140625" bestFit="1" customWidth="1"/>
    <col min="5205" max="5205" width="7" bestFit="1" customWidth="1"/>
    <col min="5206" max="5206" width="12.140625" bestFit="1" customWidth="1"/>
    <col min="5207" max="5207" width="8" bestFit="1" customWidth="1"/>
    <col min="5208" max="5208" width="12.140625" bestFit="1" customWidth="1"/>
    <col min="5209" max="5209" width="8" bestFit="1" customWidth="1"/>
    <col min="5210" max="5210" width="12.140625" bestFit="1" customWidth="1"/>
    <col min="5211" max="5211" width="8" bestFit="1" customWidth="1"/>
    <col min="5212" max="5212" width="12.140625" bestFit="1" customWidth="1"/>
    <col min="5213" max="5213" width="8" bestFit="1" customWidth="1"/>
    <col min="5214" max="5214" width="12.140625" bestFit="1" customWidth="1"/>
    <col min="5215" max="5215" width="8" bestFit="1" customWidth="1"/>
    <col min="5216" max="5216" width="12.140625" bestFit="1" customWidth="1"/>
    <col min="5217" max="5217" width="8" bestFit="1" customWidth="1"/>
    <col min="5218" max="5218" width="11.140625" bestFit="1" customWidth="1"/>
    <col min="5219" max="5219" width="8" bestFit="1" customWidth="1"/>
    <col min="5220" max="5220" width="12.140625" bestFit="1" customWidth="1"/>
    <col min="5221" max="5221" width="8" bestFit="1" customWidth="1"/>
    <col min="5222" max="5222" width="12.140625" bestFit="1" customWidth="1"/>
    <col min="5223" max="5223" width="8" bestFit="1" customWidth="1"/>
    <col min="5224" max="5224" width="12.140625" bestFit="1" customWidth="1"/>
    <col min="5225" max="5225" width="8" bestFit="1" customWidth="1"/>
    <col min="5226" max="5226" width="12.140625" bestFit="1" customWidth="1"/>
    <col min="5227" max="5227" width="8" bestFit="1" customWidth="1"/>
    <col min="5228" max="5228" width="12.140625" bestFit="1" customWidth="1"/>
    <col min="5229" max="5229" width="8" bestFit="1" customWidth="1"/>
    <col min="5230" max="5230" width="12.140625" bestFit="1" customWidth="1"/>
    <col min="5231" max="5231" width="8" bestFit="1" customWidth="1"/>
    <col min="5232" max="5232" width="12.140625" bestFit="1" customWidth="1"/>
    <col min="5233" max="5233" width="8" bestFit="1" customWidth="1"/>
    <col min="5234" max="5234" width="12.140625" bestFit="1" customWidth="1"/>
    <col min="5235" max="5235" width="8" bestFit="1" customWidth="1"/>
    <col min="5236" max="5236" width="12.140625" bestFit="1" customWidth="1"/>
    <col min="5237" max="5237" width="8" bestFit="1" customWidth="1"/>
    <col min="5238" max="5238" width="12.140625" bestFit="1" customWidth="1"/>
    <col min="5239" max="5239" width="9" bestFit="1" customWidth="1"/>
    <col min="5240" max="5240" width="12.140625" bestFit="1" customWidth="1"/>
    <col min="5241" max="5241" width="8" bestFit="1" customWidth="1"/>
    <col min="5242" max="5242" width="12.140625" bestFit="1" customWidth="1"/>
    <col min="5243" max="5243" width="8" bestFit="1" customWidth="1"/>
    <col min="5244" max="5244" width="12.140625" bestFit="1" customWidth="1"/>
    <col min="5245" max="5245" width="8" bestFit="1" customWidth="1"/>
    <col min="5246" max="5246" width="12.140625" bestFit="1" customWidth="1"/>
    <col min="5247" max="5247" width="8" bestFit="1" customWidth="1"/>
    <col min="5248" max="5248" width="12.140625" bestFit="1" customWidth="1"/>
    <col min="5249" max="5249" width="8" bestFit="1" customWidth="1"/>
    <col min="5250" max="5250" width="12.140625" bestFit="1" customWidth="1"/>
    <col min="5251" max="5251" width="8" bestFit="1" customWidth="1"/>
    <col min="5252" max="5252" width="12.140625" bestFit="1" customWidth="1"/>
    <col min="5253" max="5253" width="8" bestFit="1" customWidth="1"/>
    <col min="5254" max="5254" width="12.140625" bestFit="1" customWidth="1"/>
    <col min="5255" max="5255" width="8" bestFit="1" customWidth="1"/>
    <col min="5256" max="5256" width="11.140625" bestFit="1" customWidth="1"/>
    <col min="5257" max="5257" width="8" bestFit="1" customWidth="1"/>
    <col min="5258" max="5258" width="12.140625" bestFit="1" customWidth="1"/>
    <col min="5259" max="5259" width="8" bestFit="1" customWidth="1"/>
    <col min="5260" max="5260" width="12.140625" bestFit="1" customWidth="1"/>
    <col min="5261" max="5261" width="8" bestFit="1" customWidth="1"/>
    <col min="5262" max="5262" width="12.140625" bestFit="1" customWidth="1"/>
    <col min="5263" max="5263" width="8" bestFit="1" customWidth="1"/>
    <col min="5264" max="5264" width="12.140625" bestFit="1" customWidth="1"/>
    <col min="5265" max="5265" width="8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8" bestFit="1" customWidth="1"/>
    <col min="5270" max="5270" width="11.140625" bestFit="1" customWidth="1"/>
    <col min="5271" max="5271" width="8" bestFit="1" customWidth="1"/>
    <col min="5272" max="5272" width="10.140625" bestFit="1" customWidth="1"/>
    <col min="5273" max="5273" width="8" bestFit="1" customWidth="1"/>
    <col min="5274" max="5274" width="12.140625" bestFit="1" customWidth="1"/>
    <col min="5275" max="5275" width="8" bestFit="1" customWidth="1"/>
    <col min="5276" max="5276" width="12.140625" bestFit="1" customWidth="1"/>
    <col min="5277" max="5277" width="8" bestFit="1" customWidth="1"/>
    <col min="5278" max="5278" width="12.7109375" bestFit="1" customWidth="1"/>
    <col min="5279" max="5279" width="8" bestFit="1" customWidth="1"/>
    <col min="5280" max="5280" width="12.7109375" bestFit="1" customWidth="1"/>
    <col min="5281" max="5281" width="8" bestFit="1" customWidth="1"/>
    <col min="5282" max="5282" width="12.140625" bestFit="1" customWidth="1"/>
    <col min="5283" max="5283" width="8" bestFit="1" customWidth="1"/>
    <col min="5377" max="5377" width="50.7109375" bestFit="1" customWidth="1"/>
    <col min="5378" max="5378" width="12.425781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1.7109375" bestFit="1" customWidth="1"/>
    <col min="5389" max="5389" width="10.5703125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7109375" bestFit="1" customWidth="1"/>
    <col min="5395" max="5395" width="8" bestFit="1" customWidth="1"/>
    <col min="5396" max="5396" width="11.140625" bestFit="1" customWidth="1"/>
    <col min="5397" max="5397" width="8" bestFit="1" customWidth="1"/>
    <col min="5398" max="5398" width="11.140625" bestFit="1" customWidth="1"/>
    <col min="5399" max="5399" width="8" bestFit="1" customWidth="1"/>
    <col min="5400" max="5400" width="12.140625" bestFit="1" customWidth="1"/>
    <col min="5401" max="5401" width="8" bestFit="1" customWidth="1"/>
    <col min="5402" max="5402" width="12.7109375" bestFit="1" customWidth="1"/>
    <col min="5403" max="5403" width="8" bestFit="1" customWidth="1"/>
    <col min="5404" max="5404" width="12.140625" bestFit="1" customWidth="1"/>
    <col min="5405" max="5405" width="7" bestFit="1" customWidth="1"/>
    <col min="5406" max="5406" width="12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2.140625" bestFit="1" customWidth="1"/>
    <col min="5415" max="5415" width="8" bestFit="1" customWidth="1"/>
    <col min="5416" max="5416" width="12.140625" bestFit="1" customWidth="1"/>
    <col min="5417" max="5417" width="8" bestFit="1" customWidth="1"/>
    <col min="5418" max="5418" width="12.140625" bestFit="1" customWidth="1"/>
    <col min="5419" max="5419" width="9" bestFit="1" customWidth="1"/>
    <col min="5420" max="5420" width="12.140625" bestFit="1" customWidth="1"/>
    <col min="5421" max="5421" width="9" bestFit="1" customWidth="1"/>
    <col min="5422" max="5422" width="12.140625" bestFit="1" customWidth="1"/>
    <col min="5423" max="5423" width="8" bestFit="1" customWidth="1"/>
    <col min="5424" max="5424" width="12.140625" bestFit="1" customWidth="1"/>
    <col min="5425" max="5425" width="8" bestFit="1" customWidth="1"/>
    <col min="5426" max="5426" width="12.140625" bestFit="1" customWidth="1"/>
    <col min="5427" max="5427" width="8" bestFit="1" customWidth="1"/>
    <col min="5428" max="5428" width="10.140625" bestFit="1" customWidth="1"/>
    <col min="5429" max="5429" width="4" bestFit="1" customWidth="1"/>
    <col min="5430" max="5430" width="12.140625" bestFit="1" customWidth="1"/>
    <col min="5431" max="5431" width="8" bestFit="1" customWidth="1"/>
    <col min="5432" max="5432" width="12.140625" bestFit="1" customWidth="1"/>
    <col min="5433" max="5433" width="8" bestFit="1" customWidth="1"/>
    <col min="5434" max="5434" width="12.140625" bestFit="1" customWidth="1"/>
    <col min="5435" max="5435" width="8" bestFit="1" customWidth="1"/>
    <col min="5436" max="5436" width="12.140625" bestFit="1" customWidth="1"/>
    <col min="5437" max="5437" width="8" bestFit="1" customWidth="1"/>
    <col min="5438" max="5438" width="12.140625" bestFit="1" customWidth="1"/>
    <col min="5439" max="5439" width="8" bestFit="1" customWidth="1"/>
    <col min="5440" max="5440" width="12.140625" bestFit="1" customWidth="1"/>
    <col min="5441" max="5441" width="8" bestFit="1" customWidth="1"/>
    <col min="5442" max="5442" width="12.140625" bestFit="1" customWidth="1"/>
    <col min="5443" max="5443" width="8" bestFit="1" customWidth="1"/>
    <col min="5444" max="5444" width="12.140625" bestFit="1" customWidth="1"/>
    <col min="5445" max="5445" width="8" bestFit="1" customWidth="1"/>
    <col min="5446" max="5446" width="12.140625" bestFit="1" customWidth="1"/>
    <col min="5447" max="5447" width="8" bestFit="1" customWidth="1"/>
    <col min="5448" max="5448" width="12.140625" bestFit="1" customWidth="1"/>
    <col min="5449" max="5449" width="8" bestFit="1" customWidth="1"/>
    <col min="5450" max="5450" width="12.140625" bestFit="1" customWidth="1"/>
    <col min="5451" max="5451" width="8" bestFit="1" customWidth="1"/>
    <col min="5452" max="5452" width="12.140625" bestFit="1" customWidth="1"/>
    <col min="5453" max="5453" width="8" bestFit="1" customWidth="1"/>
    <col min="5454" max="5454" width="12.140625" bestFit="1" customWidth="1"/>
    <col min="5455" max="5455" width="8" bestFit="1" customWidth="1"/>
    <col min="5456" max="5456" width="12.7109375" bestFit="1" customWidth="1"/>
    <col min="5457" max="5457" width="8" bestFit="1" customWidth="1"/>
    <col min="5458" max="5458" width="12.140625" bestFit="1" customWidth="1"/>
    <col min="5459" max="5459" width="8" bestFit="1" customWidth="1"/>
    <col min="5460" max="5460" width="12.140625" bestFit="1" customWidth="1"/>
    <col min="5461" max="5461" width="7" bestFit="1" customWidth="1"/>
    <col min="5462" max="5462" width="12.140625" bestFit="1" customWidth="1"/>
    <col min="5463" max="5463" width="8" bestFit="1" customWidth="1"/>
    <col min="5464" max="5464" width="12.140625" bestFit="1" customWidth="1"/>
    <col min="5465" max="5465" width="8" bestFit="1" customWidth="1"/>
    <col min="5466" max="5466" width="12.140625" bestFit="1" customWidth="1"/>
    <col min="5467" max="5467" width="8" bestFit="1" customWidth="1"/>
    <col min="5468" max="5468" width="12.140625" bestFit="1" customWidth="1"/>
    <col min="5469" max="5469" width="8" bestFit="1" customWidth="1"/>
    <col min="5470" max="5470" width="12.140625" bestFit="1" customWidth="1"/>
    <col min="5471" max="5471" width="8" bestFit="1" customWidth="1"/>
    <col min="5472" max="5472" width="12.140625" bestFit="1" customWidth="1"/>
    <col min="5473" max="5473" width="8" bestFit="1" customWidth="1"/>
    <col min="5474" max="5474" width="11.140625" bestFit="1" customWidth="1"/>
    <col min="5475" max="5475" width="8" bestFit="1" customWidth="1"/>
    <col min="5476" max="5476" width="12.140625" bestFit="1" customWidth="1"/>
    <col min="5477" max="5477" width="8" bestFit="1" customWidth="1"/>
    <col min="5478" max="5478" width="12.140625" bestFit="1" customWidth="1"/>
    <col min="5479" max="5479" width="8" bestFit="1" customWidth="1"/>
    <col min="5480" max="5480" width="12.140625" bestFit="1" customWidth="1"/>
    <col min="5481" max="5481" width="8" bestFit="1" customWidth="1"/>
    <col min="5482" max="5482" width="12.140625" bestFit="1" customWidth="1"/>
    <col min="5483" max="5483" width="8" bestFit="1" customWidth="1"/>
    <col min="5484" max="5484" width="12.140625" bestFit="1" customWidth="1"/>
    <col min="5485" max="5485" width="8" bestFit="1" customWidth="1"/>
    <col min="5486" max="5486" width="12.140625" bestFit="1" customWidth="1"/>
    <col min="5487" max="5487" width="8" bestFit="1" customWidth="1"/>
    <col min="5488" max="5488" width="12.140625" bestFit="1" customWidth="1"/>
    <col min="5489" max="5489" width="8" bestFit="1" customWidth="1"/>
    <col min="5490" max="5490" width="12.140625" bestFit="1" customWidth="1"/>
    <col min="5491" max="5491" width="8" bestFit="1" customWidth="1"/>
    <col min="5492" max="5492" width="12.140625" bestFit="1" customWidth="1"/>
    <col min="5493" max="5493" width="8" bestFit="1" customWidth="1"/>
    <col min="5494" max="5494" width="12.140625" bestFit="1" customWidth="1"/>
    <col min="5495" max="5495" width="9" bestFit="1" customWidth="1"/>
    <col min="5496" max="5496" width="12.140625" bestFit="1" customWidth="1"/>
    <col min="5497" max="5497" width="8" bestFit="1" customWidth="1"/>
    <col min="5498" max="5498" width="12.140625" bestFit="1" customWidth="1"/>
    <col min="5499" max="5499" width="8" bestFit="1" customWidth="1"/>
    <col min="5500" max="5500" width="12.140625" bestFit="1" customWidth="1"/>
    <col min="5501" max="5501" width="8" bestFit="1" customWidth="1"/>
    <col min="5502" max="5502" width="12.140625" bestFit="1" customWidth="1"/>
    <col min="5503" max="5503" width="8" bestFit="1" customWidth="1"/>
    <col min="5504" max="5504" width="12.140625" bestFit="1" customWidth="1"/>
    <col min="5505" max="5505" width="8" bestFit="1" customWidth="1"/>
    <col min="5506" max="5506" width="12.140625" bestFit="1" customWidth="1"/>
    <col min="5507" max="5507" width="8" bestFit="1" customWidth="1"/>
    <col min="5508" max="5508" width="12.140625" bestFit="1" customWidth="1"/>
    <col min="5509" max="5509" width="8" bestFit="1" customWidth="1"/>
    <col min="5510" max="5510" width="12.140625" bestFit="1" customWidth="1"/>
    <col min="5511" max="5511" width="8" bestFit="1" customWidth="1"/>
    <col min="5512" max="5512" width="11.140625" bestFit="1" customWidth="1"/>
    <col min="5513" max="5513" width="8" bestFit="1" customWidth="1"/>
    <col min="5514" max="5514" width="12.140625" bestFit="1" customWidth="1"/>
    <col min="5515" max="5515" width="8" bestFit="1" customWidth="1"/>
    <col min="5516" max="5516" width="12.140625" bestFit="1" customWidth="1"/>
    <col min="5517" max="5517" width="8" bestFit="1" customWidth="1"/>
    <col min="5518" max="5518" width="12.140625" bestFit="1" customWidth="1"/>
    <col min="5519" max="5519" width="8" bestFit="1" customWidth="1"/>
    <col min="5520" max="5520" width="12.140625" bestFit="1" customWidth="1"/>
    <col min="5521" max="5521" width="8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8" bestFit="1" customWidth="1"/>
    <col min="5526" max="5526" width="11.140625" bestFit="1" customWidth="1"/>
    <col min="5527" max="5527" width="8" bestFit="1" customWidth="1"/>
    <col min="5528" max="5528" width="10.140625" bestFit="1" customWidth="1"/>
    <col min="5529" max="5529" width="8" bestFit="1" customWidth="1"/>
    <col min="5530" max="5530" width="12.140625" bestFit="1" customWidth="1"/>
    <col min="5531" max="5531" width="8" bestFit="1" customWidth="1"/>
    <col min="5532" max="5532" width="12.140625" bestFit="1" customWidth="1"/>
    <col min="5533" max="5533" width="8" bestFit="1" customWidth="1"/>
    <col min="5534" max="5534" width="12.7109375" bestFit="1" customWidth="1"/>
    <col min="5535" max="5535" width="8" bestFit="1" customWidth="1"/>
    <col min="5536" max="5536" width="12.7109375" bestFit="1" customWidth="1"/>
    <col min="5537" max="5537" width="8" bestFit="1" customWidth="1"/>
    <col min="5538" max="5538" width="12.140625" bestFit="1" customWidth="1"/>
    <col min="5539" max="5539" width="8" bestFit="1" customWidth="1"/>
    <col min="5633" max="5633" width="50.7109375" bestFit="1" customWidth="1"/>
    <col min="5634" max="5634" width="12.425781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1.7109375" bestFit="1" customWidth="1"/>
    <col min="5645" max="5645" width="10.5703125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7109375" bestFit="1" customWidth="1"/>
    <col min="5651" max="5651" width="8" bestFit="1" customWidth="1"/>
    <col min="5652" max="5652" width="11.140625" bestFit="1" customWidth="1"/>
    <col min="5653" max="5653" width="8" bestFit="1" customWidth="1"/>
    <col min="5654" max="5654" width="11.140625" bestFit="1" customWidth="1"/>
    <col min="5655" max="5655" width="8" bestFit="1" customWidth="1"/>
    <col min="5656" max="5656" width="12.140625" bestFit="1" customWidth="1"/>
    <col min="5657" max="5657" width="8" bestFit="1" customWidth="1"/>
    <col min="5658" max="5658" width="12.7109375" bestFit="1" customWidth="1"/>
    <col min="5659" max="5659" width="8" bestFit="1" customWidth="1"/>
    <col min="5660" max="5660" width="12.140625" bestFit="1" customWidth="1"/>
    <col min="5661" max="5661" width="7" bestFit="1" customWidth="1"/>
    <col min="5662" max="5662" width="12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2.140625" bestFit="1" customWidth="1"/>
    <col min="5671" max="5671" width="8" bestFit="1" customWidth="1"/>
    <col min="5672" max="5672" width="12.140625" bestFit="1" customWidth="1"/>
    <col min="5673" max="5673" width="8" bestFit="1" customWidth="1"/>
    <col min="5674" max="5674" width="12.140625" bestFit="1" customWidth="1"/>
    <col min="5675" max="5675" width="9" bestFit="1" customWidth="1"/>
    <col min="5676" max="5676" width="12.140625" bestFit="1" customWidth="1"/>
    <col min="5677" max="5677" width="9" bestFit="1" customWidth="1"/>
    <col min="5678" max="5678" width="12.140625" bestFit="1" customWidth="1"/>
    <col min="5679" max="5679" width="8" bestFit="1" customWidth="1"/>
    <col min="5680" max="5680" width="12.140625" bestFit="1" customWidth="1"/>
    <col min="5681" max="5681" width="8" bestFit="1" customWidth="1"/>
    <col min="5682" max="5682" width="12.140625" bestFit="1" customWidth="1"/>
    <col min="5683" max="5683" width="8" bestFit="1" customWidth="1"/>
    <col min="5684" max="5684" width="10.140625" bestFit="1" customWidth="1"/>
    <col min="5685" max="5685" width="4" bestFit="1" customWidth="1"/>
    <col min="5686" max="5686" width="12.140625" bestFit="1" customWidth="1"/>
    <col min="5687" max="5687" width="8" bestFit="1" customWidth="1"/>
    <col min="5688" max="5688" width="12.140625" bestFit="1" customWidth="1"/>
    <col min="5689" max="5689" width="8" bestFit="1" customWidth="1"/>
    <col min="5690" max="5690" width="12.140625" bestFit="1" customWidth="1"/>
    <col min="5691" max="5691" width="8" bestFit="1" customWidth="1"/>
    <col min="5692" max="5692" width="12.140625" bestFit="1" customWidth="1"/>
    <col min="5693" max="5693" width="8" bestFit="1" customWidth="1"/>
    <col min="5694" max="5694" width="12.140625" bestFit="1" customWidth="1"/>
    <col min="5695" max="5695" width="8" bestFit="1" customWidth="1"/>
    <col min="5696" max="5696" width="12.140625" bestFit="1" customWidth="1"/>
    <col min="5697" max="5697" width="8" bestFit="1" customWidth="1"/>
    <col min="5698" max="5698" width="12.140625" bestFit="1" customWidth="1"/>
    <col min="5699" max="5699" width="8" bestFit="1" customWidth="1"/>
    <col min="5700" max="5700" width="12.140625" bestFit="1" customWidth="1"/>
    <col min="5701" max="5701" width="8" bestFit="1" customWidth="1"/>
    <col min="5702" max="5702" width="12.140625" bestFit="1" customWidth="1"/>
    <col min="5703" max="5703" width="8" bestFit="1" customWidth="1"/>
    <col min="5704" max="5704" width="12.140625" bestFit="1" customWidth="1"/>
    <col min="5705" max="5705" width="8" bestFit="1" customWidth="1"/>
    <col min="5706" max="5706" width="12.140625" bestFit="1" customWidth="1"/>
    <col min="5707" max="5707" width="8" bestFit="1" customWidth="1"/>
    <col min="5708" max="5708" width="12.140625" bestFit="1" customWidth="1"/>
    <col min="5709" max="5709" width="8" bestFit="1" customWidth="1"/>
    <col min="5710" max="5710" width="12.140625" bestFit="1" customWidth="1"/>
    <col min="5711" max="5711" width="8" bestFit="1" customWidth="1"/>
    <col min="5712" max="5712" width="12.7109375" bestFit="1" customWidth="1"/>
    <col min="5713" max="5713" width="8" bestFit="1" customWidth="1"/>
    <col min="5714" max="5714" width="12.140625" bestFit="1" customWidth="1"/>
    <col min="5715" max="5715" width="8" bestFit="1" customWidth="1"/>
    <col min="5716" max="5716" width="12.140625" bestFit="1" customWidth="1"/>
    <col min="5717" max="5717" width="7" bestFit="1" customWidth="1"/>
    <col min="5718" max="5718" width="12.140625" bestFit="1" customWidth="1"/>
    <col min="5719" max="5719" width="8" bestFit="1" customWidth="1"/>
    <col min="5720" max="5720" width="12.140625" bestFit="1" customWidth="1"/>
    <col min="5721" max="5721" width="8" bestFit="1" customWidth="1"/>
    <col min="5722" max="5722" width="12.140625" bestFit="1" customWidth="1"/>
    <col min="5723" max="5723" width="8" bestFit="1" customWidth="1"/>
    <col min="5724" max="5724" width="12.140625" bestFit="1" customWidth="1"/>
    <col min="5725" max="5725" width="8" bestFit="1" customWidth="1"/>
    <col min="5726" max="5726" width="12.140625" bestFit="1" customWidth="1"/>
    <col min="5727" max="5727" width="8" bestFit="1" customWidth="1"/>
    <col min="5728" max="5728" width="12.140625" bestFit="1" customWidth="1"/>
    <col min="5729" max="5729" width="8" bestFit="1" customWidth="1"/>
    <col min="5730" max="5730" width="11.140625" bestFit="1" customWidth="1"/>
    <col min="5731" max="5731" width="8" bestFit="1" customWidth="1"/>
    <col min="5732" max="5732" width="12.140625" bestFit="1" customWidth="1"/>
    <col min="5733" max="5733" width="8" bestFit="1" customWidth="1"/>
    <col min="5734" max="5734" width="12.140625" bestFit="1" customWidth="1"/>
    <col min="5735" max="5735" width="8" bestFit="1" customWidth="1"/>
    <col min="5736" max="5736" width="12.140625" bestFit="1" customWidth="1"/>
    <col min="5737" max="5737" width="8" bestFit="1" customWidth="1"/>
    <col min="5738" max="5738" width="12.140625" bestFit="1" customWidth="1"/>
    <col min="5739" max="5739" width="8" bestFit="1" customWidth="1"/>
    <col min="5740" max="5740" width="12.140625" bestFit="1" customWidth="1"/>
    <col min="5741" max="5741" width="8" bestFit="1" customWidth="1"/>
    <col min="5742" max="5742" width="12.140625" bestFit="1" customWidth="1"/>
    <col min="5743" max="5743" width="8" bestFit="1" customWidth="1"/>
    <col min="5744" max="5744" width="12.140625" bestFit="1" customWidth="1"/>
    <col min="5745" max="5745" width="8" bestFit="1" customWidth="1"/>
    <col min="5746" max="5746" width="12.140625" bestFit="1" customWidth="1"/>
    <col min="5747" max="5747" width="8" bestFit="1" customWidth="1"/>
    <col min="5748" max="5748" width="12.140625" bestFit="1" customWidth="1"/>
    <col min="5749" max="5749" width="8" bestFit="1" customWidth="1"/>
    <col min="5750" max="5750" width="12.140625" bestFit="1" customWidth="1"/>
    <col min="5751" max="5751" width="9" bestFit="1" customWidth="1"/>
    <col min="5752" max="5752" width="12.140625" bestFit="1" customWidth="1"/>
    <col min="5753" max="5753" width="8" bestFit="1" customWidth="1"/>
    <col min="5754" max="5754" width="12.140625" bestFit="1" customWidth="1"/>
    <col min="5755" max="5755" width="8" bestFit="1" customWidth="1"/>
    <col min="5756" max="5756" width="12.140625" bestFit="1" customWidth="1"/>
    <col min="5757" max="5757" width="8" bestFit="1" customWidth="1"/>
    <col min="5758" max="5758" width="12.140625" bestFit="1" customWidth="1"/>
    <col min="5759" max="5759" width="8" bestFit="1" customWidth="1"/>
    <col min="5760" max="5760" width="12.140625" bestFit="1" customWidth="1"/>
    <col min="5761" max="5761" width="8" bestFit="1" customWidth="1"/>
    <col min="5762" max="5762" width="12.140625" bestFit="1" customWidth="1"/>
    <col min="5763" max="5763" width="8" bestFit="1" customWidth="1"/>
    <col min="5764" max="5764" width="12.140625" bestFit="1" customWidth="1"/>
    <col min="5765" max="5765" width="8" bestFit="1" customWidth="1"/>
    <col min="5766" max="5766" width="12.140625" bestFit="1" customWidth="1"/>
    <col min="5767" max="5767" width="8" bestFit="1" customWidth="1"/>
    <col min="5768" max="5768" width="11.140625" bestFit="1" customWidth="1"/>
    <col min="5769" max="5769" width="8" bestFit="1" customWidth="1"/>
    <col min="5770" max="5770" width="12.140625" bestFit="1" customWidth="1"/>
    <col min="5771" max="5771" width="8" bestFit="1" customWidth="1"/>
    <col min="5772" max="5772" width="12.140625" bestFit="1" customWidth="1"/>
    <col min="5773" max="5773" width="8" bestFit="1" customWidth="1"/>
    <col min="5774" max="5774" width="12.140625" bestFit="1" customWidth="1"/>
    <col min="5775" max="5775" width="8" bestFit="1" customWidth="1"/>
    <col min="5776" max="5776" width="12.140625" bestFit="1" customWidth="1"/>
    <col min="5777" max="5777" width="8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8" bestFit="1" customWidth="1"/>
    <col min="5782" max="5782" width="11.140625" bestFit="1" customWidth="1"/>
    <col min="5783" max="5783" width="8" bestFit="1" customWidth="1"/>
    <col min="5784" max="5784" width="10.140625" bestFit="1" customWidth="1"/>
    <col min="5785" max="5785" width="8" bestFit="1" customWidth="1"/>
    <col min="5786" max="5786" width="12.140625" bestFit="1" customWidth="1"/>
    <col min="5787" max="5787" width="8" bestFit="1" customWidth="1"/>
    <col min="5788" max="5788" width="12.140625" bestFit="1" customWidth="1"/>
    <col min="5789" max="5789" width="8" bestFit="1" customWidth="1"/>
    <col min="5790" max="5790" width="12.7109375" bestFit="1" customWidth="1"/>
    <col min="5791" max="5791" width="8" bestFit="1" customWidth="1"/>
    <col min="5792" max="5792" width="12.7109375" bestFit="1" customWidth="1"/>
    <col min="5793" max="5793" width="8" bestFit="1" customWidth="1"/>
    <col min="5794" max="5794" width="12.140625" bestFit="1" customWidth="1"/>
    <col min="5795" max="5795" width="8" bestFit="1" customWidth="1"/>
    <col min="5889" max="5889" width="50.7109375" bestFit="1" customWidth="1"/>
    <col min="5890" max="5890" width="12.425781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1.7109375" bestFit="1" customWidth="1"/>
    <col min="5901" max="5901" width="10.5703125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7109375" bestFit="1" customWidth="1"/>
    <col min="5907" max="5907" width="8" bestFit="1" customWidth="1"/>
    <col min="5908" max="5908" width="11.140625" bestFit="1" customWidth="1"/>
    <col min="5909" max="5909" width="8" bestFit="1" customWidth="1"/>
    <col min="5910" max="5910" width="11.140625" bestFit="1" customWidth="1"/>
    <col min="5911" max="5911" width="8" bestFit="1" customWidth="1"/>
    <col min="5912" max="5912" width="12.140625" bestFit="1" customWidth="1"/>
    <col min="5913" max="5913" width="8" bestFit="1" customWidth="1"/>
    <col min="5914" max="5914" width="12.7109375" bestFit="1" customWidth="1"/>
    <col min="5915" max="5915" width="8" bestFit="1" customWidth="1"/>
    <col min="5916" max="5916" width="12.140625" bestFit="1" customWidth="1"/>
    <col min="5917" max="5917" width="7" bestFit="1" customWidth="1"/>
    <col min="5918" max="5918" width="12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2.140625" bestFit="1" customWidth="1"/>
    <col min="5927" max="5927" width="8" bestFit="1" customWidth="1"/>
    <col min="5928" max="5928" width="12.140625" bestFit="1" customWidth="1"/>
    <col min="5929" max="5929" width="8" bestFit="1" customWidth="1"/>
    <col min="5930" max="5930" width="12.140625" bestFit="1" customWidth="1"/>
    <col min="5931" max="5931" width="9" bestFit="1" customWidth="1"/>
    <col min="5932" max="5932" width="12.140625" bestFit="1" customWidth="1"/>
    <col min="5933" max="5933" width="9" bestFit="1" customWidth="1"/>
    <col min="5934" max="5934" width="12.140625" bestFit="1" customWidth="1"/>
    <col min="5935" max="5935" width="8" bestFit="1" customWidth="1"/>
    <col min="5936" max="5936" width="12.140625" bestFit="1" customWidth="1"/>
    <col min="5937" max="5937" width="8" bestFit="1" customWidth="1"/>
    <col min="5938" max="5938" width="12.140625" bestFit="1" customWidth="1"/>
    <col min="5939" max="5939" width="8" bestFit="1" customWidth="1"/>
    <col min="5940" max="5940" width="10.140625" bestFit="1" customWidth="1"/>
    <col min="5941" max="5941" width="4" bestFit="1" customWidth="1"/>
    <col min="5942" max="5942" width="12.140625" bestFit="1" customWidth="1"/>
    <col min="5943" max="5943" width="8" bestFit="1" customWidth="1"/>
    <col min="5944" max="5944" width="12.140625" bestFit="1" customWidth="1"/>
    <col min="5945" max="5945" width="8" bestFit="1" customWidth="1"/>
    <col min="5946" max="5946" width="12.140625" bestFit="1" customWidth="1"/>
    <col min="5947" max="5947" width="8" bestFit="1" customWidth="1"/>
    <col min="5948" max="5948" width="12.140625" bestFit="1" customWidth="1"/>
    <col min="5949" max="5949" width="8" bestFit="1" customWidth="1"/>
    <col min="5950" max="5950" width="12.140625" bestFit="1" customWidth="1"/>
    <col min="5951" max="5951" width="8" bestFit="1" customWidth="1"/>
    <col min="5952" max="5952" width="12.140625" bestFit="1" customWidth="1"/>
    <col min="5953" max="5953" width="8" bestFit="1" customWidth="1"/>
    <col min="5954" max="5954" width="12.140625" bestFit="1" customWidth="1"/>
    <col min="5955" max="5955" width="8" bestFit="1" customWidth="1"/>
    <col min="5956" max="5956" width="12.140625" bestFit="1" customWidth="1"/>
    <col min="5957" max="5957" width="8" bestFit="1" customWidth="1"/>
    <col min="5958" max="5958" width="12.140625" bestFit="1" customWidth="1"/>
    <col min="5959" max="5959" width="8" bestFit="1" customWidth="1"/>
    <col min="5960" max="5960" width="12.140625" bestFit="1" customWidth="1"/>
    <col min="5961" max="5961" width="8" bestFit="1" customWidth="1"/>
    <col min="5962" max="5962" width="12.140625" bestFit="1" customWidth="1"/>
    <col min="5963" max="5963" width="8" bestFit="1" customWidth="1"/>
    <col min="5964" max="5964" width="12.140625" bestFit="1" customWidth="1"/>
    <col min="5965" max="5965" width="8" bestFit="1" customWidth="1"/>
    <col min="5966" max="5966" width="12.140625" bestFit="1" customWidth="1"/>
    <col min="5967" max="5967" width="8" bestFit="1" customWidth="1"/>
    <col min="5968" max="5968" width="12.7109375" bestFit="1" customWidth="1"/>
    <col min="5969" max="5969" width="8" bestFit="1" customWidth="1"/>
    <col min="5970" max="5970" width="12.140625" bestFit="1" customWidth="1"/>
    <col min="5971" max="5971" width="8" bestFit="1" customWidth="1"/>
    <col min="5972" max="5972" width="12.140625" bestFit="1" customWidth="1"/>
    <col min="5973" max="5973" width="7" bestFit="1" customWidth="1"/>
    <col min="5974" max="5974" width="12.140625" bestFit="1" customWidth="1"/>
    <col min="5975" max="5975" width="8" bestFit="1" customWidth="1"/>
    <col min="5976" max="5976" width="12.140625" bestFit="1" customWidth="1"/>
    <col min="5977" max="5977" width="8" bestFit="1" customWidth="1"/>
    <col min="5978" max="5978" width="12.140625" bestFit="1" customWidth="1"/>
    <col min="5979" max="5979" width="8" bestFit="1" customWidth="1"/>
    <col min="5980" max="5980" width="12.140625" bestFit="1" customWidth="1"/>
    <col min="5981" max="5981" width="8" bestFit="1" customWidth="1"/>
    <col min="5982" max="5982" width="12.140625" bestFit="1" customWidth="1"/>
    <col min="5983" max="5983" width="8" bestFit="1" customWidth="1"/>
    <col min="5984" max="5984" width="12.140625" bestFit="1" customWidth="1"/>
    <col min="5985" max="5985" width="8" bestFit="1" customWidth="1"/>
    <col min="5986" max="5986" width="11.140625" bestFit="1" customWidth="1"/>
    <col min="5987" max="5987" width="8" bestFit="1" customWidth="1"/>
    <col min="5988" max="5988" width="12.140625" bestFit="1" customWidth="1"/>
    <col min="5989" max="5989" width="8" bestFit="1" customWidth="1"/>
    <col min="5990" max="5990" width="12.140625" bestFit="1" customWidth="1"/>
    <col min="5991" max="5991" width="8" bestFit="1" customWidth="1"/>
    <col min="5992" max="5992" width="12.140625" bestFit="1" customWidth="1"/>
    <col min="5993" max="5993" width="8" bestFit="1" customWidth="1"/>
    <col min="5994" max="5994" width="12.140625" bestFit="1" customWidth="1"/>
    <col min="5995" max="5995" width="8" bestFit="1" customWidth="1"/>
    <col min="5996" max="5996" width="12.140625" bestFit="1" customWidth="1"/>
    <col min="5997" max="5997" width="8" bestFit="1" customWidth="1"/>
    <col min="5998" max="5998" width="12.140625" bestFit="1" customWidth="1"/>
    <col min="5999" max="5999" width="8" bestFit="1" customWidth="1"/>
    <col min="6000" max="6000" width="12.140625" bestFit="1" customWidth="1"/>
    <col min="6001" max="6001" width="8" bestFit="1" customWidth="1"/>
    <col min="6002" max="6002" width="12.140625" bestFit="1" customWidth="1"/>
    <col min="6003" max="6003" width="8" bestFit="1" customWidth="1"/>
    <col min="6004" max="6004" width="12.140625" bestFit="1" customWidth="1"/>
    <col min="6005" max="6005" width="8" bestFit="1" customWidth="1"/>
    <col min="6006" max="6006" width="12.140625" bestFit="1" customWidth="1"/>
    <col min="6007" max="6007" width="9" bestFit="1" customWidth="1"/>
    <col min="6008" max="6008" width="12.140625" bestFit="1" customWidth="1"/>
    <col min="6009" max="6009" width="8" bestFit="1" customWidth="1"/>
    <col min="6010" max="6010" width="12.140625" bestFit="1" customWidth="1"/>
    <col min="6011" max="6011" width="8" bestFit="1" customWidth="1"/>
    <col min="6012" max="6012" width="12.140625" bestFit="1" customWidth="1"/>
    <col min="6013" max="6013" width="8" bestFit="1" customWidth="1"/>
    <col min="6014" max="6014" width="12.140625" bestFit="1" customWidth="1"/>
    <col min="6015" max="6015" width="8" bestFit="1" customWidth="1"/>
    <col min="6016" max="6016" width="12.140625" bestFit="1" customWidth="1"/>
    <col min="6017" max="6017" width="8" bestFit="1" customWidth="1"/>
    <col min="6018" max="6018" width="12.140625" bestFit="1" customWidth="1"/>
    <col min="6019" max="6019" width="8" bestFit="1" customWidth="1"/>
    <col min="6020" max="6020" width="12.140625" bestFit="1" customWidth="1"/>
    <col min="6021" max="6021" width="8" bestFit="1" customWidth="1"/>
    <col min="6022" max="6022" width="12.140625" bestFit="1" customWidth="1"/>
    <col min="6023" max="6023" width="8" bestFit="1" customWidth="1"/>
    <col min="6024" max="6024" width="11.140625" bestFit="1" customWidth="1"/>
    <col min="6025" max="6025" width="8" bestFit="1" customWidth="1"/>
    <col min="6026" max="6026" width="12.140625" bestFit="1" customWidth="1"/>
    <col min="6027" max="6027" width="8" bestFit="1" customWidth="1"/>
    <col min="6028" max="6028" width="12.140625" bestFit="1" customWidth="1"/>
    <col min="6029" max="6029" width="8" bestFit="1" customWidth="1"/>
    <col min="6030" max="6030" width="12.140625" bestFit="1" customWidth="1"/>
    <col min="6031" max="6031" width="8" bestFit="1" customWidth="1"/>
    <col min="6032" max="6032" width="12.140625" bestFit="1" customWidth="1"/>
    <col min="6033" max="6033" width="8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8" bestFit="1" customWidth="1"/>
    <col min="6038" max="6038" width="11.140625" bestFit="1" customWidth="1"/>
    <col min="6039" max="6039" width="8" bestFit="1" customWidth="1"/>
    <col min="6040" max="6040" width="10.140625" bestFit="1" customWidth="1"/>
    <col min="6041" max="6041" width="8" bestFit="1" customWidth="1"/>
    <col min="6042" max="6042" width="12.140625" bestFit="1" customWidth="1"/>
    <col min="6043" max="6043" width="8" bestFit="1" customWidth="1"/>
    <col min="6044" max="6044" width="12.140625" bestFit="1" customWidth="1"/>
    <col min="6045" max="6045" width="8" bestFit="1" customWidth="1"/>
    <col min="6046" max="6046" width="12.7109375" bestFit="1" customWidth="1"/>
    <col min="6047" max="6047" width="8" bestFit="1" customWidth="1"/>
    <col min="6048" max="6048" width="12.7109375" bestFit="1" customWidth="1"/>
    <col min="6049" max="6049" width="8" bestFit="1" customWidth="1"/>
    <col min="6050" max="6050" width="12.140625" bestFit="1" customWidth="1"/>
    <col min="6051" max="6051" width="8" bestFit="1" customWidth="1"/>
    <col min="6145" max="6145" width="50.7109375" bestFit="1" customWidth="1"/>
    <col min="6146" max="6146" width="12.425781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1.7109375" bestFit="1" customWidth="1"/>
    <col min="6157" max="6157" width="10.5703125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7109375" bestFit="1" customWidth="1"/>
    <col min="6163" max="6163" width="8" bestFit="1" customWidth="1"/>
    <col min="6164" max="6164" width="11.140625" bestFit="1" customWidth="1"/>
    <col min="6165" max="6165" width="8" bestFit="1" customWidth="1"/>
    <col min="6166" max="6166" width="11.140625" bestFit="1" customWidth="1"/>
    <col min="6167" max="6167" width="8" bestFit="1" customWidth="1"/>
    <col min="6168" max="6168" width="12.140625" bestFit="1" customWidth="1"/>
    <col min="6169" max="6169" width="8" bestFit="1" customWidth="1"/>
    <col min="6170" max="6170" width="12.7109375" bestFit="1" customWidth="1"/>
    <col min="6171" max="6171" width="8" bestFit="1" customWidth="1"/>
    <col min="6172" max="6172" width="12.140625" bestFit="1" customWidth="1"/>
    <col min="6173" max="6173" width="7" bestFit="1" customWidth="1"/>
    <col min="6174" max="6174" width="12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2.140625" bestFit="1" customWidth="1"/>
    <col min="6183" max="6183" width="8" bestFit="1" customWidth="1"/>
    <col min="6184" max="6184" width="12.140625" bestFit="1" customWidth="1"/>
    <col min="6185" max="6185" width="8" bestFit="1" customWidth="1"/>
    <col min="6186" max="6186" width="12.140625" bestFit="1" customWidth="1"/>
    <col min="6187" max="6187" width="9" bestFit="1" customWidth="1"/>
    <col min="6188" max="6188" width="12.140625" bestFit="1" customWidth="1"/>
    <col min="6189" max="6189" width="9" bestFit="1" customWidth="1"/>
    <col min="6190" max="6190" width="12.140625" bestFit="1" customWidth="1"/>
    <col min="6191" max="6191" width="8" bestFit="1" customWidth="1"/>
    <col min="6192" max="6192" width="12.140625" bestFit="1" customWidth="1"/>
    <col min="6193" max="6193" width="8" bestFit="1" customWidth="1"/>
    <col min="6194" max="6194" width="12.140625" bestFit="1" customWidth="1"/>
    <col min="6195" max="6195" width="8" bestFit="1" customWidth="1"/>
    <col min="6196" max="6196" width="10.140625" bestFit="1" customWidth="1"/>
    <col min="6197" max="6197" width="4" bestFit="1" customWidth="1"/>
    <col min="6198" max="6198" width="12.140625" bestFit="1" customWidth="1"/>
    <col min="6199" max="6199" width="8" bestFit="1" customWidth="1"/>
    <col min="6200" max="6200" width="12.140625" bestFit="1" customWidth="1"/>
    <col min="6201" max="6201" width="8" bestFit="1" customWidth="1"/>
    <col min="6202" max="6202" width="12.140625" bestFit="1" customWidth="1"/>
    <col min="6203" max="6203" width="8" bestFit="1" customWidth="1"/>
    <col min="6204" max="6204" width="12.140625" bestFit="1" customWidth="1"/>
    <col min="6205" max="6205" width="8" bestFit="1" customWidth="1"/>
    <col min="6206" max="6206" width="12.140625" bestFit="1" customWidth="1"/>
    <col min="6207" max="6207" width="8" bestFit="1" customWidth="1"/>
    <col min="6208" max="6208" width="12.140625" bestFit="1" customWidth="1"/>
    <col min="6209" max="6209" width="8" bestFit="1" customWidth="1"/>
    <col min="6210" max="6210" width="12.140625" bestFit="1" customWidth="1"/>
    <col min="6211" max="6211" width="8" bestFit="1" customWidth="1"/>
    <col min="6212" max="6212" width="12.140625" bestFit="1" customWidth="1"/>
    <col min="6213" max="6213" width="8" bestFit="1" customWidth="1"/>
    <col min="6214" max="6214" width="12.140625" bestFit="1" customWidth="1"/>
    <col min="6215" max="6215" width="8" bestFit="1" customWidth="1"/>
    <col min="6216" max="6216" width="12.140625" bestFit="1" customWidth="1"/>
    <col min="6217" max="6217" width="8" bestFit="1" customWidth="1"/>
    <col min="6218" max="6218" width="12.140625" bestFit="1" customWidth="1"/>
    <col min="6219" max="6219" width="8" bestFit="1" customWidth="1"/>
    <col min="6220" max="6220" width="12.140625" bestFit="1" customWidth="1"/>
    <col min="6221" max="6221" width="8" bestFit="1" customWidth="1"/>
    <col min="6222" max="6222" width="12.140625" bestFit="1" customWidth="1"/>
    <col min="6223" max="6223" width="8" bestFit="1" customWidth="1"/>
    <col min="6224" max="6224" width="12.7109375" bestFit="1" customWidth="1"/>
    <col min="6225" max="6225" width="8" bestFit="1" customWidth="1"/>
    <col min="6226" max="6226" width="12.140625" bestFit="1" customWidth="1"/>
    <col min="6227" max="6227" width="8" bestFit="1" customWidth="1"/>
    <col min="6228" max="6228" width="12.140625" bestFit="1" customWidth="1"/>
    <col min="6229" max="6229" width="7" bestFit="1" customWidth="1"/>
    <col min="6230" max="6230" width="12.140625" bestFit="1" customWidth="1"/>
    <col min="6231" max="6231" width="8" bestFit="1" customWidth="1"/>
    <col min="6232" max="6232" width="12.140625" bestFit="1" customWidth="1"/>
    <col min="6233" max="6233" width="8" bestFit="1" customWidth="1"/>
    <col min="6234" max="6234" width="12.140625" bestFit="1" customWidth="1"/>
    <col min="6235" max="6235" width="8" bestFit="1" customWidth="1"/>
    <col min="6236" max="6236" width="12.140625" bestFit="1" customWidth="1"/>
    <col min="6237" max="6237" width="8" bestFit="1" customWidth="1"/>
    <col min="6238" max="6238" width="12.140625" bestFit="1" customWidth="1"/>
    <col min="6239" max="6239" width="8" bestFit="1" customWidth="1"/>
    <col min="6240" max="6240" width="12.140625" bestFit="1" customWidth="1"/>
    <col min="6241" max="6241" width="8" bestFit="1" customWidth="1"/>
    <col min="6242" max="6242" width="11.140625" bestFit="1" customWidth="1"/>
    <col min="6243" max="6243" width="8" bestFit="1" customWidth="1"/>
    <col min="6244" max="6244" width="12.140625" bestFit="1" customWidth="1"/>
    <col min="6245" max="6245" width="8" bestFit="1" customWidth="1"/>
    <col min="6246" max="6246" width="12.140625" bestFit="1" customWidth="1"/>
    <col min="6247" max="6247" width="8" bestFit="1" customWidth="1"/>
    <col min="6248" max="6248" width="12.140625" bestFit="1" customWidth="1"/>
    <col min="6249" max="6249" width="8" bestFit="1" customWidth="1"/>
    <col min="6250" max="6250" width="12.140625" bestFit="1" customWidth="1"/>
    <col min="6251" max="6251" width="8" bestFit="1" customWidth="1"/>
    <col min="6252" max="6252" width="12.140625" bestFit="1" customWidth="1"/>
    <col min="6253" max="6253" width="8" bestFit="1" customWidth="1"/>
    <col min="6254" max="6254" width="12.140625" bestFit="1" customWidth="1"/>
    <col min="6255" max="6255" width="8" bestFit="1" customWidth="1"/>
    <col min="6256" max="6256" width="12.140625" bestFit="1" customWidth="1"/>
    <col min="6257" max="6257" width="8" bestFit="1" customWidth="1"/>
    <col min="6258" max="6258" width="12.140625" bestFit="1" customWidth="1"/>
    <col min="6259" max="6259" width="8" bestFit="1" customWidth="1"/>
    <col min="6260" max="6260" width="12.140625" bestFit="1" customWidth="1"/>
    <col min="6261" max="6261" width="8" bestFit="1" customWidth="1"/>
    <col min="6262" max="6262" width="12.140625" bestFit="1" customWidth="1"/>
    <col min="6263" max="6263" width="9" bestFit="1" customWidth="1"/>
    <col min="6264" max="6264" width="12.140625" bestFit="1" customWidth="1"/>
    <col min="6265" max="6265" width="8" bestFit="1" customWidth="1"/>
    <col min="6266" max="6266" width="12.140625" bestFit="1" customWidth="1"/>
    <col min="6267" max="6267" width="8" bestFit="1" customWidth="1"/>
    <col min="6268" max="6268" width="12.140625" bestFit="1" customWidth="1"/>
    <col min="6269" max="6269" width="8" bestFit="1" customWidth="1"/>
    <col min="6270" max="6270" width="12.140625" bestFit="1" customWidth="1"/>
    <col min="6271" max="6271" width="8" bestFit="1" customWidth="1"/>
    <col min="6272" max="6272" width="12.140625" bestFit="1" customWidth="1"/>
    <col min="6273" max="6273" width="8" bestFit="1" customWidth="1"/>
    <col min="6274" max="6274" width="12.140625" bestFit="1" customWidth="1"/>
    <col min="6275" max="6275" width="8" bestFit="1" customWidth="1"/>
    <col min="6276" max="6276" width="12.140625" bestFit="1" customWidth="1"/>
    <col min="6277" max="6277" width="8" bestFit="1" customWidth="1"/>
    <col min="6278" max="6278" width="12.140625" bestFit="1" customWidth="1"/>
    <col min="6279" max="6279" width="8" bestFit="1" customWidth="1"/>
    <col min="6280" max="6280" width="11.140625" bestFit="1" customWidth="1"/>
    <col min="6281" max="6281" width="8" bestFit="1" customWidth="1"/>
    <col min="6282" max="6282" width="12.140625" bestFit="1" customWidth="1"/>
    <col min="6283" max="6283" width="8" bestFit="1" customWidth="1"/>
    <col min="6284" max="6284" width="12.140625" bestFit="1" customWidth="1"/>
    <col min="6285" max="6285" width="8" bestFit="1" customWidth="1"/>
    <col min="6286" max="6286" width="12.140625" bestFit="1" customWidth="1"/>
    <col min="6287" max="6287" width="8" bestFit="1" customWidth="1"/>
    <col min="6288" max="6288" width="12.140625" bestFit="1" customWidth="1"/>
    <col min="6289" max="6289" width="8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8" bestFit="1" customWidth="1"/>
    <col min="6294" max="6294" width="11.140625" bestFit="1" customWidth="1"/>
    <col min="6295" max="6295" width="8" bestFit="1" customWidth="1"/>
    <col min="6296" max="6296" width="10.140625" bestFit="1" customWidth="1"/>
    <col min="6297" max="6297" width="8" bestFit="1" customWidth="1"/>
    <col min="6298" max="6298" width="12.140625" bestFit="1" customWidth="1"/>
    <col min="6299" max="6299" width="8" bestFit="1" customWidth="1"/>
    <col min="6300" max="6300" width="12.140625" bestFit="1" customWidth="1"/>
    <col min="6301" max="6301" width="8" bestFit="1" customWidth="1"/>
    <col min="6302" max="6302" width="12.7109375" bestFit="1" customWidth="1"/>
    <col min="6303" max="6303" width="8" bestFit="1" customWidth="1"/>
    <col min="6304" max="6304" width="12.7109375" bestFit="1" customWidth="1"/>
    <col min="6305" max="6305" width="8" bestFit="1" customWidth="1"/>
    <col min="6306" max="6306" width="12.140625" bestFit="1" customWidth="1"/>
    <col min="6307" max="6307" width="8" bestFit="1" customWidth="1"/>
    <col min="6401" max="6401" width="50.7109375" bestFit="1" customWidth="1"/>
    <col min="6402" max="6402" width="12.425781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1.7109375" bestFit="1" customWidth="1"/>
    <col min="6413" max="6413" width="10.5703125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7109375" bestFit="1" customWidth="1"/>
    <col min="6419" max="6419" width="8" bestFit="1" customWidth="1"/>
    <col min="6420" max="6420" width="11.140625" bestFit="1" customWidth="1"/>
    <col min="6421" max="6421" width="8" bestFit="1" customWidth="1"/>
    <col min="6422" max="6422" width="11.140625" bestFit="1" customWidth="1"/>
    <col min="6423" max="6423" width="8" bestFit="1" customWidth="1"/>
    <col min="6424" max="6424" width="12.140625" bestFit="1" customWidth="1"/>
    <col min="6425" max="6425" width="8" bestFit="1" customWidth="1"/>
    <col min="6426" max="6426" width="12.7109375" bestFit="1" customWidth="1"/>
    <col min="6427" max="6427" width="8" bestFit="1" customWidth="1"/>
    <col min="6428" max="6428" width="12.140625" bestFit="1" customWidth="1"/>
    <col min="6429" max="6429" width="7" bestFit="1" customWidth="1"/>
    <col min="6430" max="6430" width="12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2.140625" bestFit="1" customWidth="1"/>
    <col min="6439" max="6439" width="8" bestFit="1" customWidth="1"/>
    <col min="6440" max="6440" width="12.140625" bestFit="1" customWidth="1"/>
    <col min="6441" max="6441" width="8" bestFit="1" customWidth="1"/>
    <col min="6442" max="6442" width="12.140625" bestFit="1" customWidth="1"/>
    <col min="6443" max="6443" width="9" bestFit="1" customWidth="1"/>
    <col min="6444" max="6444" width="12.140625" bestFit="1" customWidth="1"/>
    <col min="6445" max="6445" width="9" bestFit="1" customWidth="1"/>
    <col min="6446" max="6446" width="12.140625" bestFit="1" customWidth="1"/>
    <col min="6447" max="6447" width="8" bestFit="1" customWidth="1"/>
    <col min="6448" max="6448" width="12.140625" bestFit="1" customWidth="1"/>
    <col min="6449" max="6449" width="8" bestFit="1" customWidth="1"/>
    <col min="6450" max="6450" width="12.140625" bestFit="1" customWidth="1"/>
    <col min="6451" max="6451" width="8" bestFit="1" customWidth="1"/>
    <col min="6452" max="6452" width="10.140625" bestFit="1" customWidth="1"/>
    <col min="6453" max="6453" width="4" bestFit="1" customWidth="1"/>
    <col min="6454" max="6454" width="12.140625" bestFit="1" customWidth="1"/>
    <col min="6455" max="6455" width="8" bestFit="1" customWidth="1"/>
    <col min="6456" max="6456" width="12.140625" bestFit="1" customWidth="1"/>
    <col min="6457" max="6457" width="8" bestFit="1" customWidth="1"/>
    <col min="6458" max="6458" width="12.140625" bestFit="1" customWidth="1"/>
    <col min="6459" max="6459" width="8" bestFit="1" customWidth="1"/>
    <col min="6460" max="6460" width="12.140625" bestFit="1" customWidth="1"/>
    <col min="6461" max="6461" width="8" bestFit="1" customWidth="1"/>
    <col min="6462" max="6462" width="12.140625" bestFit="1" customWidth="1"/>
    <col min="6463" max="6463" width="8" bestFit="1" customWidth="1"/>
    <col min="6464" max="6464" width="12.140625" bestFit="1" customWidth="1"/>
    <col min="6465" max="6465" width="8" bestFit="1" customWidth="1"/>
    <col min="6466" max="6466" width="12.140625" bestFit="1" customWidth="1"/>
    <col min="6467" max="6467" width="8" bestFit="1" customWidth="1"/>
    <col min="6468" max="6468" width="12.140625" bestFit="1" customWidth="1"/>
    <col min="6469" max="6469" width="8" bestFit="1" customWidth="1"/>
    <col min="6470" max="6470" width="12.140625" bestFit="1" customWidth="1"/>
    <col min="6471" max="6471" width="8" bestFit="1" customWidth="1"/>
    <col min="6472" max="6472" width="12.140625" bestFit="1" customWidth="1"/>
    <col min="6473" max="6473" width="8" bestFit="1" customWidth="1"/>
    <col min="6474" max="6474" width="12.140625" bestFit="1" customWidth="1"/>
    <col min="6475" max="6475" width="8" bestFit="1" customWidth="1"/>
    <col min="6476" max="6476" width="12.140625" bestFit="1" customWidth="1"/>
    <col min="6477" max="6477" width="8" bestFit="1" customWidth="1"/>
    <col min="6478" max="6478" width="12.140625" bestFit="1" customWidth="1"/>
    <col min="6479" max="6479" width="8" bestFit="1" customWidth="1"/>
    <col min="6480" max="6480" width="12.7109375" bestFit="1" customWidth="1"/>
    <col min="6481" max="6481" width="8" bestFit="1" customWidth="1"/>
    <col min="6482" max="6482" width="12.140625" bestFit="1" customWidth="1"/>
    <col min="6483" max="6483" width="8" bestFit="1" customWidth="1"/>
    <col min="6484" max="6484" width="12.140625" bestFit="1" customWidth="1"/>
    <col min="6485" max="6485" width="7" bestFit="1" customWidth="1"/>
    <col min="6486" max="6486" width="12.140625" bestFit="1" customWidth="1"/>
    <col min="6487" max="6487" width="8" bestFit="1" customWidth="1"/>
    <col min="6488" max="6488" width="12.140625" bestFit="1" customWidth="1"/>
    <col min="6489" max="6489" width="8" bestFit="1" customWidth="1"/>
    <col min="6490" max="6490" width="12.140625" bestFit="1" customWidth="1"/>
    <col min="6491" max="6491" width="8" bestFit="1" customWidth="1"/>
    <col min="6492" max="6492" width="12.140625" bestFit="1" customWidth="1"/>
    <col min="6493" max="6493" width="8" bestFit="1" customWidth="1"/>
    <col min="6494" max="6494" width="12.140625" bestFit="1" customWidth="1"/>
    <col min="6495" max="6495" width="8" bestFit="1" customWidth="1"/>
    <col min="6496" max="6496" width="12.140625" bestFit="1" customWidth="1"/>
    <col min="6497" max="6497" width="8" bestFit="1" customWidth="1"/>
    <col min="6498" max="6498" width="11.140625" bestFit="1" customWidth="1"/>
    <col min="6499" max="6499" width="8" bestFit="1" customWidth="1"/>
    <col min="6500" max="6500" width="12.140625" bestFit="1" customWidth="1"/>
    <col min="6501" max="6501" width="8" bestFit="1" customWidth="1"/>
    <col min="6502" max="6502" width="12.140625" bestFit="1" customWidth="1"/>
    <col min="6503" max="6503" width="8" bestFit="1" customWidth="1"/>
    <col min="6504" max="6504" width="12.140625" bestFit="1" customWidth="1"/>
    <col min="6505" max="6505" width="8" bestFit="1" customWidth="1"/>
    <col min="6506" max="6506" width="12.140625" bestFit="1" customWidth="1"/>
    <col min="6507" max="6507" width="8" bestFit="1" customWidth="1"/>
    <col min="6508" max="6508" width="12.140625" bestFit="1" customWidth="1"/>
    <col min="6509" max="6509" width="8" bestFit="1" customWidth="1"/>
    <col min="6510" max="6510" width="12.140625" bestFit="1" customWidth="1"/>
    <col min="6511" max="6511" width="8" bestFit="1" customWidth="1"/>
    <col min="6512" max="6512" width="12.140625" bestFit="1" customWidth="1"/>
    <col min="6513" max="6513" width="8" bestFit="1" customWidth="1"/>
    <col min="6514" max="6514" width="12.140625" bestFit="1" customWidth="1"/>
    <col min="6515" max="6515" width="8" bestFit="1" customWidth="1"/>
    <col min="6516" max="6516" width="12.140625" bestFit="1" customWidth="1"/>
    <col min="6517" max="6517" width="8" bestFit="1" customWidth="1"/>
    <col min="6518" max="6518" width="12.140625" bestFit="1" customWidth="1"/>
    <col min="6519" max="6519" width="9" bestFit="1" customWidth="1"/>
    <col min="6520" max="6520" width="12.140625" bestFit="1" customWidth="1"/>
    <col min="6521" max="6521" width="8" bestFit="1" customWidth="1"/>
    <col min="6522" max="6522" width="12.140625" bestFit="1" customWidth="1"/>
    <col min="6523" max="6523" width="8" bestFit="1" customWidth="1"/>
    <col min="6524" max="6524" width="12.140625" bestFit="1" customWidth="1"/>
    <col min="6525" max="6525" width="8" bestFit="1" customWidth="1"/>
    <col min="6526" max="6526" width="12.140625" bestFit="1" customWidth="1"/>
    <col min="6527" max="6527" width="8" bestFit="1" customWidth="1"/>
    <col min="6528" max="6528" width="12.140625" bestFit="1" customWidth="1"/>
    <col min="6529" max="6529" width="8" bestFit="1" customWidth="1"/>
    <col min="6530" max="6530" width="12.140625" bestFit="1" customWidth="1"/>
    <col min="6531" max="6531" width="8" bestFit="1" customWidth="1"/>
    <col min="6532" max="6532" width="12.140625" bestFit="1" customWidth="1"/>
    <col min="6533" max="6533" width="8" bestFit="1" customWidth="1"/>
    <col min="6534" max="6534" width="12.140625" bestFit="1" customWidth="1"/>
    <col min="6535" max="6535" width="8" bestFit="1" customWidth="1"/>
    <col min="6536" max="6536" width="11.140625" bestFit="1" customWidth="1"/>
    <col min="6537" max="6537" width="8" bestFit="1" customWidth="1"/>
    <col min="6538" max="6538" width="12.140625" bestFit="1" customWidth="1"/>
    <col min="6539" max="6539" width="8" bestFit="1" customWidth="1"/>
    <col min="6540" max="6540" width="12.140625" bestFit="1" customWidth="1"/>
    <col min="6541" max="6541" width="8" bestFit="1" customWidth="1"/>
    <col min="6542" max="6542" width="12.140625" bestFit="1" customWidth="1"/>
    <col min="6543" max="6543" width="8" bestFit="1" customWidth="1"/>
    <col min="6544" max="6544" width="12.140625" bestFit="1" customWidth="1"/>
    <col min="6545" max="6545" width="8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8" bestFit="1" customWidth="1"/>
    <col min="6550" max="6550" width="11.140625" bestFit="1" customWidth="1"/>
    <col min="6551" max="6551" width="8" bestFit="1" customWidth="1"/>
    <col min="6552" max="6552" width="10.140625" bestFit="1" customWidth="1"/>
    <col min="6553" max="6553" width="8" bestFit="1" customWidth="1"/>
    <col min="6554" max="6554" width="12.140625" bestFit="1" customWidth="1"/>
    <col min="6555" max="6555" width="8" bestFit="1" customWidth="1"/>
    <col min="6556" max="6556" width="12.140625" bestFit="1" customWidth="1"/>
    <col min="6557" max="6557" width="8" bestFit="1" customWidth="1"/>
    <col min="6558" max="6558" width="12.7109375" bestFit="1" customWidth="1"/>
    <col min="6559" max="6559" width="8" bestFit="1" customWidth="1"/>
    <col min="6560" max="6560" width="12.7109375" bestFit="1" customWidth="1"/>
    <col min="6561" max="6561" width="8" bestFit="1" customWidth="1"/>
    <col min="6562" max="6562" width="12.140625" bestFit="1" customWidth="1"/>
    <col min="6563" max="6563" width="8" bestFit="1" customWidth="1"/>
    <col min="6657" max="6657" width="50.7109375" bestFit="1" customWidth="1"/>
    <col min="6658" max="6658" width="12.425781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1.7109375" bestFit="1" customWidth="1"/>
    <col min="6669" max="6669" width="10.5703125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7109375" bestFit="1" customWidth="1"/>
    <col min="6675" max="6675" width="8" bestFit="1" customWidth="1"/>
    <col min="6676" max="6676" width="11.140625" bestFit="1" customWidth="1"/>
    <col min="6677" max="6677" width="8" bestFit="1" customWidth="1"/>
    <col min="6678" max="6678" width="11.140625" bestFit="1" customWidth="1"/>
    <col min="6679" max="6679" width="8" bestFit="1" customWidth="1"/>
    <col min="6680" max="6680" width="12.140625" bestFit="1" customWidth="1"/>
    <col min="6681" max="6681" width="8" bestFit="1" customWidth="1"/>
    <col min="6682" max="6682" width="12.7109375" bestFit="1" customWidth="1"/>
    <col min="6683" max="6683" width="8" bestFit="1" customWidth="1"/>
    <col min="6684" max="6684" width="12.140625" bestFit="1" customWidth="1"/>
    <col min="6685" max="6685" width="7" bestFit="1" customWidth="1"/>
    <col min="6686" max="6686" width="12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2.140625" bestFit="1" customWidth="1"/>
    <col min="6695" max="6695" width="8" bestFit="1" customWidth="1"/>
    <col min="6696" max="6696" width="12.140625" bestFit="1" customWidth="1"/>
    <col min="6697" max="6697" width="8" bestFit="1" customWidth="1"/>
    <col min="6698" max="6698" width="12.140625" bestFit="1" customWidth="1"/>
    <col min="6699" max="6699" width="9" bestFit="1" customWidth="1"/>
    <col min="6700" max="6700" width="12.140625" bestFit="1" customWidth="1"/>
    <col min="6701" max="6701" width="9" bestFit="1" customWidth="1"/>
    <col min="6702" max="6702" width="12.140625" bestFit="1" customWidth="1"/>
    <col min="6703" max="6703" width="8" bestFit="1" customWidth="1"/>
    <col min="6704" max="6704" width="12.140625" bestFit="1" customWidth="1"/>
    <col min="6705" max="6705" width="8" bestFit="1" customWidth="1"/>
    <col min="6706" max="6706" width="12.140625" bestFit="1" customWidth="1"/>
    <col min="6707" max="6707" width="8" bestFit="1" customWidth="1"/>
    <col min="6708" max="6708" width="10.140625" bestFit="1" customWidth="1"/>
    <col min="6709" max="6709" width="4" bestFit="1" customWidth="1"/>
    <col min="6710" max="6710" width="12.140625" bestFit="1" customWidth="1"/>
    <col min="6711" max="6711" width="8" bestFit="1" customWidth="1"/>
    <col min="6712" max="6712" width="12.140625" bestFit="1" customWidth="1"/>
    <col min="6713" max="6713" width="8" bestFit="1" customWidth="1"/>
    <col min="6714" max="6714" width="12.140625" bestFit="1" customWidth="1"/>
    <col min="6715" max="6715" width="8" bestFit="1" customWidth="1"/>
    <col min="6716" max="6716" width="12.140625" bestFit="1" customWidth="1"/>
    <col min="6717" max="6717" width="8" bestFit="1" customWidth="1"/>
    <col min="6718" max="6718" width="12.140625" bestFit="1" customWidth="1"/>
    <col min="6719" max="6719" width="8" bestFit="1" customWidth="1"/>
    <col min="6720" max="6720" width="12.140625" bestFit="1" customWidth="1"/>
    <col min="6721" max="6721" width="8" bestFit="1" customWidth="1"/>
    <col min="6722" max="6722" width="12.140625" bestFit="1" customWidth="1"/>
    <col min="6723" max="6723" width="8" bestFit="1" customWidth="1"/>
    <col min="6724" max="6724" width="12.140625" bestFit="1" customWidth="1"/>
    <col min="6725" max="6725" width="8" bestFit="1" customWidth="1"/>
    <col min="6726" max="6726" width="12.140625" bestFit="1" customWidth="1"/>
    <col min="6727" max="6727" width="8" bestFit="1" customWidth="1"/>
    <col min="6728" max="6728" width="12.140625" bestFit="1" customWidth="1"/>
    <col min="6729" max="6729" width="8" bestFit="1" customWidth="1"/>
    <col min="6730" max="6730" width="12.140625" bestFit="1" customWidth="1"/>
    <col min="6731" max="6731" width="8" bestFit="1" customWidth="1"/>
    <col min="6732" max="6732" width="12.140625" bestFit="1" customWidth="1"/>
    <col min="6733" max="6733" width="8" bestFit="1" customWidth="1"/>
    <col min="6734" max="6734" width="12.140625" bestFit="1" customWidth="1"/>
    <col min="6735" max="6735" width="8" bestFit="1" customWidth="1"/>
    <col min="6736" max="6736" width="12.7109375" bestFit="1" customWidth="1"/>
    <col min="6737" max="6737" width="8" bestFit="1" customWidth="1"/>
    <col min="6738" max="6738" width="12.140625" bestFit="1" customWidth="1"/>
    <col min="6739" max="6739" width="8" bestFit="1" customWidth="1"/>
    <col min="6740" max="6740" width="12.140625" bestFit="1" customWidth="1"/>
    <col min="6741" max="6741" width="7" bestFit="1" customWidth="1"/>
    <col min="6742" max="6742" width="12.140625" bestFit="1" customWidth="1"/>
    <col min="6743" max="6743" width="8" bestFit="1" customWidth="1"/>
    <col min="6744" max="6744" width="12.140625" bestFit="1" customWidth="1"/>
    <col min="6745" max="6745" width="8" bestFit="1" customWidth="1"/>
    <col min="6746" max="6746" width="12.140625" bestFit="1" customWidth="1"/>
    <col min="6747" max="6747" width="8" bestFit="1" customWidth="1"/>
    <col min="6748" max="6748" width="12.140625" bestFit="1" customWidth="1"/>
    <col min="6749" max="6749" width="8" bestFit="1" customWidth="1"/>
    <col min="6750" max="6750" width="12.140625" bestFit="1" customWidth="1"/>
    <col min="6751" max="6751" width="8" bestFit="1" customWidth="1"/>
    <col min="6752" max="6752" width="12.140625" bestFit="1" customWidth="1"/>
    <col min="6753" max="6753" width="8" bestFit="1" customWidth="1"/>
    <col min="6754" max="6754" width="11.140625" bestFit="1" customWidth="1"/>
    <col min="6755" max="6755" width="8" bestFit="1" customWidth="1"/>
    <col min="6756" max="6756" width="12.140625" bestFit="1" customWidth="1"/>
    <col min="6757" max="6757" width="8" bestFit="1" customWidth="1"/>
    <col min="6758" max="6758" width="12.140625" bestFit="1" customWidth="1"/>
    <col min="6759" max="6759" width="8" bestFit="1" customWidth="1"/>
    <col min="6760" max="6760" width="12.140625" bestFit="1" customWidth="1"/>
    <col min="6761" max="6761" width="8" bestFit="1" customWidth="1"/>
    <col min="6762" max="6762" width="12.140625" bestFit="1" customWidth="1"/>
    <col min="6763" max="6763" width="8" bestFit="1" customWidth="1"/>
    <col min="6764" max="6764" width="12.140625" bestFit="1" customWidth="1"/>
    <col min="6765" max="6765" width="8" bestFit="1" customWidth="1"/>
    <col min="6766" max="6766" width="12.140625" bestFit="1" customWidth="1"/>
    <col min="6767" max="6767" width="8" bestFit="1" customWidth="1"/>
    <col min="6768" max="6768" width="12.140625" bestFit="1" customWidth="1"/>
    <col min="6769" max="6769" width="8" bestFit="1" customWidth="1"/>
    <col min="6770" max="6770" width="12.140625" bestFit="1" customWidth="1"/>
    <col min="6771" max="6771" width="8" bestFit="1" customWidth="1"/>
    <col min="6772" max="6772" width="12.140625" bestFit="1" customWidth="1"/>
    <col min="6773" max="6773" width="8" bestFit="1" customWidth="1"/>
    <col min="6774" max="6774" width="12.140625" bestFit="1" customWidth="1"/>
    <col min="6775" max="6775" width="9" bestFit="1" customWidth="1"/>
    <col min="6776" max="6776" width="12.140625" bestFit="1" customWidth="1"/>
    <col min="6777" max="6777" width="8" bestFit="1" customWidth="1"/>
    <col min="6778" max="6778" width="12.140625" bestFit="1" customWidth="1"/>
    <col min="6779" max="6779" width="8" bestFit="1" customWidth="1"/>
    <col min="6780" max="6780" width="12.140625" bestFit="1" customWidth="1"/>
    <col min="6781" max="6781" width="8" bestFit="1" customWidth="1"/>
    <col min="6782" max="6782" width="12.140625" bestFit="1" customWidth="1"/>
    <col min="6783" max="6783" width="8" bestFit="1" customWidth="1"/>
    <col min="6784" max="6784" width="12.140625" bestFit="1" customWidth="1"/>
    <col min="6785" max="6785" width="8" bestFit="1" customWidth="1"/>
    <col min="6786" max="6786" width="12.140625" bestFit="1" customWidth="1"/>
    <col min="6787" max="6787" width="8" bestFit="1" customWidth="1"/>
    <col min="6788" max="6788" width="12.140625" bestFit="1" customWidth="1"/>
    <col min="6789" max="6789" width="8" bestFit="1" customWidth="1"/>
    <col min="6790" max="6790" width="12.140625" bestFit="1" customWidth="1"/>
    <col min="6791" max="6791" width="8" bestFit="1" customWidth="1"/>
    <col min="6792" max="6792" width="11.140625" bestFit="1" customWidth="1"/>
    <col min="6793" max="6793" width="8" bestFit="1" customWidth="1"/>
    <col min="6794" max="6794" width="12.140625" bestFit="1" customWidth="1"/>
    <col min="6795" max="6795" width="8" bestFit="1" customWidth="1"/>
    <col min="6796" max="6796" width="12.140625" bestFit="1" customWidth="1"/>
    <col min="6797" max="6797" width="8" bestFit="1" customWidth="1"/>
    <col min="6798" max="6798" width="12.140625" bestFit="1" customWidth="1"/>
    <col min="6799" max="6799" width="8" bestFit="1" customWidth="1"/>
    <col min="6800" max="6800" width="12.140625" bestFit="1" customWidth="1"/>
    <col min="6801" max="6801" width="8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8" bestFit="1" customWidth="1"/>
    <col min="6806" max="6806" width="11.140625" bestFit="1" customWidth="1"/>
    <col min="6807" max="6807" width="8" bestFit="1" customWidth="1"/>
    <col min="6808" max="6808" width="10.140625" bestFit="1" customWidth="1"/>
    <col min="6809" max="6809" width="8" bestFit="1" customWidth="1"/>
    <col min="6810" max="6810" width="12.140625" bestFit="1" customWidth="1"/>
    <col min="6811" max="6811" width="8" bestFit="1" customWidth="1"/>
    <col min="6812" max="6812" width="12.140625" bestFit="1" customWidth="1"/>
    <col min="6813" max="6813" width="8" bestFit="1" customWidth="1"/>
    <col min="6814" max="6814" width="12.7109375" bestFit="1" customWidth="1"/>
    <col min="6815" max="6815" width="8" bestFit="1" customWidth="1"/>
    <col min="6816" max="6816" width="12.7109375" bestFit="1" customWidth="1"/>
    <col min="6817" max="6817" width="8" bestFit="1" customWidth="1"/>
    <col min="6818" max="6818" width="12.140625" bestFit="1" customWidth="1"/>
    <col min="6819" max="6819" width="8" bestFit="1" customWidth="1"/>
    <col min="6913" max="6913" width="50.7109375" bestFit="1" customWidth="1"/>
    <col min="6914" max="6914" width="12.425781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1.7109375" bestFit="1" customWidth="1"/>
    <col min="6925" max="6925" width="10.5703125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7109375" bestFit="1" customWidth="1"/>
    <col min="6931" max="6931" width="8" bestFit="1" customWidth="1"/>
    <col min="6932" max="6932" width="11.140625" bestFit="1" customWidth="1"/>
    <col min="6933" max="6933" width="8" bestFit="1" customWidth="1"/>
    <col min="6934" max="6934" width="11.140625" bestFit="1" customWidth="1"/>
    <col min="6935" max="6935" width="8" bestFit="1" customWidth="1"/>
    <col min="6936" max="6936" width="12.140625" bestFit="1" customWidth="1"/>
    <col min="6937" max="6937" width="8" bestFit="1" customWidth="1"/>
    <col min="6938" max="6938" width="12.7109375" bestFit="1" customWidth="1"/>
    <col min="6939" max="6939" width="8" bestFit="1" customWidth="1"/>
    <col min="6940" max="6940" width="12.140625" bestFit="1" customWidth="1"/>
    <col min="6941" max="6941" width="7" bestFit="1" customWidth="1"/>
    <col min="6942" max="6942" width="12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2.140625" bestFit="1" customWidth="1"/>
    <col min="6951" max="6951" width="8" bestFit="1" customWidth="1"/>
    <col min="6952" max="6952" width="12.140625" bestFit="1" customWidth="1"/>
    <col min="6953" max="6953" width="8" bestFit="1" customWidth="1"/>
    <col min="6954" max="6954" width="12.140625" bestFit="1" customWidth="1"/>
    <col min="6955" max="6955" width="9" bestFit="1" customWidth="1"/>
    <col min="6956" max="6956" width="12.140625" bestFit="1" customWidth="1"/>
    <col min="6957" max="6957" width="9" bestFit="1" customWidth="1"/>
    <col min="6958" max="6958" width="12.140625" bestFit="1" customWidth="1"/>
    <col min="6959" max="6959" width="8" bestFit="1" customWidth="1"/>
    <col min="6960" max="6960" width="12.140625" bestFit="1" customWidth="1"/>
    <col min="6961" max="6961" width="8" bestFit="1" customWidth="1"/>
    <col min="6962" max="6962" width="12.140625" bestFit="1" customWidth="1"/>
    <col min="6963" max="6963" width="8" bestFit="1" customWidth="1"/>
    <col min="6964" max="6964" width="10.140625" bestFit="1" customWidth="1"/>
    <col min="6965" max="6965" width="4" bestFit="1" customWidth="1"/>
    <col min="6966" max="6966" width="12.140625" bestFit="1" customWidth="1"/>
    <col min="6967" max="6967" width="8" bestFit="1" customWidth="1"/>
    <col min="6968" max="6968" width="12.140625" bestFit="1" customWidth="1"/>
    <col min="6969" max="6969" width="8" bestFit="1" customWidth="1"/>
    <col min="6970" max="6970" width="12.140625" bestFit="1" customWidth="1"/>
    <col min="6971" max="6971" width="8" bestFit="1" customWidth="1"/>
    <col min="6972" max="6972" width="12.140625" bestFit="1" customWidth="1"/>
    <col min="6973" max="6973" width="8" bestFit="1" customWidth="1"/>
    <col min="6974" max="6974" width="12.140625" bestFit="1" customWidth="1"/>
    <col min="6975" max="6975" width="8" bestFit="1" customWidth="1"/>
    <col min="6976" max="6976" width="12.140625" bestFit="1" customWidth="1"/>
    <col min="6977" max="6977" width="8" bestFit="1" customWidth="1"/>
    <col min="6978" max="6978" width="12.140625" bestFit="1" customWidth="1"/>
    <col min="6979" max="6979" width="8" bestFit="1" customWidth="1"/>
    <col min="6980" max="6980" width="12.140625" bestFit="1" customWidth="1"/>
    <col min="6981" max="6981" width="8" bestFit="1" customWidth="1"/>
    <col min="6982" max="6982" width="12.140625" bestFit="1" customWidth="1"/>
    <col min="6983" max="6983" width="8" bestFit="1" customWidth="1"/>
    <col min="6984" max="6984" width="12.140625" bestFit="1" customWidth="1"/>
    <col min="6985" max="6985" width="8" bestFit="1" customWidth="1"/>
    <col min="6986" max="6986" width="12.140625" bestFit="1" customWidth="1"/>
    <col min="6987" max="6987" width="8" bestFit="1" customWidth="1"/>
    <col min="6988" max="6988" width="12.140625" bestFit="1" customWidth="1"/>
    <col min="6989" max="6989" width="8" bestFit="1" customWidth="1"/>
    <col min="6990" max="6990" width="12.140625" bestFit="1" customWidth="1"/>
    <col min="6991" max="6991" width="8" bestFit="1" customWidth="1"/>
    <col min="6992" max="6992" width="12.7109375" bestFit="1" customWidth="1"/>
    <col min="6993" max="6993" width="8" bestFit="1" customWidth="1"/>
    <col min="6994" max="6994" width="12.140625" bestFit="1" customWidth="1"/>
    <col min="6995" max="6995" width="8" bestFit="1" customWidth="1"/>
    <col min="6996" max="6996" width="12.140625" bestFit="1" customWidth="1"/>
    <col min="6997" max="6997" width="7" bestFit="1" customWidth="1"/>
    <col min="6998" max="6998" width="12.140625" bestFit="1" customWidth="1"/>
    <col min="6999" max="6999" width="8" bestFit="1" customWidth="1"/>
    <col min="7000" max="7000" width="12.140625" bestFit="1" customWidth="1"/>
    <col min="7001" max="7001" width="8" bestFit="1" customWidth="1"/>
    <col min="7002" max="7002" width="12.140625" bestFit="1" customWidth="1"/>
    <col min="7003" max="7003" width="8" bestFit="1" customWidth="1"/>
    <col min="7004" max="7004" width="12.140625" bestFit="1" customWidth="1"/>
    <col min="7005" max="7005" width="8" bestFit="1" customWidth="1"/>
    <col min="7006" max="7006" width="12.140625" bestFit="1" customWidth="1"/>
    <col min="7007" max="7007" width="8" bestFit="1" customWidth="1"/>
    <col min="7008" max="7008" width="12.140625" bestFit="1" customWidth="1"/>
    <col min="7009" max="7009" width="8" bestFit="1" customWidth="1"/>
    <col min="7010" max="7010" width="11.140625" bestFit="1" customWidth="1"/>
    <col min="7011" max="7011" width="8" bestFit="1" customWidth="1"/>
    <col min="7012" max="7012" width="12.140625" bestFit="1" customWidth="1"/>
    <col min="7013" max="7013" width="8" bestFit="1" customWidth="1"/>
    <col min="7014" max="7014" width="12.140625" bestFit="1" customWidth="1"/>
    <col min="7015" max="7015" width="8" bestFit="1" customWidth="1"/>
    <col min="7016" max="7016" width="12.140625" bestFit="1" customWidth="1"/>
    <col min="7017" max="7017" width="8" bestFit="1" customWidth="1"/>
    <col min="7018" max="7018" width="12.140625" bestFit="1" customWidth="1"/>
    <col min="7019" max="7019" width="8" bestFit="1" customWidth="1"/>
    <col min="7020" max="7020" width="12.140625" bestFit="1" customWidth="1"/>
    <col min="7021" max="7021" width="8" bestFit="1" customWidth="1"/>
    <col min="7022" max="7022" width="12.140625" bestFit="1" customWidth="1"/>
    <col min="7023" max="7023" width="8" bestFit="1" customWidth="1"/>
    <col min="7024" max="7024" width="12.140625" bestFit="1" customWidth="1"/>
    <col min="7025" max="7025" width="8" bestFit="1" customWidth="1"/>
    <col min="7026" max="7026" width="12.140625" bestFit="1" customWidth="1"/>
    <col min="7027" max="7027" width="8" bestFit="1" customWidth="1"/>
    <col min="7028" max="7028" width="12.140625" bestFit="1" customWidth="1"/>
    <col min="7029" max="7029" width="8" bestFit="1" customWidth="1"/>
    <col min="7030" max="7030" width="12.140625" bestFit="1" customWidth="1"/>
    <col min="7031" max="7031" width="9" bestFit="1" customWidth="1"/>
    <col min="7032" max="7032" width="12.140625" bestFit="1" customWidth="1"/>
    <col min="7033" max="7033" width="8" bestFit="1" customWidth="1"/>
    <col min="7034" max="7034" width="12.140625" bestFit="1" customWidth="1"/>
    <col min="7035" max="7035" width="8" bestFit="1" customWidth="1"/>
    <col min="7036" max="7036" width="12.140625" bestFit="1" customWidth="1"/>
    <col min="7037" max="7037" width="8" bestFit="1" customWidth="1"/>
    <col min="7038" max="7038" width="12.140625" bestFit="1" customWidth="1"/>
    <col min="7039" max="7039" width="8" bestFit="1" customWidth="1"/>
    <col min="7040" max="7040" width="12.140625" bestFit="1" customWidth="1"/>
    <col min="7041" max="7041" width="8" bestFit="1" customWidth="1"/>
    <col min="7042" max="7042" width="12.140625" bestFit="1" customWidth="1"/>
    <col min="7043" max="7043" width="8" bestFit="1" customWidth="1"/>
    <col min="7044" max="7044" width="12.140625" bestFit="1" customWidth="1"/>
    <col min="7045" max="7045" width="8" bestFit="1" customWidth="1"/>
    <col min="7046" max="7046" width="12.140625" bestFit="1" customWidth="1"/>
    <col min="7047" max="7047" width="8" bestFit="1" customWidth="1"/>
    <col min="7048" max="7048" width="11.140625" bestFit="1" customWidth="1"/>
    <col min="7049" max="7049" width="8" bestFit="1" customWidth="1"/>
    <col min="7050" max="7050" width="12.140625" bestFit="1" customWidth="1"/>
    <col min="7051" max="7051" width="8" bestFit="1" customWidth="1"/>
    <col min="7052" max="7052" width="12.140625" bestFit="1" customWidth="1"/>
    <col min="7053" max="7053" width="8" bestFit="1" customWidth="1"/>
    <col min="7054" max="7054" width="12.140625" bestFit="1" customWidth="1"/>
    <col min="7055" max="7055" width="8" bestFit="1" customWidth="1"/>
    <col min="7056" max="7056" width="12.140625" bestFit="1" customWidth="1"/>
    <col min="7057" max="7057" width="8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8" bestFit="1" customWidth="1"/>
    <col min="7062" max="7062" width="11.140625" bestFit="1" customWidth="1"/>
    <col min="7063" max="7063" width="8" bestFit="1" customWidth="1"/>
    <col min="7064" max="7064" width="10.140625" bestFit="1" customWidth="1"/>
    <col min="7065" max="7065" width="8" bestFit="1" customWidth="1"/>
    <col min="7066" max="7066" width="12.140625" bestFit="1" customWidth="1"/>
    <col min="7067" max="7067" width="8" bestFit="1" customWidth="1"/>
    <col min="7068" max="7068" width="12.140625" bestFit="1" customWidth="1"/>
    <col min="7069" max="7069" width="8" bestFit="1" customWidth="1"/>
    <col min="7070" max="7070" width="12.7109375" bestFit="1" customWidth="1"/>
    <col min="7071" max="7071" width="8" bestFit="1" customWidth="1"/>
    <col min="7072" max="7072" width="12.7109375" bestFit="1" customWidth="1"/>
    <col min="7073" max="7073" width="8" bestFit="1" customWidth="1"/>
    <col min="7074" max="7074" width="12.140625" bestFit="1" customWidth="1"/>
    <col min="7075" max="7075" width="8" bestFit="1" customWidth="1"/>
    <col min="7169" max="7169" width="50.7109375" bestFit="1" customWidth="1"/>
    <col min="7170" max="7170" width="12.425781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1.7109375" bestFit="1" customWidth="1"/>
    <col min="7181" max="7181" width="10.5703125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7109375" bestFit="1" customWidth="1"/>
    <col min="7187" max="7187" width="8" bestFit="1" customWidth="1"/>
    <col min="7188" max="7188" width="11.140625" bestFit="1" customWidth="1"/>
    <col min="7189" max="7189" width="8" bestFit="1" customWidth="1"/>
    <col min="7190" max="7190" width="11.140625" bestFit="1" customWidth="1"/>
    <col min="7191" max="7191" width="8" bestFit="1" customWidth="1"/>
    <col min="7192" max="7192" width="12.140625" bestFit="1" customWidth="1"/>
    <col min="7193" max="7193" width="8" bestFit="1" customWidth="1"/>
    <col min="7194" max="7194" width="12.7109375" bestFit="1" customWidth="1"/>
    <col min="7195" max="7195" width="8" bestFit="1" customWidth="1"/>
    <col min="7196" max="7196" width="12.140625" bestFit="1" customWidth="1"/>
    <col min="7197" max="7197" width="7" bestFit="1" customWidth="1"/>
    <col min="7198" max="7198" width="12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2.140625" bestFit="1" customWidth="1"/>
    <col min="7207" max="7207" width="8" bestFit="1" customWidth="1"/>
    <col min="7208" max="7208" width="12.140625" bestFit="1" customWidth="1"/>
    <col min="7209" max="7209" width="8" bestFit="1" customWidth="1"/>
    <col min="7210" max="7210" width="12.140625" bestFit="1" customWidth="1"/>
    <col min="7211" max="7211" width="9" bestFit="1" customWidth="1"/>
    <col min="7212" max="7212" width="12.140625" bestFit="1" customWidth="1"/>
    <col min="7213" max="7213" width="9" bestFit="1" customWidth="1"/>
    <col min="7214" max="7214" width="12.140625" bestFit="1" customWidth="1"/>
    <col min="7215" max="7215" width="8" bestFit="1" customWidth="1"/>
    <col min="7216" max="7216" width="12.140625" bestFit="1" customWidth="1"/>
    <col min="7217" max="7217" width="8" bestFit="1" customWidth="1"/>
    <col min="7218" max="7218" width="12.140625" bestFit="1" customWidth="1"/>
    <col min="7219" max="7219" width="8" bestFit="1" customWidth="1"/>
    <col min="7220" max="7220" width="10.140625" bestFit="1" customWidth="1"/>
    <col min="7221" max="7221" width="4" bestFit="1" customWidth="1"/>
    <col min="7222" max="7222" width="12.140625" bestFit="1" customWidth="1"/>
    <col min="7223" max="7223" width="8" bestFit="1" customWidth="1"/>
    <col min="7224" max="7224" width="12.140625" bestFit="1" customWidth="1"/>
    <col min="7225" max="7225" width="8" bestFit="1" customWidth="1"/>
    <col min="7226" max="7226" width="12.140625" bestFit="1" customWidth="1"/>
    <col min="7227" max="7227" width="8" bestFit="1" customWidth="1"/>
    <col min="7228" max="7228" width="12.140625" bestFit="1" customWidth="1"/>
    <col min="7229" max="7229" width="8" bestFit="1" customWidth="1"/>
    <col min="7230" max="7230" width="12.140625" bestFit="1" customWidth="1"/>
    <col min="7231" max="7231" width="8" bestFit="1" customWidth="1"/>
    <col min="7232" max="7232" width="12.140625" bestFit="1" customWidth="1"/>
    <col min="7233" max="7233" width="8" bestFit="1" customWidth="1"/>
    <col min="7234" max="7234" width="12.140625" bestFit="1" customWidth="1"/>
    <col min="7235" max="7235" width="8" bestFit="1" customWidth="1"/>
    <col min="7236" max="7236" width="12.140625" bestFit="1" customWidth="1"/>
    <col min="7237" max="7237" width="8" bestFit="1" customWidth="1"/>
    <col min="7238" max="7238" width="12.140625" bestFit="1" customWidth="1"/>
    <col min="7239" max="7239" width="8" bestFit="1" customWidth="1"/>
    <col min="7240" max="7240" width="12.140625" bestFit="1" customWidth="1"/>
    <col min="7241" max="7241" width="8" bestFit="1" customWidth="1"/>
    <col min="7242" max="7242" width="12.140625" bestFit="1" customWidth="1"/>
    <col min="7243" max="7243" width="8" bestFit="1" customWidth="1"/>
    <col min="7244" max="7244" width="12.140625" bestFit="1" customWidth="1"/>
    <col min="7245" max="7245" width="8" bestFit="1" customWidth="1"/>
    <col min="7246" max="7246" width="12.140625" bestFit="1" customWidth="1"/>
    <col min="7247" max="7247" width="8" bestFit="1" customWidth="1"/>
    <col min="7248" max="7248" width="12.7109375" bestFit="1" customWidth="1"/>
    <col min="7249" max="7249" width="8" bestFit="1" customWidth="1"/>
    <col min="7250" max="7250" width="12.140625" bestFit="1" customWidth="1"/>
    <col min="7251" max="7251" width="8" bestFit="1" customWidth="1"/>
    <col min="7252" max="7252" width="12.140625" bestFit="1" customWidth="1"/>
    <col min="7253" max="7253" width="7" bestFit="1" customWidth="1"/>
    <col min="7254" max="7254" width="12.140625" bestFit="1" customWidth="1"/>
    <col min="7255" max="7255" width="8" bestFit="1" customWidth="1"/>
    <col min="7256" max="7256" width="12.140625" bestFit="1" customWidth="1"/>
    <col min="7257" max="7257" width="8" bestFit="1" customWidth="1"/>
    <col min="7258" max="7258" width="12.140625" bestFit="1" customWidth="1"/>
    <col min="7259" max="7259" width="8" bestFit="1" customWidth="1"/>
    <col min="7260" max="7260" width="12.140625" bestFit="1" customWidth="1"/>
    <col min="7261" max="7261" width="8" bestFit="1" customWidth="1"/>
    <col min="7262" max="7262" width="12.140625" bestFit="1" customWidth="1"/>
    <col min="7263" max="7263" width="8" bestFit="1" customWidth="1"/>
    <col min="7264" max="7264" width="12.140625" bestFit="1" customWidth="1"/>
    <col min="7265" max="7265" width="8" bestFit="1" customWidth="1"/>
    <col min="7266" max="7266" width="11.140625" bestFit="1" customWidth="1"/>
    <col min="7267" max="7267" width="8" bestFit="1" customWidth="1"/>
    <col min="7268" max="7268" width="12.140625" bestFit="1" customWidth="1"/>
    <col min="7269" max="7269" width="8" bestFit="1" customWidth="1"/>
    <col min="7270" max="7270" width="12.140625" bestFit="1" customWidth="1"/>
    <col min="7271" max="7271" width="8" bestFit="1" customWidth="1"/>
    <col min="7272" max="7272" width="12.140625" bestFit="1" customWidth="1"/>
    <col min="7273" max="7273" width="8" bestFit="1" customWidth="1"/>
    <col min="7274" max="7274" width="12.140625" bestFit="1" customWidth="1"/>
    <col min="7275" max="7275" width="8" bestFit="1" customWidth="1"/>
    <col min="7276" max="7276" width="12.140625" bestFit="1" customWidth="1"/>
    <col min="7277" max="7277" width="8" bestFit="1" customWidth="1"/>
    <col min="7278" max="7278" width="12.140625" bestFit="1" customWidth="1"/>
    <col min="7279" max="7279" width="8" bestFit="1" customWidth="1"/>
    <col min="7280" max="7280" width="12.140625" bestFit="1" customWidth="1"/>
    <col min="7281" max="7281" width="8" bestFit="1" customWidth="1"/>
    <col min="7282" max="7282" width="12.140625" bestFit="1" customWidth="1"/>
    <col min="7283" max="7283" width="8" bestFit="1" customWidth="1"/>
    <col min="7284" max="7284" width="12.140625" bestFit="1" customWidth="1"/>
    <col min="7285" max="7285" width="8" bestFit="1" customWidth="1"/>
    <col min="7286" max="7286" width="12.140625" bestFit="1" customWidth="1"/>
    <col min="7287" max="7287" width="9" bestFit="1" customWidth="1"/>
    <col min="7288" max="7288" width="12.140625" bestFit="1" customWidth="1"/>
    <col min="7289" max="7289" width="8" bestFit="1" customWidth="1"/>
    <col min="7290" max="7290" width="12.140625" bestFit="1" customWidth="1"/>
    <col min="7291" max="7291" width="8" bestFit="1" customWidth="1"/>
    <col min="7292" max="7292" width="12.140625" bestFit="1" customWidth="1"/>
    <col min="7293" max="7293" width="8" bestFit="1" customWidth="1"/>
    <col min="7294" max="7294" width="12.140625" bestFit="1" customWidth="1"/>
    <col min="7295" max="7295" width="8" bestFit="1" customWidth="1"/>
    <col min="7296" max="7296" width="12.140625" bestFit="1" customWidth="1"/>
    <col min="7297" max="7297" width="8" bestFit="1" customWidth="1"/>
    <col min="7298" max="7298" width="12.140625" bestFit="1" customWidth="1"/>
    <col min="7299" max="7299" width="8" bestFit="1" customWidth="1"/>
    <col min="7300" max="7300" width="12.140625" bestFit="1" customWidth="1"/>
    <col min="7301" max="7301" width="8" bestFit="1" customWidth="1"/>
    <col min="7302" max="7302" width="12.140625" bestFit="1" customWidth="1"/>
    <col min="7303" max="7303" width="8" bestFit="1" customWidth="1"/>
    <col min="7304" max="7304" width="11.140625" bestFit="1" customWidth="1"/>
    <col min="7305" max="7305" width="8" bestFit="1" customWidth="1"/>
    <col min="7306" max="7306" width="12.140625" bestFit="1" customWidth="1"/>
    <col min="7307" max="7307" width="8" bestFit="1" customWidth="1"/>
    <col min="7308" max="7308" width="12.140625" bestFit="1" customWidth="1"/>
    <col min="7309" max="7309" width="8" bestFit="1" customWidth="1"/>
    <col min="7310" max="7310" width="12.140625" bestFit="1" customWidth="1"/>
    <col min="7311" max="7311" width="8" bestFit="1" customWidth="1"/>
    <col min="7312" max="7312" width="12.140625" bestFit="1" customWidth="1"/>
    <col min="7313" max="7313" width="8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8" bestFit="1" customWidth="1"/>
    <col min="7318" max="7318" width="11.140625" bestFit="1" customWidth="1"/>
    <col min="7319" max="7319" width="8" bestFit="1" customWidth="1"/>
    <col min="7320" max="7320" width="10.140625" bestFit="1" customWidth="1"/>
    <col min="7321" max="7321" width="8" bestFit="1" customWidth="1"/>
    <col min="7322" max="7322" width="12.140625" bestFit="1" customWidth="1"/>
    <col min="7323" max="7323" width="8" bestFit="1" customWidth="1"/>
    <col min="7324" max="7324" width="12.140625" bestFit="1" customWidth="1"/>
    <col min="7325" max="7325" width="8" bestFit="1" customWidth="1"/>
    <col min="7326" max="7326" width="12.7109375" bestFit="1" customWidth="1"/>
    <col min="7327" max="7327" width="8" bestFit="1" customWidth="1"/>
    <col min="7328" max="7328" width="12.7109375" bestFit="1" customWidth="1"/>
    <col min="7329" max="7329" width="8" bestFit="1" customWidth="1"/>
    <col min="7330" max="7330" width="12.140625" bestFit="1" customWidth="1"/>
    <col min="7331" max="7331" width="8" bestFit="1" customWidth="1"/>
    <col min="7425" max="7425" width="50.7109375" bestFit="1" customWidth="1"/>
    <col min="7426" max="7426" width="12.425781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1.7109375" bestFit="1" customWidth="1"/>
    <col min="7437" max="7437" width="10.5703125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7109375" bestFit="1" customWidth="1"/>
    <col min="7443" max="7443" width="8" bestFit="1" customWidth="1"/>
    <col min="7444" max="7444" width="11.140625" bestFit="1" customWidth="1"/>
    <col min="7445" max="7445" width="8" bestFit="1" customWidth="1"/>
    <col min="7446" max="7446" width="11.140625" bestFit="1" customWidth="1"/>
    <col min="7447" max="7447" width="8" bestFit="1" customWidth="1"/>
    <col min="7448" max="7448" width="12.140625" bestFit="1" customWidth="1"/>
    <col min="7449" max="7449" width="8" bestFit="1" customWidth="1"/>
    <col min="7450" max="7450" width="12.7109375" bestFit="1" customWidth="1"/>
    <col min="7451" max="7451" width="8" bestFit="1" customWidth="1"/>
    <col min="7452" max="7452" width="12.140625" bestFit="1" customWidth="1"/>
    <col min="7453" max="7453" width="7" bestFit="1" customWidth="1"/>
    <col min="7454" max="7454" width="12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2.140625" bestFit="1" customWidth="1"/>
    <col min="7463" max="7463" width="8" bestFit="1" customWidth="1"/>
    <col min="7464" max="7464" width="12.140625" bestFit="1" customWidth="1"/>
    <col min="7465" max="7465" width="8" bestFit="1" customWidth="1"/>
    <col min="7466" max="7466" width="12.140625" bestFit="1" customWidth="1"/>
    <col min="7467" max="7467" width="9" bestFit="1" customWidth="1"/>
    <col min="7468" max="7468" width="12.140625" bestFit="1" customWidth="1"/>
    <col min="7469" max="7469" width="9" bestFit="1" customWidth="1"/>
    <col min="7470" max="7470" width="12.140625" bestFit="1" customWidth="1"/>
    <col min="7471" max="7471" width="8" bestFit="1" customWidth="1"/>
    <col min="7472" max="7472" width="12.140625" bestFit="1" customWidth="1"/>
    <col min="7473" max="7473" width="8" bestFit="1" customWidth="1"/>
    <col min="7474" max="7474" width="12.140625" bestFit="1" customWidth="1"/>
    <col min="7475" max="7475" width="8" bestFit="1" customWidth="1"/>
    <col min="7476" max="7476" width="10.140625" bestFit="1" customWidth="1"/>
    <col min="7477" max="7477" width="4" bestFit="1" customWidth="1"/>
    <col min="7478" max="7478" width="12.140625" bestFit="1" customWidth="1"/>
    <col min="7479" max="7479" width="8" bestFit="1" customWidth="1"/>
    <col min="7480" max="7480" width="12.140625" bestFit="1" customWidth="1"/>
    <col min="7481" max="7481" width="8" bestFit="1" customWidth="1"/>
    <col min="7482" max="7482" width="12.140625" bestFit="1" customWidth="1"/>
    <col min="7483" max="7483" width="8" bestFit="1" customWidth="1"/>
    <col min="7484" max="7484" width="12.140625" bestFit="1" customWidth="1"/>
    <col min="7485" max="7485" width="8" bestFit="1" customWidth="1"/>
    <col min="7486" max="7486" width="12.140625" bestFit="1" customWidth="1"/>
    <col min="7487" max="7487" width="8" bestFit="1" customWidth="1"/>
    <col min="7488" max="7488" width="12.140625" bestFit="1" customWidth="1"/>
    <col min="7489" max="7489" width="8" bestFit="1" customWidth="1"/>
    <col min="7490" max="7490" width="12.140625" bestFit="1" customWidth="1"/>
    <col min="7491" max="7491" width="8" bestFit="1" customWidth="1"/>
    <col min="7492" max="7492" width="12.140625" bestFit="1" customWidth="1"/>
    <col min="7493" max="7493" width="8" bestFit="1" customWidth="1"/>
    <col min="7494" max="7494" width="12.140625" bestFit="1" customWidth="1"/>
    <col min="7495" max="7495" width="8" bestFit="1" customWidth="1"/>
    <col min="7496" max="7496" width="12.140625" bestFit="1" customWidth="1"/>
    <col min="7497" max="7497" width="8" bestFit="1" customWidth="1"/>
    <col min="7498" max="7498" width="12.140625" bestFit="1" customWidth="1"/>
    <col min="7499" max="7499" width="8" bestFit="1" customWidth="1"/>
    <col min="7500" max="7500" width="12.140625" bestFit="1" customWidth="1"/>
    <col min="7501" max="7501" width="8" bestFit="1" customWidth="1"/>
    <col min="7502" max="7502" width="12.140625" bestFit="1" customWidth="1"/>
    <col min="7503" max="7503" width="8" bestFit="1" customWidth="1"/>
    <col min="7504" max="7504" width="12.7109375" bestFit="1" customWidth="1"/>
    <col min="7505" max="7505" width="8" bestFit="1" customWidth="1"/>
    <col min="7506" max="7506" width="12.140625" bestFit="1" customWidth="1"/>
    <col min="7507" max="7507" width="8" bestFit="1" customWidth="1"/>
    <col min="7508" max="7508" width="12.140625" bestFit="1" customWidth="1"/>
    <col min="7509" max="7509" width="7" bestFit="1" customWidth="1"/>
    <col min="7510" max="7510" width="12.140625" bestFit="1" customWidth="1"/>
    <col min="7511" max="7511" width="8" bestFit="1" customWidth="1"/>
    <col min="7512" max="7512" width="12.140625" bestFit="1" customWidth="1"/>
    <col min="7513" max="7513" width="8" bestFit="1" customWidth="1"/>
    <col min="7514" max="7514" width="12.140625" bestFit="1" customWidth="1"/>
    <col min="7515" max="7515" width="8" bestFit="1" customWidth="1"/>
    <col min="7516" max="7516" width="12.140625" bestFit="1" customWidth="1"/>
    <col min="7517" max="7517" width="8" bestFit="1" customWidth="1"/>
    <col min="7518" max="7518" width="12.140625" bestFit="1" customWidth="1"/>
    <col min="7519" max="7519" width="8" bestFit="1" customWidth="1"/>
    <col min="7520" max="7520" width="12.140625" bestFit="1" customWidth="1"/>
    <col min="7521" max="7521" width="8" bestFit="1" customWidth="1"/>
    <col min="7522" max="7522" width="11.140625" bestFit="1" customWidth="1"/>
    <col min="7523" max="7523" width="8" bestFit="1" customWidth="1"/>
    <col min="7524" max="7524" width="12.140625" bestFit="1" customWidth="1"/>
    <col min="7525" max="7525" width="8" bestFit="1" customWidth="1"/>
    <col min="7526" max="7526" width="12.140625" bestFit="1" customWidth="1"/>
    <col min="7527" max="7527" width="8" bestFit="1" customWidth="1"/>
    <col min="7528" max="7528" width="12.140625" bestFit="1" customWidth="1"/>
    <col min="7529" max="7529" width="8" bestFit="1" customWidth="1"/>
    <col min="7530" max="7530" width="12.140625" bestFit="1" customWidth="1"/>
    <col min="7531" max="7531" width="8" bestFit="1" customWidth="1"/>
    <col min="7532" max="7532" width="12.140625" bestFit="1" customWidth="1"/>
    <col min="7533" max="7533" width="8" bestFit="1" customWidth="1"/>
    <col min="7534" max="7534" width="12.140625" bestFit="1" customWidth="1"/>
    <col min="7535" max="7535" width="8" bestFit="1" customWidth="1"/>
    <col min="7536" max="7536" width="12.140625" bestFit="1" customWidth="1"/>
    <col min="7537" max="7537" width="8" bestFit="1" customWidth="1"/>
    <col min="7538" max="7538" width="12.140625" bestFit="1" customWidth="1"/>
    <col min="7539" max="7539" width="8" bestFit="1" customWidth="1"/>
    <col min="7540" max="7540" width="12.140625" bestFit="1" customWidth="1"/>
    <col min="7541" max="7541" width="8" bestFit="1" customWidth="1"/>
    <col min="7542" max="7542" width="12.140625" bestFit="1" customWidth="1"/>
    <col min="7543" max="7543" width="9" bestFit="1" customWidth="1"/>
    <col min="7544" max="7544" width="12.140625" bestFit="1" customWidth="1"/>
    <col min="7545" max="7545" width="8" bestFit="1" customWidth="1"/>
    <col min="7546" max="7546" width="12.140625" bestFit="1" customWidth="1"/>
    <col min="7547" max="7547" width="8" bestFit="1" customWidth="1"/>
    <col min="7548" max="7548" width="12.140625" bestFit="1" customWidth="1"/>
    <col min="7549" max="7549" width="8" bestFit="1" customWidth="1"/>
    <col min="7550" max="7550" width="12.140625" bestFit="1" customWidth="1"/>
    <col min="7551" max="7551" width="8" bestFit="1" customWidth="1"/>
    <col min="7552" max="7552" width="12.140625" bestFit="1" customWidth="1"/>
    <col min="7553" max="7553" width="8" bestFit="1" customWidth="1"/>
    <col min="7554" max="7554" width="12.140625" bestFit="1" customWidth="1"/>
    <col min="7555" max="7555" width="8" bestFit="1" customWidth="1"/>
    <col min="7556" max="7556" width="12.140625" bestFit="1" customWidth="1"/>
    <col min="7557" max="7557" width="8" bestFit="1" customWidth="1"/>
    <col min="7558" max="7558" width="12.140625" bestFit="1" customWidth="1"/>
    <col min="7559" max="7559" width="8" bestFit="1" customWidth="1"/>
    <col min="7560" max="7560" width="11.140625" bestFit="1" customWidth="1"/>
    <col min="7561" max="7561" width="8" bestFit="1" customWidth="1"/>
    <col min="7562" max="7562" width="12.140625" bestFit="1" customWidth="1"/>
    <col min="7563" max="7563" width="8" bestFit="1" customWidth="1"/>
    <col min="7564" max="7564" width="12.140625" bestFit="1" customWidth="1"/>
    <col min="7565" max="7565" width="8" bestFit="1" customWidth="1"/>
    <col min="7566" max="7566" width="12.140625" bestFit="1" customWidth="1"/>
    <col min="7567" max="7567" width="8" bestFit="1" customWidth="1"/>
    <col min="7568" max="7568" width="12.140625" bestFit="1" customWidth="1"/>
    <col min="7569" max="7569" width="8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8" bestFit="1" customWidth="1"/>
    <col min="7574" max="7574" width="11.140625" bestFit="1" customWidth="1"/>
    <col min="7575" max="7575" width="8" bestFit="1" customWidth="1"/>
    <col min="7576" max="7576" width="10.140625" bestFit="1" customWidth="1"/>
    <col min="7577" max="7577" width="8" bestFit="1" customWidth="1"/>
    <col min="7578" max="7578" width="12.140625" bestFit="1" customWidth="1"/>
    <col min="7579" max="7579" width="8" bestFit="1" customWidth="1"/>
    <col min="7580" max="7580" width="12.140625" bestFit="1" customWidth="1"/>
    <col min="7581" max="7581" width="8" bestFit="1" customWidth="1"/>
    <col min="7582" max="7582" width="12.7109375" bestFit="1" customWidth="1"/>
    <col min="7583" max="7583" width="8" bestFit="1" customWidth="1"/>
    <col min="7584" max="7584" width="12.7109375" bestFit="1" customWidth="1"/>
    <col min="7585" max="7585" width="8" bestFit="1" customWidth="1"/>
    <col min="7586" max="7586" width="12.140625" bestFit="1" customWidth="1"/>
    <col min="7587" max="7587" width="8" bestFit="1" customWidth="1"/>
    <col min="7681" max="7681" width="50.7109375" bestFit="1" customWidth="1"/>
    <col min="7682" max="7682" width="12.425781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1.7109375" bestFit="1" customWidth="1"/>
    <col min="7693" max="7693" width="10.5703125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7109375" bestFit="1" customWidth="1"/>
    <col min="7699" max="7699" width="8" bestFit="1" customWidth="1"/>
    <col min="7700" max="7700" width="11.140625" bestFit="1" customWidth="1"/>
    <col min="7701" max="7701" width="8" bestFit="1" customWidth="1"/>
    <col min="7702" max="7702" width="11.140625" bestFit="1" customWidth="1"/>
    <col min="7703" max="7703" width="8" bestFit="1" customWidth="1"/>
    <col min="7704" max="7704" width="12.140625" bestFit="1" customWidth="1"/>
    <col min="7705" max="7705" width="8" bestFit="1" customWidth="1"/>
    <col min="7706" max="7706" width="12.7109375" bestFit="1" customWidth="1"/>
    <col min="7707" max="7707" width="8" bestFit="1" customWidth="1"/>
    <col min="7708" max="7708" width="12.140625" bestFit="1" customWidth="1"/>
    <col min="7709" max="7709" width="7" bestFit="1" customWidth="1"/>
    <col min="7710" max="7710" width="12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2.140625" bestFit="1" customWidth="1"/>
    <col min="7719" max="7719" width="8" bestFit="1" customWidth="1"/>
    <col min="7720" max="7720" width="12.140625" bestFit="1" customWidth="1"/>
    <col min="7721" max="7721" width="8" bestFit="1" customWidth="1"/>
    <col min="7722" max="7722" width="12.140625" bestFit="1" customWidth="1"/>
    <col min="7723" max="7723" width="9" bestFit="1" customWidth="1"/>
    <col min="7724" max="7724" width="12.140625" bestFit="1" customWidth="1"/>
    <col min="7725" max="7725" width="9" bestFit="1" customWidth="1"/>
    <col min="7726" max="7726" width="12.140625" bestFit="1" customWidth="1"/>
    <col min="7727" max="7727" width="8" bestFit="1" customWidth="1"/>
    <col min="7728" max="7728" width="12.140625" bestFit="1" customWidth="1"/>
    <col min="7729" max="7729" width="8" bestFit="1" customWidth="1"/>
    <col min="7730" max="7730" width="12.140625" bestFit="1" customWidth="1"/>
    <col min="7731" max="7731" width="8" bestFit="1" customWidth="1"/>
    <col min="7732" max="7732" width="10.140625" bestFit="1" customWidth="1"/>
    <col min="7733" max="7733" width="4" bestFit="1" customWidth="1"/>
    <col min="7734" max="7734" width="12.140625" bestFit="1" customWidth="1"/>
    <col min="7735" max="7735" width="8" bestFit="1" customWidth="1"/>
    <col min="7736" max="7736" width="12.140625" bestFit="1" customWidth="1"/>
    <col min="7737" max="7737" width="8" bestFit="1" customWidth="1"/>
    <col min="7738" max="7738" width="12.140625" bestFit="1" customWidth="1"/>
    <col min="7739" max="7739" width="8" bestFit="1" customWidth="1"/>
    <col min="7740" max="7740" width="12.140625" bestFit="1" customWidth="1"/>
    <col min="7741" max="7741" width="8" bestFit="1" customWidth="1"/>
    <col min="7742" max="7742" width="12.140625" bestFit="1" customWidth="1"/>
    <col min="7743" max="7743" width="8" bestFit="1" customWidth="1"/>
    <col min="7744" max="7744" width="12.140625" bestFit="1" customWidth="1"/>
    <col min="7745" max="7745" width="8" bestFit="1" customWidth="1"/>
    <col min="7746" max="7746" width="12.140625" bestFit="1" customWidth="1"/>
    <col min="7747" max="7747" width="8" bestFit="1" customWidth="1"/>
    <col min="7748" max="7748" width="12.140625" bestFit="1" customWidth="1"/>
    <col min="7749" max="7749" width="8" bestFit="1" customWidth="1"/>
    <col min="7750" max="7750" width="12.140625" bestFit="1" customWidth="1"/>
    <col min="7751" max="7751" width="8" bestFit="1" customWidth="1"/>
    <col min="7752" max="7752" width="12.140625" bestFit="1" customWidth="1"/>
    <col min="7753" max="7753" width="8" bestFit="1" customWidth="1"/>
    <col min="7754" max="7754" width="12.140625" bestFit="1" customWidth="1"/>
    <col min="7755" max="7755" width="8" bestFit="1" customWidth="1"/>
    <col min="7756" max="7756" width="12.140625" bestFit="1" customWidth="1"/>
    <col min="7757" max="7757" width="8" bestFit="1" customWidth="1"/>
    <col min="7758" max="7758" width="12.140625" bestFit="1" customWidth="1"/>
    <col min="7759" max="7759" width="8" bestFit="1" customWidth="1"/>
    <col min="7760" max="7760" width="12.7109375" bestFit="1" customWidth="1"/>
    <col min="7761" max="7761" width="8" bestFit="1" customWidth="1"/>
    <col min="7762" max="7762" width="12.140625" bestFit="1" customWidth="1"/>
    <col min="7763" max="7763" width="8" bestFit="1" customWidth="1"/>
    <col min="7764" max="7764" width="12.140625" bestFit="1" customWidth="1"/>
    <col min="7765" max="7765" width="7" bestFit="1" customWidth="1"/>
    <col min="7766" max="7766" width="12.140625" bestFit="1" customWidth="1"/>
    <col min="7767" max="7767" width="8" bestFit="1" customWidth="1"/>
    <col min="7768" max="7768" width="12.140625" bestFit="1" customWidth="1"/>
    <col min="7769" max="7769" width="8" bestFit="1" customWidth="1"/>
    <col min="7770" max="7770" width="12.140625" bestFit="1" customWidth="1"/>
    <col min="7771" max="7771" width="8" bestFit="1" customWidth="1"/>
    <col min="7772" max="7772" width="12.140625" bestFit="1" customWidth="1"/>
    <col min="7773" max="7773" width="8" bestFit="1" customWidth="1"/>
    <col min="7774" max="7774" width="12.140625" bestFit="1" customWidth="1"/>
    <col min="7775" max="7775" width="8" bestFit="1" customWidth="1"/>
    <col min="7776" max="7776" width="12.140625" bestFit="1" customWidth="1"/>
    <col min="7777" max="7777" width="8" bestFit="1" customWidth="1"/>
    <col min="7778" max="7778" width="11.140625" bestFit="1" customWidth="1"/>
    <col min="7779" max="7779" width="8" bestFit="1" customWidth="1"/>
    <col min="7780" max="7780" width="12.140625" bestFit="1" customWidth="1"/>
    <col min="7781" max="7781" width="8" bestFit="1" customWidth="1"/>
    <col min="7782" max="7782" width="12.140625" bestFit="1" customWidth="1"/>
    <col min="7783" max="7783" width="8" bestFit="1" customWidth="1"/>
    <col min="7784" max="7784" width="12.140625" bestFit="1" customWidth="1"/>
    <col min="7785" max="7785" width="8" bestFit="1" customWidth="1"/>
    <col min="7786" max="7786" width="12.140625" bestFit="1" customWidth="1"/>
    <col min="7787" max="7787" width="8" bestFit="1" customWidth="1"/>
    <col min="7788" max="7788" width="12.140625" bestFit="1" customWidth="1"/>
    <col min="7789" max="7789" width="8" bestFit="1" customWidth="1"/>
    <col min="7790" max="7790" width="12.140625" bestFit="1" customWidth="1"/>
    <col min="7791" max="7791" width="8" bestFit="1" customWidth="1"/>
    <col min="7792" max="7792" width="12.140625" bestFit="1" customWidth="1"/>
    <col min="7793" max="7793" width="8" bestFit="1" customWidth="1"/>
    <col min="7794" max="7794" width="12.140625" bestFit="1" customWidth="1"/>
    <col min="7795" max="7795" width="8" bestFit="1" customWidth="1"/>
    <col min="7796" max="7796" width="12.140625" bestFit="1" customWidth="1"/>
    <col min="7797" max="7797" width="8" bestFit="1" customWidth="1"/>
    <col min="7798" max="7798" width="12.140625" bestFit="1" customWidth="1"/>
    <col min="7799" max="7799" width="9" bestFit="1" customWidth="1"/>
    <col min="7800" max="7800" width="12.140625" bestFit="1" customWidth="1"/>
    <col min="7801" max="7801" width="8" bestFit="1" customWidth="1"/>
    <col min="7802" max="7802" width="12.140625" bestFit="1" customWidth="1"/>
    <col min="7803" max="7803" width="8" bestFit="1" customWidth="1"/>
    <col min="7804" max="7804" width="12.140625" bestFit="1" customWidth="1"/>
    <col min="7805" max="7805" width="8" bestFit="1" customWidth="1"/>
    <col min="7806" max="7806" width="12.140625" bestFit="1" customWidth="1"/>
    <col min="7807" max="7807" width="8" bestFit="1" customWidth="1"/>
    <col min="7808" max="7808" width="12.140625" bestFit="1" customWidth="1"/>
    <col min="7809" max="7809" width="8" bestFit="1" customWidth="1"/>
    <col min="7810" max="7810" width="12.140625" bestFit="1" customWidth="1"/>
    <col min="7811" max="7811" width="8" bestFit="1" customWidth="1"/>
    <col min="7812" max="7812" width="12.140625" bestFit="1" customWidth="1"/>
    <col min="7813" max="7813" width="8" bestFit="1" customWidth="1"/>
    <col min="7814" max="7814" width="12.140625" bestFit="1" customWidth="1"/>
    <col min="7815" max="7815" width="8" bestFit="1" customWidth="1"/>
    <col min="7816" max="7816" width="11.140625" bestFit="1" customWidth="1"/>
    <col min="7817" max="7817" width="8" bestFit="1" customWidth="1"/>
    <col min="7818" max="7818" width="12.140625" bestFit="1" customWidth="1"/>
    <col min="7819" max="7819" width="8" bestFit="1" customWidth="1"/>
    <col min="7820" max="7820" width="12.140625" bestFit="1" customWidth="1"/>
    <col min="7821" max="7821" width="8" bestFit="1" customWidth="1"/>
    <col min="7822" max="7822" width="12.140625" bestFit="1" customWidth="1"/>
    <col min="7823" max="7823" width="8" bestFit="1" customWidth="1"/>
    <col min="7824" max="7824" width="12.140625" bestFit="1" customWidth="1"/>
    <col min="7825" max="7825" width="8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8" bestFit="1" customWidth="1"/>
    <col min="7830" max="7830" width="11.140625" bestFit="1" customWidth="1"/>
    <col min="7831" max="7831" width="8" bestFit="1" customWidth="1"/>
    <col min="7832" max="7832" width="10.140625" bestFit="1" customWidth="1"/>
    <col min="7833" max="7833" width="8" bestFit="1" customWidth="1"/>
    <col min="7834" max="7834" width="12.140625" bestFit="1" customWidth="1"/>
    <col min="7835" max="7835" width="8" bestFit="1" customWidth="1"/>
    <col min="7836" max="7836" width="12.140625" bestFit="1" customWidth="1"/>
    <col min="7837" max="7837" width="8" bestFit="1" customWidth="1"/>
    <col min="7838" max="7838" width="12.7109375" bestFit="1" customWidth="1"/>
    <col min="7839" max="7839" width="8" bestFit="1" customWidth="1"/>
    <col min="7840" max="7840" width="12.7109375" bestFit="1" customWidth="1"/>
    <col min="7841" max="7841" width="8" bestFit="1" customWidth="1"/>
    <col min="7842" max="7842" width="12.140625" bestFit="1" customWidth="1"/>
    <col min="7843" max="7843" width="8" bestFit="1" customWidth="1"/>
    <col min="7937" max="7937" width="50.7109375" bestFit="1" customWidth="1"/>
    <col min="7938" max="7938" width="12.425781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1.7109375" bestFit="1" customWidth="1"/>
    <col min="7949" max="7949" width="10.5703125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7109375" bestFit="1" customWidth="1"/>
    <col min="7955" max="7955" width="8" bestFit="1" customWidth="1"/>
    <col min="7956" max="7956" width="11.140625" bestFit="1" customWidth="1"/>
    <col min="7957" max="7957" width="8" bestFit="1" customWidth="1"/>
    <col min="7958" max="7958" width="11.140625" bestFit="1" customWidth="1"/>
    <col min="7959" max="7959" width="8" bestFit="1" customWidth="1"/>
    <col min="7960" max="7960" width="12.140625" bestFit="1" customWidth="1"/>
    <col min="7961" max="7961" width="8" bestFit="1" customWidth="1"/>
    <col min="7962" max="7962" width="12.7109375" bestFit="1" customWidth="1"/>
    <col min="7963" max="7963" width="8" bestFit="1" customWidth="1"/>
    <col min="7964" max="7964" width="12.140625" bestFit="1" customWidth="1"/>
    <col min="7965" max="7965" width="7" bestFit="1" customWidth="1"/>
    <col min="7966" max="7966" width="12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2.140625" bestFit="1" customWidth="1"/>
    <col min="7975" max="7975" width="8" bestFit="1" customWidth="1"/>
    <col min="7976" max="7976" width="12.140625" bestFit="1" customWidth="1"/>
    <col min="7977" max="7977" width="8" bestFit="1" customWidth="1"/>
    <col min="7978" max="7978" width="12.140625" bestFit="1" customWidth="1"/>
    <col min="7979" max="7979" width="9" bestFit="1" customWidth="1"/>
    <col min="7980" max="7980" width="12.140625" bestFit="1" customWidth="1"/>
    <col min="7981" max="7981" width="9" bestFit="1" customWidth="1"/>
    <col min="7982" max="7982" width="12.140625" bestFit="1" customWidth="1"/>
    <col min="7983" max="7983" width="8" bestFit="1" customWidth="1"/>
    <col min="7984" max="7984" width="12.140625" bestFit="1" customWidth="1"/>
    <col min="7985" max="7985" width="8" bestFit="1" customWidth="1"/>
    <col min="7986" max="7986" width="12.140625" bestFit="1" customWidth="1"/>
    <col min="7987" max="7987" width="8" bestFit="1" customWidth="1"/>
    <col min="7988" max="7988" width="10.140625" bestFit="1" customWidth="1"/>
    <col min="7989" max="7989" width="4" bestFit="1" customWidth="1"/>
    <col min="7990" max="7990" width="12.140625" bestFit="1" customWidth="1"/>
    <col min="7991" max="7991" width="8" bestFit="1" customWidth="1"/>
    <col min="7992" max="7992" width="12.140625" bestFit="1" customWidth="1"/>
    <col min="7993" max="7993" width="8" bestFit="1" customWidth="1"/>
    <col min="7994" max="7994" width="12.140625" bestFit="1" customWidth="1"/>
    <col min="7995" max="7995" width="8" bestFit="1" customWidth="1"/>
    <col min="7996" max="7996" width="12.140625" bestFit="1" customWidth="1"/>
    <col min="7997" max="7997" width="8" bestFit="1" customWidth="1"/>
    <col min="7998" max="7998" width="12.140625" bestFit="1" customWidth="1"/>
    <col min="7999" max="7999" width="8" bestFit="1" customWidth="1"/>
    <col min="8000" max="8000" width="12.140625" bestFit="1" customWidth="1"/>
    <col min="8001" max="8001" width="8" bestFit="1" customWidth="1"/>
    <col min="8002" max="8002" width="12.140625" bestFit="1" customWidth="1"/>
    <col min="8003" max="8003" width="8" bestFit="1" customWidth="1"/>
    <col min="8004" max="8004" width="12.140625" bestFit="1" customWidth="1"/>
    <col min="8005" max="8005" width="8" bestFit="1" customWidth="1"/>
    <col min="8006" max="8006" width="12.140625" bestFit="1" customWidth="1"/>
    <col min="8007" max="8007" width="8" bestFit="1" customWidth="1"/>
    <col min="8008" max="8008" width="12.140625" bestFit="1" customWidth="1"/>
    <col min="8009" max="8009" width="8" bestFit="1" customWidth="1"/>
    <col min="8010" max="8010" width="12.140625" bestFit="1" customWidth="1"/>
    <col min="8011" max="8011" width="8" bestFit="1" customWidth="1"/>
    <col min="8012" max="8012" width="12.140625" bestFit="1" customWidth="1"/>
    <col min="8013" max="8013" width="8" bestFit="1" customWidth="1"/>
    <col min="8014" max="8014" width="12.140625" bestFit="1" customWidth="1"/>
    <col min="8015" max="8015" width="8" bestFit="1" customWidth="1"/>
    <col min="8016" max="8016" width="12.7109375" bestFit="1" customWidth="1"/>
    <col min="8017" max="8017" width="8" bestFit="1" customWidth="1"/>
    <col min="8018" max="8018" width="12.140625" bestFit="1" customWidth="1"/>
    <col min="8019" max="8019" width="8" bestFit="1" customWidth="1"/>
    <col min="8020" max="8020" width="12.140625" bestFit="1" customWidth="1"/>
    <col min="8021" max="8021" width="7" bestFit="1" customWidth="1"/>
    <col min="8022" max="8022" width="12.140625" bestFit="1" customWidth="1"/>
    <col min="8023" max="8023" width="8" bestFit="1" customWidth="1"/>
    <col min="8024" max="8024" width="12.140625" bestFit="1" customWidth="1"/>
    <col min="8025" max="8025" width="8" bestFit="1" customWidth="1"/>
    <col min="8026" max="8026" width="12.140625" bestFit="1" customWidth="1"/>
    <col min="8027" max="8027" width="8" bestFit="1" customWidth="1"/>
    <col min="8028" max="8028" width="12.140625" bestFit="1" customWidth="1"/>
    <col min="8029" max="8029" width="8" bestFit="1" customWidth="1"/>
    <col min="8030" max="8030" width="12.140625" bestFit="1" customWidth="1"/>
    <col min="8031" max="8031" width="8" bestFit="1" customWidth="1"/>
    <col min="8032" max="8032" width="12.140625" bestFit="1" customWidth="1"/>
    <col min="8033" max="8033" width="8" bestFit="1" customWidth="1"/>
    <col min="8034" max="8034" width="11.140625" bestFit="1" customWidth="1"/>
    <col min="8035" max="8035" width="8" bestFit="1" customWidth="1"/>
    <col min="8036" max="8036" width="12.140625" bestFit="1" customWidth="1"/>
    <col min="8037" max="8037" width="8" bestFit="1" customWidth="1"/>
    <col min="8038" max="8038" width="12.140625" bestFit="1" customWidth="1"/>
    <col min="8039" max="8039" width="8" bestFit="1" customWidth="1"/>
    <col min="8040" max="8040" width="12.140625" bestFit="1" customWidth="1"/>
    <col min="8041" max="8041" width="8" bestFit="1" customWidth="1"/>
    <col min="8042" max="8042" width="12.140625" bestFit="1" customWidth="1"/>
    <col min="8043" max="8043" width="8" bestFit="1" customWidth="1"/>
    <col min="8044" max="8044" width="12.140625" bestFit="1" customWidth="1"/>
    <col min="8045" max="8045" width="8" bestFit="1" customWidth="1"/>
    <col min="8046" max="8046" width="12.140625" bestFit="1" customWidth="1"/>
    <col min="8047" max="8047" width="8" bestFit="1" customWidth="1"/>
    <col min="8048" max="8048" width="12.140625" bestFit="1" customWidth="1"/>
    <col min="8049" max="8049" width="8" bestFit="1" customWidth="1"/>
    <col min="8050" max="8050" width="12.140625" bestFit="1" customWidth="1"/>
    <col min="8051" max="8051" width="8" bestFit="1" customWidth="1"/>
    <col min="8052" max="8052" width="12.140625" bestFit="1" customWidth="1"/>
    <col min="8053" max="8053" width="8" bestFit="1" customWidth="1"/>
    <col min="8054" max="8054" width="12.140625" bestFit="1" customWidth="1"/>
    <col min="8055" max="8055" width="9" bestFit="1" customWidth="1"/>
    <col min="8056" max="8056" width="12.140625" bestFit="1" customWidth="1"/>
    <col min="8057" max="8057" width="8" bestFit="1" customWidth="1"/>
    <col min="8058" max="8058" width="12.140625" bestFit="1" customWidth="1"/>
    <col min="8059" max="8059" width="8" bestFit="1" customWidth="1"/>
    <col min="8060" max="8060" width="12.140625" bestFit="1" customWidth="1"/>
    <col min="8061" max="8061" width="8" bestFit="1" customWidth="1"/>
    <col min="8062" max="8062" width="12.140625" bestFit="1" customWidth="1"/>
    <col min="8063" max="8063" width="8" bestFit="1" customWidth="1"/>
    <col min="8064" max="8064" width="12.140625" bestFit="1" customWidth="1"/>
    <col min="8065" max="8065" width="8" bestFit="1" customWidth="1"/>
    <col min="8066" max="8066" width="12.140625" bestFit="1" customWidth="1"/>
    <col min="8067" max="8067" width="8" bestFit="1" customWidth="1"/>
    <col min="8068" max="8068" width="12.140625" bestFit="1" customWidth="1"/>
    <col min="8069" max="8069" width="8" bestFit="1" customWidth="1"/>
    <col min="8070" max="8070" width="12.140625" bestFit="1" customWidth="1"/>
    <col min="8071" max="8071" width="8" bestFit="1" customWidth="1"/>
    <col min="8072" max="8072" width="11.140625" bestFit="1" customWidth="1"/>
    <col min="8073" max="8073" width="8" bestFit="1" customWidth="1"/>
    <col min="8074" max="8074" width="12.140625" bestFit="1" customWidth="1"/>
    <col min="8075" max="8075" width="8" bestFit="1" customWidth="1"/>
    <col min="8076" max="8076" width="12.140625" bestFit="1" customWidth="1"/>
    <col min="8077" max="8077" width="8" bestFit="1" customWidth="1"/>
    <col min="8078" max="8078" width="12.140625" bestFit="1" customWidth="1"/>
    <col min="8079" max="8079" width="8" bestFit="1" customWidth="1"/>
    <col min="8080" max="8080" width="12.140625" bestFit="1" customWidth="1"/>
    <col min="8081" max="8081" width="8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8" bestFit="1" customWidth="1"/>
    <col min="8086" max="8086" width="11.140625" bestFit="1" customWidth="1"/>
    <col min="8087" max="8087" width="8" bestFit="1" customWidth="1"/>
    <col min="8088" max="8088" width="10.140625" bestFit="1" customWidth="1"/>
    <col min="8089" max="8089" width="8" bestFit="1" customWidth="1"/>
    <col min="8090" max="8090" width="12.140625" bestFit="1" customWidth="1"/>
    <col min="8091" max="8091" width="8" bestFit="1" customWidth="1"/>
    <col min="8092" max="8092" width="12.140625" bestFit="1" customWidth="1"/>
    <col min="8093" max="8093" width="8" bestFit="1" customWidth="1"/>
    <col min="8094" max="8094" width="12.7109375" bestFit="1" customWidth="1"/>
    <col min="8095" max="8095" width="8" bestFit="1" customWidth="1"/>
    <col min="8096" max="8096" width="12.7109375" bestFit="1" customWidth="1"/>
    <col min="8097" max="8097" width="8" bestFit="1" customWidth="1"/>
    <col min="8098" max="8098" width="12.140625" bestFit="1" customWidth="1"/>
    <col min="8099" max="8099" width="8" bestFit="1" customWidth="1"/>
    <col min="8193" max="8193" width="50.7109375" bestFit="1" customWidth="1"/>
    <col min="8194" max="8194" width="12.425781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1.7109375" bestFit="1" customWidth="1"/>
    <col min="8205" max="8205" width="10.5703125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7109375" bestFit="1" customWidth="1"/>
    <col min="8211" max="8211" width="8" bestFit="1" customWidth="1"/>
    <col min="8212" max="8212" width="11.140625" bestFit="1" customWidth="1"/>
    <col min="8213" max="8213" width="8" bestFit="1" customWidth="1"/>
    <col min="8214" max="8214" width="11.140625" bestFit="1" customWidth="1"/>
    <col min="8215" max="8215" width="8" bestFit="1" customWidth="1"/>
    <col min="8216" max="8216" width="12.140625" bestFit="1" customWidth="1"/>
    <col min="8217" max="8217" width="8" bestFit="1" customWidth="1"/>
    <col min="8218" max="8218" width="12.7109375" bestFit="1" customWidth="1"/>
    <col min="8219" max="8219" width="8" bestFit="1" customWidth="1"/>
    <col min="8220" max="8220" width="12.140625" bestFit="1" customWidth="1"/>
    <col min="8221" max="8221" width="7" bestFit="1" customWidth="1"/>
    <col min="8222" max="8222" width="12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2.140625" bestFit="1" customWidth="1"/>
    <col min="8231" max="8231" width="8" bestFit="1" customWidth="1"/>
    <col min="8232" max="8232" width="12.140625" bestFit="1" customWidth="1"/>
    <col min="8233" max="8233" width="8" bestFit="1" customWidth="1"/>
    <col min="8234" max="8234" width="12.140625" bestFit="1" customWidth="1"/>
    <col min="8235" max="8235" width="9" bestFit="1" customWidth="1"/>
    <col min="8236" max="8236" width="12.140625" bestFit="1" customWidth="1"/>
    <col min="8237" max="8237" width="9" bestFit="1" customWidth="1"/>
    <col min="8238" max="8238" width="12.140625" bestFit="1" customWidth="1"/>
    <col min="8239" max="8239" width="8" bestFit="1" customWidth="1"/>
    <col min="8240" max="8240" width="12.140625" bestFit="1" customWidth="1"/>
    <col min="8241" max="8241" width="8" bestFit="1" customWidth="1"/>
    <col min="8242" max="8242" width="12.140625" bestFit="1" customWidth="1"/>
    <col min="8243" max="8243" width="8" bestFit="1" customWidth="1"/>
    <col min="8244" max="8244" width="10.140625" bestFit="1" customWidth="1"/>
    <col min="8245" max="8245" width="4" bestFit="1" customWidth="1"/>
    <col min="8246" max="8246" width="12.140625" bestFit="1" customWidth="1"/>
    <col min="8247" max="8247" width="8" bestFit="1" customWidth="1"/>
    <col min="8248" max="8248" width="12.140625" bestFit="1" customWidth="1"/>
    <col min="8249" max="8249" width="8" bestFit="1" customWidth="1"/>
    <col min="8250" max="8250" width="12.140625" bestFit="1" customWidth="1"/>
    <col min="8251" max="8251" width="8" bestFit="1" customWidth="1"/>
    <col min="8252" max="8252" width="12.140625" bestFit="1" customWidth="1"/>
    <col min="8253" max="8253" width="8" bestFit="1" customWidth="1"/>
    <col min="8254" max="8254" width="12.140625" bestFit="1" customWidth="1"/>
    <col min="8255" max="8255" width="8" bestFit="1" customWidth="1"/>
    <col min="8256" max="8256" width="12.140625" bestFit="1" customWidth="1"/>
    <col min="8257" max="8257" width="8" bestFit="1" customWidth="1"/>
    <col min="8258" max="8258" width="12.140625" bestFit="1" customWidth="1"/>
    <col min="8259" max="8259" width="8" bestFit="1" customWidth="1"/>
    <col min="8260" max="8260" width="12.140625" bestFit="1" customWidth="1"/>
    <col min="8261" max="8261" width="8" bestFit="1" customWidth="1"/>
    <col min="8262" max="8262" width="12.140625" bestFit="1" customWidth="1"/>
    <col min="8263" max="8263" width="8" bestFit="1" customWidth="1"/>
    <col min="8264" max="8264" width="12.140625" bestFit="1" customWidth="1"/>
    <col min="8265" max="8265" width="8" bestFit="1" customWidth="1"/>
    <col min="8266" max="8266" width="12.140625" bestFit="1" customWidth="1"/>
    <col min="8267" max="8267" width="8" bestFit="1" customWidth="1"/>
    <col min="8268" max="8268" width="12.140625" bestFit="1" customWidth="1"/>
    <col min="8269" max="8269" width="8" bestFit="1" customWidth="1"/>
    <col min="8270" max="8270" width="12.140625" bestFit="1" customWidth="1"/>
    <col min="8271" max="8271" width="8" bestFit="1" customWidth="1"/>
    <col min="8272" max="8272" width="12.7109375" bestFit="1" customWidth="1"/>
    <col min="8273" max="8273" width="8" bestFit="1" customWidth="1"/>
    <col min="8274" max="8274" width="12.140625" bestFit="1" customWidth="1"/>
    <col min="8275" max="8275" width="8" bestFit="1" customWidth="1"/>
    <col min="8276" max="8276" width="12.140625" bestFit="1" customWidth="1"/>
    <col min="8277" max="8277" width="7" bestFit="1" customWidth="1"/>
    <col min="8278" max="8278" width="12.140625" bestFit="1" customWidth="1"/>
    <col min="8279" max="8279" width="8" bestFit="1" customWidth="1"/>
    <col min="8280" max="8280" width="12.140625" bestFit="1" customWidth="1"/>
    <col min="8281" max="8281" width="8" bestFit="1" customWidth="1"/>
    <col min="8282" max="8282" width="12.140625" bestFit="1" customWidth="1"/>
    <col min="8283" max="8283" width="8" bestFit="1" customWidth="1"/>
    <col min="8284" max="8284" width="12.140625" bestFit="1" customWidth="1"/>
    <col min="8285" max="8285" width="8" bestFit="1" customWidth="1"/>
    <col min="8286" max="8286" width="12.140625" bestFit="1" customWidth="1"/>
    <col min="8287" max="8287" width="8" bestFit="1" customWidth="1"/>
    <col min="8288" max="8288" width="12.140625" bestFit="1" customWidth="1"/>
    <col min="8289" max="8289" width="8" bestFit="1" customWidth="1"/>
    <col min="8290" max="8290" width="11.140625" bestFit="1" customWidth="1"/>
    <col min="8291" max="8291" width="8" bestFit="1" customWidth="1"/>
    <col min="8292" max="8292" width="12.140625" bestFit="1" customWidth="1"/>
    <col min="8293" max="8293" width="8" bestFit="1" customWidth="1"/>
    <col min="8294" max="8294" width="12.140625" bestFit="1" customWidth="1"/>
    <col min="8295" max="8295" width="8" bestFit="1" customWidth="1"/>
    <col min="8296" max="8296" width="12.140625" bestFit="1" customWidth="1"/>
    <col min="8297" max="8297" width="8" bestFit="1" customWidth="1"/>
    <col min="8298" max="8298" width="12.140625" bestFit="1" customWidth="1"/>
    <col min="8299" max="8299" width="8" bestFit="1" customWidth="1"/>
    <col min="8300" max="8300" width="12.140625" bestFit="1" customWidth="1"/>
    <col min="8301" max="8301" width="8" bestFit="1" customWidth="1"/>
    <col min="8302" max="8302" width="12.140625" bestFit="1" customWidth="1"/>
    <col min="8303" max="8303" width="8" bestFit="1" customWidth="1"/>
    <col min="8304" max="8304" width="12.140625" bestFit="1" customWidth="1"/>
    <col min="8305" max="8305" width="8" bestFit="1" customWidth="1"/>
    <col min="8306" max="8306" width="12.140625" bestFit="1" customWidth="1"/>
    <col min="8307" max="8307" width="8" bestFit="1" customWidth="1"/>
    <col min="8308" max="8308" width="12.140625" bestFit="1" customWidth="1"/>
    <col min="8309" max="8309" width="8" bestFit="1" customWidth="1"/>
    <col min="8310" max="8310" width="12.140625" bestFit="1" customWidth="1"/>
    <col min="8311" max="8311" width="9" bestFit="1" customWidth="1"/>
    <col min="8312" max="8312" width="12.140625" bestFit="1" customWidth="1"/>
    <col min="8313" max="8313" width="8" bestFit="1" customWidth="1"/>
    <col min="8314" max="8314" width="12.140625" bestFit="1" customWidth="1"/>
    <col min="8315" max="8315" width="8" bestFit="1" customWidth="1"/>
    <col min="8316" max="8316" width="12.140625" bestFit="1" customWidth="1"/>
    <col min="8317" max="8317" width="8" bestFit="1" customWidth="1"/>
    <col min="8318" max="8318" width="12.140625" bestFit="1" customWidth="1"/>
    <col min="8319" max="8319" width="8" bestFit="1" customWidth="1"/>
    <col min="8320" max="8320" width="12.140625" bestFit="1" customWidth="1"/>
    <col min="8321" max="8321" width="8" bestFit="1" customWidth="1"/>
    <col min="8322" max="8322" width="12.140625" bestFit="1" customWidth="1"/>
    <col min="8323" max="8323" width="8" bestFit="1" customWidth="1"/>
    <col min="8324" max="8324" width="12.140625" bestFit="1" customWidth="1"/>
    <col min="8325" max="8325" width="8" bestFit="1" customWidth="1"/>
    <col min="8326" max="8326" width="12.140625" bestFit="1" customWidth="1"/>
    <col min="8327" max="8327" width="8" bestFit="1" customWidth="1"/>
    <col min="8328" max="8328" width="11.140625" bestFit="1" customWidth="1"/>
    <col min="8329" max="8329" width="8" bestFit="1" customWidth="1"/>
    <col min="8330" max="8330" width="12.140625" bestFit="1" customWidth="1"/>
    <col min="8331" max="8331" width="8" bestFit="1" customWidth="1"/>
    <col min="8332" max="8332" width="12.140625" bestFit="1" customWidth="1"/>
    <col min="8333" max="8333" width="8" bestFit="1" customWidth="1"/>
    <col min="8334" max="8334" width="12.140625" bestFit="1" customWidth="1"/>
    <col min="8335" max="8335" width="8" bestFit="1" customWidth="1"/>
    <col min="8336" max="8336" width="12.140625" bestFit="1" customWidth="1"/>
    <col min="8337" max="8337" width="8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8" bestFit="1" customWidth="1"/>
    <col min="8342" max="8342" width="11.140625" bestFit="1" customWidth="1"/>
    <col min="8343" max="8343" width="8" bestFit="1" customWidth="1"/>
    <col min="8344" max="8344" width="10.140625" bestFit="1" customWidth="1"/>
    <col min="8345" max="8345" width="8" bestFit="1" customWidth="1"/>
    <col min="8346" max="8346" width="12.140625" bestFit="1" customWidth="1"/>
    <col min="8347" max="8347" width="8" bestFit="1" customWidth="1"/>
    <col min="8348" max="8348" width="12.140625" bestFit="1" customWidth="1"/>
    <col min="8349" max="8349" width="8" bestFit="1" customWidth="1"/>
    <col min="8350" max="8350" width="12.7109375" bestFit="1" customWidth="1"/>
    <col min="8351" max="8351" width="8" bestFit="1" customWidth="1"/>
    <col min="8352" max="8352" width="12.7109375" bestFit="1" customWidth="1"/>
    <col min="8353" max="8353" width="8" bestFit="1" customWidth="1"/>
    <col min="8354" max="8354" width="12.140625" bestFit="1" customWidth="1"/>
    <col min="8355" max="8355" width="8" bestFit="1" customWidth="1"/>
    <col min="8449" max="8449" width="50.7109375" bestFit="1" customWidth="1"/>
    <col min="8450" max="8450" width="12.425781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1.7109375" bestFit="1" customWidth="1"/>
    <col min="8461" max="8461" width="10.5703125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7109375" bestFit="1" customWidth="1"/>
    <col min="8467" max="8467" width="8" bestFit="1" customWidth="1"/>
    <col min="8468" max="8468" width="11.140625" bestFit="1" customWidth="1"/>
    <col min="8469" max="8469" width="8" bestFit="1" customWidth="1"/>
    <col min="8470" max="8470" width="11.140625" bestFit="1" customWidth="1"/>
    <col min="8471" max="8471" width="8" bestFit="1" customWidth="1"/>
    <col min="8472" max="8472" width="12.140625" bestFit="1" customWidth="1"/>
    <col min="8473" max="8473" width="8" bestFit="1" customWidth="1"/>
    <col min="8474" max="8474" width="12.7109375" bestFit="1" customWidth="1"/>
    <col min="8475" max="8475" width="8" bestFit="1" customWidth="1"/>
    <col min="8476" max="8476" width="12.140625" bestFit="1" customWidth="1"/>
    <col min="8477" max="8477" width="7" bestFit="1" customWidth="1"/>
    <col min="8478" max="8478" width="12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2.140625" bestFit="1" customWidth="1"/>
    <col min="8487" max="8487" width="8" bestFit="1" customWidth="1"/>
    <col min="8488" max="8488" width="12.140625" bestFit="1" customWidth="1"/>
    <col min="8489" max="8489" width="8" bestFit="1" customWidth="1"/>
    <col min="8490" max="8490" width="12.140625" bestFit="1" customWidth="1"/>
    <col min="8491" max="8491" width="9" bestFit="1" customWidth="1"/>
    <col min="8492" max="8492" width="12.140625" bestFit="1" customWidth="1"/>
    <col min="8493" max="8493" width="9" bestFit="1" customWidth="1"/>
    <col min="8494" max="8494" width="12.140625" bestFit="1" customWidth="1"/>
    <col min="8495" max="8495" width="8" bestFit="1" customWidth="1"/>
    <col min="8496" max="8496" width="12.140625" bestFit="1" customWidth="1"/>
    <col min="8497" max="8497" width="8" bestFit="1" customWidth="1"/>
    <col min="8498" max="8498" width="12.140625" bestFit="1" customWidth="1"/>
    <col min="8499" max="8499" width="8" bestFit="1" customWidth="1"/>
    <col min="8500" max="8500" width="10.140625" bestFit="1" customWidth="1"/>
    <col min="8501" max="8501" width="4" bestFit="1" customWidth="1"/>
    <col min="8502" max="8502" width="12.140625" bestFit="1" customWidth="1"/>
    <col min="8503" max="8503" width="8" bestFit="1" customWidth="1"/>
    <col min="8504" max="8504" width="12.140625" bestFit="1" customWidth="1"/>
    <col min="8505" max="8505" width="8" bestFit="1" customWidth="1"/>
    <col min="8506" max="8506" width="12.140625" bestFit="1" customWidth="1"/>
    <col min="8507" max="8507" width="8" bestFit="1" customWidth="1"/>
    <col min="8508" max="8508" width="12.140625" bestFit="1" customWidth="1"/>
    <col min="8509" max="8509" width="8" bestFit="1" customWidth="1"/>
    <col min="8510" max="8510" width="12.140625" bestFit="1" customWidth="1"/>
    <col min="8511" max="8511" width="8" bestFit="1" customWidth="1"/>
    <col min="8512" max="8512" width="12.140625" bestFit="1" customWidth="1"/>
    <col min="8513" max="8513" width="8" bestFit="1" customWidth="1"/>
    <col min="8514" max="8514" width="12.140625" bestFit="1" customWidth="1"/>
    <col min="8515" max="8515" width="8" bestFit="1" customWidth="1"/>
    <col min="8516" max="8516" width="12.140625" bestFit="1" customWidth="1"/>
    <col min="8517" max="8517" width="8" bestFit="1" customWidth="1"/>
    <col min="8518" max="8518" width="12.140625" bestFit="1" customWidth="1"/>
    <col min="8519" max="8519" width="8" bestFit="1" customWidth="1"/>
    <col min="8520" max="8520" width="12.140625" bestFit="1" customWidth="1"/>
    <col min="8521" max="8521" width="8" bestFit="1" customWidth="1"/>
    <col min="8522" max="8522" width="12.140625" bestFit="1" customWidth="1"/>
    <col min="8523" max="8523" width="8" bestFit="1" customWidth="1"/>
    <col min="8524" max="8524" width="12.140625" bestFit="1" customWidth="1"/>
    <col min="8525" max="8525" width="8" bestFit="1" customWidth="1"/>
    <col min="8526" max="8526" width="12.140625" bestFit="1" customWidth="1"/>
    <col min="8527" max="8527" width="8" bestFit="1" customWidth="1"/>
    <col min="8528" max="8528" width="12.7109375" bestFit="1" customWidth="1"/>
    <col min="8529" max="8529" width="8" bestFit="1" customWidth="1"/>
    <col min="8530" max="8530" width="12.140625" bestFit="1" customWidth="1"/>
    <col min="8531" max="8531" width="8" bestFit="1" customWidth="1"/>
    <col min="8532" max="8532" width="12.140625" bestFit="1" customWidth="1"/>
    <col min="8533" max="8533" width="7" bestFit="1" customWidth="1"/>
    <col min="8534" max="8534" width="12.140625" bestFit="1" customWidth="1"/>
    <col min="8535" max="8535" width="8" bestFit="1" customWidth="1"/>
    <col min="8536" max="8536" width="12.140625" bestFit="1" customWidth="1"/>
    <col min="8537" max="8537" width="8" bestFit="1" customWidth="1"/>
    <col min="8538" max="8538" width="12.140625" bestFit="1" customWidth="1"/>
    <col min="8539" max="8539" width="8" bestFit="1" customWidth="1"/>
    <col min="8540" max="8540" width="12.140625" bestFit="1" customWidth="1"/>
    <col min="8541" max="8541" width="8" bestFit="1" customWidth="1"/>
    <col min="8542" max="8542" width="12.140625" bestFit="1" customWidth="1"/>
    <col min="8543" max="8543" width="8" bestFit="1" customWidth="1"/>
    <col min="8544" max="8544" width="12.140625" bestFit="1" customWidth="1"/>
    <col min="8545" max="8545" width="8" bestFit="1" customWidth="1"/>
    <col min="8546" max="8546" width="11.140625" bestFit="1" customWidth="1"/>
    <col min="8547" max="8547" width="8" bestFit="1" customWidth="1"/>
    <col min="8548" max="8548" width="12.140625" bestFit="1" customWidth="1"/>
    <col min="8549" max="8549" width="8" bestFit="1" customWidth="1"/>
    <col min="8550" max="8550" width="12.140625" bestFit="1" customWidth="1"/>
    <col min="8551" max="8551" width="8" bestFit="1" customWidth="1"/>
    <col min="8552" max="8552" width="12.140625" bestFit="1" customWidth="1"/>
    <col min="8553" max="8553" width="8" bestFit="1" customWidth="1"/>
    <col min="8554" max="8554" width="12.140625" bestFit="1" customWidth="1"/>
    <col min="8555" max="8555" width="8" bestFit="1" customWidth="1"/>
    <col min="8556" max="8556" width="12.140625" bestFit="1" customWidth="1"/>
    <col min="8557" max="8557" width="8" bestFit="1" customWidth="1"/>
    <col min="8558" max="8558" width="12.140625" bestFit="1" customWidth="1"/>
    <col min="8559" max="8559" width="8" bestFit="1" customWidth="1"/>
    <col min="8560" max="8560" width="12.140625" bestFit="1" customWidth="1"/>
    <col min="8561" max="8561" width="8" bestFit="1" customWidth="1"/>
    <col min="8562" max="8562" width="12.140625" bestFit="1" customWidth="1"/>
    <col min="8563" max="8563" width="8" bestFit="1" customWidth="1"/>
    <col min="8564" max="8564" width="12.140625" bestFit="1" customWidth="1"/>
    <col min="8565" max="8565" width="8" bestFit="1" customWidth="1"/>
    <col min="8566" max="8566" width="12.140625" bestFit="1" customWidth="1"/>
    <col min="8567" max="8567" width="9" bestFit="1" customWidth="1"/>
    <col min="8568" max="8568" width="12.140625" bestFit="1" customWidth="1"/>
    <col min="8569" max="8569" width="8" bestFit="1" customWidth="1"/>
    <col min="8570" max="8570" width="12.140625" bestFit="1" customWidth="1"/>
    <col min="8571" max="8571" width="8" bestFit="1" customWidth="1"/>
    <col min="8572" max="8572" width="12.140625" bestFit="1" customWidth="1"/>
    <col min="8573" max="8573" width="8" bestFit="1" customWidth="1"/>
    <col min="8574" max="8574" width="12.140625" bestFit="1" customWidth="1"/>
    <col min="8575" max="8575" width="8" bestFit="1" customWidth="1"/>
    <col min="8576" max="8576" width="12.140625" bestFit="1" customWidth="1"/>
    <col min="8577" max="8577" width="8" bestFit="1" customWidth="1"/>
    <col min="8578" max="8578" width="12.140625" bestFit="1" customWidth="1"/>
    <col min="8579" max="8579" width="8" bestFit="1" customWidth="1"/>
    <col min="8580" max="8580" width="12.140625" bestFit="1" customWidth="1"/>
    <col min="8581" max="8581" width="8" bestFit="1" customWidth="1"/>
    <col min="8582" max="8582" width="12.140625" bestFit="1" customWidth="1"/>
    <col min="8583" max="8583" width="8" bestFit="1" customWidth="1"/>
    <col min="8584" max="8584" width="11.140625" bestFit="1" customWidth="1"/>
    <col min="8585" max="8585" width="8" bestFit="1" customWidth="1"/>
    <col min="8586" max="8586" width="12.140625" bestFit="1" customWidth="1"/>
    <col min="8587" max="8587" width="8" bestFit="1" customWidth="1"/>
    <col min="8588" max="8588" width="12.140625" bestFit="1" customWidth="1"/>
    <col min="8589" max="8589" width="8" bestFit="1" customWidth="1"/>
    <col min="8590" max="8590" width="12.140625" bestFit="1" customWidth="1"/>
    <col min="8591" max="8591" width="8" bestFit="1" customWidth="1"/>
    <col min="8592" max="8592" width="12.140625" bestFit="1" customWidth="1"/>
    <col min="8593" max="8593" width="8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8" bestFit="1" customWidth="1"/>
    <col min="8598" max="8598" width="11.140625" bestFit="1" customWidth="1"/>
    <col min="8599" max="8599" width="8" bestFit="1" customWidth="1"/>
    <col min="8600" max="8600" width="10.140625" bestFit="1" customWidth="1"/>
    <col min="8601" max="8601" width="8" bestFit="1" customWidth="1"/>
    <col min="8602" max="8602" width="12.140625" bestFit="1" customWidth="1"/>
    <col min="8603" max="8603" width="8" bestFit="1" customWidth="1"/>
    <col min="8604" max="8604" width="12.140625" bestFit="1" customWidth="1"/>
    <col min="8605" max="8605" width="8" bestFit="1" customWidth="1"/>
    <col min="8606" max="8606" width="12.7109375" bestFit="1" customWidth="1"/>
    <col min="8607" max="8607" width="8" bestFit="1" customWidth="1"/>
    <col min="8608" max="8608" width="12.7109375" bestFit="1" customWidth="1"/>
    <col min="8609" max="8609" width="8" bestFit="1" customWidth="1"/>
    <col min="8610" max="8610" width="12.140625" bestFit="1" customWidth="1"/>
    <col min="8611" max="8611" width="8" bestFit="1" customWidth="1"/>
    <col min="8705" max="8705" width="50.7109375" bestFit="1" customWidth="1"/>
    <col min="8706" max="8706" width="12.425781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1.7109375" bestFit="1" customWidth="1"/>
    <col min="8717" max="8717" width="10.5703125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7109375" bestFit="1" customWidth="1"/>
    <col min="8723" max="8723" width="8" bestFit="1" customWidth="1"/>
    <col min="8724" max="8724" width="11.140625" bestFit="1" customWidth="1"/>
    <col min="8725" max="8725" width="8" bestFit="1" customWidth="1"/>
    <col min="8726" max="8726" width="11.140625" bestFit="1" customWidth="1"/>
    <col min="8727" max="8727" width="8" bestFit="1" customWidth="1"/>
    <col min="8728" max="8728" width="12.140625" bestFit="1" customWidth="1"/>
    <col min="8729" max="8729" width="8" bestFit="1" customWidth="1"/>
    <col min="8730" max="8730" width="12.7109375" bestFit="1" customWidth="1"/>
    <col min="8731" max="8731" width="8" bestFit="1" customWidth="1"/>
    <col min="8732" max="8732" width="12.140625" bestFit="1" customWidth="1"/>
    <col min="8733" max="8733" width="7" bestFit="1" customWidth="1"/>
    <col min="8734" max="8734" width="12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2.140625" bestFit="1" customWidth="1"/>
    <col min="8743" max="8743" width="8" bestFit="1" customWidth="1"/>
    <col min="8744" max="8744" width="12.140625" bestFit="1" customWidth="1"/>
    <col min="8745" max="8745" width="8" bestFit="1" customWidth="1"/>
    <col min="8746" max="8746" width="12.140625" bestFit="1" customWidth="1"/>
    <col min="8747" max="8747" width="9" bestFit="1" customWidth="1"/>
    <col min="8748" max="8748" width="12.140625" bestFit="1" customWidth="1"/>
    <col min="8749" max="8749" width="9" bestFit="1" customWidth="1"/>
    <col min="8750" max="8750" width="12.140625" bestFit="1" customWidth="1"/>
    <col min="8751" max="8751" width="8" bestFit="1" customWidth="1"/>
    <col min="8752" max="8752" width="12.140625" bestFit="1" customWidth="1"/>
    <col min="8753" max="8753" width="8" bestFit="1" customWidth="1"/>
    <col min="8754" max="8754" width="12.140625" bestFit="1" customWidth="1"/>
    <col min="8755" max="8755" width="8" bestFit="1" customWidth="1"/>
    <col min="8756" max="8756" width="10.140625" bestFit="1" customWidth="1"/>
    <col min="8757" max="8757" width="4" bestFit="1" customWidth="1"/>
    <col min="8758" max="8758" width="12.140625" bestFit="1" customWidth="1"/>
    <col min="8759" max="8759" width="8" bestFit="1" customWidth="1"/>
    <col min="8760" max="8760" width="12.140625" bestFit="1" customWidth="1"/>
    <col min="8761" max="8761" width="8" bestFit="1" customWidth="1"/>
    <col min="8762" max="8762" width="12.140625" bestFit="1" customWidth="1"/>
    <col min="8763" max="8763" width="8" bestFit="1" customWidth="1"/>
    <col min="8764" max="8764" width="12.140625" bestFit="1" customWidth="1"/>
    <col min="8765" max="8765" width="8" bestFit="1" customWidth="1"/>
    <col min="8766" max="8766" width="12.140625" bestFit="1" customWidth="1"/>
    <col min="8767" max="8767" width="8" bestFit="1" customWidth="1"/>
    <col min="8768" max="8768" width="12.140625" bestFit="1" customWidth="1"/>
    <col min="8769" max="8769" width="8" bestFit="1" customWidth="1"/>
    <col min="8770" max="8770" width="12.140625" bestFit="1" customWidth="1"/>
    <col min="8771" max="8771" width="8" bestFit="1" customWidth="1"/>
    <col min="8772" max="8772" width="12.140625" bestFit="1" customWidth="1"/>
    <col min="8773" max="8773" width="8" bestFit="1" customWidth="1"/>
    <col min="8774" max="8774" width="12.140625" bestFit="1" customWidth="1"/>
    <col min="8775" max="8775" width="8" bestFit="1" customWidth="1"/>
    <col min="8776" max="8776" width="12.140625" bestFit="1" customWidth="1"/>
    <col min="8777" max="8777" width="8" bestFit="1" customWidth="1"/>
    <col min="8778" max="8778" width="12.140625" bestFit="1" customWidth="1"/>
    <col min="8779" max="8779" width="8" bestFit="1" customWidth="1"/>
    <col min="8780" max="8780" width="12.140625" bestFit="1" customWidth="1"/>
    <col min="8781" max="8781" width="8" bestFit="1" customWidth="1"/>
    <col min="8782" max="8782" width="12.140625" bestFit="1" customWidth="1"/>
    <col min="8783" max="8783" width="8" bestFit="1" customWidth="1"/>
    <col min="8784" max="8784" width="12.7109375" bestFit="1" customWidth="1"/>
    <col min="8785" max="8785" width="8" bestFit="1" customWidth="1"/>
    <col min="8786" max="8786" width="12.140625" bestFit="1" customWidth="1"/>
    <col min="8787" max="8787" width="8" bestFit="1" customWidth="1"/>
    <col min="8788" max="8788" width="12.140625" bestFit="1" customWidth="1"/>
    <col min="8789" max="8789" width="7" bestFit="1" customWidth="1"/>
    <col min="8790" max="8790" width="12.140625" bestFit="1" customWidth="1"/>
    <col min="8791" max="8791" width="8" bestFit="1" customWidth="1"/>
    <col min="8792" max="8792" width="12.140625" bestFit="1" customWidth="1"/>
    <col min="8793" max="8793" width="8" bestFit="1" customWidth="1"/>
    <col min="8794" max="8794" width="12.140625" bestFit="1" customWidth="1"/>
    <col min="8795" max="8795" width="8" bestFit="1" customWidth="1"/>
    <col min="8796" max="8796" width="12.140625" bestFit="1" customWidth="1"/>
    <col min="8797" max="8797" width="8" bestFit="1" customWidth="1"/>
    <col min="8798" max="8798" width="12.140625" bestFit="1" customWidth="1"/>
    <col min="8799" max="8799" width="8" bestFit="1" customWidth="1"/>
    <col min="8800" max="8800" width="12.140625" bestFit="1" customWidth="1"/>
    <col min="8801" max="8801" width="8" bestFit="1" customWidth="1"/>
    <col min="8802" max="8802" width="11.140625" bestFit="1" customWidth="1"/>
    <col min="8803" max="8803" width="8" bestFit="1" customWidth="1"/>
    <col min="8804" max="8804" width="12.140625" bestFit="1" customWidth="1"/>
    <col min="8805" max="8805" width="8" bestFit="1" customWidth="1"/>
    <col min="8806" max="8806" width="12.140625" bestFit="1" customWidth="1"/>
    <col min="8807" max="8807" width="8" bestFit="1" customWidth="1"/>
    <col min="8808" max="8808" width="12.140625" bestFit="1" customWidth="1"/>
    <col min="8809" max="8809" width="8" bestFit="1" customWidth="1"/>
    <col min="8810" max="8810" width="12.140625" bestFit="1" customWidth="1"/>
    <col min="8811" max="8811" width="8" bestFit="1" customWidth="1"/>
    <col min="8812" max="8812" width="12.140625" bestFit="1" customWidth="1"/>
    <col min="8813" max="8813" width="8" bestFit="1" customWidth="1"/>
    <col min="8814" max="8814" width="12.140625" bestFit="1" customWidth="1"/>
    <col min="8815" max="8815" width="8" bestFit="1" customWidth="1"/>
    <col min="8816" max="8816" width="12.140625" bestFit="1" customWidth="1"/>
    <col min="8817" max="8817" width="8" bestFit="1" customWidth="1"/>
    <col min="8818" max="8818" width="12.140625" bestFit="1" customWidth="1"/>
    <col min="8819" max="8819" width="8" bestFit="1" customWidth="1"/>
    <col min="8820" max="8820" width="12.140625" bestFit="1" customWidth="1"/>
    <col min="8821" max="8821" width="8" bestFit="1" customWidth="1"/>
    <col min="8822" max="8822" width="12.140625" bestFit="1" customWidth="1"/>
    <col min="8823" max="8823" width="9" bestFit="1" customWidth="1"/>
    <col min="8824" max="8824" width="12.140625" bestFit="1" customWidth="1"/>
    <col min="8825" max="8825" width="8" bestFit="1" customWidth="1"/>
    <col min="8826" max="8826" width="12.140625" bestFit="1" customWidth="1"/>
    <col min="8827" max="8827" width="8" bestFit="1" customWidth="1"/>
    <col min="8828" max="8828" width="12.140625" bestFit="1" customWidth="1"/>
    <col min="8829" max="8829" width="8" bestFit="1" customWidth="1"/>
    <col min="8830" max="8830" width="12.140625" bestFit="1" customWidth="1"/>
    <col min="8831" max="8831" width="8" bestFit="1" customWidth="1"/>
    <col min="8832" max="8832" width="12.140625" bestFit="1" customWidth="1"/>
    <col min="8833" max="8833" width="8" bestFit="1" customWidth="1"/>
    <col min="8834" max="8834" width="12.140625" bestFit="1" customWidth="1"/>
    <col min="8835" max="8835" width="8" bestFit="1" customWidth="1"/>
    <col min="8836" max="8836" width="12.140625" bestFit="1" customWidth="1"/>
    <col min="8837" max="8837" width="8" bestFit="1" customWidth="1"/>
    <col min="8838" max="8838" width="12.140625" bestFit="1" customWidth="1"/>
    <col min="8839" max="8839" width="8" bestFit="1" customWidth="1"/>
    <col min="8840" max="8840" width="11.140625" bestFit="1" customWidth="1"/>
    <col min="8841" max="8841" width="8" bestFit="1" customWidth="1"/>
    <col min="8842" max="8842" width="12.140625" bestFit="1" customWidth="1"/>
    <col min="8843" max="8843" width="8" bestFit="1" customWidth="1"/>
    <col min="8844" max="8844" width="12.140625" bestFit="1" customWidth="1"/>
    <col min="8845" max="8845" width="8" bestFit="1" customWidth="1"/>
    <col min="8846" max="8846" width="12.140625" bestFit="1" customWidth="1"/>
    <col min="8847" max="8847" width="8" bestFit="1" customWidth="1"/>
    <col min="8848" max="8848" width="12.140625" bestFit="1" customWidth="1"/>
    <col min="8849" max="8849" width="8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8" bestFit="1" customWidth="1"/>
    <col min="8854" max="8854" width="11.140625" bestFit="1" customWidth="1"/>
    <col min="8855" max="8855" width="8" bestFit="1" customWidth="1"/>
    <col min="8856" max="8856" width="10.140625" bestFit="1" customWidth="1"/>
    <col min="8857" max="8857" width="8" bestFit="1" customWidth="1"/>
    <col min="8858" max="8858" width="12.140625" bestFit="1" customWidth="1"/>
    <col min="8859" max="8859" width="8" bestFit="1" customWidth="1"/>
    <col min="8860" max="8860" width="12.140625" bestFit="1" customWidth="1"/>
    <col min="8861" max="8861" width="8" bestFit="1" customWidth="1"/>
    <col min="8862" max="8862" width="12.7109375" bestFit="1" customWidth="1"/>
    <col min="8863" max="8863" width="8" bestFit="1" customWidth="1"/>
    <col min="8864" max="8864" width="12.7109375" bestFit="1" customWidth="1"/>
    <col min="8865" max="8865" width="8" bestFit="1" customWidth="1"/>
    <col min="8866" max="8866" width="12.140625" bestFit="1" customWidth="1"/>
    <col min="8867" max="8867" width="8" bestFit="1" customWidth="1"/>
    <col min="8961" max="8961" width="50.7109375" bestFit="1" customWidth="1"/>
    <col min="8962" max="8962" width="12.425781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1.7109375" bestFit="1" customWidth="1"/>
    <col min="8973" max="8973" width="10.5703125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7109375" bestFit="1" customWidth="1"/>
    <col min="8979" max="8979" width="8" bestFit="1" customWidth="1"/>
    <col min="8980" max="8980" width="11.140625" bestFit="1" customWidth="1"/>
    <col min="8981" max="8981" width="8" bestFit="1" customWidth="1"/>
    <col min="8982" max="8982" width="11.140625" bestFit="1" customWidth="1"/>
    <col min="8983" max="8983" width="8" bestFit="1" customWidth="1"/>
    <col min="8984" max="8984" width="12.140625" bestFit="1" customWidth="1"/>
    <col min="8985" max="8985" width="8" bestFit="1" customWidth="1"/>
    <col min="8986" max="8986" width="12.7109375" bestFit="1" customWidth="1"/>
    <col min="8987" max="8987" width="8" bestFit="1" customWidth="1"/>
    <col min="8988" max="8988" width="12.140625" bestFit="1" customWidth="1"/>
    <col min="8989" max="8989" width="7" bestFit="1" customWidth="1"/>
    <col min="8990" max="8990" width="12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2.140625" bestFit="1" customWidth="1"/>
    <col min="8999" max="8999" width="8" bestFit="1" customWidth="1"/>
    <col min="9000" max="9000" width="12.140625" bestFit="1" customWidth="1"/>
    <col min="9001" max="9001" width="8" bestFit="1" customWidth="1"/>
    <col min="9002" max="9002" width="12.140625" bestFit="1" customWidth="1"/>
    <col min="9003" max="9003" width="9" bestFit="1" customWidth="1"/>
    <col min="9004" max="9004" width="12.140625" bestFit="1" customWidth="1"/>
    <col min="9005" max="9005" width="9" bestFit="1" customWidth="1"/>
    <col min="9006" max="9006" width="12.140625" bestFit="1" customWidth="1"/>
    <col min="9007" max="9007" width="8" bestFit="1" customWidth="1"/>
    <col min="9008" max="9008" width="12.140625" bestFit="1" customWidth="1"/>
    <col min="9009" max="9009" width="8" bestFit="1" customWidth="1"/>
    <col min="9010" max="9010" width="12.140625" bestFit="1" customWidth="1"/>
    <col min="9011" max="9011" width="8" bestFit="1" customWidth="1"/>
    <col min="9012" max="9012" width="10.140625" bestFit="1" customWidth="1"/>
    <col min="9013" max="9013" width="4" bestFit="1" customWidth="1"/>
    <col min="9014" max="9014" width="12.140625" bestFit="1" customWidth="1"/>
    <col min="9015" max="9015" width="8" bestFit="1" customWidth="1"/>
    <col min="9016" max="9016" width="12.140625" bestFit="1" customWidth="1"/>
    <col min="9017" max="9017" width="8" bestFit="1" customWidth="1"/>
    <col min="9018" max="9018" width="12.140625" bestFit="1" customWidth="1"/>
    <col min="9019" max="9019" width="8" bestFit="1" customWidth="1"/>
    <col min="9020" max="9020" width="12.140625" bestFit="1" customWidth="1"/>
    <col min="9021" max="9021" width="8" bestFit="1" customWidth="1"/>
    <col min="9022" max="9022" width="12.140625" bestFit="1" customWidth="1"/>
    <col min="9023" max="9023" width="8" bestFit="1" customWidth="1"/>
    <col min="9024" max="9024" width="12.140625" bestFit="1" customWidth="1"/>
    <col min="9025" max="9025" width="8" bestFit="1" customWidth="1"/>
    <col min="9026" max="9026" width="12.140625" bestFit="1" customWidth="1"/>
    <col min="9027" max="9027" width="8" bestFit="1" customWidth="1"/>
    <col min="9028" max="9028" width="12.140625" bestFit="1" customWidth="1"/>
    <col min="9029" max="9029" width="8" bestFit="1" customWidth="1"/>
    <col min="9030" max="9030" width="12.140625" bestFit="1" customWidth="1"/>
    <col min="9031" max="9031" width="8" bestFit="1" customWidth="1"/>
    <col min="9032" max="9032" width="12.140625" bestFit="1" customWidth="1"/>
    <col min="9033" max="9033" width="8" bestFit="1" customWidth="1"/>
    <col min="9034" max="9034" width="12.140625" bestFit="1" customWidth="1"/>
    <col min="9035" max="9035" width="8" bestFit="1" customWidth="1"/>
    <col min="9036" max="9036" width="12.140625" bestFit="1" customWidth="1"/>
    <col min="9037" max="9037" width="8" bestFit="1" customWidth="1"/>
    <col min="9038" max="9038" width="12.140625" bestFit="1" customWidth="1"/>
    <col min="9039" max="9039" width="8" bestFit="1" customWidth="1"/>
    <col min="9040" max="9040" width="12.7109375" bestFit="1" customWidth="1"/>
    <col min="9041" max="9041" width="8" bestFit="1" customWidth="1"/>
    <col min="9042" max="9042" width="12.140625" bestFit="1" customWidth="1"/>
    <col min="9043" max="9043" width="8" bestFit="1" customWidth="1"/>
    <col min="9044" max="9044" width="12.140625" bestFit="1" customWidth="1"/>
    <col min="9045" max="9045" width="7" bestFit="1" customWidth="1"/>
    <col min="9046" max="9046" width="12.140625" bestFit="1" customWidth="1"/>
    <col min="9047" max="9047" width="8" bestFit="1" customWidth="1"/>
    <col min="9048" max="9048" width="12.140625" bestFit="1" customWidth="1"/>
    <col min="9049" max="9049" width="8" bestFit="1" customWidth="1"/>
    <col min="9050" max="9050" width="12.140625" bestFit="1" customWidth="1"/>
    <col min="9051" max="9051" width="8" bestFit="1" customWidth="1"/>
    <col min="9052" max="9052" width="12.140625" bestFit="1" customWidth="1"/>
    <col min="9053" max="9053" width="8" bestFit="1" customWidth="1"/>
    <col min="9054" max="9054" width="12.140625" bestFit="1" customWidth="1"/>
    <col min="9055" max="9055" width="8" bestFit="1" customWidth="1"/>
    <col min="9056" max="9056" width="12.140625" bestFit="1" customWidth="1"/>
    <col min="9057" max="9057" width="8" bestFit="1" customWidth="1"/>
    <col min="9058" max="9058" width="11.140625" bestFit="1" customWidth="1"/>
    <col min="9059" max="9059" width="8" bestFit="1" customWidth="1"/>
    <col min="9060" max="9060" width="12.140625" bestFit="1" customWidth="1"/>
    <col min="9061" max="9061" width="8" bestFit="1" customWidth="1"/>
    <col min="9062" max="9062" width="12.140625" bestFit="1" customWidth="1"/>
    <col min="9063" max="9063" width="8" bestFit="1" customWidth="1"/>
    <col min="9064" max="9064" width="12.140625" bestFit="1" customWidth="1"/>
    <col min="9065" max="9065" width="8" bestFit="1" customWidth="1"/>
    <col min="9066" max="9066" width="12.140625" bestFit="1" customWidth="1"/>
    <col min="9067" max="9067" width="8" bestFit="1" customWidth="1"/>
    <col min="9068" max="9068" width="12.140625" bestFit="1" customWidth="1"/>
    <col min="9069" max="9069" width="8" bestFit="1" customWidth="1"/>
    <col min="9070" max="9070" width="12.140625" bestFit="1" customWidth="1"/>
    <col min="9071" max="9071" width="8" bestFit="1" customWidth="1"/>
    <col min="9072" max="9072" width="12.140625" bestFit="1" customWidth="1"/>
    <col min="9073" max="9073" width="8" bestFit="1" customWidth="1"/>
    <col min="9074" max="9074" width="12.140625" bestFit="1" customWidth="1"/>
    <col min="9075" max="9075" width="8" bestFit="1" customWidth="1"/>
    <col min="9076" max="9076" width="12.140625" bestFit="1" customWidth="1"/>
    <col min="9077" max="9077" width="8" bestFit="1" customWidth="1"/>
    <col min="9078" max="9078" width="12.140625" bestFit="1" customWidth="1"/>
    <col min="9079" max="9079" width="9" bestFit="1" customWidth="1"/>
    <col min="9080" max="9080" width="12.140625" bestFit="1" customWidth="1"/>
    <col min="9081" max="9081" width="8" bestFit="1" customWidth="1"/>
    <col min="9082" max="9082" width="12.140625" bestFit="1" customWidth="1"/>
    <col min="9083" max="9083" width="8" bestFit="1" customWidth="1"/>
    <col min="9084" max="9084" width="12.140625" bestFit="1" customWidth="1"/>
    <col min="9085" max="9085" width="8" bestFit="1" customWidth="1"/>
    <col min="9086" max="9086" width="12.140625" bestFit="1" customWidth="1"/>
    <col min="9087" max="9087" width="8" bestFit="1" customWidth="1"/>
    <col min="9088" max="9088" width="12.140625" bestFit="1" customWidth="1"/>
    <col min="9089" max="9089" width="8" bestFit="1" customWidth="1"/>
    <col min="9090" max="9090" width="12.140625" bestFit="1" customWidth="1"/>
    <col min="9091" max="9091" width="8" bestFit="1" customWidth="1"/>
    <col min="9092" max="9092" width="12.140625" bestFit="1" customWidth="1"/>
    <col min="9093" max="9093" width="8" bestFit="1" customWidth="1"/>
    <col min="9094" max="9094" width="12.140625" bestFit="1" customWidth="1"/>
    <col min="9095" max="9095" width="8" bestFit="1" customWidth="1"/>
    <col min="9096" max="9096" width="11.140625" bestFit="1" customWidth="1"/>
    <col min="9097" max="9097" width="8" bestFit="1" customWidth="1"/>
    <col min="9098" max="9098" width="12.140625" bestFit="1" customWidth="1"/>
    <col min="9099" max="9099" width="8" bestFit="1" customWidth="1"/>
    <col min="9100" max="9100" width="12.140625" bestFit="1" customWidth="1"/>
    <col min="9101" max="9101" width="8" bestFit="1" customWidth="1"/>
    <col min="9102" max="9102" width="12.140625" bestFit="1" customWidth="1"/>
    <col min="9103" max="9103" width="8" bestFit="1" customWidth="1"/>
    <col min="9104" max="9104" width="12.140625" bestFit="1" customWidth="1"/>
    <col min="9105" max="9105" width="8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8" bestFit="1" customWidth="1"/>
    <col min="9110" max="9110" width="11.140625" bestFit="1" customWidth="1"/>
    <col min="9111" max="9111" width="8" bestFit="1" customWidth="1"/>
    <col min="9112" max="9112" width="10.140625" bestFit="1" customWidth="1"/>
    <col min="9113" max="9113" width="8" bestFit="1" customWidth="1"/>
    <col min="9114" max="9114" width="12.140625" bestFit="1" customWidth="1"/>
    <col min="9115" max="9115" width="8" bestFit="1" customWidth="1"/>
    <col min="9116" max="9116" width="12.140625" bestFit="1" customWidth="1"/>
    <col min="9117" max="9117" width="8" bestFit="1" customWidth="1"/>
    <col min="9118" max="9118" width="12.7109375" bestFit="1" customWidth="1"/>
    <col min="9119" max="9119" width="8" bestFit="1" customWidth="1"/>
    <col min="9120" max="9120" width="12.7109375" bestFit="1" customWidth="1"/>
    <col min="9121" max="9121" width="8" bestFit="1" customWidth="1"/>
    <col min="9122" max="9122" width="12.140625" bestFit="1" customWidth="1"/>
    <col min="9123" max="9123" width="8" bestFit="1" customWidth="1"/>
    <col min="9217" max="9217" width="50.7109375" bestFit="1" customWidth="1"/>
    <col min="9218" max="9218" width="12.425781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1.7109375" bestFit="1" customWidth="1"/>
    <col min="9229" max="9229" width="10.5703125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7109375" bestFit="1" customWidth="1"/>
    <col min="9235" max="9235" width="8" bestFit="1" customWidth="1"/>
    <col min="9236" max="9236" width="11.140625" bestFit="1" customWidth="1"/>
    <col min="9237" max="9237" width="8" bestFit="1" customWidth="1"/>
    <col min="9238" max="9238" width="11.140625" bestFit="1" customWidth="1"/>
    <col min="9239" max="9239" width="8" bestFit="1" customWidth="1"/>
    <col min="9240" max="9240" width="12.140625" bestFit="1" customWidth="1"/>
    <col min="9241" max="9241" width="8" bestFit="1" customWidth="1"/>
    <col min="9242" max="9242" width="12.7109375" bestFit="1" customWidth="1"/>
    <col min="9243" max="9243" width="8" bestFit="1" customWidth="1"/>
    <col min="9244" max="9244" width="12.140625" bestFit="1" customWidth="1"/>
    <col min="9245" max="9245" width="7" bestFit="1" customWidth="1"/>
    <col min="9246" max="9246" width="12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2.140625" bestFit="1" customWidth="1"/>
    <col min="9255" max="9255" width="8" bestFit="1" customWidth="1"/>
    <col min="9256" max="9256" width="12.140625" bestFit="1" customWidth="1"/>
    <col min="9257" max="9257" width="8" bestFit="1" customWidth="1"/>
    <col min="9258" max="9258" width="12.140625" bestFit="1" customWidth="1"/>
    <col min="9259" max="9259" width="9" bestFit="1" customWidth="1"/>
    <col min="9260" max="9260" width="12.140625" bestFit="1" customWidth="1"/>
    <col min="9261" max="9261" width="9" bestFit="1" customWidth="1"/>
    <col min="9262" max="9262" width="12.140625" bestFit="1" customWidth="1"/>
    <col min="9263" max="9263" width="8" bestFit="1" customWidth="1"/>
    <col min="9264" max="9264" width="12.140625" bestFit="1" customWidth="1"/>
    <col min="9265" max="9265" width="8" bestFit="1" customWidth="1"/>
    <col min="9266" max="9266" width="12.140625" bestFit="1" customWidth="1"/>
    <col min="9267" max="9267" width="8" bestFit="1" customWidth="1"/>
    <col min="9268" max="9268" width="10.140625" bestFit="1" customWidth="1"/>
    <col min="9269" max="9269" width="4" bestFit="1" customWidth="1"/>
    <col min="9270" max="9270" width="12.140625" bestFit="1" customWidth="1"/>
    <col min="9271" max="9271" width="8" bestFit="1" customWidth="1"/>
    <col min="9272" max="9272" width="12.140625" bestFit="1" customWidth="1"/>
    <col min="9273" max="9273" width="8" bestFit="1" customWidth="1"/>
    <col min="9274" max="9274" width="12.140625" bestFit="1" customWidth="1"/>
    <col min="9275" max="9275" width="8" bestFit="1" customWidth="1"/>
    <col min="9276" max="9276" width="12.140625" bestFit="1" customWidth="1"/>
    <col min="9277" max="9277" width="8" bestFit="1" customWidth="1"/>
    <col min="9278" max="9278" width="12.140625" bestFit="1" customWidth="1"/>
    <col min="9279" max="9279" width="8" bestFit="1" customWidth="1"/>
    <col min="9280" max="9280" width="12.140625" bestFit="1" customWidth="1"/>
    <col min="9281" max="9281" width="8" bestFit="1" customWidth="1"/>
    <col min="9282" max="9282" width="12.140625" bestFit="1" customWidth="1"/>
    <col min="9283" max="9283" width="8" bestFit="1" customWidth="1"/>
    <col min="9284" max="9284" width="12.140625" bestFit="1" customWidth="1"/>
    <col min="9285" max="9285" width="8" bestFit="1" customWidth="1"/>
    <col min="9286" max="9286" width="12.140625" bestFit="1" customWidth="1"/>
    <col min="9287" max="9287" width="8" bestFit="1" customWidth="1"/>
    <col min="9288" max="9288" width="12.140625" bestFit="1" customWidth="1"/>
    <col min="9289" max="9289" width="8" bestFit="1" customWidth="1"/>
    <col min="9290" max="9290" width="12.140625" bestFit="1" customWidth="1"/>
    <col min="9291" max="9291" width="8" bestFit="1" customWidth="1"/>
    <col min="9292" max="9292" width="12.140625" bestFit="1" customWidth="1"/>
    <col min="9293" max="9293" width="8" bestFit="1" customWidth="1"/>
    <col min="9294" max="9294" width="12.140625" bestFit="1" customWidth="1"/>
    <col min="9295" max="9295" width="8" bestFit="1" customWidth="1"/>
    <col min="9296" max="9296" width="12.7109375" bestFit="1" customWidth="1"/>
    <col min="9297" max="9297" width="8" bestFit="1" customWidth="1"/>
    <col min="9298" max="9298" width="12.140625" bestFit="1" customWidth="1"/>
    <col min="9299" max="9299" width="8" bestFit="1" customWidth="1"/>
    <col min="9300" max="9300" width="12.140625" bestFit="1" customWidth="1"/>
    <col min="9301" max="9301" width="7" bestFit="1" customWidth="1"/>
    <col min="9302" max="9302" width="12.140625" bestFit="1" customWidth="1"/>
    <col min="9303" max="9303" width="8" bestFit="1" customWidth="1"/>
    <col min="9304" max="9304" width="12.140625" bestFit="1" customWidth="1"/>
    <col min="9305" max="9305" width="8" bestFit="1" customWidth="1"/>
    <col min="9306" max="9306" width="12.140625" bestFit="1" customWidth="1"/>
    <col min="9307" max="9307" width="8" bestFit="1" customWidth="1"/>
    <col min="9308" max="9308" width="12.140625" bestFit="1" customWidth="1"/>
    <col min="9309" max="9309" width="8" bestFit="1" customWidth="1"/>
    <col min="9310" max="9310" width="12.140625" bestFit="1" customWidth="1"/>
    <col min="9311" max="9311" width="8" bestFit="1" customWidth="1"/>
    <col min="9312" max="9312" width="12.140625" bestFit="1" customWidth="1"/>
    <col min="9313" max="9313" width="8" bestFit="1" customWidth="1"/>
    <col min="9314" max="9314" width="11.140625" bestFit="1" customWidth="1"/>
    <col min="9315" max="9315" width="8" bestFit="1" customWidth="1"/>
    <col min="9316" max="9316" width="12.140625" bestFit="1" customWidth="1"/>
    <col min="9317" max="9317" width="8" bestFit="1" customWidth="1"/>
    <col min="9318" max="9318" width="12.140625" bestFit="1" customWidth="1"/>
    <col min="9319" max="9319" width="8" bestFit="1" customWidth="1"/>
    <col min="9320" max="9320" width="12.140625" bestFit="1" customWidth="1"/>
    <col min="9321" max="9321" width="8" bestFit="1" customWidth="1"/>
    <col min="9322" max="9322" width="12.140625" bestFit="1" customWidth="1"/>
    <col min="9323" max="9323" width="8" bestFit="1" customWidth="1"/>
    <col min="9324" max="9324" width="12.140625" bestFit="1" customWidth="1"/>
    <col min="9325" max="9325" width="8" bestFit="1" customWidth="1"/>
    <col min="9326" max="9326" width="12.140625" bestFit="1" customWidth="1"/>
    <col min="9327" max="9327" width="8" bestFit="1" customWidth="1"/>
    <col min="9328" max="9328" width="12.140625" bestFit="1" customWidth="1"/>
    <col min="9329" max="9329" width="8" bestFit="1" customWidth="1"/>
    <col min="9330" max="9330" width="12.140625" bestFit="1" customWidth="1"/>
    <col min="9331" max="9331" width="8" bestFit="1" customWidth="1"/>
    <col min="9332" max="9332" width="12.140625" bestFit="1" customWidth="1"/>
    <col min="9333" max="9333" width="8" bestFit="1" customWidth="1"/>
    <col min="9334" max="9334" width="12.140625" bestFit="1" customWidth="1"/>
    <col min="9335" max="9335" width="9" bestFit="1" customWidth="1"/>
    <col min="9336" max="9336" width="12.140625" bestFit="1" customWidth="1"/>
    <col min="9337" max="9337" width="8" bestFit="1" customWidth="1"/>
    <col min="9338" max="9338" width="12.140625" bestFit="1" customWidth="1"/>
    <col min="9339" max="9339" width="8" bestFit="1" customWidth="1"/>
    <col min="9340" max="9340" width="12.140625" bestFit="1" customWidth="1"/>
    <col min="9341" max="9341" width="8" bestFit="1" customWidth="1"/>
    <col min="9342" max="9342" width="12.140625" bestFit="1" customWidth="1"/>
    <col min="9343" max="9343" width="8" bestFit="1" customWidth="1"/>
    <col min="9344" max="9344" width="12.140625" bestFit="1" customWidth="1"/>
    <col min="9345" max="9345" width="8" bestFit="1" customWidth="1"/>
    <col min="9346" max="9346" width="12.140625" bestFit="1" customWidth="1"/>
    <col min="9347" max="9347" width="8" bestFit="1" customWidth="1"/>
    <col min="9348" max="9348" width="12.140625" bestFit="1" customWidth="1"/>
    <col min="9349" max="9349" width="8" bestFit="1" customWidth="1"/>
    <col min="9350" max="9350" width="12.140625" bestFit="1" customWidth="1"/>
    <col min="9351" max="9351" width="8" bestFit="1" customWidth="1"/>
    <col min="9352" max="9352" width="11.140625" bestFit="1" customWidth="1"/>
    <col min="9353" max="9353" width="8" bestFit="1" customWidth="1"/>
    <col min="9354" max="9354" width="12.140625" bestFit="1" customWidth="1"/>
    <col min="9355" max="9355" width="8" bestFit="1" customWidth="1"/>
    <col min="9356" max="9356" width="12.140625" bestFit="1" customWidth="1"/>
    <col min="9357" max="9357" width="8" bestFit="1" customWidth="1"/>
    <col min="9358" max="9358" width="12.140625" bestFit="1" customWidth="1"/>
    <col min="9359" max="9359" width="8" bestFit="1" customWidth="1"/>
    <col min="9360" max="9360" width="12.140625" bestFit="1" customWidth="1"/>
    <col min="9361" max="9361" width="8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8" bestFit="1" customWidth="1"/>
    <col min="9366" max="9366" width="11.140625" bestFit="1" customWidth="1"/>
    <col min="9367" max="9367" width="8" bestFit="1" customWidth="1"/>
    <col min="9368" max="9368" width="10.140625" bestFit="1" customWidth="1"/>
    <col min="9369" max="9369" width="8" bestFit="1" customWidth="1"/>
    <col min="9370" max="9370" width="12.140625" bestFit="1" customWidth="1"/>
    <col min="9371" max="9371" width="8" bestFit="1" customWidth="1"/>
    <col min="9372" max="9372" width="12.140625" bestFit="1" customWidth="1"/>
    <col min="9373" max="9373" width="8" bestFit="1" customWidth="1"/>
    <col min="9374" max="9374" width="12.7109375" bestFit="1" customWidth="1"/>
    <col min="9375" max="9375" width="8" bestFit="1" customWidth="1"/>
    <col min="9376" max="9376" width="12.7109375" bestFit="1" customWidth="1"/>
    <col min="9377" max="9377" width="8" bestFit="1" customWidth="1"/>
    <col min="9378" max="9378" width="12.140625" bestFit="1" customWidth="1"/>
    <col min="9379" max="9379" width="8" bestFit="1" customWidth="1"/>
    <col min="9473" max="9473" width="50.7109375" bestFit="1" customWidth="1"/>
    <col min="9474" max="9474" width="12.425781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1.7109375" bestFit="1" customWidth="1"/>
    <col min="9485" max="9485" width="10.5703125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7109375" bestFit="1" customWidth="1"/>
    <col min="9491" max="9491" width="8" bestFit="1" customWidth="1"/>
    <col min="9492" max="9492" width="11.140625" bestFit="1" customWidth="1"/>
    <col min="9493" max="9493" width="8" bestFit="1" customWidth="1"/>
    <col min="9494" max="9494" width="11.140625" bestFit="1" customWidth="1"/>
    <col min="9495" max="9495" width="8" bestFit="1" customWidth="1"/>
    <col min="9496" max="9496" width="12.140625" bestFit="1" customWidth="1"/>
    <col min="9497" max="9497" width="8" bestFit="1" customWidth="1"/>
    <col min="9498" max="9498" width="12.7109375" bestFit="1" customWidth="1"/>
    <col min="9499" max="9499" width="8" bestFit="1" customWidth="1"/>
    <col min="9500" max="9500" width="12.140625" bestFit="1" customWidth="1"/>
    <col min="9501" max="9501" width="7" bestFit="1" customWidth="1"/>
    <col min="9502" max="9502" width="12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2.140625" bestFit="1" customWidth="1"/>
    <col min="9511" max="9511" width="8" bestFit="1" customWidth="1"/>
    <col min="9512" max="9512" width="12.140625" bestFit="1" customWidth="1"/>
    <col min="9513" max="9513" width="8" bestFit="1" customWidth="1"/>
    <col min="9514" max="9514" width="12.140625" bestFit="1" customWidth="1"/>
    <col min="9515" max="9515" width="9" bestFit="1" customWidth="1"/>
    <col min="9516" max="9516" width="12.140625" bestFit="1" customWidth="1"/>
    <col min="9517" max="9517" width="9" bestFit="1" customWidth="1"/>
    <col min="9518" max="9518" width="12.140625" bestFit="1" customWidth="1"/>
    <col min="9519" max="9519" width="8" bestFit="1" customWidth="1"/>
    <col min="9520" max="9520" width="12.140625" bestFit="1" customWidth="1"/>
    <col min="9521" max="9521" width="8" bestFit="1" customWidth="1"/>
    <col min="9522" max="9522" width="12.140625" bestFit="1" customWidth="1"/>
    <col min="9523" max="9523" width="8" bestFit="1" customWidth="1"/>
    <col min="9524" max="9524" width="10.140625" bestFit="1" customWidth="1"/>
    <col min="9525" max="9525" width="4" bestFit="1" customWidth="1"/>
    <col min="9526" max="9526" width="12.140625" bestFit="1" customWidth="1"/>
    <col min="9527" max="9527" width="8" bestFit="1" customWidth="1"/>
    <col min="9528" max="9528" width="12.140625" bestFit="1" customWidth="1"/>
    <col min="9529" max="9529" width="8" bestFit="1" customWidth="1"/>
    <col min="9530" max="9530" width="12.140625" bestFit="1" customWidth="1"/>
    <col min="9531" max="9531" width="8" bestFit="1" customWidth="1"/>
    <col min="9532" max="9532" width="12.140625" bestFit="1" customWidth="1"/>
    <col min="9533" max="9533" width="8" bestFit="1" customWidth="1"/>
    <col min="9534" max="9534" width="12.140625" bestFit="1" customWidth="1"/>
    <col min="9535" max="9535" width="8" bestFit="1" customWidth="1"/>
    <col min="9536" max="9536" width="12.140625" bestFit="1" customWidth="1"/>
    <col min="9537" max="9537" width="8" bestFit="1" customWidth="1"/>
    <col min="9538" max="9538" width="12.140625" bestFit="1" customWidth="1"/>
    <col min="9539" max="9539" width="8" bestFit="1" customWidth="1"/>
    <col min="9540" max="9540" width="12.140625" bestFit="1" customWidth="1"/>
    <col min="9541" max="9541" width="8" bestFit="1" customWidth="1"/>
    <col min="9542" max="9542" width="12.140625" bestFit="1" customWidth="1"/>
    <col min="9543" max="9543" width="8" bestFit="1" customWidth="1"/>
    <col min="9544" max="9544" width="12.140625" bestFit="1" customWidth="1"/>
    <col min="9545" max="9545" width="8" bestFit="1" customWidth="1"/>
    <col min="9546" max="9546" width="12.140625" bestFit="1" customWidth="1"/>
    <col min="9547" max="9547" width="8" bestFit="1" customWidth="1"/>
    <col min="9548" max="9548" width="12.140625" bestFit="1" customWidth="1"/>
    <col min="9549" max="9549" width="8" bestFit="1" customWidth="1"/>
    <col min="9550" max="9550" width="12.140625" bestFit="1" customWidth="1"/>
    <col min="9551" max="9551" width="8" bestFit="1" customWidth="1"/>
    <col min="9552" max="9552" width="12.7109375" bestFit="1" customWidth="1"/>
    <col min="9553" max="9553" width="8" bestFit="1" customWidth="1"/>
    <col min="9554" max="9554" width="12.140625" bestFit="1" customWidth="1"/>
    <col min="9555" max="9555" width="8" bestFit="1" customWidth="1"/>
    <col min="9556" max="9556" width="12.140625" bestFit="1" customWidth="1"/>
    <col min="9557" max="9557" width="7" bestFit="1" customWidth="1"/>
    <col min="9558" max="9558" width="12.140625" bestFit="1" customWidth="1"/>
    <col min="9559" max="9559" width="8" bestFit="1" customWidth="1"/>
    <col min="9560" max="9560" width="12.140625" bestFit="1" customWidth="1"/>
    <col min="9561" max="9561" width="8" bestFit="1" customWidth="1"/>
    <col min="9562" max="9562" width="12.140625" bestFit="1" customWidth="1"/>
    <col min="9563" max="9563" width="8" bestFit="1" customWidth="1"/>
    <col min="9564" max="9564" width="12.140625" bestFit="1" customWidth="1"/>
    <col min="9565" max="9565" width="8" bestFit="1" customWidth="1"/>
    <col min="9566" max="9566" width="12.140625" bestFit="1" customWidth="1"/>
    <col min="9567" max="9567" width="8" bestFit="1" customWidth="1"/>
    <col min="9568" max="9568" width="12.140625" bestFit="1" customWidth="1"/>
    <col min="9569" max="9569" width="8" bestFit="1" customWidth="1"/>
    <col min="9570" max="9570" width="11.140625" bestFit="1" customWidth="1"/>
    <col min="9571" max="9571" width="8" bestFit="1" customWidth="1"/>
    <col min="9572" max="9572" width="12.140625" bestFit="1" customWidth="1"/>
    <col min="9573" max="9573" width="8" bestFit="1" customWidth="1"/>
    <col min="9574" max="9574" width="12.140625" bestFit="1" customWidth="1"/>
    <col min="9575" max="9575" width="8" bestFit="1" customWidth="1"/>
    <col min="9576" max="9576" width="12.140625" bestFit="1" customWidth="1"/>
    <col min="9577" max="9577" width="8" bestFit="1" customWidth="1"/>
    <col min="9578" max="9578" width="12.140625" bestFit="1" customWidth="1"/>
    <col min="9579" max="9579" width="8" bestFit="1" customWidth="1"/>
    <col min="9580" max="9580" width="12.140625" bestFit="1" customWidth="1"/>
    <col min="9581" max="9581" width="8" bestFit="1" customWidth="1"/>
    <col min="9582" max="9582" width="12.140625" bestFit="1" customWidth="1"/>
    <col min="9583" max="9583" width="8" bestFit="1" customWidth="1"/>
    <col min="9584" max="9584" width="12.140625" bestFit="1" customWidth="1"/>
    <col min="9585" max="9585" width="8" bestFit="1" customWidth="1"/>
    <col min="9586" max="9586" width="12.140625" bestFit="1" customWidth="1"/>
    <col min="9587" max="9587" width="8" bestFit="1" customWidth="1"/>
    <col min="9588" max="9588" width="12.140625" bestFit="1" customWidth="1"/>
    <col min="9589" max="9589" width="8" bestFit="1" customWidth="1"/>
    <col min="9590" max="9590" width="12.140625" bestFit="1" customWidth="1"/>
    <col min="9591" max="9591" width="9" bestFit="1" customWidth="1"/>
    <col min="9592" max="9592" width="12.140625" bestFit="1" customWidth="1"/>
    <col min="9593" max="9593" width="8" bestFit="1" customWidth="1"/>
    <col min="9594" max="9594" width="12.140625" bestFit="1" customWidth="1"/>
    <col min="9595" max="9595" width="8" bestFit="1" customWidth="1"/>
    <col min="9596" max="9596" width="12.140625" bestFit="1" customWidth="1"/>
    <col min="9597" max="9597" width="8" bestFit="1" customWidth="1"/>
    <col min="9598" max="9598" width="12.140625" bestFit="1" customWidth="1"/>
    <col min="9599" max="9599" width="8" bestFit="1" customWidth="1"/>
    <col min="9600" max="9600" width="12.140625" bestFit="1" customWidth="1"/>
    <col min="9601" max="9601" width="8" bestFit="1" customWidth="1"/>
    <col min="9602" max="9602" width="12.140625" bestFit="1" customWidth="1"/>
    <col min="9603" max="9603" width="8" bestFit="1" customWidth="1"/>
    <col min="9604" max="9604" width="12.140625" bestFit="1" customWidth="1"/>
    <col min="9605" max="9605" width="8" bestFit="1" customWidth="1"/>
    <col min="9606" max="9606" width="12.140625" bestFit="1" customWidth="1"/>
    <col min="9607" max="9607" width="8" bestFit="1" customWidth="1"/>
    <col min="9608" max="9608" width="11.140625" bestFit="1" customWidth="1"/>
    <col min="9609" max="9609" width="8" bestFit="1" customWidth="1"/>
    <col min="9610" max="9610" width="12.140625" bestFit="1" customWidth="1"/>
    <col min="9611" max="9611" width="8" bestFit="1" customWidth="1"/>
    <col min="9612" max="9612" width="12.140625" bestFit="1" customWidth="1"/>
    <col min="9613" max="9613" width="8" bestFit="1" customWidth="1"/>
    <col min="9614" max="9614" width="12.140625" bestFit="1" customWidth="1"/>
    <col min="9615" max="9615" width="8" bestFit="1" customWidth="1"/>
    <col min="9616" max="9616" width="12.140625" bestFit="1" customWidth="1"/>
    <col min="9617" max="9617" width="8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8" bestFit="1" customWidth="1"/>
    <col min="9622" max="9622" width="11.140625" bestFit="1" customWidth="1"/>
    <col min="9623" max="9623" width="8" bestFit="1" customWidth="1"/>
    <col min="9624" max="9624" width="10.140625" bestFit="1" customWidth="1"/>
    <col min="9625" max="9625" width="8" bestFit="1" customWidth="1"/>
    <col min="9626" max="9626" width="12.140625" bestFit="1" customWidth="1"/>
    <col min="9627" max="9627" width="8" bestFit="1" customWidth="1"/>
    <col min="9628" max="9628" width="12.140625" bestFit="1" customWidth="1"/>
    <col min="9629" max="9629" width="8" bestFit="1" customWidth="1"/>
    <col min="9630" max="9630" width="12.7109375" bestFit="1" customWidth="1"/>
    <col min="9631" max="9631" width="8" bestFit="1" customWidth="1"/>
    <col min="9632" max="9632" width="12.7109375" bestFit="1" customWidth="1"/>
    <col min="9633" max="9633" width="8" bestFit="1" customWidth="1"/>
    <col min="9634" max="9634" width="12.140625" bestFit="1" customWidth="1"/>
    <col min="9635" max="9635" width="8" bestFit="1" customWidth="1"/>
    <col min="9729" max="9729" width="50.7109375" bestFit="1" customWidth="1"/>
    <col min="9730" max="9730" width="12.425781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1.7109375" bestFit="1" customWidth="1"/>
    <col min="9741" max="9741" width="10.5703125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7109375" bestFit="1" customWidth="1"/>
    <col min="9747" max="9747" width="8" bestFit="1" customWidth="1"/>
    <col min="9748" max="9748" width="11.140625" bestFit="1" customWidth="1"/>
    <col min="9749" max="9749" width="8" bestFit="1" customWidth="1"/>
    <col min="9750" max="9750" width="11.140625" bestFit="1" customWidth="1"/>
    <col min="9751" max="9751" width="8" bestFit="1" customWidth="1"/>
    <col min="9752" max="9752" width="12.140625" bestFit="1" customWidth="1"/>
    <col min="9753" max="9753" width="8" bestFit="1" customWidth="1"/>
    <col min="9754" max="9754" width="12.7109375" bestFit="1" customWidth="1"/>
    <col min="9755" max="9755" width="8" bestFit="1" customWidth="1"/>
    <col min="9756" max="9756" width="12.140625" bestFit="1" customWidth="1"/>
    <col min="9757" max="9757" width="7" bestFit="1" customWidth="1"/>
    <col min="9758" max="9758" width="12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2.140625" bestFit="1" customWidth="1"/>
    <col min="9767" max="9767" width="8" bestFit="1" customWidth="1"/>
    <col min="9768" max="9768" width="12.140625" bestFit="1" customWidth="1"/>
    <col min="9769" max="9769" width="8" bestFit="1" customWidth="1"/>
    <col min="9770" max="9770" width="12.140625" bestFit="1" customWidth="1"/>
    <col min="9771" max="9771" width="9" bestFit="1" customWidth="1"/>
    <col min="9772" max="9772" width="12.140625" bestFit="1" customWidth="1"/>
    <col min="9773" max="9773" width="9" bestFit="1" customWidth="1"/>
    <col min="9774" max="9774" width="12.140625" bestFit="1" customWidth="1"/>
    <col min="9775" max="9775" width="8" bestFit="1" customWidth="1"/>
    <col min="9776" max="9776" width="12.140625" bestFit="1" customWidth="1"/>
    <col min="9777" max="9777" width="8" bestFit="1" customWidth="1"/>
    <col min="9778" max="9778" width="12.140625" bestFit="1" customWidth="1"/>
    <col min="9779" max="9779" width="8" bestFit="1" customWidth="1"/>
    <col min="9780" max="9780" width="10.140625" bestFit="1" customWidth="1"/>
    <col min="9781" max="9781" width="4" bestFit="1" customWidth="1"/>
    <col min="9782" max="9782" width="12.140625" bestFit="1" customWidth="1"/>
    <col min="9783" max="9783" width="8" bestFit="1" customWidth="1"/>
    <col min="9784" max="9784" width="12.140625" bestFit="1" customWidth="1"/>
    <col min="9785" max="9785" width="8" bestFit="1" customWidth="1"/>
    <col min="9786" max="9786" width="12.140625" bestFit="1" customWidth="1"/>
    <col min="9787" max="9787" width="8" bestFit="1" customWidth="1"/>
    <col min="9788" max="9788" width="12.140625" bestFit="1" customWidth="1"/>
    <col min="9789" max="9789" width="8" bestFit="1" customWidth="1"/>
    <col min="9790" max="9790" width="12.140625" bestFit="1" customWidth="1"/>
    <col min="9791" max="9791" width="8" bestFit="1" customWidth="1"/>
    <col min="9792" max="9792" width="12.140625" bestFit="1" customWidth="1"/>
    <col min="9793" max="9793" width="8" bestFit="1" customWidth="1"/>
    <col min="9794" max="9794" width="12.140625" bestFit="1" customWidth="1"/>
    <col min="9795" max="9795" width="8" bestFit="1" customWidth="1"/>
    <col min="9796" max="9796" width="12.140625" bestFit="1" customWidth="1"/>
    <col min="9797" max="9797" width="8" bestFit="1" customWidth="1"/>
    <col min="9798" max="9798" width="12.140625" bestFit="1" customWidth="1"/>
    <col min="9799" max="9799" width="8" bestFit="1" customWidth="1"/>
    <col min="9800" max="9800" width="12.140625" bestFit="1" customWidth="1"/>
    <col min="9801" max="9801" width="8" bestFit="1" customWidth="1"/>
    <col min="9802" max="9802" width="12.140625" bestFit="1" customWidth="1"/>
    <col min="9803" max="9803" width="8" bestFit="1" customWidth="1"/>
    <col min="9804" max="9804" width="12.140625" bestFit="1" customWidth="1"/>
    <col min="9805" max="9805" width="8" bestFit="1" customWidth="1"/>
    <col min="9806" max="9806" width="12.140625" bestFit="1" customWidth="1"/>
    <col min="9807" max="9807" width="8" bestFit="1" customWidth="1"/>
    <col min="9808" max="9808" width="12.7109375" bestFit="1" customWidth="1"/>
    <col min="9809" max="9809" width="8" bestFit="1" customWidth="1"/>
    <col min="9810" max="9810" width="12.140625" bestFit="1" customWidth="1"/>
    <col min="9811" max="9811" width="8" bestFit="1" customWidth="1"/>
    <col min="9812" max="9812" width="12.140625" bestFit="1" customWidth="1"/>
    <col min="9813" max="9813" width="7" bestFit="1" customWidth="1"/>
    <col min="9814" max="9814" width="12.140625" bestFit="1" customWidth="1"/>
    <col min="9815" max="9815" width="8" bestFit="1" customWidth="1"/>
    <col min="9816" max="9816" width="12.140625" bestFit="1" customWidth="1"/>
    <col min="9817" max="9817" width="8" bestFit="1" customWidth="1"/>
    <col min="9818" max="9818" width="12.140625" bestFit="1" customWidth="1"/>
    <col min="9819" max="9819" width="8" bestFit="1" customWidth="1"/>
    <col min="9820" max="9820" width="12.140625" bestFit="1" customWidth="1"/>
    <col min="9821" max="9821" width="8" bestFit="1" customWidth="1"/>
    <col min="9822" max="9822" width="12.140625" bestFit="1" customWidth="1"/>
    <col min="9823" max="9823" width="8" bestFit="1" customWidth="1"/>
    <col min="9824" max="9824" width="12.140625" bestFit="1" customWidth="1"/>
    <col min="9825" max="9825" width="8" bestFit="1" customWidth="1"/>
    <col min="9826" max="9826" width="11.140625" bestFit="1" customWidth="1"/>
    <col min="9827" max="9827" width="8" bestFit="1" customWidth="1"/>
    <col min="9828" max="9828" width="12.140625" bestFit="1" customWidth="1"/>
    <col min="9829" max="9829" width="8" bestFit="1" customWidth="1"/>
    <col min="9830" max="9830" width="12.140625" bestFit="1" customWidth="1"/>
    <col min="9831" max="9831" width="8" bestFit="1" customWidth="1"/>
    <col min="9832" max="9832" width="12.140625" bestFit="1" customWidth="1"/>
    <col min="9833" max="9833" width="8" bestFit="1" customWidth="1"/>
    <col min="9834" max="9834" width="12.140625" bestFit="1" customWidth="1"/>
    <col min="9835" max="9835" width="8" bestFit="1" customWidth="1"/>
    <col min="9836" max="9836" width="12.140625" bestFit="1" customWidth="1"/>
    <col min="9837" max="9837" width="8" bestFit="1" customWidth="1"/>
    <col min="9838" max="9838" width="12.140625" bestFit="1" customWidth="1"/>
    <col min="9839" max="9839" width="8" bestFit="1" customWidth="1"/>
    <col min="9840" max="9840" width="12.140625" bestFit="1" customWidth="1"/>
    <col min="9841" max="9841" width="8" bestFit="1" customWidth="1"/>
    <col min="9842" max="9842" width="12.140625" bestFit="1" customWidth="1"/>
    <col min="9843" max="9843" width="8" bestFit="1" customWidth="1"/>
    <col min="9844" max="9844" width="12.140625" bestFit="1" customWidth="1"/>
    <col min="9845" max="9845" width="8" bestFit="1" customWidth="1"/>
    <col min="9846" max="9846" width="12.140625" bestFit="1" customWidth="1"/>
    <col min="9847" max="9847" width="9" bestFit="1" customWidth="1"/>
    <col min="9848" max="9848" width="12.140625" bestFit="1" customWidth="1"/>
    <col min="9849" max="9849" width="8" bestFit="1" customWidth="1"/>
    <col min="9850" max="9850" width="12.140625" bestFit="1" customWidth="1"/>
    <col min="9851" max="9851" width="8" bestFit="1" customWidth="1"/>
    <col min="9852" max="9852" width="12.140625" bestFit="1" customWidth="1"/>
    <col min="9853" max="9853" width="8" bestFit="1" customWidth="1"/>
    <col min="9854" max="9854" width="12.140625" bestFit="1" customWidth="1"/>
    <col min="9855" max="9855" width="8" bestFit="1" customWidth="1"/>
    <col min="9856" max="9856" width="12.140625" bestFit="1" customWidth="1"/>
    <col min="9857" max="9857" width="8" bestFit="1" customWidth="1"/>
    <col min="9858" max="9858" width="12.140625" bestFit="1" customWidth="1"/>
    <col min="9859" max="9859" width="8" bestFit="1" customWidth="1"/>
    <col min="9860" max="9860" width="12.140625" bestFit="1" customWidth="1"/>
    <col min="9861" max="9861" width="8" bestFit="1" customWidth="1"/>
    <col min="9862" max="9862" width="12.140625" bestFit="1" customWidth="1"/>
    <col min="9863" max="9863" width="8" bestFit="1" customWidth="1"/>
    <col min="9864" max="9864" width="11.140625" bestFit="1" customWidth="1"/>
    <col min="9865" max="9865" width="8" bestFit="1" customWidth="1"/>
    <col min="9866" max="9866" width="12.140625" bestFit="1" customWidth="1"/>
    <col min="9867" max="9867" width="8" bestFit="1" customWidth="1"/>
    <col min="9868" max="9868" width="12.140625" bestFit="1" customWidth="1"/>
    <col min="9869" max="9869" width="8" bestFit="1" customWidth="1"/>
    <col min="9870" max="9870" width="12.140625" bestFit="1" customWidth="1"/>
    <col min="9871" max="9871" width="8" bestFit="1" customWidth="1"/>
    <col min="9872" max="9872" width="12.140625" bestFit="1" customWidth="1"/>
    <col min="9873" max="9873" width="8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8" bestFit="1" customWidth="1"/>
    <col min="9878" max="9878" width="11.140625" bestFit="1" customWidth="1"/>
    <col min="9879" max="9879" width="8" bestFit="1" customWidth="1"/>
    <col min="9880" max="9880" width="10.140625" bestFit="1" customWidth="1"/>
    <col min="9881" max="9881" width="8" bestFit="1" customWidth="1"/>
    <col min="9882" max="9882" width="12.140625" bestFit="1" customWidth="1"/>
    <col min="9883" max="9883" width="8" bestFit="1" customWidth="1"/>
    <col min="9884" max="9884" width="12.140625" bestFit="1" customWidth="1"/>
    <col min="9885" max="9885" width="8" bestFit="1" customWidth="1"/>
    <col min="9886" max="9886" width="12.7109375" bestFit="1" customWidth="1"/>
    <col min="9887" max="9887" width="8" bestFit="1" customWidth="1"/>
    <col min="9888" max="9888" width="12.7109375" bestFit="1" customWidth="1"/>
    <col min="9889" max="9889" width="8" bestFit="1" customWidth="1"/>
    <col min="9890" max="9890" width="12.140625" bestFit="1" customWidth="1"/>
    <col min="9891" max="9891" width="8" bestFit="1" customWidth="1"/>
    <col min="9985" max="9985" width="50.7109375" bestFit="1" customWidth="1"/>
    <col min="9986" max="9986" width="12.425781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1.7109375" bestFit="1" customWidth="1"/>
    <col min="9997" max="9997" width="10.5703125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7109375" bestFit="1" customWidth="1"/>
    <col min="10003" max="10003" width="8" bestFit="1" customWidth="1"/>
    <col min="10004" max="10004" width="11.140625" bestFit="1" customWidth="1"/>
    <col min="10005" max="10005" width="8" bestFit="1" customWidth="1"/>
    <col min="10006" max="10006" width="11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010" max="10010" width="12.7109375" bestFit="1" customWidth="1"/>
    <col min="10011" max="10011" width="8" bestFit="1" customWidth="1"/>
    <col min="10012" max="10012" width="12.140625" bestFit="1" customWidth="1"/>
    <col min="10013" max="10013" width="7" bestFit="1" customWidth="1"/>
    <col min="10014" max="10014" width="12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2.140625" bestFit="1" customWidth="1"/>
    <col min="10023" max="10023" width="8" bestFit="1" customWidth="1"/>
    <col min="10024" max="10024" width="12.140625" bestFit="1" customWidth="1"/>
    <col min="10025" max="10025" width="8" bestFit="1" customWidth="1"/>
    <col min="10026" max="10026" width="12.140625" bestFit="1" customWidth="1"/>
    <col min="10027" max="10027" width="9" bestFit="1" customWidth="1"/>
    <col min="10028" max="10028" width="12.140625" bestFit="1" customWidth="1"/>
    <col min="10029" max="10029" width="9" bestFit="1" customWidth="1"/>
    <col min="10030" max="10030" width="12.140625" bestFit="1" customWidth="1"/>
    <col min="10031" max="10031" width="8" bestFit="1" customWidth="1"/>
    <col min="10032" max="10032" width="12.140625" bestFit="1" customWidth="1"/>
    <col min="10033" max="10033" width="8" bestFit="1" customWidth="1"/>
    <col min="10034" max="10034" width="12.140625" bestFit="1" customWidth="1"/>
    <col min="10035" max="10035" width="8" bestFit="1" customWidth="1"/>
    <col min="10036" max="10036" width="10.140625" bestFit="1" customWidth="1"/>
    <col min="10037" max="10037" width="4" bestFit="1" customWidth="1"/>
    <col min="10038" max="10038" width="12.140625" bestFit="1" customWidth="1"/>
    <col min="10039" max="10039" width="8" bestFit="1" customWidth="1"/>
    <col min="10040" max="10040" width="12.140625" bestFit="1" customWidth="1"/>
    <col min="10041" max="10041" width="8" bestFit="1" customWidth="1"/>
    <col min="10042" max="10042" width="12.140625" bestFit="1" customWidth="1"/>
    <col min="10043" max="10043" width="8" bestFit="1" customWidth="1"/>
    <col min="10044" max="10044" width="12.140625" bestFit="1" customWidth="1"/>
    <col min="10045" max="10045" width="8" bestFit="1" customWidth="1"/>
    <col min="10046" max="10046" width="12.140625" bestFit="1" customWidth="1"/>
    <col min="10047" max="10047" width="8" bestFit="1" customWidth="1"/>
    <col min="10048" max="10048" width="12.140625" bestFit="1" customWidth="1"/>
    <col min="10049" max="10049" width="8" bestFit="1" customWidth="1"/>
    <col min="10050" max="10050" width="12.140625" bestFit="1" customWidth="1"/>
    <col min="10051" max="10051" width="8" bestFit="1" customWidth="1"/>
    <col min="10052" max="10052" width="12.140625" bestFit="1" customWidth="1"/>
    <col min="10053" max="10053" width="8" bestFit="1" customWidth="1"/>
    <col min="10054" max="10054" width="12.140625" bestFit="1" customWidth="1"/>
    <col min="10055" max="10055" width="8" bestFit="1" customWidth="1"/>
    <col min="10056" max="10056" width="12.140625" bestFit="1" customWidth="1"/>
    <col min="10057" max="10057" width="8" bestFit="1" customWidth="1"/>
    <col min="10058" max="10058" width="12.140625" bestFit="1" customWidth="1"/>
    <col min="10059" max="10059" width="8" bestFit="1" customWidth="1"/>
    <col min="10060" max="10060" width="12.140625" bestFit="1" customWidth="1"/>
    <col min="10061" max="10061" width="8" bestFit="1" customWidth="1"/>
    <col min="10062" max="10062" width="12.140625" bestFit="1" customWidth="1"/>
    <col min="10063" max="10063" width="8" bestFit="1" customWidth="1"/>
    <col min="10064" max="10064" width="12.7109375" bestFit="1" customWidth="1"/>
    <col min="10065" max="10065" width="8" bestFit="1" customWidth="1"/>
    <col min="10066" max="10066" width="12.140625" bestFit="1" customWidth="1"/>
    <col min="10067" max="10067" width="8" bestFit="1" customWidth="1"/>
    <col min="10068" max="10068" width="12.140625" bestFit="1" customWidth="1"/>
    <col min="10069" max="10069" width="7" bestFit="1" customWidth="1"/>
    <col min="10070" max="10070" width="12.140625" bestFit="1" customWidth="1"/>
    <col min="10071" max="10071" width="8" bestFit="1" customWidth="1"/>
    <col min="10072" max="10072" width="12.140625" bestFit="1" customWidth="1"/>
    <col min="10073" max="10073" width="8" bestFit="1" customWidth="1"/>
    <col min="10074" max="10074" width="12.140625" bestFit="1" customWidth="1"/>
    <col min="10075" max="10075" width="8" bestFit="1" customWidth="1"/>
    <col min="10076" max="10076" width="12.140625" bestFit="1" customWidth="1"/>
    <col min="10077" max="10077" width="8" bestFit="1" customWidth="1"/>
    <col min="10078" max="10078" width="12.140625" bestFit="1" customWidth="1"/>
    <col min="10079" max="10079" width="8" bestFit="1" customWidth="1"/>
    <col min="10080" max="10080" width="12.140625" bestFit="1" customWidth="1"/>
    <col min="10081" max="10081" width="8" bestFit="1" customWidth="1"/>
    <col min="10082" max="10082" width="11.140625" bestFit="1" customWidth="1"/>
    <col min="10083" max="10083" width="8" bestFit="1" customWidth="1"/>
    <col min="10084" max="10084" width="12.140625" bestFit="1" customWidth="1"/>
    <col min="10085" max="10085" width="8" bestFit="1" customWidth="1"/>
    <col min="10086" max="10086" width="12.140625" bestFit="1" customWidth="1"/>
    <col min="10087" max="10087" width="8" bestFit="1" customWidth="1"/>
    <col min="10088" max="10088" width="12.140625" bestFit="1" customWidth="1"/>
    <col min="10089" max="10089" width="8" bestFit="1" customWidth="1"/>
    <col min="10090" max="10090" width="12.140625" bestFit="1" customWidth="1"/>
    <col min="10091" max="10091" width="8" bestFit="1" customWidth="1"/>
    <col min="10092" max="10092" width="12.140625" bestFit="1" customWidth="1"/>
    <col min="10093" max="10093" width="8" bestFit="1" customWidth="1"/>
    <col min="10094" max="10094" width="12.140625" bestFit="1" customWidth="1"/>
    <col min="10095" max="10095" width="8" bestFit="1" customWidth="1"/>
    <col min="10096" max="10096" width="12.140625" bestFit="1" customWidth="1"/>
    <col min="10097" max="10097" width="8" bestFit="1" customWidth="1"/>
    <col min="10098" max="10098" width="12.140625" bestFit="1" customWidth="1"/>
    <col min="10099" max="10099" width="8" bestFit="1" customWidth="1"/>
    <col min="10100" max="10100" width="12.140625" bestFit="1" customWidth="1"/>
    <col min="10101" max="10101" width="8" bestFit="1" customWidth="1"/>
    <col min="10102" max="10102" width="12.140625" bestFit="1" customWidth="1"/>
    <col min="10103" max="10103" width="9" bestFit="1" customWidth="1"/>
    <col min="10104" max="10104" width="12.140625" bestFit="1" customWidth="1"/>
    <col min="10105" max="10105" width="8" bestFit="1" customWidth="1"/>
    <col min="10106" max="10106" width="12.140625" bestFit="1" customWidth="1"/>
    <col min="10107" max="10107" width="8" bestFit="1" customWidth="1"/>
    <col min="10108" max="10108" width="12.140625" bestFit="1" customWidth="1"/>
    <col min="10109" max="10109" width="8" bestFit="1" customWidth="1"/>
    <col min="10110" max="10110" width="12.140625" bestFit="1" customWidth="1"/>
    <col min="10111" max="10111" width="8" bestFit="1" customWidth="1"/>
    <col min="10112" max="10112" width="12.140625" bestFit="1" customWidth="1"/>
    <col min="10113" max="10113" width="8" bestFit="1" customWidth="1"/>
    <col min="10114" max="10114" width="12.140625" bestFit="1" customWidth="1"/>
    <col min="10115" max="10115" width="8" bestFit="1" customWidth="1"/>
    <col min="10116" max="10116" width="12.140625" bestFit="1" customWidth="1"/>
    <col min="10117" max="10117" width="8" bestFit="1" customWidth="1"/>
    <col min="10118" max="10118" width="12.140625" bestFit="1" customWidth="1"/>
    <col min="10119" max="10119" width="8" bestFit="1" customWidth="1"/>
    <col min="10120" max="10120" width="11.140625" bestFit="1" customWidth="1"/>
    <col min="10121" max="10121" width="8" bestFit="1" customWidth="1"/>
    <col min="10122" max="10122" width="12.140625" bestFit="1" customWidth="1"/>
    <col min="10123" max="10123" width="8" bestFit="1" customWidth="1"/>
    <col min="10124" max="10124" width="12.140625" bestFit="1" customWidth="1"/>
    <col min="10125" max="10125" width="8" bestFit="1" customWidth="1"/>
    <col min="10126" max="10126" width="12.140625" bestFit="1" customWidth="1"/>
    <col min="10127" max="10127" width="8" bestFit="1" customWidth="1"/>
    <col min="10128" max="10128" width="12.140625" bestFit="1" customWidth="1"/>
    <col min="10129" max="10129" width="8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8" bestFit="1" customWidth="1"/>
    <col min="10134" max="10134" width="11.140625" bestFit="1" customWidth="1"/>
    <col min="10135" max="10135" width="8" bestFit="1" customWidth="1"/>
    <col min="10136" max="10136" width="10.140625" bestFit="1" customWidth="1"/>
    <col min="10137" max="10137" width="8" bestFit="1" customWidth="1"/>
    <col min="10138" max="10138" width="12.140625" bestFit="1" customWidth="1"/>
    <col min="10139" max="10139" width="8" bestFit="1" customWidth="1"/>
    <col min="10140" max="10140" width="12.140625" bestFit="1" customWidth="1"/>
    <col min="10141" max="10141" width="8" bestFit="1" customWidth="1"/>
    <col min="10142" max="10142" width="12.7109375" bestFit="1" customWidth="1"/>
    <col min="10143" max="10143" width="8" bestFit="1" customWidth="1"/>
    <col min="10144" max="10144" width="12.7109375" bestFit="1" customWidth="1"/>
    <col min="10145" max="10145" width="8" bestFit="1" customWidth="1"/>
    <col min="10146" max="10146" width="12.140625" bestFit="1" customWidth="1"/>
    <col min="10147" max="10147" width="8" bestFit="1" customWidth="1"/>
    <col min="10241" max="10241" width="50.7109375" bestFit="1" customWidth="1"/>
    <col min="10242" max="10242" width="12.425781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1.7109375" bestFit="1" customWidth="1"/>
    <col min="10253" max="10253" width="10.5703125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7109375" bestFit="1" customWidth="1"/>
    <col min="10259" max="10259" width="8" bestFit="1" customWidth="1"/>
    <col min="10260" max="10260" width="11.140625" bestFit="1" customWidth="1"/>
    <col min="10261" max="10261" width="8" bestFit="1" customWidth="1"/>
    <col min="10262" max="10262" width="11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266" max="10266" width="12.7109375" bestFit="1" customWidth="1"/>
    <col min="10267" max="10267" width="8" bestFit="1" customWidth="1"/>
    <col min="10268" max="10268" width="12.140625" bestFit="1" customWidth="1"/>
    <col min="10269" max="10269" width="7" bestFit="1" customWidth="1"/>
    <col min="10270" max="10270" width="12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2.140625" bestFit="1" customWidth="1"/>
    <col min="10279" max="10279" width="8" bestFit="1" customWidth="1"/>
    <col min="10280" max="10280" width="12.140625" bestFit="1" customWidth="1"/>
    <col min="10281" max="10281" width="8" bestFit="1" customWidth="1"/>
    <col min="10282" max="10282" width="12.140625" bestFit="1" customWidth="1"/>
    <col min="10283" max="10283" width="9" bestFit="1" customWidth="1"/>
    <col min="10284" max="10284" width="12.140625" bestFit="1" customWidth="1"/>
    <col min="10285" max="10285" width="9" bestFit="1" customWidth="1"/>
    <col min="10286" max="10286" width="12.140625" bestFit="1" customWidth="1"/>
    <col min="10287" max="10287" width="8" bestFit="1" customWidth="1"/>
    <col min="10288" max="10288" width="12.140625" bestFit="1" customWidth="1"/>
    <col min="10289" max="10289" width="8" bestFit="1" customWidth="1"/>
    <col min="10290" max="10290" width="12.140625" bestFit="1" customWidth="1"/>
    <col min="10291" max="10291" width="8" bestFit="1" customWidth="1"/>
    <col min="10292" max="10292" width="10.140625" bestFit="1" customWidth="1"/>
    <col min="10293" max="10293" width="4" bestFit="1" customWidth="1"/>
    <col min="10294" max="10294" width="12.140625" bestFit="1" customWidth="1"/>
    <col min="10295" max="10295" width="8" bestFit="1" customWidth="1"/>
    <col min="10296" max="10296" width="12.140625" bestFit="1" customWidth="1"/>
    <col min="10297" max="10297" width="8" bestFit="1" customWidth="1"/>
    <col min="10298" max="10298" width="12.140625" bestFit="1" customWidth="1"/>
    <col min="10299" max="10299" width="8" bestFit="1" customWidth="1"/>
    <col min="10300" max="10300" width="12.140625" bestFit="1" customWidth="1"/>
    <col min="10301" max="10301" width="8" bestFit="1" customWidth="1"/>
    <col min="10302" max="10302" width="12.140625" bestFit="1" customWidth="1"/>
    <col min="10303" max="10303" width="8" bestFit="1" customWidth="1"/>
    <col min="10304" max="10304" width="12.140625" bestFit="1" customWidth="1"/>
    <col min="10305" max="10305" width="8" bestFit="1" customWidth="1"/>
    <col min="10306" max="10306" width="12.140625" bestFit="1" customWidth="1"/>
    <col min="10307" max="10307" width="8" bestFit="1" customWidth="1"/>
    <col min="10308" max="10308" width="12.140625" bestFit="1" customWidth="1"/>
    <col min="10309" max="10309" width="8" bestFit="1" customWidth="1"/>
    <col min="10310" max="10310" width="12.140625" bestFit="1" customWidth="1"/>
    <col min="10311" max="10311" width="8" bestFit="1" customWidth="1"/>
    <col min="10312" max="10312" width="12.140625" bestFit="1" customWidth="1"/>
    <col min="10313" max="10313" width="8" bestFit="1" customWidth="1"/>
    <col min="10314" max="10314" width="12.140625" bestFit="1" customWidth="1"/>
    <col min="10315" max="10315" width="8" bestFit="1" customWidth="1"/>
    <col min="10316" max="10316" width="12.140625" bestFit="1" customWidth="1"/>
    <col min="10317" max="10317" width="8" bestFit="1" customWidth="1"/>
    <col min="10318" max="10318" width="12.140625" bestFit="1" customWidth="1"/>
    <col min="10319" max="10319" width="8" bestFit="1" customWidth="1"/>
    <col min="10320" max="10320" width="12.7109375" bestFit="1" customWidth="1"/>
    <col min="10321" max="10321" width="8" bestFit="1" customWidth="1"/>
    <col min="10322" max="10322" width="12.140625" bestFit="1" customWidth="1"/>
    <col min="10323" max="10323" width="8" bestFit="1" customWidth="1"/>
    <col min="10324" max="10324" width="12.140625" bestFit="1" customWidth="1"/>
    <col min="10325" max="10325" width="7" bestFit="1" customWidth="1"/>
    <col min="10326" max="10326" width="12.140625" bestFit="1" customWidth="1"/>
    <col min="10327" max="10327" width="8" bestFit="1" customWidth="1"/>
    <col min="10328" max="10328" width="12.140625" bestFit="1" customWidth="1"/>
    <col min="10329" max="10329" width="8" bestFit="1" customWidth="1"/>
    <col min="10330" max="10330" width="12.140625" bestFit="1" customWidth="1"/>
    <col min="10331" max="10331" width="8" bestFit="1" customWidth="1"/>
    <col min="10332" max="10332" width="12.140625" bestFit="1" customWidth="1"/>
    <col min="10333" max="10333" width="8" bestFit="1" customWidth="1"/>
    <col min="10334" max="10334" width="12.140625" bestFit="1" customWidth="1"/>
    <col min="10335" max="10335" width="8" bestFit="1" customWidth="1"/>
    <col min="10336" max="10336" width="12.140625" bestFit="1" customWidth="1"/>
    <col min="10337" max="10337" width="8" bestFit="1" customWidth="1"/>
    <col min="10338" max="10338" width="11.140625" bestFit="1" customWidth="1"/>
    <col min="10339" max="10339" width="8" bestFit="1" customWidth="1"/>
    <col min="10340" max="10340" width="12.140625" bestFit="1" customWidth="1"/>
    <col min="10341" max="10341" width="8" bestFit="1" customWidth="1"/>
    <col min="10342" max="10342" width="12.140625" bestFit="1" customWidth="1"/>
    <col min="10343" max="10343" width="8" bestFit="1" customWidth="1"/>
    <col min="10344" max="10344" width="12.140625" bestFit="1" customWidth="1"/>
    <col min="10345" max="10345" width="8" bestFit="1" customWidth="1"/>
    <col min="10346" max="10346" width="12.140625" bestFit="1" customWidth="1"/>
    <col min="10347" max="10347" width="8" bestFit="1" customWidth="1"/>
    <col min="10348" max="10348" width="12.140625" bestFit="1" customWidth="1"/>
    <col min="10349" max="10349" width="8" bestFit="1" customWidth="1"/>
    <col min="10350" max="10350" width="12.140625" bestFit="1" customWidth="1"/>
    <col min="10351" max="10351" width="8" bestFit="1" customWidth="1"/>
    <col min="10352" max="10352" width="12.140625" bestFit="1" customWidth="1"/>
    <col min="10353" max="10353" width="8" bestFit="1" customWidth="1"/>
    <col min="10354" max="10354" width="12.140625" bestFit="1" customWidth="1"/>
    <col min="10355" max="10355" width="8" bestFit="1" customWidth="1"/>
    <col min="10356" max="10356" width="12.140625" bestFit="1" customWidth="1"/>
    <col min="10357" max="10357" width="8" bestFit="1" customWidth="1"/>
    <col min="10358" max="10358" width="12.140625" bestFit="1" customWidth="1"/>
    <col min="10359" max="10359" width="9" bestFit="1" customWidth="1"/>
    <col min="10360" max="10360" width="12.140625" bestFit="1" customWidth="1"/>
    <col min="10361" max="10361" width="8" bestFit="1" customWidth="1"/>
    <col min="10362" max="10362" width="12.140625" bestFit="1" customWidth="1"/>
    <col min="10363" max="10363" width="8" bestFit="1" customWidth="1"/>
    <col min="10364" max="10364" width="12.140625" bestFit="1" customWidth="1"/>
    <col min="10365" max="10365" width="8" bestFit="1" customWidth="1"/>
    <col min="10366" max="10366" width="12.140625" bestFit="1" customWidth="1"/>
    <col min="10367" max="10367" width="8" bestFit="1" customWidth="1"/>
    <col min="10368" max="10368" width="12.140625" bestFit="1" customWidth="1"/>
    <col min="10369" max="10369" width="8" bestFit="1" customWidth="1"/>
    <col min="10370" max="10370" width="12.140625" bestFit="1" customWidth="1"/>
    <col min="10371" max="10371" width="8" bestFit="1" customWidth="1"/>
    <col min="10372" max="10372" width="12.140625" bestFit="1" customWidth="1"/>
    <col min="10373" max="10373" width="8" bestFit="1" customWidth="1"/>
    <col min="10374" max="10374" width="12.140625" bestFit="1" customWidth="1"/>
    <col min="10375" max="10375" width="8" bestFit="1" customWidth="1"/>
    <col min="10376" max="10376" width="11.140625" bestFit="1" customWidth="1"/>
    <col min="10377" max="10377" width="8" bestFit="1" customWidth="1"/>
    <col min="10378" max="10378" width="12.140625" bestFit="1" customWidth="1"/>
    <col min="10379" max="10379" width="8" bestFit="1" customWidth="1"/>
    <col min="10380" max="10380" width="12.140625" bestFit="1" customWidth="1"/>
    <col min="10381" max="10381" width="8" bestFit="1" customWidth="1"/>
    <col min="10382" max="10382" width="12.140625" bestFit="1" customWidth="1"/>
    <col min="10383" max="10383" width="8" bestFit="1" customWidth="1"/>
    <col min="10384" max="10384" width="12.140625" bestFit="1" customWidth="1"/>
    <col min="10385" max="10385" width="8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8" bestFit="1" customWidth="1"/>
    <col min="10390" max="10390" width="11.140625" bestFit="1" customWidth="1"/>
    <col min="10391" max="10391" width="8" bestFit="1" customWidth="1"/>
    <col min="10392" max="10392" width="10.140625" bestFit="1" customWidth="1"/>
    <col min="10393" max="10393" width="8" bestFit="1" customWidth="1"/>
    <col min="10394" max="10394" width="12.140625" bestFit="1" customWidth="1"/>
    <col min="10395" max="10395" width="8" bestFit="1" customWidth="1"/>
    <col min="10396" max="10396" width="12.140625" bestFit="1" customWidth="1"/>
    <col min="10397" max="10397" width="8" bestFit="1" customWidth="1"/>
    <col min="10398" max="10398" width="12.7109375" bestFit="1" customWidth="1"/>
    <col min="10399" max="10399" width="8" bestFit="1" customWidth="1"/>
    <col min="10400" max="10400" width="12.7109375" bestFit="1" customWidth="1"/>
    <col min="10401" max="10401" width="8" bestFit="1" customWidth="1"/>
    <col min="10402" max="10402" width="12.140625" bestFit="1" customWidth="1"/>
    <col min="10403" max="10403" width="8" bestFit="1" customWidth="1"/>
    <col min="10497" max="10497" width="50.7109375" bestFit="1" customWidth="1"/>
    <col min="10498" max="10498" width="12.425781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1.7109375" bestFit="1" customWidth="1"/>
    <col min="10509" max="10509" width="10.5703125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7109375" bestFit="1" customWidth="1"/>
    <col min="10515" max="10515" width="8" bestFit="1" customWidth="1"/>
    <col min="10516" max="10516" width="11.140625" bestFit="1" customWidth="1"/>
    <col min="10517" max="10517" width="8" bestFit="1" customWidth="1"/>
    <col min="10518" max="10518" width="11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522" max="10522" width="12.7109375" bestFit="1" customWidth="1"/>
    <col min="10523" max="10523" width="8" bestFit="1" customWidth="1"/>
    <col min="10524" max="10524" width="12.140625" bestFit="1" customWidth="1"/>
    <col min="10525" max="10525" width="7" bestFit="1" customWidth="1"/>
    <col min="10526" max="10526" width="12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2.140625" bestFit="1" customWidth="1"/>
    <col min="10535" max="10535" width="8" bestFit="1" customWidth="1"/>
    <col min="10536" max="10536" width="12.140625" bestFit="1" customWidth="1"/>
    <col min="10537" max="10537" width="8" bestFit="1" customWidth="1"/>
    <col min="10538" max="10538" width="12.140625" bestFit="1" customWidth="1"/>
    <col min="10539" max="10539" width="9" bestFit="1" customWidth="1"/>
    <col min="10540" max="10540" width="12.140625" bestFit="1" customWidth="1"/>
    <col min="10541" max="10541" width="9" bestFit="1" customWidth="1"/>
    <col min="10542" max="10542" width="12.140625" bestFit="1" customWidth="1"/>
    <col min="10543" max="10543" width="8" bestFit="1" customWidth="1"/>
    <col min="10544" max="10544" width="12.140625" bestFit="1" customWidth="1"/>
    <col min="10545" max="10545" width="8" bestFit="1" customWidth="1"/>
    <col min="10546" max="10546" width="12.140625" bestFit="1" customWidth="1"/>
    <col min="10547" max="10547" width="8" bestFit="1" customWidth="1"/>
    <col min="10548" max="10548" width="10.140625" bestFit="1" customWidth="1"/>
    <col min="10549" max="10549" width="4" bestFit="1" customWidth="1"/>
    <col min="10550" max="10550" width="12.140625" bestFit="1" customWidth="1"/>
    <col min="10551" max="10551" width="8" bestFit="1" customWidth="1"/>
    <col min="10552" max="10552" width="12.140625" bestFit="1" customWidth="1"/>
    <col min="10553" max="10553" width="8" bestFit="1" customWidth="1"/>
    <col min="10554" max="10554" width="12.140625" bestFit="1" customWidth="1"/>
    <col min="10555" max="10555" width="8" bestFit="1" customWidth="1"/>
    <col min="10556" max="10556" width="12.140625" bestFit="1" customWidth="1"/>
    <col min="10557" max="10557" width="8" bestFit="1" customWidth="1"/>
    <col min="10558" max="10558" width="12.140625" bestFit="1" customWidth="1"/>
    <col min="10559" max="10559" width="8" bestFit="1" customWidth="1"/>
    <col min="10560" max="10560" width="12.140625" bestFit="1" customWidth="1"/>
    <col min="10561" max="10561" width="8" bestFit="1" customWidth="1"/>
    <col min="10562" max="10562" width="12.140625" bestFit="1" customWidth="1"/>
    <col min="10563" max="10563" width="8" bestFit="1" customWidth="1"/>
    <col min="10564" max="10564" width="12.140625" bestFit="1" customWidth="1"/>
    <col min="10565" max="10565" width="8" bestFit="1" customWidth="1"/>
    <col min="10566" max="10566" width="12.140625" bestFit="1" customWidth="1"/>
    <col min="10567" max="10567" width="8" bestFit="1" customWidth="1"/>
    <col min="10568" max="10568" width="12.140625" bestFit="1" customWidth="1"/>
    <col min="10569" max="10569" width="8" bestFit="1" customWidth="1"/>
    <col min="10570" max="10570" width="12.140625" bestFit="1" customWidth="1"/>
    <col min="10571" max="10571" width="8" bestFit="1" customWidth="1"/>
    <col min="10572" max="10572" width="12.140625" bestFit="1" customWidth="1"/>
    <col min="10573" max="10573" width="8" bestFit="1" customWidth="1"/>
    <col min="10574" max="10574" width="12.140625" bestFit="1" customWidth="1"/>
    <col min="10575" max="10575" width="8" bestFit="1" customWidth="1"/>
    <col min="10576" max="10576" width="12.7109375" bestFit="1" customWidth="1"/>
    <col min="10577" max="10577" width="8" bestFit="1" customWidth="1"/>
    <col min="10578" max="10578" width="12.140625" bestFit="1" customWidth="1"/>
    <col min="10579" max="10579" width="8" bestFit="1" customWidth="1"/>
    <col min="10580" max="10580" width="12.140625" bestFit="1" customWidth="1"/>
    <col min="10581" max="10581" width="7" bestFit="1" customWidth="1"/>
    <col min="10582" max="10582" width="12.140625" bestFit="1" customWidth="1"/>
    <col min="10583" max="10583" width="8" bestFit="1" customWidth="1"/>
    <col min="10584" max="10584" width="12.140625" bestFit="1" customWidth="1"/>
    <col min="10585" max="10585" width="8" bestFit="1" customWidth="1"/>
    <col min="10586" max="10586" width="12.140625" bestFit="1" customWidth="1"/>
    <col min="10587" max="10587" width="8" bestFit="1" customWidth="1"/>
    <col min="10588" max="10588" width="12.140625" bestFit="1" customWidth="1"/>
    <col min="10589" max="10589" width="8" bestFit="1" customWidth="1"/>
    <col min="10590" max="10590" width="12.140625" bestFit="1" customWidth="1"/>
    <col min="10591" max="10591" width="8" bestFit="1" customWidth="1"/>
    <col min="10592" max="10592" width="12.140625" bestFit="1" customWidth="1"/>
    <col min="10593" max="10593" width="8" bestFit="1" customWidth="1"/>
    <col min="10594" max="10594" width="11.140625" bestFit="1" customWidth="1"/>
    <col min="10595" max="10595" width="8" bestFit="1" customWidth="1"/>
    <col min="10596" max="10596" width="12.140625" bestFit="1" customWidth="1"/>
    <col min="10597" max="10597" width="8" bestFit="1" customWidth="1"/>
    <col min="10598" max="10598" width="12.140625" bestFit="1" customWidth="1"/>
    <col min="10599" max="10599" width="8" bestFit="1" customWidth="1"/>
    <col min="10600" max="10600" width="12.140625" bestFit="1" customWidth="1"/>
    <col min="10601" max="10601" width="8" bestFit="1" customWidth="1"/>
    <col min="10602" max="10602" width="12.140625" bestFit="1" customWidth="1"/>
    <col min="10603" max="10603" width="8" bestFit="1" customWidth="1"/>
    <col min="10604" max="10604" width="12.140625" bestFit="1" customWidth="1"/>
    <col min="10605" max="10605" width="8" bestFit="1" customWidth="1"/>
    <col min="10606" max="10606" width="12.140625" bestFit="1" customWidth="1"/>
    <col min="10607" max="10607" width="8" bestFit="1" customWidth="1"/>
    <col min="10608" max="10608" width="12.140625" bestFit="1" customWidth="1"/>
    <col min="10609" max="10609" width="8" bestFit="1" customWidth="1"/>
    <col min="10610" max="10610" width="12.140625" bestFit="1" customWidth="1"/>
    <col min="10611" max="10611" width="8" bestFit="1" customWidth="1"/>
    <col min="10612" max="10612" width="12.140625" bestFit="1" customWidth="1"/>
    <col min="10613" max="10613" width="8" bestFit="1" customWidth="1"/>
    <col min="10614" max="10614" width="12.140625" bestFit="1" customWidth="1"/>
    <col min="10615" max="10615" width="9" bestFit="1" customWidth="1"/>
    <col min="10616" max="10616" width="12.140625" bestFit="1" customWidth="1"/>
    <col min="10617" max="10617" width="8" bestFit="1" customWidth="1"/>
    <col min="10618" max="10618" width="12.140625" bestFit="1" customWidth="1"/>
    <col min="10619" max="10619" width="8" bestFit="1" customWidth="1"/>
    <col min="10620" max="10620" width="12.140625" bestFit="1" customWidth="1"/>
    <col min="10621" max="10621" width="8" bestFit="1" customWidth="1"/>
    <col min="10622" max="10622" width="12.140625" bestFit="1" customWidth="1"/>
    <col min="10623" max="10623" width="8" bestFit="1" customWidth="1"/>
    <col min="10624" max="10624" width="12.140625" bestFit="1" customWidth="1"/>
    <col min="10625" max="10625" width="8" bestFit="1" customWidth="1"/>
    <col min="10626" max="10626" width="12.140625" bestFit="1" customWidth="1"/>
    <col min="10627" max="10627" width="8" bestFit="1" customWidth="1"/>
    <col min="10628" max="10628" width="12.140625" bestFit="1" customWidth="1"/>
    <col min="10629" max="10629" width="8" bestFit="1" customWidth="1"/>
    <col min="10630" max="10630" width="12.140625" bestFit="1" customWidth="1"/>
    <col min="10631" max="10631" width="8" bestFit="1" customWidth="1"/>
    <col min="10632" max="10632" width="11.140625" bestFit="1" customWidth="1"/>
    <col min="10633" max="10633" width="8" bestFit="1" customWidth="1"/>
    <col min="10634" max="10634" width="12.140625" bestFit="1" customWidth="1"/>
    <col min="10635" max="10635" width="8" bestFit="1" customWidth="1"/>
    <col min="10636" max="10636" width="12.140625" bestFit="1" customWidth="1"/>
    <col min="10637" max="10637" width="8" bestFit="1" customWidth="1"/>
    <col min="10638" max="10638" width="12.140625" bestFit="1" customWidth="1"/>
    <col min="10639" max="10639" width="8" bestFit="1" customWidth="1"/>
    <col min="10640" max="10640" width="12.140625" bestFit="1" customWidth="1"/>
    <col min="10641" max="10641" width="8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8" bestFit="1" customWidth="1"/>
    <col min="10646" max="10646" width="11.140625" bestFit="1" customWidth="1"/>
    <col min="10647" max="10647" width="8" bestFit="1" customWidth="1"/>
    <col min="10648" max="10648" width="10.140625" bestFit="1" customWidth="1"/>
    <col min="10649" max="10649" width="8" bestFit="1" customWidth="1"/>
    <col min="10650" max="10650" width="12.140625" bestFit="1" customWidth="1"/>
    <col min="10651" max="10651" width="8" bestFit="1" customWidth="1"/>
    <col min="10652" max="10652" width="12.140625" bestFit="1" customWidth="1"/>
    <col min="10653" max="10653" width="8" bestFit="1" customWidth="1"/>
    <col min="10654" max="10654" width="12.7109375" bestFit="1" customWidth="1"/>
    <col min="10655" max="10655" width="8" bestFit="1" customWidth="1"/>
    <col min="10656" max="10656" width="12.7109375" bestFit="1" customWidth="1"/>
    <col min="10657" max="10657" width="8" bestFit="1" customWidth="1"/>
    <col min="10658" max="10658" width="12.140625" bestFit="1" customWidth="1"/>
    <col min="10659" max="10659" width="8" bestFit="1" customWidth="1"/>
    <col min="10753" max="10753" width="50.7109375" bestFit="1" customWidth="1"/>
    <col min="10754" max="10754" width="12.425781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1.7109375" bestFit="1" customWidth="1"/>
    <col min="10765" max="10765" width="10.5703125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7109375" bestFit="1" customWidth="1"/>
    <col min="10771" max="10771" width="8" bestFit="1" customWidth="1"/>
    <col min="10772" max="10772" width="11.140625" bestFit="1" customWidth="1"/>
    <col min="10773" max="10773" width="8" bestFit="1" customWidth="1"/>
    <col min="10774" max="10774" width="11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0778" max="10778" width="12.7109375" bestFit="1" customWidth="1"/>
    <col min="10779" max="10779" width="8" bestFit="1" customWidth="1"/>
    <col min="10780" max="10780" width="12.140625" bestFit="1" customWidth="1"/>
    <col min="10781" max="10781" width="7" bestFit="1" customWidth="1"/>
    <col min="10782" max="10782" width="12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2.140625" bestFit="1" customWidth="1"/>
    <col min="10791" max="10791" width="8" bestFit="1" customWidth="1"/>
    <col min="10792" max="10792" width="12.140625" bestFit="1" customWidth="1"/>
    <col min="10793" max="10793" width="8" bestFit="1" customWidth="1"/>
    <col min="10794" max="10794" width="12.140625" bestFit="1" customWidth="1"/>
    <col min="10795" max="10795" width="9" bestFit="1" customWidth="1"/>
    <col min="10796" max="10796" width="12.140625" bestFit="1" customWidth="1"/>
    <col min="10797" max="10797" width="9" bestFit="1" customWidth="1"/>
    <col min="10798" max="10798" width="12.140625" bestFit="1" customWidth="1"/>
    <col min="10799" max="10799" width="8" bestFit="1" customWidth="1"/>
    <col min="10800" max="10800" width="12.140625" bestFit="1" customWidth="1"/>
    <col min="10801" max="10801" width="8" bestFit="1" customWidth="1"/>
    <col min="10802" max="10802" width="12.140625" bestFit="1" customWidth="1"/>
    <col min="10803" max="10803" width="8" bestFit="1" customWidth="1"/>
    <col min="10804" max="10804" width="10.140625" bestFit="1" customWidth="1"/>
    <col min="10805" max="10805" width="4" bestFit="1" customWidth="1"/>
    <col min="10806" max="10806" width="12.140625" bestFit="1" customWidth="1"/>
    <col min="10807" max="10807" width="8" bestFit="1" customWidth="1"/>
    <col min="10808" max="10808" width="12.140625" bestFit="1" customWidth="1"/>
    <col min="10809" max="10809" width="8" bestFit="1" customWidth="1"/>
    <col min="10810" max="10810" width="12.140625" bestFit="1" customWidth="1"/>
    <col min="10811" max="10811" width="8" bestFit="1" customWidth="1"/>
    <col min="10812" max="10812" width="12.140625" bestFit="1" customWidth="1"/>
    <col min="10813" max="10813" width="8" bestFit="1" customWidth="1"/>
    <col min="10814" max="10814" width="12.140625" bestFit="1" customWidth="1"/>
    <col min="10815" max="10815" width="8" bestFit="1" customWidth="1"/>
    <col min="10816" max="10816" width="12.140625" bestFit="1" customWidth="1"/>
    <col min="10817" max="10817" width="8" bestFit="1" customWidth="1"/>
    <col min="10818" max="10818" width="12.140625" bestFit="1" customWidth="1"/>
    <col min="10819" max="10819" width="8" bestFit="1" customWidth="1"/>
    <col min="10820" max="10820" width="12.140625" bestFit="1" customWidth="1"/>
    <col min="10821" max="10821" width="8" bestFit="1" customWidth="1"/>
    <col min="10822" max="10822" width="12.140625" bestFit="1" customWidth="1"/>
    <col min="10823" max="10823" width="8" bestFit="1" customWidth="1"/>
    <col min="10824" max="10824" width="12.140625" bestFit="1" customWidth="1"/>
    <col min="10825" max="10825" width="8" bestFit="1" customWidth="1"/>
    <col min="10826" max="10826" width="12.140625" bestFit="1" customWidth="1"/>
    <col min="10827" max="10827" width="8" bestFit="1" customWidth="1"/>
    <col min="10828" max="10828" width="12.140625" bestFit="1" customWidth="1"/>
    <col min="10829" max="10829" width="8" bestFit="1" customWidth="1"/>
    <col min="10830" max="10830" width="12.140625" bestFit="1" customWidth="1"/>
    <col min="10831" max="10831" width="8" bestFit="1" customWidth="1"/>
    <col min="10832" max="10832" width="12.7109375" bestFit="1" customWidth="1"/>
    <col min="10833" max="10833" width="8" bestFit="1" customWidth="1"/>
    <col min="10834" max="10834" width="12.140625" bestFit="1" customWidth="1"/>
    <col min="10835" max="10835" width="8" bestFit="1" customWidth="1"/>
    <col min="10836" max="10836" width="12.140625" bestFit="1" customWidth="1"/>
    <col min="10837" max="10837" width="7" bestFit="1" customWidth="1"/>
    <col min="10838" max="10838" width="12.140625" bestFit="1" customWidth="1"/>
    <col min="10839" max="10839" width="8" bestFit="1" customWidth="1"/>
    <col min="10840" max="10840" width="12.140625" bestFit="1" customWidth="1"/>
    <col min="10841" max="10841" width="8" bestFit="1" customWidth="1"/>
    <col min="10842" max="10842" width="12.140625" bestFit="1" customWidth="1"/>
    <col min="10843" max="10843" width="8" bestFit="1" customWidth="1"/>
    <col min="10844" max="10844" width="12.140625" bestFit="1" customWidth="1"/>
    <col min="10845" max="10845" width="8" bestFit="1" customWidth="1"/>
    <col min="10846" max="10846" width="12.140625" bestFit="1" customWidth="1"/>
    <col min="10847" max="10847" width="8" bestFit="1" customWidth="1"/>
    <col min="10848" max="10848" width="12.140625" bestFit="1" customWidth="1"/>
    <col min="10849" max="10849" width="8" bestFit="1" customWidth="1"/>
    <col min="10850" max="10850" width="11.140625" bestFit="1" customWidth="1"/>
    <col min="10851" max="10851" width="8" bestFit="1" customWidth="1"/>
    <col min="10852" max="10852" width="12.140625" bestFit="1" customWidth="1"/>
    <col min="10853" max="10853" width="8" bestFit="1" customWidth="1"/>
    <col min="10854" max="10854" width="12.140625" bestFit="1" customWidth="1"/>
    <col min="10855" max="10855" width="8" bestFit="1" customWidth="1"/>
    <col min="10856" max="10856" width="12.140625" bestFit="1" customWidth="1"/>
    <col min="10857" max="10857" width="8" bestFit="1" customWidth="1"/>
    <col min="10858" max="10858" width="12.140625" bestFit="1" customWidth="1"/>
    <col min="10859" max="10859" width="8" bestFit="1" customWidth="1"/>
    <col min="10860" max="10860" width="12.140625" bestFit="1" customWidth="1"/>
    <col min="10861" max="10861" width="8" bestFit="1" customWidth="1"/>
    <col min="10862" max="10862" width="12.140625" bestFit="1" customWidth="1"/>
    <col min="10863" max="10863" width="8" bestFit="1" customWidth="1"/>
    <col min="10864" max="10864" width="12.140625" bestFit="1" customWidth="1"/>
    <col min="10865" max="10865" width="8" bestFit="1" customWidth="1"/>
    <col min="10866" max="10866" width="12.140625" bestFit="1" customWidth="1"/>
    <col min="10867" max="10867" width="8" bestFit="1" customWidth="1"/>
    <col min="10868" max="10868" width="12.140625" bestFit="1" customWidth="1"/>
    <col min="10869" max="10869" width="8" bestFit="1" customWidth="1"/>
    <col min="10870" max="10870" width="12.140625" bestFit="1" customWidth="1"/>
    <col min="10871" max="10871" width="9" bestFit="1" customWidth="1"/>
    <col min="10872" max="10872" width="12.140625" bestFit="1" customWidth="1"/>
    <col min="10873" max="10873" width="8" bestFit="1" customWidth="1"/>
    <col min="10874" max="10874" width="12.140625" bestFit="1" customWidth="1"/>
    <col min="10875" max="10875" width="8" bestFit="1" customWidth="1"/>
    <col min="10876" max="10876" width="12.140625" bestFit="1" customWidth="1"/>
    <col min="10877" max="10877" width="8" bestFit="1" customWidth="1"/>
    <col min="10878" max="10878" width="12.140625" bestFit="1" customWidth="1"/>
    <col min="10879" max="10879" width="8" bestFit="1" customWidth="1"/>
    <col min="10880" max="10880" width="12.140625" bestFit="1" customWidth="1"/>
    <col min="10881" max="10881" width="8" bestFit="1" customWidth="1"/>
    <col min="10882" max="10882" width="12.140625" bestFit="1" customWidth="1"/>
    <col min="10883" max="10883" width="8" bestFit="1" customWidth="1"/>
    <col min="10884" max="10884" width="12.140625" bestFit="1" customWidth="1"/>
    <col min="10885" max="10885" width="8" bestFit="1" customWidth="1"/>
    <col min="10886" max="10886" width="12.140625" bestFit="1" customWidth="1"/>
    <col min="10887" max="10887" width="8" bestFit="1" customWidth="1"/>
    <col min="10888" max="10888" width="11.140625" bestFit="1" customWidth="1"/>
    <col min="10889" max="10889" width="8" bestFit="1" customWidth="1"/>
    <col min="10890" max="10890" width="12.140625" bestFit="1" customWidth="1"/>
    <col min="10891" max="10891" width="8" bestFit="1" customWidth="1"/>
    <col min="10892" max="10892" width="12.140625" bestFit="1" customWidth="1"/>
    <col min="10893" max="10893" width="8" bestFit="1" customWidth="1"/>
    <col min="10894" max="10894" width="12.140625" bestFit="1" customWidth="1"/>
    <col min="10895" max="10895" width="8" bestFit="1" customWidth="1"/>
    <col min="10896" max="10896" width="12.140625" bestFit="1" customWidth="1"/>
    <col min="10897" max="10897" width="8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8" bestFit="1" customWidth="1"/>
    <col min="10902" max="10902" width="11.140625" bestFit="1" customWidth="1"/>
    <col min="10903" max="10903" width="8" bestFit="1" customWidth="1"/>
    <col min="10904" max="10904" width="10.140625" bestFit="1" customWidth="1"/>
    <col min="10905" max="10905" width="8" bestFit="1" customWidth="1"/>
    <col min="10906" max="10906" width="12.140625" bestFit="1" customWidth="1"/>
    <col min="10907" max="10907" width="8" bestFit="1" customWidth="1"/>
    <col min="10908" max="10908" width="12.140625" bestFit="1" customWidth="1"/>
    <col min="10909" max="10909" width="8" bestFit="1" customWidth="1"/>
    <col min="10910" max="10910" width="12.7109375" bestFit="1" customWidth="1"/>
    <col min="10911" max="10911" width="8" bestFit="1" customWidth="1"/>
    <col min="10912" max="10912" width="12.7109375" bestFit="1" customWidth="1"/>
    <col min="10913" max="10913" width="8" bestFit="1" customWidth="1"/>
    <col min="10914" max="10914" width="12.140625" bestFit="1" customWidth="1"/>
    <col min="10915" max="10915" width="8" bestFit="1" customWidth="1"/>
    <col min="11009" max="11009" width="50.7109375" bestFit="1" customWidth="1"/>
    <col min="11010" max="11010" width="12.425781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1.7109375" bestFit="1" customWidth="1"/>
    <col min="11021" max="11021" width="10.5703125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7109375" bestFit="1" customWidth="1"/>
    <col min="11027" max="11027" width="8" bestFit="1" customWidth="1"/>
    <col min="11028" max="11028" width="11.140625" bestFit="1" customWidth="1"/>
    <col min="11029" max="11029" width="8" bestFit="1" customWidth="1"/>
    <col min="11030" max="11030" width="11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034" max="11034" width="12.7109375" bestFit="1" customWidth="1"/>
    <col min="11035" max="11035" width="8" bestFit="1" customWidth="1"/>
    <col min="11036" max="11036" width="12.140625" bestFit="1" customWidth="1"/>
    <col min="11037" max="11037" width="7" bestFit="1" customWidth="1"/>
    <col min="11038" max="11038" width="12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2.140625" bestFit="1" customWidth="1"/>
    <col min="11047" max="11047" width="8" bestFit="1" customWidth="1"/>
    <col min="11048" max="11048" width="12.140625" bestFit="1" customWidth="1"/>
    <col min="11049" max="11049" width="8" bestFit="1" customWidth="1"/>
    <col min="11050" max="11050" width="12.140625" bestFit="1" customWidth="1"/>
    <col min="11051" max="11051" width="9" bestFit="1" customWidth="1"/>
    <col min="11052" max="11052" width="12.140625" bestFit="1" customWidth="1"/>
    <col min="11053" max="11053" width="9" bestFit="1" customWidth="1"/>
    <col min="11054" max="11054" width="12.140625" bestFit="1" customWidth="1"/>
    <col min="11055" max="11055" width="8" bestFit="1" customWidth="1"/>
    <col min="11056" max="11056" width="12.140625" bestFit="1" customWidth="1"/>
    <col min="11057" max="11057" width="8" bestFit="1" customWidth="1"/>
    <col min="11058" max="11058" width="12.140625" bestFit="1" customWidth="1"/>
    <col min="11059" max="11059" width="8" bestFit="1" customWidth="1"/>
    <col min="11060" max="11060" width="10.140625" bestFit="1" customWidth="1"/>
    <col min="11061" max="11061" width="4" bestFit="1" customWidth="1"/>
    <col min="11062" max="11062" width="12.140625" bestFit="1" customWidth="1"/>
    <col min="11063" max="11063" width="8" bestFit="1" customWidth="1"/>
    <col min="11064" max="11064" width="12.140625" bestFit="1" customWidth="1"/>
    <col min="11065" max="11065" width="8" bestFit="1" customWidth="1"/>
    <col min="11066" max="11066" width="12.140625" bestFit="1" customWidth="1"/>
    <col min="11067" max="11067" width="8" bestFit="1" customWidth="1"/>
    <col min="11068" max="11068" width="12.140625" bestFit="1" customWidth="1"/>
    <col min="11069" max="11069" width="8" bestFit="1" customWidth="1"/>
    <col min="11070" max="11070" width="12.140625" bestFit="1" customWidth="1"/>
    <col min="11071" max="11071" width="8" bestFit="1" customWidth="1"/>
    <col min="11072" max="11072" width="12.140625" bestFit="1" customWidth="1"/>
    <col min="11073" max="11073" width="8" bestFit="1" customWidth="1"/>
    <col min="11074" max="11074" width="12.140625" bestFit="1" customWidth="1"/>
    <col min="11075" max="11075" width="8" bestFit="1" customWidth="1"/>
    <col min="11076" max="11076" width="12.140625" bestFit="1" customWidth="1"/>
    <col min="11077" max="11077" width="8" bestFit="1" customWidth="1"/>
    <col min="11078" max="11078" width="12.140625" bestFit="1" customWidth="1"/>
    <col min="11079" max="11079" width="8" bestFit="1" customWidth="1"/>
    <col min="11080" max="11080" width="12.140625" bestFit="1" customWidth="1"/>
    <col min="11081" max="11081" width="8" bestFit="1" customWidth="1"/>
    <col min="11082" max="11082" width="12.140625" bestFit="1" customWidth="1"/>
    <col min="11083" max="11083" width="8" bestFit="1" customWidth="1"/>
    <col min="11084" max="11084" width="12.140625" bestFit="1" customWidth="1"/>
    <col min="11085" max="11085" width="8" bestFit="1" customWidth="1"/>
    <col min="11086" max="11086" width="12.140625" bestFit="1" customWidth="1"/>
    <col min="11087" max="11087" width="8" bestFit="1" customWidth="1"/>
    <col min="11088" max="11088" width="12.7109375" bestFit="1" customWidth="1"/>
    <col min="11089" max="11089" width="8" bestFit="1" customWidth="1"/>
    <col min="11090" max="11090" width="12.140625" bestFit="1" customWidth="1"/>
    <col min="11091" max="11091" width="8" bestFit="1" customWidth="1"/>
    <col min="11092" max="11092" width="12.140625" bestFit="1" customWidth="1"/>
    <col min="11093" max="11093" width="7" bestFit="1" customWidth="1"/>
    <col min="11094" max="11094" width="12.140625" bestFit="1" customWidth="1"/>
    <col min="11095" max="11095" width="8" bestFit="1" customWidth="1"/>
    <col min="11096" max="11096" width="12.140625" bestFit="1" customWidth="1"/>
    <col min="11097" max="11097" width="8" bestFit="1" customWidth="1"/>
    <col min="11098" max="11098" width="12.140625" bestFit="1" customWidth="1"/>
    <col min="11099" max="11099" width="8" bestFit="1" customWidth="1"/>
    <col min="11100" max="11100" width="12.140625" bestFit="1" customWidth="1"/>
    <col min="11101" max="11101" width="8" bestFit="1" customWidth="1"/>
    <col min="11102" max="11102" width="12.140625" bestFit="1" customWidth="1"/>
    <col min="11103" max="11103" width="8" bestFit="1" customWidth="1"/>
    <col min="11104" max="11104" width="12.140625" bestFit="1" customWidth="1"/>
    <col min="11105" max="11105" width="8" bestFit="1" customWidth="1"/>
    <col min="11106" max="11106" width="11.140625" bestFit="1" customWidth="1"/>
    <col min="11107" max="11107" width="8" bestFit="1" customWidth="1"/>
    <col min="11108" max="11108" width="12.140625" bestFit="1" customWidth="1"/>
    <col min="11109" max="11109" width="8" bestFit="1" customWidth="1"/>
    <col min="11110" max="11110" width="12.140625" bestFit="1" customWidth="1"/>
    <col min="11111" max="11111" width="8" bestFit="1" customWidth="1"/>
    <col min="11112" max="11112" width="12.140625" bestFit="1" customWidth="1"/>
    <col min="11113" max="11113" width="8" bestFit="1" customWidth="1"/>
    <col min="11114" max="11114" width="12.140625" bestFit="1" customWidth="1"/>
    <col min="11115" max="11115" width="8" bestFit="1" customWidth="1"/>
    <col min="11116" max="11116" width="12.140625" bestFit="1" customWidth="1"/>
    <col min="11117" max="11117" width="8" bestFit="1" customWidth="1"/>
    <col min="11118" max="11118" width="12.140625" bestFit="1" customWidth="1"/>
    <col min="11119" max="11119" width="8" bestFit="1" customWidth="1"/>
    <col min="11120" max="11120" width="12.140625" bestFit="1" customWidth="1"/>
    <col min="11121" max="11121" width="8" bestFit="1" customWidth="1"/>
    <col min="11122" max="11122" width="12.140625" bestFit="1" customWidth="1"/>
    <col min="11123" max="11123" width="8" bestFit="1" customWidth="1"/>
    <col min="11124" max="11124" width="12.140625" bestFit="1" customWidth="1"/>
    <col min="11125" max="11125" width="8" bestFit="1" customWidth="1"/>
    <col min="11126" max="11126" width="12.140625" bestFit="1" customWidth="1"/>
    <col min="11127" max="11127" width="9" bestFit="1" customWidth="1"/>
    <col min="11128" max="11128" width="12.140625" bestFit="1" customWidth="1"/>
    <col min="11129" max="11129" width="8" bestFit="1" customWidth="1"/>
    <col min="11130" max="11130" width="12.140625" bestFit="1" customWidth="1"/>
    <col min="11131" max="11131" width="8" bestFit="1" customWidth="1"/>
    <col min="11132" max="11132" width="12.140625" bestFit="1" customWidth="1"/>
    <col min="11133" max="11133" width="8" bestFit="1" customWidth="1"/>
    <col min="11134" max="11134" width="12.140625" bestFit="1" customWidth="1"/>
    <col min="11135" max="11135" width="8" bestFit="1" customWidth="1"/>
    <col min="11136" max="11136" width="12.140625" bestFit="1" customWidth="1"/>
    <col min="11137" max="11137" width="8" bestFit="1" customWidth="1"/>
    <col min="11138" max="11138" width="12.140625" bestFit="1" customWidth="1"/>
    <col min="11139" max="11139" width="8" bestFit="1" customWidth="1"/>
    <col min="11140" max="11140" width="12.140625" bestFit="1" customWidth="1"/>
    <col min="11141" max="11141" width="8" bestFit="1" customWidth="1"/>
    <col min="11142" max="11142" width="12.140625" bestFit="1" customWidth="1"/>
    <col min="11143" max="11143" width="8" bestFit="1" customWidth="1"/>
    <col min="11144" max="11144" width="11.140625" bestFit="1" customWidth="1"/>
    <col min="11145" max="11145" width="8" bestFit="1" customWidth="1"/>
    <col min="11146" max="11146" width="12.140625" bestFit="1" customWidth="1"/>
    <col min="11147" max="11147" width="8" bestFit="1" customWidth="1"/>
    <col min="11148" max="11148" width="12.140625" bestFit="1" customWidth="1"/>
    <col min="11149" max="11149" width="8" bestFit="1" customWidth="1"/>
    <col min="11150" max="11150" width="12.140625" bestFit="1" customWidth="1"/>
    <col min="11151" max="11151" width="8" bestFit="1" customWidth="1"/>
    <col min="11152" max="11152" width="12.140625" bestFit="1" customWidth="1"/>
    <col min="11153" max="11153" width="8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8" bestFit="1" customWidth="1"/>
    <col min="11158" max="11158" width="11.140625" bestFit="1" customWidth="1"/>
    <col min="11159" max="11159" width="8" bestFit="1" customWidth="1"/>
    <col min="11160" max="11160" width="10.140625" bestFit="1" customWidth="1"/>
    <col min="11161" max="11161" width="8" bestFit="1" customWidth="1"/>
    <col min="11162" max="11162" width="12.140625" bestFit="1" customWidth="1"/>
    <col min="11163" max="11163" width="8" bestFit="1" customWidth="1"/>
    <col min="11164" max="11164" width="12.140625" bestFit="1" customWidth="1"/>
    <col min="11165" max="11165" width="8" bestFit="1" customWidth="1"/>
    <col min="11166" max="11166" width="12.7109375" bestFit="1" customWidth="1"/>
    <col min="11167" max="11167" width="8" bestFit="1" customWidth="1"/>
    <col min="11168" max="11168" width="12.7109375" bestFit="1" customWidth="1"/>
    <col min="11169" max="11169" width="8" bestFit="1" customWidth="1"/>
    <col min="11170" max="11170" width="12.140625" bestFit="1" customWidth="1"/>
    <col min="11171" max="11171" width="8" bestFit="1" customWidth="1"/>
    <col min="11265" max="11265" width="50.7109375" bestFit="1" customWidth="1"/>
    <col min="11266" max="11266" width="12.425781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1.7109375" bestFit="1" customWidth="1"/>
    <col min="11277" max="11277" width="10.5703125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7109375" bestFit="1" customWidth="1"/>
    <col min="11283" max="11283" width="8" bestFit="1" customWidth="1"/>
    <col min="11284" max="11284" width="11.140625" bestFit="1" customWidth="1"/>
    <col min="11285" max="11285" width="8" bestFit="1" customWidth="1"/>
    <col min="11286" max="11286" width="11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290" max="11290" width="12.7109375" bestFit="1" customWidth="1"/>
    <col min="11291" max="11291" width="8" bestFit="1" customWidth="1"/>
    <col min="11292" max="11292" width="12.140625" bestFit="1" customWidth="1"/>
    <col min="11293" max="11293" width="7" bestFit="1" customWidth="1"/>
    <col min="11294" max="11294" width="12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2.140625" bestFit="1" customWidth="1"/>
    <col min="11303" max="11303" width="8" bestFit="1" customWidth="1"/>
    <col min="11304" max="11304" width="12.140625" bestFit="1" customWidth="1"/>
    <col min="11305" max="11305" width="8" bestFit="1" customWidth="1"/>
    <col min="11306" max="11306" width="12.140625" bestFit="1" customWidth="1"/>
    <col min="11307" max="11307" width="9" bestFit="1" customWidth="1"/>
    <col min="11308" max="11308" width="12.140625" bestFit="1" customWidth="1"/>
    <col min="11309" max="11309" width="9" bestFit="1" customWidth="1"/>
    <col min="11310" max="11310" width="12.140625" bestFit="1" customWidth="1"/>
    <col min="11311" max="11311" width="8" bestFit="1" customWidth="1"/>
    <col min="11312" max="11312" width="12.140625" bestFit="1" customWidth="1"/>
    <col min="11313" max="11313" width="8" bestFit="1" customWidth="1"/>
    <col min="11314" max="11314" width="12.140625" bestFit="1" customWidth="1"/>
    <col min="11315" max="11315" width="8" bestFit="1" customWidth="1"/>
    <col min="11316" max="11316" width="10.140625" bestFit="1" customWidth="1"/>
    <col min="11317" max="11317" width="4" bestFit="1" customWidth="1"/>
    <col min="11318" max="11318" width="12.140625" bestFit="1" customWidth="1"/>
    <col min="11319" max="11319" width="8" bestFit="1" customWidth="1"/>
    <col min="11320" max="11320" width="12.140625" bestFit="1" customWidth="1"/>
    <col min="11321" max="11321" width="8" bestFit="1" customWidth="1"/>
    <col min="11322" max="11322" width="12.140625" bestFit="1" customWidth="1"/>
    <col min="11323" max="11323" width="8" bestFit="1" customWidth="1"/>
    <col min="11324" max="11324" width="12.140625" bestFit="1" customWidth="1"/>
    <col min="11325" max="11325" width="8" bestFit="1" customWidth="1"/>
    <col min="11326" max="11326" width="12.140625" bestFit="1" customWidth="1"/>
    <col min="11327" max="11327" width="8" bestFit="1" customWidth="1"/>
    <col min="11328" max="11328" width="12.140625" bestFit="1" customWidth="1"/>
    <col min="11329" max="11329" width="8" bestFit="1" customWidth="1"/>
    <col min="11330" max="11330" width="12.140625" bestFit="1" customWidth="1"/>
    <col min="11331" max="11331" width="8" bestFit="1" customWidth="1"/>
    <col min="11332" max="11332" width="12.140625" bestFit="1" customWidth="1"/>
    <col min="11333" max="11333" width="8" bestFit="1" customWidth="1"/>
    <col min="11334" max="11334" width="12.140625" bestFit="1" customWidth="1"/>
    <col min="11335" max="11335" width="8" bestFit="1" customWidth="1"/>
    <col min="11336" max="11336" width="12.140625" bestFit="1" customWidth="1"/>
    <col min="11337" max="11337" width="8" bestFit="1" customWidth="1"/>
    <col min="11338" max="11338" width="12.140625" bestFit="1" customWidth="1"/>
    <col min="11339" max="11339" width="8" bestFit="1" customWidth="1"/>
    <col min="11340" max="11340" width="12.140625" bestFit="1" customWidth="1"/>
    <col min="11341" max="11341" width="8" bestFit="1" customWidth="1"/>
    <col min="11342" max="11342" width="12.140625" bestFit="1" customWidth="1"/>
    <col min="11343" max="11343" width="8" bestFit="1" customWidth="1"/>
    <col min="11344" max="11344" width="12.7109375" bestFit="1" customWidth="1"/>
    <col min="11345" max="11345" width="8" bestFit="1" customWidth="1"/>
    <col min="11346" max="11346" width="12.140625" bestFit="1" customWidth="1"/>
    <col min="11347" max="11347" width="8" bestFit="1" customWidth="1"/>
    <col min="11348" max="11348" width="12.140625" bestFit="1" customWidth="1"/>
    <col min="11349" max="11349" width="7" bestFit="1" customWidth="1"/>
    <col min="11350" max="11350" width="12.140625" bestFit="1" customWidth="1"/>
    <col min="11351" max="11351" width="8" bestFit="1" customWidth="1"/>
    <col min="11352" max="11352" width="12.140625" bestFit="1" customWidth="1"/>
    <col min="11353" max="11353" width="8" bestFit="1" customWidth="1"/>
    <col min="11354" max="11354" width="12.140625" bestFit="1" customWidth="1"/>
    <col min="11355" max="11355" width="8" bestFit="1" customWidth="1"/>
    <col min="11356" max="11356" width="12.140625" bestFit="1" customWidth="1"/>
    <col min="11357" max="11357" width="8" bestFit="1" customWidth="1"/>
    <col min="11358" max="11358" width="12.140625" bestFit="1" customWidth="1"/>
    <col min="11359" max="11359" width="8" bestFit="1" customWidth="1"/>
    <col min="11360" max="11360" width="12.140625" bestFit="1" customWidth="1"/>
    <col min="11361" max="11361" width="8" bestFit="1" customWidth="1"/>
    <col min="11362" max="11362" width="11.140625" bestFit="1" customWidth="1"/>
    <col min="11363" max="11363" width="8" bestFit="1" customWidth="1"/>
    <col min="11364" max="11364" width="12.140625" bestFit="1" customWidth="1"/>
    <col min="11365" max="11365" width="8" bestFit="1" customWidth="1"/>
    <col min="11366" max="11366" width="12.140625" bestFit="1" customWidth="1"/>
    <col min="11367" max="11367" width="8" bestFit="1" customWidth="1"/>
    <col min="11368" max="11368" width="12.140625" bestFit="1" customWidth="1"/>
    <col min="11369" max="11369" width="8" bestFit="1" customWidth="1"/>
    <col min="11370" max="11370" width="12.140625" bestFit="1" customWidth="1"/>
    <col min="11371" max="11371" width="8" bestFit="1" customWidth="1"/>
    <col min="11372" max="11372" width="12.140625" bestFit="1" customWidth="1"/>
    <col min="11373" max="11373" width="8" bestFit="1" customWidth="1"/>
    <col min="11374" max="11374" width="12.140625" bestFit="1" customWidth="1"/>
    <col min="11375" max="11375" width="8" bestFit="1" customWidth="1"/>
    <col min="11376" max="11376" width="12.140625" bestFit="1" customWidth="1"/>
    <col min="11377" max="11377" width="8" bestFit="1" customWidth="1"/>
    <col min="11378" max="11378" width="12.140625" bestFit="1" customWidth="1"/>
    <col min="11379" max="11379" width="8" bestFit="1" customWidth="1"/>
    <col min="11380" max="11380" width="12.140625" bestFit="1" customWidth="1"/>
    <col min="11381" max="11381" width="8" bestFit="1" customWidth="1"/>
    <col min="11382" max="11382" width="12.140625" bestFit="1" customWidth="1"/>
    <col min="11383" max="11383" width="9" bestFit="1" customWidth="1"/>
    <col min="11384" max="11384" width="12.140625" bestFit="1" customWidth="1"/>
    <col min="11385" max="11385" width="8" bestFit="1" customWidth="1"/>
    <col min="11386" max="11386" width="12.140625" bestFit="1" customWidth="1"/>
    <col min="11387" max="11387" width="8" bestFit="1" customWidth="1"/>
    <col min="11388" max="11388" width="12.140625" bestFit="1" customWidth="1"/>
    <col min="11389" max="11389" width="8" bestFit="1" customWidth="1"/>
    <col min="11390" max="11390" width="12.140625" bestFit="1" customWidth="1"/>
    <col min="11391" max="11391" width="8" bestFit="1" customWidth="1"/>
    <col min="11392" max="11392" width="12.140625" bestFit="1" customWidth="1"/>
    <col min="11393" max="11393" width="8" bestFit="1" customWidth="1"/>
    <col min="11394" max="11394" width="12.140625" bestFit="1" customWidth="1"/>
    <col min="11395" max="11395" width="8" bestFit="1" customWidth="1"/>
    <col min="11396" max="11396" width="12.140625" bestFit="1" customWidth="1"/>
    <col min="11397" max="11397" width="8" bestFit="1" customWidth="1"/>
    <col min="11398" max="11398" width="12.140625" bestFit="1" customWidth="1"/>
    <col min="11399" max="11399" width="8" bestFit="1" customWidth="1"/>
    <col min="11400" max="11400" width="11.140625" bestFit="1" customWidth="1"/>
    <col min="11401" max="11401" width="8" bestFit="1" customWidth="1"/>
    <col min="11402" max="11402" width="12.140625" bestFit="1" customWidth="1"/>
    <col min="11403" max="11403" width="8" bestFit="1" customWidth="1"/>
    <col min="11404" max="11404" width="12.140625" bestFit="1" customWidth="1"/>
    <col min="11405" max="11405" width="8" bestFit="1" customWidth="1"/>
    <col min="11406" max="11406" width="12.140625" bestFit="1" customWidth="1"/>
    <col min="11407" max="11407" width="8" bestFit="1" customWidth="1"/>
    <col min="11408" max="11408" width="12.140625" bestFit="1" customWidth="1"/>
    <col min="11409" max="11409" width="8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8" bestFit="1" customWidth="1"/>
    <col min="11414" max="11414" width="11.140625" bestFit="1" customWidth="1"/>
    <col min="11415" max="11415" width="8" bestFit="1" customWidth="1"/>
    <col min="11416" max="11416" width="10.140625" bestFit="1" customWidth="1"/>
    <col min="11417" max="11417" width="8" bestFit="1" customWidth="1"/>
    <col min="11418" max="11418" width="12.140625" bestFit="1" customWidth="1"/>
    <col min="11419" max="11419" width="8" bestFit="1" customWidth="1"/>
    <col min="11420" max="11420" width="12.140625" bestFit="1" customWidth="1"/>
    <col min="11421" max="11421" width="8" bestFit="1" customWidth="1"/>
    <col min="11422" max="11422" width="12.7109375" bestFit="1" customWidth="1"/>
    <col min="11423" max="11423" width="8" bestFit="1" customWidth="1"/>
    <col min="11424" max="11424" width="12.7109375" bestFit="1" customWidth="1"/>
    <col min="11425" max="11425" width="8" bestFit="1" customWidth="1"/>
    <col min="11426" max="11426" width="12.140625" bestFit="1" customWidth="1"/>
    <col min="11427" max="11427" width="8" bestFit="1" customWidth="1"/>
    <col min="11521" max="11521" width="50.7109375" bestFit="1" customWidth="1"/>
    <col min="11522" max="11522" width="12.425781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1.7109375" bestFit="1" customWidth="1"/>
    <col min="11533" max="11533" width="10.5703125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7109375" bestFit="1" customWidth="1"/>
    <col min="11539" max="11539" width="8" bestFit="1" customWidth="1"/>
    <col min="11540" max="11540" width="11.140625" bestFit="1" customWidth="1"/>
    <col min="11541" max="11541" width="8" bestFit="1" customWidth="1"/>
    <col min="11542" max="11542" width="11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546" max="11546" width="12.7109375" bestFit="1" customWidth="1"/>
    <col min="11547" max="11547" width="8" bestFit="1" customWidth="1"/>
    <col min="11548" max="11548" width="12.140625" bestFit="1" customWidth="1"/>
    <col min="11549" max="11549" width="7" bestFit="1" customWidth="1"/>
    <col min="11550" max="11550" width="12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2.140625" bestFit="1" customWidth="1"/>
    <col min="11559" max="11559" width="8" bestFit="1" customWidth="1"/>
    <col min="11560" max="11560" width="12.140625" bestFit="1" customWidth="1"/>
    <col min="11561" max="11561" width="8" bestFit="1" customWidth="1"/>
    <col min="11562" max="11562" width="12.140625" bestFit="1" customWidth="1"/>
    <col min="11563" max="11563" width="9" bestFit="1" customWidth="1"/>
    <col min="11564" max="11564" width="12.140625" bestFit="1" customWidth="1"/>
    <col min="11565" max="11565" width="9" bestFit="1" customWidth="1"/>
    <col min="11566" max="11566" width="12.140625" bestFit="1" customWidth="1"/>
    <col min="11567" max="11567" width="8" bestFit="1" customWidth="1"/>
    <col min="11568" max="11568" width="12.140625" bestFit="1" customWidth="1"/>
    <col min="11569" max="11569" width="8" bestFit="1" customWidth="1"/>
    <col min="11570" max="11570" width="12.140625" bestFit="1" customWidth="1"/>
    <col min="11571" max="11571" width="8" bestFit="1" customWidth="1"/>
    <col min="11572" max="11572" width="10.140625" bestFit="1" customWidth="1"/>
    <col min="11573" max="11573" width="4" bestFit="1" customWidth="1"/>
    <col min="11574" max="11574" width="12.140625" bestFit="1" customWidth="1"/>
    <col min="11575" max="11575" width="8" bestFit="1" customWidth="1"/>
    <col min="11576" max="11576" width="12.140625" bestFit="1" customWidth="1"/>
    <col min="11577" max="11577" width="8" bestFit="1" customWidth="1"/>
    <col min="11578" max="11578" width="12.140625" bestFit="1" customWidth="1"/>
    <col min="11579" max="11579" width="8" bestFit="1" customWidth="1"/>
    <col min="11580" max="11580" width="12.140625" bestFit="1" customWidth="1"/>
    <col min="11581" max="11581" width="8" bestFit="1" customWidth="1"/>
    <col min="11582" max="11582" width="12.140625" bestFit="1" customWidth="1"/>
    <col min="11583" max="11583" width="8" bestFit="1" customWidth="1"/>
    <col min="11584" max="11584" width="12.140625" bestFit="1" customWidth="1"/>
    <col min="11585" max="11585" width="8" bestFit="1" customWidth="1"/>
    <col min="11586" max="11586" width="12.140625" bestFit="1" customWidth="1"/>
    <col min="11587" max="11587" width="8" bestFit="1" customWidth="1"/>
    <col min="11588" max="11588" width="12.140625" bestFit="1" customWidth="1"/>
    <col min="11589" max="11589" width="8" bestFit="1" customWidth="1"/>
    <col min="11590" max="11590" width="12.140625" bestFit="1" customWidth="1"/>
    <col min="11591" max="11591" width="8" bestFit="1" customWidth="1"/>
    <col min="11592" max="11592" width="12.140625" bestFit="1" customWidth="1"/>
    <col min="11593" max="11593" width="8" bestFit="1" customWidth="1"/>
    <col min="11594" max="11594" width="12.140625" bestFit="1" customWidth="1"/>
    <col min="11595" max="11595" width="8" bestFit="1" customWidth="1"/>
    <col min="11596" max="11596" width="12.140625" bestFit="1" customWidth="1"/>
    <col min="11597" max="11597" width="8" bestFit="1" customWidth="1"/>
    <col min="11598" max="11598" width="12.140625" bestFit="1" customWidth="1"/>
    <col min="11599" max="11599" width="8" bestFit="1" customWidth="1"/>
    <col min="11600" max="11600" width="12.7109375" bestFit="1" customWidth="1"/>
    <col min="11601" max="11601" width="8" bestFit="1" customWidth="1"/>
    <col min="11602" max="11602" width="12.140625" bestFit="1" customWidth="1"/>
    <col min="11603" max="11603" width="8" bestFit="1" customWidth="1"/>
    <col min="11604" max="11604" width="12.140625" bestFit="1" customWidth="1"/>
    <col min="11605" max="11605" width="7" bestFit="1" customWidth="1"/>
    <col min="11606" max="11606" width="12.140625" bestFit="1" customWidth="1"/>
    <col min="11607" max="11607" width="8" bestFit="1" customWidth="1"/>
    <col min="11608" max="11608" width="12.140625" bestFit="1" customWidth="1"/>
    <col min="11609" max="11609" width="8" bestFit="1" customWidth="1"/>
    <col min="11610" max="11610" width="12.140625" bestFit="1" customWidth="1"/>
    <col min="11611" max="11611" width="8" bestFit="1" customWidth="1"/>
    <col min="11612" max="11612" width="12.140625" bestFit="1" customWidth="1"/>
    <col min="11613" max="11613" width="8" bestFit="1" customWidth="1"/>
    <col min="11614" max="11614" width="12.140625" bestFit="1" customWidth="1"/>
    <col min="11615" max="11615" width="8" bestFit="1" customWidth="1"/>
    <col min="11616" max="11616" width="12.140625" bestFit="1" customWidth="1"/>
    <col min="11617" max="11617" width="8" bestFit="1" customWidth="1"/>
    <col min="11618" max="11618" width="11.140625" bestFit="1" customWidth="1"/>
    <col min="11619" max="11619" width="8" bestFit="1" customWidth="1"/>
    <col min="11620" max="11620" width="12.140625" bestFit="1" customWidth="1"/>
    <col min="11621" max="11621" width="8" bestFit="1" customWidth="1"/>
    <col min="11622" max="11622" width="12.140625" bestFit="1" customWidth="1"/>
    <col min="11623" max="11623" width="8" bestFit="1" customWidth="1"/>
    <col min="11624" max="11624" width="12.140625" bestFit="1" customWidth="1"/>
    <col min="11625" max="11625" width="8" bestFit="1" customWidth="1"/>
    <col min="11626" max="11626" width="12.140625" bestFit="1" customWidth="1"/>
    <col min="11627" max="11627" width="8" bestFit="1" customWidth="1"/>
    <col min="11628" max="11628" width="12.140625" bestFit="1" customWidth="1"/>
    <col min="11629" max="11629" width="8" bestFit="1" customWidth="1"/>
    <col min="11630" max="11630" width="12.140625" bestFit="1" customWidth="1"/>
    <col min="11631" max="11631" width="8" bestFit="1" customWidth="1"/>
    <col min="11632" max="11632" width="12.140625" bestFit="1" customWidth="1"/>
    <col min="11633" max="11633" width="8" bestFit="1" customWidth="1"/>
    <col min="11634" max="11634" width="12.140625" bestFit="1" customWidth="1"/>
    <col min="11635" max="11635" width="8" bestFit="1" customWidth="1"/>
    <col min="11636" max="11636" width="12.140625" bestFit="1" customWidth="1"/>
    <col min="11637" max="11637" width="8" bestFit="1" customWidth="1"/>
    <col min="11638" max="11638" width="12.140625" bestFit="1" customWidth="1"/>
    <col min="11639" max="11639" width="9" bestFit="1" customWidth="1"/>
    <col min="11640" max="11640" width="12.140625" bestFit="1" customWidth="1"/>
    <col min="11641" max="11641" width="8" bestFit="1" customWidth="1"/>
    <col min="11642" max="11642" width="12.140625" bestFit="1" customWidth="1"/>
    <col min="11643" max="11643" width="8" bestFit="1" customWidth="1"/>
    <col min="11644" max="11644" width="12.140625" bestFit="1" customWidth="1"/>
    <col min="11645" max="11645" width="8" bestFit="1" customWidth="1"/>
    <col min="11646" max="11646" width="12.140625" bestFit="1" customWidth="1"/>
    <col min="11647" max="11647" width="8" bestFit="1" customWidth="1"/>
    <col min="11648" max="11648" width="12.140625" bestFit="1" customWidth="1"/>
    <col min="11649" max="11649" width="8" bestFit="1" customWidth="1"/>
    <col min="11650" max="11650" width="12.140625" bestFit="1" customWidth="1"/>
    <col min="11651" max="11651" width="8" bestFit="1" customWidth="1"/>
    <col min="11652" max="11652" width="12.140625" bestFit="1" customWidth="1"/>
    <col min="11653" max="11653" width="8" bestFit="1" customWidth="1"/>
    <col min="11654" max="11654" width="12.140625" bestFit="1" customWidth="1"/>
    <col min="11655" max="11655" width="8" bestFit="1" customWidth="1"/>
    <col min="11656" max="11656" width="11.140625" bestFit="1" customWidth="1"/>
    <col min="11657" max="11657" width="8" bestFit="1" customWidth="1"/>
    <col min="11658" max="11658" width="12.140625" bestFit="1" customWidth="1"/>
    <col min="11659" max="11659" width="8" bestFit="1" customWidth="1"/>
    <col min="11660" max="11660" width="12.140625" bestFit="1" customWidth="1"/>
    <col min="11661" max="11661" width="8" bestFit="1" customWidth="1"/>
    <col min="11662" max="11662" width="12.140625" bestFit="1" customWidth="1"/>
    <col min="11663" max="11663" width="8" bestFit="1" customWidth="1"/>
    <col min="11664" max="11664" width="12.140625" bestFit="1" customWidth="1"/>
    <col min="11665" max="11665" width="8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8" bestFit="1" customWidth="1"/>
    <col min="11670" max="11670" width="11.140625" bestFit="1" customWidth="1"/>
    <col min="11671" max="11671" width="8" bestFit="1" customWidth="1"/>
    <col min="11672" max="11672" width="10.140625" bestFit="1" customWidth="1"/>
    <col min="11673" max="11673" width="8" bestFit="1" customWidth="1"/>
    <col min="11674" max="11674" width="12.140625" bestFit="1" customWidth="1"/>
    <col min="11675" max="11675" width="8" bestFit="1" customWidth="1"/>
    <col min="11676" max="11676" width="12.140625" bestFit="1" customWidth="1"/>
    <col min="11677" max="11677" width="8" bestFit="1" customWidth="1"/>
    <col min="11678" max="11678" width="12.7109375" bestFit="1" customWidth="1"/>
    <col min="11679" max="11679" width="8" bestFit="1" customWidth="1"/>
    <col min="11680" max="11680" width="12.7109375" bestFit="1" customWidth="1"/>
    <col min="11681" max="11681" width="8" bestFit="1" customWidth="1"/>
    <col min="11682" max="11682" width="12.140625" bestFit="1" customWidth="1"/>
    <col min="11683" max="11683" width="8" bestFit="1" customWidth="1"/>
    <col min="11777" max="11777" width="50.7109375" bestFit="1" customWidth="1"/>
    <col min="11778" max="11778" width="12.425781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1.7109375" bestFit="1" customWidth="1"/>
    <col min="11789" max="11789" width="10.5703125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7109375" bestFit="1" customWidth="1"/>
    <col min="11795" max="11795" width="8" bestFit="1" customWidth="1"/>
    <col min="11796" max="11796" width="11.140625" bestFit="1" customWidth="1"/>
    <col min="11797" max="11797" width="8" bestFit="1" customWidth="1"/>
    <col min="11798" max="11798" width="11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1802" max="11802" width="12.7109375" bestFit="1" customWidth="1"/>
    <col min="11803" max="11803" width="8" bestFit="1" customWidth="1"/>
    <col min="11804" max="11804" width="12.140625" bestFit="1" customWidth="1"/>
    <col min="11805" max="11805" width="7" bestFit="1" customWidth="1"/>
    <col min="11806" max="11806" width="12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2.140625" bestFit="1" customWidth="1"/>
    <col min="11815" max="11815" width="8" bestFit="1" customWidth="1"/>
    <col min="11816" max="11816" width="12.140625" bestFit="1" customWidth="1"/>
    <col min="11817" max="11817" width="8" bestFit="1" customWidth="1"/>
    <col min="11818" max="11818" width="12.140625" bestFit="1" customWidth="1"/>
    <col min="11819" max="11819" width="9" bestFit="1" customWidth="1"/>
    <col min="11820" max="11820" width="12.140625" bestFit="1" customWidth="1"/>
    <col min="11821" max="11821" width="9" bestFit="1" customWidth="1"/>
    <col min="11822" max="11822" width="12.140625" bestFit="1" customWidth="1"/>
    <col min="11823" max="11823" width="8" bestFit="1" customWidth="1"/>
    <col min="11824" max="11824" width="12.140625" bestFit="1" customWidth="1"/>
    <col min="11825" max="11825" width="8" bestFit="1" customWidth="1"/>
    <col min="11826" max="11826" width="12.140625" bestFit="1" customWidth="1"/>
    <col min="11827" max="11827" width="8" bestFit="1" customWidth="1"/>
    <col min="11828" max="11828" width="10.140625" bestFit="1" customWidth="1"/>
    <col min="11829" max="11829" width="4" bestFit="1" customWidth="1"/>
    <col min="11830" max="11830" width="12.140625" bestFit="1" customWidth="1"/>
    <col min="11831" max="11831" width="8" bestFit="1" customWidth="1"/>
    <col min="11832" max="11832" width="12.140625" bestFit="1" customWidth="1"/>
    <col min="11833" max="11833" width="8" bestFit="1" customWidth="1"/>
    <col min="11834" max="11834" width="12.140625" bestFit="1" customWidth="1"/>
    <col min="11835" max="11835" width="8" bestFit="1" customWidth="1"/>
    <col min="11836" max="11836" width="12.140625" bestFit="1" customWidth="1"/>
    <col min="11837" max="11837" width="8" bestFit="1" customWidth="1"/>
    <col min="11838" max="11838" width="12.140625" bestFit="1" customWidth="1"/>
    <col min="11839" max="11839" width="8" bestFit="1" customWidth="1"/>
    <col min="11840" max="11840" width="12.140625" bestFit="1" customWidth="1"/>
    <col min="11841" max="11841" width="8" bestFit="1" customWidth="1"/>
    <col min="11842" max="11842" width="12.140625" bestFit="1" customWidth="1"/>
    <col min="11843" max="11843" width="8" bestFit="1" customWidth="1"/>
    <col min="11844" max="11844" width="12.140625" bestFit="1" customWidth="1"/>
    <col min="11845" max="11845" width="8" bestFit="1" customWidth="1"/>
    <col min="11846" max="11846" width="12.140625" bestFit="1" customWidth="1"/>
    <col min="11847" max="11847" width="8" bestFit="1" customWidth="1"/>
    <col min="11848" max="11848" width="12.140625" bestFit="1" customWidth="1"/>
    <col min="11849" max="11849" width="8" bestFit="1" customWidth="1"/>
    <col min="11850" max="11850" width="12.140625" bestFit="1" customWidth="1"/>
    <col min="11851" max="11851" width="8" bestFit="1" customWidth="1"/>
    <col min="11852" max="11852" width="12.140625" bestFit="1" customWidth="1"/>
    <col min="11853" max="11853" width="8" bestFit="1" customWidth="1"/>
    <col min="11854" max="11854" width="12.140625" bestFit="1" customWidth="1"/>
    <col min="11855" max="11855" width="8" bestFit="1" customWidth="1"/>
    <col min="11856" max="11856" width="12.7109375" bestFit="1" customWidth="1"/>
    <col min="11857" max="11857" width="8" bestFit="1" customWidth="1"/>
    <col min="11858" max="11858" width="12.140625" bestFit="1" customWidth="1"/>
    <col min="11859" max="11859" width="8" bestFit="1" customWidth="1"/>
    <col min="11860" max="11860" width="12.140625" bestFit="1" customWidth="1"/>
    <col min="11861" max="11861" width="7" bestFit="1" customWidth="1"/>
    <col min="11862" max="11862" width="12.140625" bestFit="1" customWidth="1"/>
    <col min="11863" max="11863" width="8" bestFit="1" customWidth="1"/>
    <col min="11864" max="11864" width="12.140625" bestFit="1" customWidth="1"/>
    <col min="11865" max="11865" width="8" bestFit="1" customWidth="1"/>
    <col min="11866" max="11866" width="12.140625" bestFit="1" customWidth="1"/>
    <col min="11867" max="11867" width="8" bestFit="1" customWidth="1"/>
    <col min="11868" max="11868" width="12.140625" bestFit="1" customWidth="1"/>
    <col min="11869" max="11869" width="8" bestFit="1" customWidth="1"/>
    <col min="11870" max="11870" width="12.140625" bestFit="1" customWidth="1"/>
    <col min="11871" max="11871" width="8" bestFit="1" customWidth="1"/>
    <col min="11872" max="11872" width="12.140625" bestFit="1" customWidth="1"/>
    <col min="11873" max="11873" width="8" bestFit="1" customWidth="1"/>
    <col min="11874" max="11874" width="11.140625" bestFit="1" customWidth="1"/>
    <col min="11875" max="11875" width="8" bestFit="1" customWidth="1"/>
    <col min="11876" max="11876" width="12.140625" bestFit="1" customWidth="1"/>
    <col min="11877" max="11877" width="8" bestFit="1" customWidth="1"/>
    <col min="11878" max="11878" width="12.140625" bestFit="1" customWidth="1"/>
    <col min="11879" max="11879" width="8" bestFit="1" customWidth="1"/>
    <col min="11880" max="11880" width="12.140625" bestFit="1" customWidth="1"/>
    <col min="11881" max="11881" width="8" bestFit="1" customWidth="1"/>
    <col min="11882" max="11882" width="12.140625" bestFit="1" customWidth="1"/>
    <col min="11883" max="11883" width="8" bestFit="1" customWidth="1"/>
    <col min="11884" max="11884" width="12.140625" bestFit="1" customWidth="1"/>
    <col min="11885" max="11885" width="8" bestFit="1" customWidth="1"/>
    <col min="11886" max="11886" width="12.140625" bestFit="1" customWidth="1"/>
    <col min="11887" max="11887" width="8" bestFit="1" customWidth="1"/>
    <col min="11888" max="11888" width="12.140625" bestFit="1" customWidth="1"/>
    <col min="11889" max="11889" width="8" bestFit="1" customWidth="1"/>
    <col min="11890" max="11890" width="12.140625" bestFit="1" customWidth="1"/>
    <col min="11891" max="11891" width="8" bestFit="1" customWidth="1"/>
    <col min="11892" max="11892" width="12.140625" bestFit="1" customWidth="1"/>
    <col min="11893" max="11893" width="8" bestFit="1" customWidth="1"/>
    <col min="11894" max="11894" width="12.140625" bestFit="1" customWidth="1"/>
    <col min="11895" max="11895" width="9" bestFit="1" customWidth="1"/>
    <col min="11896" max="11896" width="12.140625" bestFit="1" customWidth="1"/>
    <col min="11897" max="11897" width="8" bestFit="1" customWidth="1"/>
    <col min="11898" max="11898" width="12.140625" bestFit="1" customWidth="1"/>
    <col min="11899" max="11899" width="8" bestFit="1" customWidth="1"/>
    <col min="11900" max="11900" width="12.140625" bestFit="1" customWidth="1"/>
    <col min="11901" max="11901" width="8" bestFit="1" customWidth="1"/>
    <col min="11902" max="11902" width="12.140625" bestFit="1" customWidth="1"/>
    <col min="11903" max="11903" width="8" bestFit="1" customWidth="1"/>
    <col min="11904" max="11904" width="12.140625" bestFit="1" customWidth="1"/>
    <col min="11905" max="11905" width="8" bestFit="1" customWidth="1"/>
    <col min="11906" max="11906" width="12.140625" bestFit="1" customWidth="1"/>
    <col min="11907" max="11907" width="8" bestFit="1" customWidth="1"/>
    <col min="11908" max="11908" width="12.140625" bestFit="1" customWidth="1"/>
    <col min="11909" max="11909" width="8" bestFit="1" customWidth="1"/>
    <col min="11910" max="11910" width="12.140625" bestFit="1" customWidth="1"/>
    <col min="11911" max="11911" width="8" bestFit="1" customWidth="1"/>
    <col min="11912" max="11912" width="11.140625" bestFit="1" customWidth="1"/>
    <col min="11913" max="11913" width="8" bestFit="1" customWidth="1"/>
    <col min="11914" max="11914" width="12.140625" bestFit="1" customWidth="1"/>
    <col min="11915" max="11915" width="8" bestFit="1" customWidth="1"/>
    <col min="11916" max="11916" width="12.140625" bestFit="1" customWidth="1"/>
    <col min="11917" max="11917" width="8" bestFit="1" customWidth="1"/>
    <col min="11918" max="11918" width="12.140625" bestFit="1" customWidth="1"/>
    <col min="11919" max="11919" width="8" bestFit="1" customWidth="1"/>
    <col min="11920" max="11920" width="12.140625" bestFit="1" customWidth="1"/>
    <col min="11921" max="11921" width="8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8" bestFit="1" customWidth="1"/>
    <col min="11926" max="11926" width="11.140625" bestFit="1" customWidth="1"/>
    <col min="11927" max="11927" width="8" bestFit="1" customWidth="1"/>
    <col min="11928" max="11928" width="10.140625" bestFit="1" customWidth="1"/>
    <col min="11929" max="11929" width="8" bestFit="1" customWidth="1"/>
    <col min="11930" max="11930" width="12.140625" bestFit="1" customWidth="1"/>
    <col min="11931" max="11931" width="8" bestFit="1" customWidth="1"/>
    <col min="11932" max="11932" width="12.140625" bestFit="1" customWidth="1"/>
    <col min="11933" max="11933" width="8" bestFit="1" customWidth="1"/>
    <col min="11934" max="11934" width="12.7109375" bestFit="1" customWidth="1"/>
    <col min="11935" max="11935" width="8" bestFit="1" customWidth="1"/>
    <col min="11936" max="11936" width="12.7109375" bestFit="1" customWidth="1"/>
    <col min="11937" max="11937" width="8" bestFit="1" customWidth="1"/>
    <col min="11938" max="11938" width="12.140625" bestFit="1" customWidth="1"/>
    <col min="11939" max="11939" width="8" bestFit="1" customWidth="1"/>
    <col min="12033" max="12033" width="50.7109375" bestFit="1" customWidth="1"/>
    <col min="12034" max="12034" width="12.425781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1.7109375" bestFit="1" customWidth="1"/>
    <col min="12045" max="12045" width="10.5703125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7109375" bestFit="1" customWidth="1"/>
    <col min="12051" max="12051" width="8" bestFit="1" customWidth="1"/>
    <col min="12052" max="12052" width="11.140625" bestFit="1" customWidth="1"/>
    <col min="12053" max="12053" width="8" bestFit="1" customWidth="1"/>
    <col min="12054" max="12054" width="11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058" max="12058" width="12.7109375" bestFit="1" customWidth="1"/>
    <col min="12059" max="12059" width="8" bestFit="1" customWidth="1"/>
    <col min="12060" max="12060" width="12.140625" bestFit="1" customWidth="1"/>
    <col min="12061" max="12061" width="7" bestFit="1" customWidth="1"/>
    <col min="12062" max="12062" width="12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2.140625" bestFit="1" customWidth="1"/>
    <col min="12071" max="12071" width="8" bestFit="1" customWidth="1"/>
    <col min="12072" max="12072" width="12.140625" bestFit="1" customWidth="1"/>
    <col min="12073" max="12073" width="8" bestFit="1" customWidth="1"/>
    <col min="12074" max="12074" width="12.140625" bestFit="1" customWidth="1"/>
    <col min="12075" max="12075" width="9" bestFit="1" customWidth="1"/>
    <col min="12076" max="12076" width="12.140625" bestFit="1" customWidth="1"/>
    <col min="12077" max="12077" width="9" bestFit="1" customWidth="1"/>
    <col min="12078" max="12078" width="12.140625" bestFit="1" customWidth="1"/>
    <col min="12079" max="12079" width="8" bestFit="1" customWidth="1"/>
    <col min="12080" max="12080" width="12.140625" bestFit="1" customWidth="1"/>
    <col min="12081" max="12081" width="8" bestFit="1" customWidth="1"/>
    <col min="12082" max="12082" width="12.140625" bestFit="1" customWidth="1"/>
    <col min="12083" max="12083" width="8" bestFit="1" customWidth="1"/>
    <col min="12084" max="12084" width="10.140625" bestFit="1" customWidth="1"/>
    <col min="12085" max="12085" width="4" bestFit="1" customWidth="1"/>
    <col min="12086" max="12086" width="12.140625" bestFit="1" customWidth="1"/>
    <col min="12087" max="12087" width="8" bestFit="1" customWidth="1"/>
    <col min="12088" max="12088" width="12.140625" bestFit="1" customWidth="1"/>
    <col min="12089" max="12089" width="8" bestFit="1" customWidth="1"/>
    <col min="12090" max="12090" width="12.140625" bestFit="1" customWidth="1"/>
    <col min="12091" max="12091" width="8" bestFit="1" customWidth="1"/>
    <col min="12092" max="12092" width="12.140625" bestFit="1" customWidth="1"/>
    <col min="12093" max="12093" width="8" bestFit="1" customWidth="1"/>
    <col min="12094" max="12094" width="12.140625" bestFit="1" customWidth="1"/>
    <col min="12095" max="12095" width="8" bestFit="1" customWidth="1"/>
    <col min="12096" max="12096" width="12.140625" bestFit="1" customWidth="1"/>
    <col min="12097" max="12097" width="8" bestFit="1" customWidth="1"/>
    <col min="12098" max="12098" width="12.140625" bestFit="1" customWidth="1"/>
    <col min="12099" max="12099" width="8" bestFit="1" customWidth="1"/>
    <col min="12100" max="12100" width="12.140625" bestFit="1" customWidth="1"/>
    <col min="12101" max="12101" width="8" bestFit="1" customWidth="1"/>
    <col min="12102" max="12102" width="12.140625" bestFit="1" customWidth="1"/>
    <col min="12103" max="12103" width="8" bestFit="1" customWidth="1"/>
    <col min="12104" max="12104" width="12.140625" bestFit="1" customWidth="1"/>
    <col min="12105" max="12105" width="8" bestFit="1" customWidth="1"/>
    <col min="12106" max="12106" width="12.140625" bestFit="1" customWidth="1"/>
    <col min="12107" max="12107" width="8" bestFit="1" customWidth="1"/>
    <col min="12108" max="12108" width="12.140625" bestFit="1" customWidth="1"/>
    <col min="12109" max="12109" width="8" bestFit="1" customWidth="1"/>
    <col min="12110" max="12110" width="12.140625" bestFit="1" customWidth="1"/>
    <col min="12111" max="12111" width="8" bestFit="1" customWidth="1"/>
    <col min="12112" max="12112" width="12.7109375" bestFit="1" customWidth="1"/>
    <col min="12113" max="12113" width="8" bestFit="1" customWidth="1"/>
    <col min="12114" max="12114" width="12.140625" bestFit="1" customWidth="1"/>
    <col min="12115" max="12115" width="8" bestFit="1" customWidth="1"/>
    <col min="12116" max="12116" width="12.140625" bestFit="1" customWidth="1"/>
    <col min="12117" max="12117" width="7" bestFit="1" customWidth="1"/>
    <col min="12118" max="12118" width="12.140625" bestFit="1" customWidth="1"/>
    <col min="12119" max="12119" width="8" bestFit="1" customWidth="1"/>
    <col min="12120" max="12120" width="12.140625" bestFit="1" customWidth="1"/>
    <col min="12121" max="12121" width="8" bestFit="1" customWidth="1"/>
    <col min="12122" max="12122" width="12.140625" bestFit="1" customWidth="1"/>
    <col min="12123" max="12123" width="8" bestFit="1" customWidth="1"/>
    <col min="12124" max="12124" width="12.140625" bestFit="1" customWidth="1"/>
    <col min="12125" max="12125" width="8" bestFit="1" customWidth="1"/>
    <col min="12126" max="12126" width="12.140625" bestFit="1" customWidth="1"/>
    <col min="12127" max="12127" width="8" bestFit="1" customWidth="1"/>
    <col min="12128" max="12128" width="12.140625" bestFit="1" customWidth="1"/>
    <col min="12129" max="12129" width="8" bestFit="1" customWidth="1"/>
    <col min="12130" max="12130" width="11.140625" bestFit="1" customWidth="1"/>
    <col min="12131" max="12131" width="8" bestFit="1" customWidth="1"/>
    <col min="12132" max="12132" width="12.140625" bestFit="1" customWidth="1"/>
    <col min="12133" max="12133" width="8" bestFit="1" customWidth="1"/>
    <col min="12134" max="12134" width="12.140625" bestFit="1" customWidth="1"/>
    <col min="12135" max="12135" width="8" bestFit="1" customWidth="1"/>
    <col min="12136" max="12136" width="12.140625" bestFit="1" customWidth="1"/>
    <col min="12137" max="12137" width="8" bestFit="1" customWidth="1"/>
    <col min="12138" max="12138" width="12.140625" bestFit="1" customWidth="1"/>
    <col min="12139" max="12139" width="8" bestFit="1" customWidth="1"/>
    <col min="12140" max="12140" width="12.140625" bestFit="1" customWidth="1"/>
    <col min="12141" max="12141" width="8" bestFit="1" customWidth="1"/>
    <col min="12142" max="12142" width="12.140625" bestFit="1" customWidth="1"/>
    <col min="12143" max="12143" width="8" bestFit="1" customWidth="1"/>
    <col min="12144" max="12144" width="12.140625" bestFit="1" customWidth="1"/>
    <col min="12145" max="12145" width="8" bestFit="1" customWidth="1"/>
    <col min="12146" max="12146" width="12.140625" bestFit="1" customWidth="1"/>
    <col min="12147" max="12147" width="8" bestFit="1" customWidth="1"/>
    <col min="12148" max="12148" width="12.140625" bestFit="1" customWidth="1"/>
    <col min="12149" max="12149" width="8" bestFit="1" customWidth="1"/>
    <col min="12150" max="12150" width="12.140625" bestFit="1" customWidth="1"/>
    <col min="12151" max="12151" width="9" bestFit="1" customWidth="1"/>
    <col min="12152" max="12152" width="12.140625" bestFit="1" customWidth="1"/>
    <col min="12153" max="12153" width="8" bestFit="1" customWidth="1"/>
    <col min="12154" max="12154" width="12.140625" bestFit="1" customWidth="1"/>
    <col min="12155" max="12155" width="8" bestFit="1" customWidth="1"/>
    <col min="12156" max="12156" width="12.140625" bestFit="1" customWidth="1"/>
    <col min="12157" max="12157" width="8" bestFit="1" customWidth="1"/>
    <col min="12158" max="12158" width="12.140625" bestFit="1" customWidth="1"/>
    <col min="12159" max="12159" width="8" bestFit="1" customWidth="1"/>
    <col min="12160" max="12160" width="12.140625" bestFit="1" customWidth="1"/>
    <col min="12161" max="12161" width="8" bestFit="1" customWidth="1"/>
    <col min="12162" max="12162" width="12.140625" bestFit="1" customWidth="1"/>
    <col min="12163" max="12163" width="8" bestFit="1" customWidth="1"/>
    <col min="12164" max="12164" width="12.140625" bestFit="1" customWidth="1"/>
    <col min="12165" max="12165" width="8" bestFit="1" customWidth="1"/>
    <col min="12166" max="12166" width="12.140625" bestFit="1" customWidth="1"/>
    <col min="12167" max="12167" width="8" bestFit="1" customWidth="1"/>
    <col min="12168" max="12168" width="11.140625" bestFit="1" customWidth="1"/>
    <col min="12169" max="12169" width="8" bestFit="1" customWidth="1"/>
    <col min="12170" max="12170" width="12.140625" bestFit="1" customWidth="1"/>
    <col min="12171" max="12171" width="8" bestFit="1" customWidth="1"/>
    <col min="12172" max="12172" width="12.140625" bestFit="1" customWidth="1"/>
    <col min="12173" max="12173" width="8" bestFit="1" customWidth="1"/>
    <col min="12174" max="12174" width="12.140625" bestFit="1" customWidth="1"/>
    <col min="12175" max="12175" width="8" bestFit="1" customWidth="1"/>
    <col min="12176" max="12176" width="12.140625" bestFit="1" customWidth="1"/>
    <col min="12177" max="12177" width="8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8" bestFit="1" customWidth="1"/>
    <col min="12182" max="12182" width="11.140625" bestFit="1" customWidth="1"/>
    <col min="12183" max="12183" width="8" bestFit="1" customWidth="1"/>
    <col min="12184" max="12184" width="10.140625" bestFit="1" customWidth="1"/>
    <col min="12185" max="12185" width="8" bestFit="1" customWidth="1"/>
    <col min="12186" max="12186" width="12.140625" bestFit="1" customWidth="1"/>
    <col min="12187" max="12187" width="8" bestFit="1" customWidth="1"/>
    <col min="12188" max="12188" width="12.140625" bestFit="1" customWidth="1"/>
    <col min="12189" max="12189" width="8" bestFit="1" customWidth="1"/>
    <col min="12190" max="12190" width="12.7109375" bestFit="1" customWidth="1"/>
    <col min="12191" max="12191" width="8" bestFit="1" customWidth="1"/>
    <col min="12192" max="12192" width="12.7109375" bestFit="1" customWidth="1"/>
    <col min="12193" max="12193" width="8" bestFit="1" customWidth="1"/>
    <col min="12194" max="12194" width="12.140625" bestFit="1" customWidth="1"/>
    <col min="12195" max="12195" width="8" bestFit="1" customWidth="1"/>
    <col min="12289" max="12289" width="50.7109375" bestFit="1" customWidth="1"/>
    <col min="12290" max="12290" width="12.425781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1.7109375" bestFit="1" customWidth="1"/>
    <col min="12301" max="12301" width="10.5703125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7109375" bestFit="1" customWidth="1"/>
    <col min="12307" max="12307" width="8" bestFit="1" customWidth="1"/>
    <col min="12308" max="12308" width="11.140625" bestFit="1" customWidth="1"/>
    <col min="12309" max="12309" width="8" bestFit="1" customWidth="1"/>
    <col min="12310" max="12310" width="11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314" max="12314" width="12.7109375" bestFit="1" customWidth="1"/>
    <col min="12315" max="12315" width="8" bestFit="1" customWidth="1"/>
    <col min="12316" max="12316" width="12.140625" bestFit="1" customWidth="1"/>
    <col min="12317" max="12317" width="7" bestFit="1" customWidth="1"/>
    <col min="12318" max="12318" width="12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2.140625" bestFit="1" customWidth="1"/>
    <col min="12327" max="12327" width="8" bestFit="1" customWidth="1"/>
    <col min="12328" max="12328" width="12.140625" bestFit="1" customWidth="1"/>
    <col min="12329" max="12329" width="8" bestFit="1" customWidth="1"/>
    <col min="12330" max="12330" width="12.140625" bestFit="1" customWidth="1"/>
    <col min="12331" max="12331" width="9" bestFit="1" customWidth="1"/>
    <col min="12332" max="12332" width="12.140625" bestFit="1" customWidth="1"/>
    <col min="12333" max="12333" width="9" bestFit="1" customWidth="1"/>
    <col min="12334" max="12334" width="12.140625" bestFit="1" customWidth="1"/>
    <col min="12335" max="12335" width="8" bestFit="1" customWidth="1"/>
    <col min="12336" max="12336" width="12.140625" bestFit="1" customWidth="1"/>
    <col min="12337" max="12337" width="8" bestFit="1" customWidth="1"/>
    <col min="12338" max="12338" width="12.140625" bestFit="1" customWidth="1"/>
    <col min="12339" max="12339" width="8" bestFit="1" customWidth="1"/>
    <col min="12340" max="12340" width="10.140625" bestFit="1" customWidth="1"/>
    <col min="12341" max="12341" width="4" bestFit="1" customWidth="1"/>
    <col min="12342" max="12342" width="12.140625" bestFit="1" customWidth="1"/>
    <col min="12343" max="12343" width="8" bestFit="1" customWidth="1"/>
    <col min="12344" max="12344" width="12.140625" bestFit="1" customWidth="1"/>
    <col min="12345" max="12345" width="8" bestFit="1" customWidth="1"/>
    <col min="12346" max="12346" width="12.140625" bestFit="1" customWidth="1"/>
    <col min="12347" max="12347" width="8" bestFit="1" customWidth="1"/>
    <col min="12348" max="12348" width="12.140625" bestFit="1" customWidth="1"/>
    <col min="12349" max="12349" width="8" bestFit="1" customWidth="1"/>
    <col min="12350" max="12350" width="12.140625" bestFit="1" customWidth="1"/>
    <col min="12351" max="12351" width="8" bestFit="1" customWidth="1"/>
    <col min="12352" max="12352" width="12.140625" bestFit="1" customWidth="1"/>
    <col min="12353" max="12353" width="8" bestFit="1" customWidth="1"/>
    <col min="12354" max="12354" width="12.140625" bestFit="1" customWidth="1"/>
    <col min="12355" max="12355" width="8" bestFit="1" customWidth="1"/>
    <col min="12356" max="12356" width="12.140625" bestFit="1" customWidth="1"/>
    <col min="12357" max="12357" width="8" bestFit="1" customWidth="1"/>
    <col min="12358" max="12358" width="12.140625" bestFit="1" customWidth="1"/>
    <col min="12359" max="12359" width="8" bestFit="1" customWidth="1"/>
    <col min="12360" max="12360" width="12.140625" bestFit="1" customWidth="1"/>
    <col min="12361" max="12361" width="8" bestFit="1" customWidth="1"/>
    <col min="12362" max="12362" width="12.140625" bestFit="1" customWidth="1"/>
    <col min="12363" max="12363" width="8" bestFit="1" customWidth="1"/>
    <col min="12364" max="12364" width="12.140625" bestFit="1" customWidth="1"/>
    <col min="12365" max="12365" width="8" bestFit="1" customWidth="1"/>
    <col min="12366" max="12366" width="12.140625" bestFit="1" customWidth="1"/>
    <col min="12367" max="12367" width="8" bestFit="1" customWidth="1"/>
    <col min="12368" max="12368" width="12.7109375" bestFit="1" customWidth="1"/>
    <col min="12369" max="12369" width="8" bestFit="1" customWidth="1"/>
    <col min="12370" max="12370" width="12.140625" bestFit="1" customWidth="1"/>
    <col min="12371" max="12371" width="8" bestFit="1" customWidth="1"/>
    <col min="12372" max="12372" width="12.140625" bestFit="1" customWidth="1"/>
    <col min="12373" max="12373" width="7" bestFit="1" customWidth="1"/>
    <col min="12374" max="12374" width="12.140625" bestFit="1" customWidth="1"/>
    <col min="12375" max="12375" width="8" bestFit="1" customWidth="1"/>
    <col min="12376" max="12376" width="12.140625" bestFit="1" customWidth="1"/>
    <col min="12377" max="12377" width="8" bestFit="1" customWidth="1"/>
    <col min="12378" max="12378" width="12.140625" bestFit="1" customWidth="1"/>
    <col min="12379" max="12379" width="8" bestFit="1" customWidth="1"/>
    <col min="12380" max="12380" width="12.140625" bestFit="1" customWidth="1"/>
    <col min="12381" max="12381" width="8" bestFit="1" customWidth="1"/>
    <col min="12382" max="12382" width="12.140625" bestFit="1" customWidth="1"/>
    <col min="12383" max="12383" width="8" bestFit="1" customWidth="1"/>
    <col min="12384" max="12384" width="12.140625" bestFit="1" customWidth="1"/>
    <col min="12385" max="12385" width="8" bestFit="1" customWidth="1"/>
    <col min="12386" max="12386" width="11.140625" bestFit="1" customWidth="1"/>
    <col min="12387" max="12387" width="8" bestFit="1" customWidth="1"/>
    <col min="12388" max="12388" width="12.140625" bestFit="1" customWidth="1"/>
    <col min="12389" max="12389" width="8" bestFit="1" customWidth="1"/>
    <col min="12390" max="12390" width="12.140625" bestFit="1" customWidth="1"/>
    <col min="12391" max="12391" width="8" bestFit="1" customWidth="1"/>
    <col min="12392" max="12392" width="12.140625" bestFit="1" customWidth="1"/>
    <col min="12393" max="12393" width="8" bestFit="1" customWidth="1"/>
    <col min="12394" max="12394" width="12.140625" bestFit="1" customWidth="1"/>
    <col min="12395" max="12395" width="8" bestFit="1" customWidth="1"/>
    <col min="12396" max="12396" width="12.140625" bestFit="1" customWidth="1"/>
    <col min="12397" max="12397" width="8" bestFit="1" customWidth="1"/>
    <col min="12398" max="12398" width="12.140625" bestFit="1" customWidth="1"/>
    <col min="12399" max="12399" width="8" bestFit="1" customWidth="1"/>
    <col min="12400" max="12400" width="12.140625" bestFit="1" customWidth="1"/>
    <col min="12401" max="12401" width="8" bestFit="1" customWidth="1"/>
    <col min="12402" max="12402" width="12.140625" bestFit="1" customWidth="1"/>
    <col min="12403" max="12403" width="8" bestFit="1" customWidth="1"/>
    <col min="12404" max="12404" width="12.140625" bestFit="1" customWidth="1"/>
    <col min="12405" max="12405" width="8" bestFit="1" customWidth="1"/>
    <col min="12406" max="12406" width="12.140625" bestFit="1" customWidth="1"/>
    <col min="12407" max="12407" width="9" bestFit="1" customWidth="1"/>
    <col min="12408" max="12408" width="12.140625" bestFit="1" customWidth="1"/>
    <col min="12409" max="12409" width="8" bestFit="1" customWidth="1"/>
    <col min="12410" max="12410" width="12.140625" bestFit="1" customWidth="1"/>
    <col min="12411" max="12411" width="8" bestFit="1" customWidth="1"/>
    <col min="12412" max="12412" width="12.140625" bestFit="1" customWidth="1"/>
    <col min="12413" max="12413" width="8" bestFit="1" customWidth="1"/>
    <col min="12414" max="12414" width="12.140625" bestFit="1" customWidth="1"/>
    <col min="12415" max="12415" width="8" bestFit="1" customWidth="1"/>
    <col min="12416" max="12416" width="12.140625" bestFit="1" customWidth="1"/>
    <col min="12417" max="12417" width="8" bestFit="1" customWidth="1"/>
    <col min="12418" max="12418" width="12.140625" bestFit="1" customWidth="1"/>
    <col min="12419" max="12419" width="8" bestFit="1" customWidth="1"/>
    <col min="12420" max="12420" width="12.140625" bestFit="1" customWidth="1"/>
    <col min="12421" max="12421" width="8" bestFit="1" customWidth="1"/>
    <col min="12422" max="12422" width="12.140625" bestFit="1" customWidth="1"/>
    <col min="12423" max="12423" width="8" bestFit="1" customWidth="1"/>
    <col min="12424" max="12424" width="11.140625" bestFit="1" customWidth="1"/>
    <col min="12425" max="12425" width="8" bestFit="1" customWidth="1"/>
    <col min="12426" max="12426" width="12.140625" bestFit="1" customWidth="1"/>
    <col min="12427" max="12427" width="8" bestFit="1" customWidth="1"/>
    <col min="12428" max="12428" width="12.140625" bestFit="1" customWidth="1"/>
    <col min="12429" max="12429" width="8" bestFit="1" customWidth="1"/>
    <col min="12430" max="12430" width="12.140625" bestFit="1" customWidth="1"/>
    <col min="12431" max="12431" width="8" bestFit="1" customWidth="1"/>
    <col min="12432" max="12432" width="12.140625" bestFit="1" customWidth="1"/>
    <col min="12433" max="12433" width="8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8" bestFit="1" customWidth="1"/>
    <col min="12438" max="12438" width="11.140625" bestFit="1" customWidth="1"/>
    <col min="12439" max="12439" width="8" bestFit="1" customWidth="1"/>
    <col min="12440" max="12440" width="10.140625" bestFit="1" customWidth="1"/>
    <col min="12441" max="12441" width="8" bestFit="1" customWidth="1"/>
    <col min="12442" max="12442" width="12.140625" bestFit="1" customWidth="1"/>
    <col min="12443" max="12443" width="8" bestFit="1" customWidth="1"/>
    <col min="12444" max="12444" width="12.140625" bestFit="1" customWidth="1"/>
    <col min="12445" max="12445" width="8" bestFit="1" customWidth="1"/>
    <col min="12446" max="12446" width="12.7109375" bestFit="1" customWidth="1"/>
    <col min="12447" max="12447" width="8" bestFit="1" customWidth="1"/>
    <col min="12448" max="12448" width="12.7109375" bestFit="1" customWidth="1"/>
    <col min="12449" max="12449" width="8" bestFit="1" customWidth="1"/>
    <col min="12450" max="12450" width="12.140625" bestFit="1" customWidth="1"/>
    <col min="12451" max="12451" width="8" bestFit="1" customWidth="1"/>
    <col min="12545" max="12545" width="50.7109375" bestFit="1" customWidth="1"/>
    <col min="12546" max="12546" width="12.425781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1.7109375" bestFit="1" customWidth="1"/>
    <col min="12557" max="12557" width="10.5703125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7109375" bestFit="1" customWidth="1"/>
    <col min="12563" max="12563" width="8" bestFit="1" customWidth="1"/>
    <col min="12564" max="12564" width="11.140625" bestFit="1" customWidth="1"/>
    <col min="12565" max="12565" width="8" bestFit="1" customWidth="1"/>
    <col min="12566" max="12566" width="11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570" max="12570" width="12.7109375" bestFit="1" customWidth="1"/>
    <col min="12571" max="12571" width="8" bestFit="1" customWidth="1"/>
    <col min="12572" max="12572" width="12.140625" bestFit="1" customWidth="1"/>
    <col min="12573" max="12573" width="7" bestFit="1" customWidth="1"/>
    <col min="12574" max="12574" width="12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2.140625" bestFit="1" customWidth="1"/>
    <col min="12583" max="12583" width="8" bestFit="1" customWidth="1"/>
    <col min="12584" max="12584" width="12.140625" bestFit="1" customWidth="1"/>
    <col min="12585" max="12585" width="8" bestFit="1" customWidth="1"/>
    <col min="12586" max="12586" width="12.140625" bestFit="1" customWidth="1"/>
    <col min="12587" max="12587" width="9" bestFit="1" customWidth="1"/>
    <col min="12588" max="12588" width="12.140625" bestFit="1" customWidth="1"/>
    <col min="12589" max="12589" width="9" bestFit="1" customWidth="1"/>
    <col min="12590" max="12590" width="12.140625" bestFit="1" customWidth="1"/>
    <col min="12591" max="12591" width="8" bestFit="1" customWidth="1"/>
    <col min="12592" max="12592" width="12.140625" bestFit="1" customWidth="1"/>
    <col min="12593" max="12593" width="8" bestFit="1" customWidth="1"/>
    <col min="12594" max="12594" width="12.140625" bestFit="1" customWidth="1"/>
    <col min="12595" max="12595" width="8" bestFit="1" customWidth="1"/>
    <col min="12596" max="12596" width="10.140625" bestFit="1" customWidth="1"/>
    <col min="12597" max="12597" width="4" bestFit="1" customWidth="1"/>
    <col min="12598" max="12598" width="12.140625" bestFit="1" customWidth="1"/>
    <col min="12599" max="12599" width="8" bestFit="1" customWidth="1"/>
    <col min="12600" max="12600" width="12.140625" bestFit="1" customWidth="1"/>
    <col min="12601" max="12601" width="8" bestFit="1" customWidth="1"/>
    <col min="12602" max="12602" width="12.140625" bestFit="1" customWidth="1"/>
    <col min="12603" max="12603" width="8" bestFit="1" customWidth="1"/>
    <col min="12604" max="12604" width="12.140625" bestFit="1" customWidth="1"/>
    <col min="12605" max="12605" width="8" bestFit="1" customWidth="1"/>
    <col min="12606" max="12606" width="12.140625" bestFit="1" customWidth="1"/>
    <col min="12607" max="12607" width="8" bestFit="1" customWidth="1"/>
    <col min="12608" max="12608" width="12.140625" bestFit="1" customWidth="1"/>
    <col min="12609" max="12609" width="8" bestFit="1" customWidth="1"/>
    <col min="12610" max="12610" width="12.140625" bestFit="1" customWidth="1"/>
    <col min="12611" max="12611" width="8" bestFit="1" customWidth="1"/>
    <col min="12612" max="12612" width="12.140625" bestFit="1" customWidth="1"/>
    <col min="12613" max="12613" width="8" bestFit="1" customWidth="1"/>
    <col min="12614" max="12614" width="12.140625" bestFit="1" customWidth="1"/>
    <col min="12615" max="12615" width="8" bestFit="1" customWidth="1"/>
    <col min="12616" max="12616" width="12.140625" bestFit="1" customWidth="1"/>
    <col min="12617" max="12617" width="8" bestFit="1" customWidth="1"/>
    <col min="12618" max="12618" width="12.140625" bestFit="1" customWidth="1"/>
    <col min="12619" max="12619" width="8" bestFit="1" customWidth="1"/>
    <col min="12620" max="12620" width="12.140625" bestFit="1" customWidth="1"/>
    <col min="12621" max="12621" width="8" bestFit="1" customWidth="1"/>
    <col min="12622" max="12622" width="12.140625" bestFit="1" customWidth="1"/>
    <col min="12623" max="12623" width="8" bestFit="1" customWidth="1"/>
    <col min="12624" max="12624" width="12.7109375" bestFit="1" customWidth="1"/>
    <col min="12625" max="12625" width="8" bestFit="1" customWidth="1"/>
    <col min="12626" max="12626" width="12.140625" bestFit="1" customWidth="1"/>
    <col min="12627" max="12627" width="8" bestFit="1" customWidth="1"/>
    <col min="12628" max="12628" width="12.140625" bestFit="1" customWidth="1"/>
    <col min="12629" max="12629" width="7" bestFit="1" customWidth="1"/>
    <col min="12630" max="12630" width="12.140625" bestFit="1" customWidth="1"/>
    <col min="12631" max="12631" width="8" bestFit="1" customWidth="1"/>
    <col min="12632" max="12632" width="12.140625" bestFit="1" customWidth="1"/>
    <col min="12633" max="12633" width="8" bestFit="1" customWidth="1"/>
    <col min="12634" max="12634" width="12.140625" bestFit="1" customWidth="1"/>
    <col min="12635" max="12635" width="8" bestFit="1" customWidth="1"/>
    <col min="12636" max="12636" width="12.140625" bestFit="1" customWidth="1"/>
    <col min="12637" max="12637" width="8" bestFit="1" customWidth="1"/>
    <col min="12638" max="12638" width="12.140625" bestFit="1" customWidth="1"/>
    <col min="12639" max="12639" width="8" bestFit="1" customWidth="1"/>
    <col min="12640" max="12640" width="12.140625" bestFit="1" customWidth="1"/>
    <col min="12641" max="12641" width="8" bestFit="1" customWidth="1"/>
    <col min="12642" max="12642" width="11.140625" bestFit="1" customWidth="1"/>
    <col min="12643" max="12643" width="8" bestFit="1" customWidth="1"/>
    <col min="12644" max="12644" width="12.140625" bestFit="1" customWidth="1"/>
    <col min="12645" max="12645" width="8" bestFit="1" customWidth="1"/>
    <col min="12646" max="12646" width="12.140625" bestFit="1" customWidth="1"/>
    <col min="12647" max="12647" width="8" bestFit="1" customWidth="1"/>
    <col min="12648" max="12648" width="12.140625" bestFit="1" customWidth="1"/>
    <col min="12649" max="12649" width="8" bestFit="1" customWidth="1"/>
    <col min="12650" max="12650" width="12.140625" bestFit="1" customWidth="1"/>
    <col min="12651" max="12651" width="8" bestFit="1" customWidth="1"/>
    <col min="12652" max="12652" width="12.140625" bestFit="1" customWidth="1"/>
    <col min="12653" max="12653" width="8" bestFit="1" customWidth="1"/>
    <col min="12654" max="12654" width="12.140625" bestFit="1" customWidth="1"/>
    <col min="12655" max="12655" width="8" bestFit="1" customWidth="1"/>
    <col min="12656" max="12656" width="12.140625" bestFit="1" customWidth="1"/>
    <col min="12657" max="12657" width="8" bestFit="1" customWidth="1"/>
    <col min="12658" max="12658" width="12.140625" bestFit="1" customWidth="1"/>
    <col min="12659" max="12659" width="8" bestFit="1" customWidth="1"/>
    <col min="12660" max="12660" width="12.140625" bestFit="1" customWidth="1"/>
    <col min="12661" max="12661" width="8" bestFit="1" customWidth="1"/>
    <col min="12662" max="12662" width="12.140625" bestFit="1" customWidth="1"/>
    <col min="12663" max="12663" width="9" bestFit="1" customWidth="1"/>
    <col min="12664" max="12664" width="12.140625" bestFit="1" customWidth="1"/>
    <col min="12665" max="12665" width="8" bestFit="1" customWidth="1"/>
    <col min="12666" max="12666" width="12.140625" bestFit="1" customWidth="1"/>
    <col min="12667" max="12667" width="8" bestFit="1" customWidth="1"/>
    <col min="12668" max="12668" width="12.140625" bestFit="1" customWidth="1"/>
    <col min="12669" max="12669" width="8" bestFit="1" customWidth="1"/>
    <col min="12670" max="12670" width="12.140625" bestFit="1" customWidth="1"/>
    <col min="12671" max="12671" width="8" bestFit="1" customWidth="1"/>
    <col min="12672" max="12672" width="12.140625" bestFit="1" customWidth="1"/>
    <col min="12673" max="12673" width="8" bestFit="1" customWidth="1"/>
    <col min="12674" max="12674" width="12.140625" bestFit="1" customWidth="1"/>
    <col min="12675" max="12675" width="8" bestFit="1" customWidth="1"/>
    <col min="12676" max="12676" width="12.140625" bestFit="1" customWidth="1"/>
    <col min="12677" max="12677" width="8" bestFit="1" customWidth="1"/>
    <col min="12678" max="12678" width="12.140625" bestFit="1" customWidth="1"/>
    <col min="12679" max="12679" width="8" bestFit="1" customWidth="1"/>
    <col min="12680" max="12680" width="11.140625" bestFit="1" customWidth="1"/>
    <col min="12681" max="12681" width="8" bestFit="1" customWidth="1"/>
    <col min="12682" max="12682" width="12.140625" bestFit="1" customWidth="1"/>
    <col min="12683" max="12683" width="8" bestFit="1" customWidth="1"/>
    <col min="12684" max="12684" width="12.140625" bestFit="1" customWidth="1"/>
    <col min="12685" max="12685" width="8" bestFit="1" customWidth="1"/>
    <col min="12686" max="12686" width="12.140625" bestFit="1" customWidth="1"/>
    <col min="12687" max="12687" width="8" bestFit="1" customWidth="1"/>
    <col min="12688" max="12688" width="12.140625" bestFit="1" customWidth="1"/>
    <col min="12689" max="12689" width="8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8" bestFit="1" customWidth="1"/>
    <col min="12694" max="12694" width="11.140625" bestFit="1" customWidth="1"/>
    <col min="12695" max="12695" width="8" bestFit="1" customWidth="1"/>
    <col min="12696" max="12696" width="10.140625" bestFit="1" customWidth="1"/>
    <col min="12697" max="12697" width="8" bestFit="1" customWidth="1"/>
    <col min="12698" max="12698" width="12.140625" bestFit="1" customWidth="1"/>
    <col min="12699" max="12699" width="8" bestFit="1" customWidth="1"/>
    <col min="12700" max="12700" width="12.140625" bestFit="1" customWidth="1"/>
    <col min="12701" max="12701" width="8" bestFit="1" customWidth="1"/>
    <col min="12702" max="12702" width="12.7109375" bestFit="1" customWidth="1"/>
    <col min="12703" max="12703" width="8" bestFit="1" customWidth="1"/>
    <col min="12704" max="12704" width="12.7109375" bestFit="1" customWidth="1"/>
    <col min="12705" max="12705" width="8" bestFit="1" customWidth="1"/>
    <col min="12706" max="12706" width="12.140625" bestFit="1" customWidth="1"/>
    <col min="12707" max="12707" width="8" bestFit="1" customWidth="1"/>
    <col min="12801" max="12801" width="50.7109375" bestFit="1" customWidth="1"/>
    <col min="12802" max="12802" width="12.425781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1.7109375" bestFit="1" customWidth="1"/>
    <col min="12813" max="12813" width="10.5703125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7109375" bestFit="1" customWidth="1"/>
    <col min="12819" max="12819" width="8" bestFit="1" customWidth="1"/>
    <col min="12820" max="12820" width="11.140625" bestFit="1" customWidth="1"/>
    <col min="12821" max="12821" width="8" bestFit="1" customWidth="1"/>
    <col min="12822" max="12822" width="11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2826" max="12826" width="12.7109375" bestFit="1" customWidth="1"/>
    <col min="12827" max="12827" width="8" bestFit="1" customWidth="1"/>
    <col min="12828" max="12828" width="12.140625" bestFit="1" customWidth="1"/>
    <col min="12829" max="12829" width="7" bestFit="1" customWidth="1"/>
    <col min="12830" max="12830" width="12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2.140625" bestFit="1" customWidth="1"/>
    <col min="12839" max="12839" width="8" bestFit="1" customWidth="1"/>
    <col min="12840" max="12840" width="12.140625" bestFit="1" customWidth="1"/>
    <col min="12841" max="12841" width="8" bestFit="1" customWidth="1"/>
    <col min="12842" max="12842" width="12.140625" bestFit="1" customWidth="1"/>
    <col min="12843" max="12843" width="9" bestFit="1" customWidth="1"/>
    <col min="12844" max="12844" width="12.140625" bestFit="1" customWidth="1"/>
    <col min="12845" max="12845" width="9" bestFit="1" customWidth="1"/>
    <col min="12846" max="12846" width="12.140625" bestFit="1" customWidth="1"/>
    <col min="12847" max="12847" width="8" bestFit="1" customWidth="1"/>
    <col min="12848" max="12848" width="12.140625" bestFit="1" customWidth="1"/>
    <col min="12849" max="12849" width="8" bestFit="1" customWidth="1"/>
    <col min="12850" max="12850" width="12.140625" bestFit="1" customWidth="1"/>
    <col min="12851" max="12851" width="8" bestFit="1" customWidth="1"/>
    <col min="12852" max="12852" width="10.140625" bestFit="1" customWidth="1"/>
    <col min="12853" max="12853" width="4" bestFit="1" customWidth="1"/>
    <col min="12854" max="12854" width="12.140625" bestFit="1" customWidth="1"/>
    <col min="12855" max="12855" width="8" bestFit="1" customWidth="1"/>
    <col min="12856" max="12856" width="12.140625" bestFit="1" customWidth="1"/>
    <col min="12857" max="12857" width="8" bestFit="1" customWidth="1"/>
    <col min="12858" max="12858" width="12.140625" bestFit="1" customWidth="1"/>
    <col min="12859" max="12859" width="8" bestFit="1" customWidth="1"/>
    <col min="12860" max="12860" width="12.140625" bestFit="1" customWidth="1"/>
    <col min="12861" max="12861" width="8" bestFit="1" customWidth="1"/>
    <col min="12862" max="12862" width="12.140625" bestFit="1" customWidth="1"/>
    <col min="12863" max="12863" width="8" bestFit="1" customWidth="1"/>
    <col min="12864" max="12864" width="12.140625" bestFit="1" customWidth="1"/>
    <col min="12865" max="12865" width="8" bestFit="1" customWidth="1"/>
    <col min="12866" max="12866" width="12.140625" bestFit="1" customWidth="1"/>
    <col min="12867" max="12867" width="8" bestFit="1" customWidth="1"/>
    <col min="12868" max="12868" width="12.140625" bestFit="1" customWidth="1"/>
    <col min="12869" max="12869" width="8" bestFit="1" customWidth="1"/>
    <col min="12870" max="12870" width="12.140625" bestFit="1" customWidth="1"/>
    <col min="12871" max="12871" width="8" bestFit="1" customWidth="1"/>
    <col min="12872" max="12872" width="12.140625" bestFit="1" customWidth="1"/>
    <col min="12873" max="12873" width="8" bestFit="1" customWidth="1"/>
    <col min="12874" max="12874" width="12.140625" bestFit="1" customWidth="1"/>
    <col min="12875" max="12875" width="8" bestFit="1" customWidth="1"/>
    <col min="12876" max="12876" width="12.140625" bestFit="1" customWidth="1"/>
    <col min="12877" max="12877" width="8" bestFit="1" customWidth="1"/>
    <col min="12878" max="12878" width="12.140625" bestFit="1" customWidth="1"/>
    <col min="12879" max="12879" width="8" bestFit="1" customWidth="1"/>
    <col min="12880" max="12880" width="12.7109375" bestFit="1" customWidth="1"/>
    <col min="12881" max="12881" width="8" bestFit="1" customWidth="1"/>
    <col min="12882" max="12882" width="12.140625" bestFit="1" customWidth="1"/>
    <col min="12883" max="12883" width="8" bestFit="1" customWidth="1"/>
    <col min="12884" max="12884" width="12.140625" bestFit="1" customWidth="1"/>
    <col min="12885" max="12885" width="7" bestFit="1" customWidth="1"/>
    <col min="12886" max="12886" width="12.140625" bestFit="1" customWidth="1"/>
    <col min="12887" max="12887" width="8" bestFit="1" customWidth="1"/>
    <col min="12888" max="12888" width="12.140625" bestFit="1" customWidth="1"/>
    <col min="12889" max="12889" width="8" bestFit="1" customWidth="1"/>
    <col min="12890" max="12890" width="12.140625" bestFit="1" customWidth="1"/>
    <col min="12891" max="12891" width="8" bestFit="1" customWidth="1"/>
    <col min="12892" max="12892" width="12.140625" bestFit="1" customWidth="1"/>
    <col min="12893" max="12893" width="8" bestFit="1" customWidth="1"/>
    <col min="12894" max="12894" width="12.140625" bestFit="1" customWidth="1"/>
    <col min="12895" max="12895" width="8" bestFit="1" customWidth="1"/>
    <col min="12896" max="12896" width="12.140625" bestFit="1" customWidth="1"/>
    <col min="12897" max="12897" width="8" bestFit="1" customWidth="1"/>
    <col min="12898" max="12898" width="11.140625" bestFit="1" customWidth="1"/>
    <col min="12899" max="12899" width="8" bestFit="1" customWidth="1"/>
    <col min="12900" max="12900" width="12.140625" bestFit="1" customWidth="1"/>
    <col min="12901" max="12901" width="8" bestFit="1" customWidth="1"/>
    <col min="12902" max="12902" width="12.140625" bestFit="1" customWidth="1"/>
    <col min="12903" max="12903" width="8" bestFit="1" customWidth="1"/>
    <col min="12904" max="12904" width="12.140625" bestFit="1" customWidth="1"/>
    <col min="12905" max="12905" width="8" bestFit="1" customWidth="1"/>
    <col min="12906" max="12906" width="12.140625" bestFit="1" customWidth="1"/>
    <col min="12907" max="12907" width="8" bestFit="1" customWidth="1"/>
    <col min="12908" max="12908" width="12.140625" bestFit="1" customWidth="1"/>
    <col min="12909" max="12909" width="8" bestFit="1" customWidth="1"/>
    <col min="12910" max="12910" width="12.140625" bestFit="1" customWidth="1"/>
    <col min="12911" max="12911" width="8" bestFit="1" customWidth="1"/>
    <col min="12912" max="12912" width="12.140625" bestFit="1" customWidth="1"/>
    <col min="12913" max="12913" width="8" bestFit="1" customWidth="1"/>
    <col min="12914" max="12914" width="12.140625" bestFit="1" customWidth="1"/>
    <col min="12915" max="12915" width="8" bestFit="1" customWidth="1"/>
    <col min="12916" max="12916" width="12.140625" bestFit="1" customWidth="1"/>
    <col min="12917" max="12917" width="8" bestFit="1" customWidth="1"/>
    <col min="12918" max="12918" width="12.140625" bestFit="1" customWidth="1"/>
    <col min="12919" max="12919" width="9" bestFit="1" customWidth="1"/>
    <col min="12920" max="12920" width="12.140625" bestFit="1" customWidth="1"/>
    <col min="12921" max="12921" width="8" bestFit="1" customWidth="1"/>
    <col min="12922" max="12922" width="12.140625" bestFit="1" customWidth="1"/>
    <col min="12923" max="12923" width="8" bestFit="1" customWidth="1"/>
    <col min="12924" max="12924" width="12.140625" bestFit="1" customWidth="1"/>
    <col min="12925" max="12925" width="8" bestFit="1" customWidth="1"/>
    <col min="12926" max="12926" width="12.140625" bestFit="1" customWidth="1"/>
    <col min="12927" max="12927" width="8" bestFit="1" customWidth="1"/>
    <col min="12928" max="12928" width="12.140625" bestFit="1" customWidth="1"/>
    <col min="12929" max="12929" width="8" bestFit="1" customWidth="1"/>
    <col min="12930" max="12930" width="12.140625" bestFit="1" customWidth="1"/>
    <col min="12931" max="12931" width="8" bestFit="1" customWidth="1"/>
    <col min="12932" max="12932" width="12.140625" bestFit="1" customWidth="1"/>
    <col min="12933" max="12933" width="8" bestFit="1" customWidth="1"/>
    <col min="12934" max="12934" width="12.140625" bestFit="1" customWidth="1"/>
    <col min="12935" max="12935" width="8" bestFit="1" customWidth="1"/>
    <col min="12936" max="12936" width="11.140625" bestFit="1" customWidth="1"/>
    <col min="12937" max="12937" width="8" bestFit="1" customWidth="1"/>
    <col min="12938" max="12938" width="12.140625" bestFit="1" customWidth="1"/>
    <col min="12939" max="12939" width="8" bestFit="1" customWidth="1"/>
    <col min="12940" max="12940" width="12.140625" bestFit="1" customWidth="1"/>
    <col min="12941" max="12941" width="8" bestFit="1" customWidth="1"/>
    <col min="12942" max="12942" width="12.140625" bestFit="1" customWidth="1"/>
    <col min="12943" max="12943" width="8" bestFit="1" customWidth="1"/>
    <col min="12944" max="12944" width="12.140625" bestFit="1" customWidth="1"/>
    <col min="12945" max="12945" width="8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8" bestFit="1" customWidth="1"/>
    <col min="12950" max="12950" width="11.140625" bestFit="1" customWidth="1"/>
    <col min="12951" max="12951" width="8" bestFit="1" customWidth="1"/>
    <col min="12952" max="12952" width="10.140625" bestFit="1" customWidth="1"/>
    <col min="12953" max="12953" width="8" bestFit="1" customWidth="1"/>
    <col min="12954" max="12954" width="12.140625" bestFit="1" customWidth="1"/>
    <col min="12955" max="12955" width="8" bestFit="1" customWidth="1"/>
    <col min="12956" max="12956" width="12.140625" bestFit="1" customWidth="1"/>
    <col min="12957" max="12957" width="8" bestFit="1" customWidth="1"/>
    <col min="12958" max="12958" width="12.7109375" bestFit="1" customWidth="1"/>
    <col min="12959" max="12959" width="8" bestFit="1" customWidth="1"/>
    <col min="12960" max="12960" width="12.7109375" bestFit="1" customWidth="1"/>
    <col min="12961" max="12961" width="8" bestFit="1" customWidth="1"/>
    <col min="12962" max="12962" width="12.140625" bestFit="1" customWidth="1"/>
    <col min="12963" max="12963" width="8" bestFit="1" customWidth="1"/>
    <col min="13057" max="13057" width="50.7109375" bestFit="1" customWidth="1"/>
    <col min="13058" max="13058" width="12.425781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1.7109375" bestFit="1" customWidth="1"/>
    <col min="13069" max="13069" width="10.5703125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7109375" bestFit="1" customWidth="1"/>
    <col min="13075" max="13075" width="8" bestFit="1" customWidth="1"/>
    <col min="13076" max="13076" width="11.140625" bestFit="1" customWidth="1"/>
    <col min="13077" max="13077" width="8" bestFit="1" customWidth="1"/>
    <col min="13078" max="13078" width="11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082" max="13082" width="12.7109375" bestFit="1" customWidth="1"/>
    <col min="13083" max="13083" width="8" bestFit="1" customWidth="1"/>
    <col min="13084" max="13084" width="12.140625" bestFit="1" customWidth="1"/>
    <col min="13085" max="13085" width="7" bestFit="1" customWidth="1"/>
    <col min="13086" max="13086" width="12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2.140625" bestFit="1" customWidth="1"/>
    <col min="13095" max="13095" width="8" bestFit="1" customWidth="1"/>
    <col min="13096" max="13096" width="12.140625" bestFit="1" customWidth="1"/>
    <col min="13097" max="13097" width="8" bestFit="1" customWidth="1"/>
    <col min="13098" max="13098" width="12.140625" bestFit="1" customWidth="1"/>
    <col min="13099" max="13099" width="9" bestFit="1" customWidth="1"/>
    <col min="13100" max="13100" width="12.140625" bestFit="1" customWidth="1"/>
    <col min="13101" max="13101" width="9" bestFit="1" customWidth="1"/>
    <col min="13102" max="13102" width="12.140625" bestFit="1" customWidth="1"/>
    <col min="13103" max="13103" width="8" bestFit="1" customWidth="1"/>
    <col min="13104" max="13104" width="12.140625" bestFit="1" customWidth="1"/>
    <col min="13105" max="13105" width="8" bestFit="1" customWidth="1"/>
    <col min="13106" max="13106" width="12.140625" bestFit="1" customWidth="1"/>
    <col min="13107" max="13107" width="8" bestFit="1" customWidth="1"/>
    <col min="13108" max="13108" width="10.140625" bestFit="1" customWidth="1"/>
    <col min="13109" max="13109" width="4" bestFit="1" customWidth="1"/>
    <col min="13110" max="13110" width="12.140625" bestFit="1" customWidth="1"/>
    <col min="13111" max="13111" width="8" bestFit="1" customWidth="1"/>
    <col min="13112" max="13112" width="12.140625" bestFit="1" customWidth="1"/>
    <col min="13113" max="13113" width="8" bestFit="1" customWidth="1"/>
    <col min="13114" max="13114" width="12.140625" bestFit="1" customWidth="1"/>
    <col min="13115" max="13115" width="8" bestFit="1" customWidth="1"/>
    <col min="13116" max="13116" width="12.140625" bestFit="1" customWidth="1"/>
    <col min="13117" max="13117" width="8" bestFit="1" customWidth="1"/>
    <col min="13118" max="13118" width="12.140625" bestFit="1" customWidth="1"/>
    <col min="13119" max="13119" width="8" bestFit="1" customWidth="1"/>
    <col min="13120" max="13120" width="12.140625" bestFit="1" customWidth="1"/>
    <col min="13121" max="13121" width="8" bestFit="1" customWidth="1"/>
    <col min="13122" max="13122" width="12.140625" bestFit="1" customWidth="1"/>
    <col min="13123" max="13123" width="8" bestFit="1" customWidth="1"/>
    <col min="13124" max="13124" width="12.140625" bestFit="1" customWidth="1"/>
    <col min="13125" max="13125" width="8" bestFit="1" customWidth="1"/>
    <col min="13126" max="13126" width="12.140625" bestFit="1" customWidth="1"/>
    <col min="13127" max="13127" width="8" bestFit="1" customWidth="1"/>
    <col min="13128" max="13128" width="12.140625" bestFit="1" customWidth="1"/>
    <col min="13129" max="13129" width="8" bestFit="1" customWidth="1"/>
    <col min="13130" max="13130" width="12.140625" bestFit="1" customWidth="1"/>
    <col min="13131" max="13131" width="8" bestFit="1" customWidth="1"/>
    <col min="13132" max="13132" width="12.140625" bestFit="1" customWidth="1"/>
    <col min="13133" max="13133" width="8" bestFit="1" customWidth="1"/>
    <col min="13134" max="13134" width="12.140625" bestFit="1" customWidth="1"/>
    <col min="13135" max="13135" width="8" bestFit="1" customWidth="1"/>
    <col min="13136" max="13136" width="12.7109375" bestFit="1" customWidth="1"/>
    <col min="13137" max="13137" width="8" bestFit="1" customWidth="1"/>
    <col min="13138" max="13138" width="12.140625" bestFit="1" customWidth="1"/>
    <col min="13139" max="13139" width="8" bestFit="1" customWidth="1"/>
    <col min="13140" max="13140" width="12.140625" bestFit="1" customWidth="1"/>
    <col min="13141" max="13141" width="7" bestFit="1" customWidth="1"/>
    <col min="13142" max="13142" width="12.140625" bestFit="1" customWidth="1"/>
    <col min="13143" max="13143" width="8" bestFit="1" customWidth="1"/>
    <col min="13144" max="13144" width="12.140625" bestFit="1" customWidth="1"/>
    <col min="13145" max="13145" width="8" bestFit="1" customWidth="1"/>
    <col min="13146" max="13146" width="12.140625" bestFit="1" customWidth="1"/>
    <col min="13147" max="13147" width="8" bestFit="1" customWidth="1"/>
    <col min="13148" max="13148" width="12.140625" bestFit="1" customWidth="1"/>
    <col min="13149" max="13149" width="8" bestFit="1" customWidth="1"/>
    <col min="13150" max="13150" width="12.140625" bestFit="1" customWidth="1"/>
    <col min="13151" max="13151" width="8" bestFit="1" customWidth="1"/>
    <col min="13152" max="13152" width="12.140625" bestFit="1" customWidth="1"/>
    <col min="13153" max="13153" width="8" bestFit="1" customWidth="1"/>
    <col min="13154" max="13154" width="11.140625" bestFit="1" customWidth="1"/>
    <col min="13155" max="13155" width="8" bestFit="1" customWidth="1"/>
    <col min="13156" max="13156" width="12.140625" bestFit="1" customWidth="1"/>
    <col min="13157" max="13157" width="8" bestFit="1" customWidth="1"/>
    <col min="13158" max="13158" width="12.140625" bestFit="1" customWidth="1"/>
    <col min="13159" max="13159" width="8" bestFit="1" customWidth="1"/>
    <col min="13160" max="13160" width="12.140625" bestFit="1" customWidth="1"/>
    <col min="13161" max="13161" width="8" bestFit="1" customWidth="1"/>
    <col min="13162" max="13162" width="12.140625" bestFit="1" customWidth="1"/>
    <col min="13163" max="13163" width="8" bestFit="1" customWidth="1"/>
    <col min="13164" max="13164" width="12.140625" bestFit="1" customWidth="1"/>
    <col min="13165" max="13165" width="8" bestFit="1" customWidth="1"/>
    <col min="13166" max="13166" width="12.140625" bestFit="1" customWidth="1"/>
    <col min="13167" max="13167" width="8" bestFit="1" customWidth="1"/>
    <col min="13168" max="13168" width="12.140625" bestFit="1" customWidth="1"/>
    <col min="13169" max="13169" width="8" bestFit="1" customWidth="1"/>
    <col min="13170" max="13170" width="12.140625" bestFit="1" customWidth="1"/>
    <col min="13171" max="13171" width="8" bestFit="1" customWidth="1"/>
    <col min="13172" max="13172" width="12.140625" bestFit="1" customWidth="1"/>
    <col min="13173" max="13173" width="8" bestFit="1" customWidth="1"/>
    <col min="13174" max="13174" width="12.140625" bestFit="1" customWidth="1"/>
    <col min="13175" max="13175" width="9" bestFit="1" customWidth="1"/>
    <col min="13176" max="13176" width="12.140625" bestFit="1" customWidth="1"/>
    <col min="13177" max="13177" width="8" bestFit="1" customWidth="1"/>
    <col min="13178" max="13178" width="12.140625" bestFit="1" customWidth="1"/>
    <col min="13179" max="13179" width="8" bestFit="1" customWidth="1"/>
    <col min="13180" max="13180" width="12.140625" bestFit="1" customWidth="1"/>
    <col min="13181" max="13181" width="8" bestFit="1" customWidth="1"/>
    <col min="13182" max="13182" width="12.140625" bestFit="1" customWidth="1"/>
    <col min="13183" max="13183" width="8" bestFit="1" customWidth="1"/>
    <col min="13184" max="13184" width="12.140625" bestFit="1" customWidth="1"/>
    <col min="13185" max="13185" width="8" bestFit="1" customWidth="1"/>
    <col min="13186" max="13186" width="12.140625" bestFit="1" customWidth="1"/>
    <col min="13187" max="13187" width="8" bestFit="1" customWidth="1"/>
    <col min="13188" max="13188" width="12.140625" bestFit="1" customWidth="1"/>
    <col min="13189" max="13189" width="8" bestFit="1" customWidth="1"/>
    <col min="13190" max="13190" width="12.140625" bestFit="1" customWidth="1"/>
    <col min="13191" max="13191" width="8" bestFit="1" customWidth="1"/>
    <col min="13192" max="13192" width="11.140625" bestFit="1" customWidth="1"/>
    <col min="13193" max="13193" width="8" bestFit="1" customWidth="1"/>
    <col min="13194" max="13194" width="12.140625" bestFit="1" customWidth="1"/>
    <col min="13195" max="13195" width="8" bestFit="1" customWidth="1"/>
    <col min="13196" max="13196" width="12.140625" bestFit="1" customWidth="1"/>
    <col min="13197" max="13197" width="8" bestFit="1" customWidth="1"/>
    <col min="13198" max="13198" width="12.140625" bestFit="1" customWidth="1"/>
    <col min="13199" max="13199" width="8" bestFit="1" customWidth="1"/>
    <col min="13200" max="13200" width="12.140625" bestFit="1" customWidth="1"/>
    <col min="13201" max="13201" width="8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8" bestFit="1" customWidth="1"/>
    <col min="13206" max="13206" width="11.140625" bestFit="1" customWidth="1"/>
    <col min="13207" max="13207" width="8" bestFit="1" customWidth="1"/>
    <col min="13208" max="13208" width="10.140625" bestFit="1" customWidth="1"/>
    <col min="13209" max="13209" width="8" bestFit="1" customWidth="1"/>
    <col min="13210" max="13210" width="12.140625" bestFit="1" customWidth="1"/>
    <col min="13211" max="13211" width="8" bestFit="1" customWidth="1"/>
    <col min="13212" max="13212" width="12.140625" bestFit="1" customWidth="1"/>
    <col min="13213" max="13213" width="8" bestFit="1" customWidth="1"/>
    <col min="13214" max="13214" width="12.7109375" bestFit="1" customWidth="1"/>
    <col min="13215" max="13215" width="8" bestFit="1" customWidth="1"/>
    <col min="13216" max="13216" width="12.7109375" bestFit="1" customWidth="1"/>
    <col min="13217" max="13217" width="8" bestFit="1" customWidth="1"/>
    <col min="13218" max="13218" width="12.140625" bestFit="1" customWidth="1"/>
    <col min="13219" max="13219" width="8" bestFit="1" customWidth="1"/>
    <col min="13313" max="13313" width="50.7109375" bestFit="1" customWidth="1"/>
    <col min="13314" max="13314" width="12.425781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1.7109375" bestFit="1" customWidth="1"/>
    <col min="13325" max="13325" width="10.5703125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7109375" bestFit="1" customWidth="1"/>
    <col min="13331" max="13331" width="8" bestFit="1" customWidth="1"/>
    <col min="13332" max="13332" width="11.140625" bestFit="1" customWidth="1"/>
    <col min="13333" max="13333" width="8" bestFit="1" customWidth="1"/>
    <col min="13334" max="13334" width="11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338" max="13338" width="12.7109375" bestFit="1" customWidth="1"/>
    <col min="13339" max="13339" width="8" bestFit="1" customWidth="1"/>
    <col min="13340" max="13340" width="12.140625" bestFit="1" customWidth="1"/>
    <col min="13341" max="13341" width="7" bestFit="1" customWidth="1"/>
    <col min="13342" max="13342" width="12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2.140625" bestFit="1" customWidth="1"/>
    <col min="13351" max="13351" width="8" bestFit="1" customWidth="1"/>
    <col min="13352" max="13352" width="12.140625" bestFit="1" customWidth="1"/>
    <col min="13353" max="13353" width="8" bestFit="1" customWidth="1"/>
    <col min="13354" max="13354" width="12.140625" bestFit="1" customWidth="1"/>
    <col min="13355" max="13355" width="9" bestFit="1" customWidth="1"/>
    <col min="13356" max="13356" width="12.140625" bestFit="1" customWidth="1"/>
    <col min="13357" max="13357" width="9" bestFit="1" customWidth="1"/>
    <col min="13358" max="13358" width="12.140625" bestFit="1" customWidth="1"/>
    <col min="13359" max="13359" width="8" bestFit="1" customWidth="1"/>
    <col min="13360" max="13360" width="12.140625" bestFit="1" customWidth="1"/>
    <col min="13361" max="13361" width="8" bestFit="1" customWidth="1"/>
    <col min="13362" max="13362" width="12.140625" bestFit="1" customWidth="1"/>
    <col min="13363" max="13363" width="8" bestFit="1" customWidth="1"/>
    <col min="13364" max="13364" width="10.140625" bestFit="1" customWidth="1"/>
    <col min="13365" max="13365" width="4" bestFit="1" customWidth="1"/>
    <col min="13366" max="13366" width="12.140625" bestFit="1" customWidth="1"/>
    <col min="13367" max="13367" width="8" bestFit="1" customWidth="1"/>
    <col min="13368" max="13368" width="12.140625" bestFit="1" customWidth="1"/>
    <col min="13369" max="13369" width="8" bestFit="1" customWidth="1"/>
    <col min="13370" max="13370" width="12.140625" bestFit="1" customWidth="1"/>
    <col min="13371" max="13371" width="8" bestFit="1" customWidth="1"/>
    <col min="13372" max="13372" width="12.140625" bestFit="1" customWidth="1"/>
    <col min="13373" max="13373" width="8" bestFit="1" customWidth="1"/>
    <col min="13374" max="13374" width="12.140625" bestFit="1" customWidth="1"/>
    <col min="13375" max="13375" width="8" bestFit="1" customWidth="1"/>
    <col min="13376" max="13376" width="12.140625" bestFit="1" customWidth="1"/>
    <col min="13377" max="13377" width="8" bestFit="1" customWidth="1"/>
    <col min="13378" max="13378" width="12.140625" bestFit="1" customWidth="1"/>
    <col min="13379" max="13379" width="8" bestFit="1" customWidth="1"/>
    <col min="13380" max="13380" width="12.140625" bestFit="1" customWidth="1"/>
    <col min="13381" max="13381" width="8" bestFit="1" customWidth="1"/>
    <col min="13382" max="13382" width="12.140625" bestFit="1" customWidth="1"/>
    <col min="13383" max="13383" width="8" bestFit="1" customWidth="1"/>
    <col min="13384" max="13384" width="12.140625" bestFit="1" customWidth="1"/>
    <col min="13385" max="13385" width="8" bestFit="1" customWidth="1"/>
    <col min="13386" max="13386" width="12.140625" bestFit="1" customWidth="1"/>
    <col min="13387" max="13387" width="8" bestFit="1" customWidth="1"/>
    <col min="13388" max="13388" width="12.140625" bestFit="1" customWidth="1"/>
    <col min="13389" max="13389" width="8" bestFit="1" customWidth="1"/>
    <col min="13390" max="13390" width="12.140625" bestFit="1" customWidth="1"/>
    <col min="13391" max="13391" width="8" bestFit="1" customWidth="1"/>
    <col min="13392" max="13392" width="12.7109375" bestFit="1" customWidth="1"/>
    <col min="13393" max="13393" width="8" bestFit="1" customWidth="1"/>
    <col min="13394" max="13394" width="12.140625" bestFit="1" customWidth="1"/>
    <col min="13395" max="13395" width="8" bestFit="1" customWidth="1"/>
    <col min="13396" max="13396" width="12.140625" bestFit="1" customWidth="1"/>
    <col min="13397" max="13397" width="7" bestFit="1" customWidth="1"/>
    <col min="13398" max="13398" width="12.140625" bestFit="1" customWidth="1"/>
    <col min="13399" max="13399" width="8" bestFit="1" customWidth="1"/>
    <col min="13400" max="13400" width="12.140625" bestFit="1" customWidth="1"/>
    <col min="13401" max="13401" width="8" bestFit="1" customWidth="1"/>
    <col min="13402" max="13402" width="12.140625" bestFit="1" customWidth="1"/>
    <col min="13403" max="13403" width="8" bestFit="1" customWidth="1"/>
    <col min="13404" max="13404" width="12.140625" bestFit="1" customWidth="1"/>
    <col min="13405" max="13405" width="8" bestFit="1" customWidth="1"/>
    <col min="13406" max="13406" width="12.140625" bestFit="1" customWidth="1"/>
    <col min="13407" max="13407" width="8" bestFit="1" customWidth="1"/>
    <col min="13408" max="13408" width="12.140625" bestFit="1" customWidth="1"/>
    <col min="13409" max="13409" width="8" bestFit="1" customWidth="1"/>
    <col min="13410" max="13410" width="11.140625" bestFit="1" customWidth="1"/>
    <col min="13411" max="13411" width="8" bestFit="1" customWidth="1"/>
    <col min="13412" max="13412" width="12.140625" bestFit="1" customWidth="1"/>
    <col min="13413" max="13413" width="8" bestFit="1" customWidth="1"/>
    <col min="13414" max="13414" width="12.140625" bestFit="1" customWidth="1"/>
    <col min="13415" max="13415" width="8" bestFit="1" customWidth="1"/>
    <col min="13416" max="13416" width="12.140625" bestFit="1" customWidth="1"/>
    <col min="13417" max="13417" width="8" bestFit="1" customWidth="1"/>
    <col min="13418" max="13418" width="12.140625" bestFit="1" customWidth="1"/>
    <col min="13419" max="13419" width="8" bestFit="1" customWidth="1"/>
    <col min="13420" max="13420" width="12.140625" bestFit="1" customWidth="1"/>
    <col min="13421" max="13421" width="8" bestFit="1" customWidth="1"/>
    <col min="13422" max="13422" width="12.140625" bestFit="1" customWidth="1"/>
    <col min="13423" max="13423" width="8" bestFit="1" customWidth="1"/>
    <col min="13424" max="13424" width="12.140625" bestFit="1" customWidth="1"/>
    <col min="13425" max="13425" width="8" bestFit="1" customWidth="1"/>
    <col min="13426" max="13426" width="12.140625" bestFit="1" customWidth="1"/>
    <col min="13427" max="13427" width="8" bestFit="1" customWidth="1"/>
    <col min="13428" max="13428" width="12.140625" bestFit="1" customWidth="1"/>
    <col min="13429" max="13429" width="8" bestFit="1" customWidth="1"/>
    <col min="13430" max="13430" width="12.140625" bestFit="1" customWidth="1"/>
    <col min="13431" max="13431" width="9" bestFit="1" customWidth="1"/>
    <col min="13432" max="13432" width="12.140625" bestFit="1" customWidth="1"/>
    <col min="13433" max="13433" width="8" bestFit="1" customWidth="1"/>
    <col min="13434" max="13434" width="12.140625" bestFit="1" customWidth="1"/>
    <col min="13435" max="13435" width="8" bestFit="1" customWidth="1"/>
    <col min="13436" max="13436" width="12.140625" bestFit="1" customWidth="1"/>
    <col min="13437" max="13437" width="8" bestFit="1" customWidth="1"/>
    <col min="13438" max="13438" width="12.140625" bestFit="1" customWidth="1"/>
    <col min="13439" max="13439" width="8" bestFit="1" customWidth="1"/>
    <col min="13440" max="13440" width="12.140625" bestFit="1" customWidth="1"/>
    <col min="13441" max="13441" width="8" bestFit="1" customWidth="1"/>
    <col min="13442" max="13442" width="12.140625" bestFit="1" customWidth="1"/>
    <col min="13443" max="13443" width="8" bestFit="1" customWidth="1"/>
    <col min="13444" max="13444" width="12.140625" bestFit="1" customWidth="1"/>
    <col min="13445" max="13445" width="8" bestFit="1" customWidth="1"/>
    <col min="13446" max="13446" width="12.140625" bestFit="1" customWidth="1"/>
    <col min="13447" max="13447" width="8" bestFit="1" customWidth="1"/>
    <col min="13448" max="13448" width="11.140625" bestFit="1" customWidth="1"/>
    <col min="13449" max="13449" width="8" bestFit="1" customWidth="1"/>
    <col min="13450" max="13450" width="12.140625" bestFit="1" customWidth="1"/>
    <col min="13451" max="13451" width="8" bestFit="1" customWidth="1"/>
    <col min="13452" max="13452" width="12.140625" bestFit="1" customWidth="1"/>
    <col min="13453" max="13453" width="8" bestFit="1" customWidth="1"/>
    <col min="13454" max="13454" width="12.140625" bestFit="1" customWidth="1"/>
    <col min="13455" max="13455" width="8" bestFit="1" customWidth="1"/>
    <col min="13456" max="13456" width="12.140625" bestFit="1" customWidth="1"/>
    <col min="13457" max="13457" width="8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8" bestFit="1" customWidth="1"/>
    <col min="13462" max="13462" width="11.140625" bestFit="1" customWidth="1"/>
    <col min="13463" max="13463" width="8" bestFit="1" customWidth="1"/>
    <col min="13464" max="13464" width="10.140625" bestFit="1" customWidth="1"/>
    <col min="13465" max="13465" width="8" bestFit="1" customWidth="1"/>
    <col min="13466" max="13466" width="12.140625" bestFit="1" customWidth="1"/>
    <col min="13467" max="13467" width="8" bestFit="1" customWidth="1"/>
    <col min="13468" max="13468" width="12.140625" bestFit="1" customWidth="1"/>
    <col min="13469" max="13469" width="8" bestFit="1" customWidth="1"/>
    <col min="13470" max="13470" width="12.7109375" bestFit="1" customWidth="1"/>
    <col min="13471" max="13471" width="8" bestFit="1" customWidth="1"/>
    <col min="13472" max="13472" width="12.7109375" bestFit="1" customWidth="1"/>
    <col min="13473" max="13473" width="8" bestFit="1" customWidth="1"/>
    <col min="13474" max="13474" width="12.140625" bestFit="1" customWidth="1"/>
    <col min="13475" max="13475" width="8" bestFit="1" customWidth="1"/>
    <col min="13569" max="13569" width="50.7109375" bestFit="1" customWidth="1"/>
    <col min="13570" max="13570" width="12.425781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1.7109375" bestFit="1" customWidth="1"/>
    <col min="13581" max="13581" width="10.5703125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7109375" bestFit="1" customWidth="1"/>
    <col min="13587" max="13587" width="8" bestFit="1" customWidth="1"/>
    <col min="13588" max="13588" width="11.140625" bestFit="1" customWidth="1"/>
    <col min="13589" max="13589" width="8" bestFit="1" customWidth="1"/>
    <col min="13590" max="13590" width="11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594" max="13594" width="12.7109375" bestFit="1" customWidth="1"/>
    <col min="13595" max="13595" width="8" bestFit="1" customWidth="1"/>
    <col min="13596" max="13596" width="12.140625" bestFit="1" customWidth="1"/>
    <col min="13597" max="13597" width="7" bestFit="1" customWidth="1"/>
    <col min="13598" max="13598" width="12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2.140625" bestFit="1" customWidth="1"/>
    <col min="13607" max="13607" width="8" bestFit="1" customWidth="1"/>
    <col min="13608" max="13608" width="12.140625" bestFit="1" customWidth="1"/>
    <col min="13609" max="13609" width="8" bestFit="1" customWidth="1"/>
    <col min="13610" max="13610" width="12.140625" bestFit="1" customWidth="1"/>
    <col min="13611" max="13611" width="9" bestFit="1" customWidth="1"/>
    <col min="13612" max="13612" width="12.140625" bestFit="1" customWidth="1"/>
    <col min="13613" max="13613" width="9" bestFit="1" customWidth="1"/>
    <col min="13614" max="13614" width="12.140625" bestFit="1" customWidth="1"/>
    <col min="13615" max="13615" width="8" bestFit="1" customWidth="1"/>
    <col min="13616" max="13616" width="12.140625" bestFit="1" customWidth="1"/>
    <col min="13617" max="13617" width="8" bestFit="1" customWidth="1"/>
    <col min="13618" max="13618" width="12.140625" bestFit="1" customWidth="1"/>
    <col min="13619" max="13619" width="8" bestFit="1" customWidth="1"/>
    <col min="13620" max="13620" width="10.140625" bestFit="1" customWidth="1"/>
    <col min="13621" max="13621" width="4" bestFit="1" customWidth="1"/>
    <col min="13622" max="13622" width="12.140625" bestFit="1" customWidth="1"/>
    <col min="13623" max="13623" width="8" bestFit="1" customWidth="1"/>
    <col min="13624" max="13624" width="12.140625" bestFit="1" customWidth="1"/>
    <col min="13625" max="13625" width="8" bestFit="1" customWidth="1"/>
    <col min="13626" max="13626" width="12.140625" bestFit="1" customWidth="1"/>
    <col min="13627" max="13627" width="8" bestFit="1" customWidth="1"/>
    <col min="13628" max="13628" width="12.140625" bestFit="1" customWidth="1"/>
    <col min="13629" max="13629" width="8" bestFit="1" customWidth="1"/>
    <col min="13630" max="13630" width="12.140625" bestFit="1" customWidth="1"/>
    <col min="13631" max="13631" width="8" bestFit="1" customWidth="1"/>
    <col min="13632" max="13632" width="12.140625" bestFit="1" customWidth="1"/>
    <col min="13633" max="13633" width="8" bestFit="1" customWidth="1"/>
    <col min="13634" max="13634" width="12.140625" bestFit="1" customWidth="1"/>
    <col min="13635" max="13635" width="8" bestFit="1" customWidth="1"/>
    <col min="13636" max="13636" width="12.140625" bestFit="1" customWidth="1"/>
    <col min="13637" max="13637" width="8" bestFit="1" customWidth="1"/>
    <col min="13638" max="13638" width="12.140625" bestFit="1" customWidth="1"/>
    <col min="13639" max="13639" width="8" bestFit="1" customWidth="1"/>
    <col min="13640" max="13640" width="12.140625" bestFit="1" customWidth="1"/>
    <col min="13641" max="13641" width="8" bestFit="1" customWidth="1"/>
    <col min="13642" max="13642" width="12.140625" bestFit="1" customWidth="1"/>
    <col min="13643" max="13643" width="8" bestFit="1" customWidth="1"/>
    <col min="13644" max="13644" width="12.140625" bestFit="1" customWidth="1"/>
    <col min="13645" max="13645" width="8" bestFit="1" customWidth="1"/>
    <col min="13646" max="13646" width="12.140625" bestFit="1" customWidth="1"/>
    <col min="13647" max="13647" width="8" bestFit="1" customWidth="1"/>
    <col min="13648" max="13648" width="12.7109375" bestFit="1" customWidth="1"/>
    <col min="13649" max="13649" width="8" bestFit="1" customWidth="1"/>
    <col min="13650" max="13650" width="12.140625" bestFit="1" customWidth="1"/>
    <col min="13651" max="13651" width="8" bestFit="1" customWidth="1"/>
    <col min="13652" max="13652" width="12.140625" bestFit="1" customWidth="1"/>
    <col min="13653" max="13653" width="7" bestFit="1" customWidth="1"/>
    <col min="13654" max="13654" width="12.140625" bestFit="1" customWidth="1"/>
    <col min="13655" max="13655" width="8" bestFit="1" customWidth="1"/>
    <col min="13656" max="13656" width="12.140625" bestFit="1" customWidth="1"/>
    <col min="13657" max="13657" width="8" bestFit="1" customWidth="1"/>
    <col min="13658" max="13658" width="12.140625" bestFit="1" customWidth="1"/>
    <col min="13659" max="13659" width="8" bestFit="1" customWidth="1"/>
    <col min="13660" max="13660" width="12.140625" bestFit="1" customWidth="1"/>
    <col min="13661" max="13661" width="8" bestFit="1" customWidth="1"/>
    <col min="13662" max="13662" width="12.140625" bestFit="1" customWidth="1"/>
    <col min="13663" max="13663" width="8" bestFit="1" customWidth="1"/>
    <col min="13664" max="13664" width="12.140625" bestFit="1" customWidth="1"/>
    <col min="13665" max="13665" width="8" bestFit="1" customWidth="1"/>
    <col min="13666" max="13666" width="11.140625" bestFit="1" customWidth="1"/>
    <col min="13667" max="13667" width="8" bestFit="1" customWidth="1"/>
    <col min="13668" max="13668" width="12.140625" bestFit="1" customWidth="1"/>
    <col min="13669" max="13669" width="8" bestFit="1" customWidth="1"/>
    <col min="13670" max="13670" width="12.140625" bestFit="1" customWidth="1"/>
    <col min="13671" max="13671" width="8" bestFit="1" customWidth="1"/>
    <col min="13672" max="13672" width="12.140625" bestFit="1" customWidth="1"/>
    <col min="13673" max="13673" width="8" bestFit="1" customWidth="1"/>
    <col min="13674" max="13674" width="12.140625" bestFit="1" customWidth="1"/>
    <col min="13675" max="13675" width="8" bestFit="1" customWidth="1"/>
    <col min="13676" max="13676" width="12.140625" bestFit="1" customWidth="1"/>
    <col min="13677" max="13677" width="8" bestFit="1" customWidth="1"/>
    <col min="13678" max="13678" width="12.140625" bestFit="1" customWidth="1"/>
    <col min="13679" max="13679" width="8" bestFit="1" customWidth="1"/>
    <col min="13680" max="13680" width="12.140625" bestFit="1" customWidth="1"/>
    <col min="13681" max="13681" width="8" bestFit="1" customWidth="1"/>
    <col min="13682" max="13682" width="12.140625" bestFit="1" customWidth="1"/>
    <col min="13683" max="13683" width="8" bestFit="1" customWidth="1"/>
    <col min="13684" max="13684" width="12.140625" bestFit="1" customWidth="1"/>
    <col min="13685" max="13685" width="8" bestFit="1" customWidth="1"/>
    <col min="13686" max="13686" width="12.140625" bestFit="1" customWidth="1"/>
    <col min="13687" max="13687" width="9" bestFit="1" customWidth="1"/>
    <col min="13688" max="13688" width="12.140625" bestFit="1" customWidth="1"/>
    <col min="13689" max="13689" width="8" bestFit="1" customWidth="1"/>
    <col min="13690" max="13690" width="12.140625" bestFit="1" customWidth="1"/>
    <col min="13691" max="13691" width="8" bestFit="1" customWidth="1"/>
    <col min="13692" max="13692" width="12.140625" bestFit="1" customWidth="1"/>
    <col min="13693" max="13693" width="8" bestFit="1" customWidth="1"/>
    <col min="13694" max="13694" width="12.140625" bestFit="1" customWidth="1"/>
    <col min="13695" max="13695" width="8" bestFit="1" customWidth="1"/>
    <col min="13696" max="13696" width="12.140625" bestFit="1" customWidth="1"/>
    <col min="13697" max="13697" width="8" bestFit="1" customWidth="1"/>
    <col min="13698" max="13698" width="12.140625" bestFit="1" customWidth="1"/>
    <col min="13699" max="13699" width="8" bestFit="1" customWidth="1"/>
    <col min="13700" max="13700" width="12.140625" bestFit="1" customWidth="1"/>
    <col min="13701" max="13701" width="8" bestFit="1" customWidth="1"/>
    <col min="13702" max="13702" width="12.140625" bestFit="1" customWidth="1"/>
    <col min="13703" max="13703" width="8" bestFit="1" customWidth="1"/>
    <col min="13704" max="13704" width="11.140625" bestFit="1" customWidth="1"/>
    <col min="13705" max="13705" width="8" bestFit="1" customWidth="1"/>
    <col min="13706" max="13706" width="12.140625" bestFit="1" customWidth="1"/>
    <col min="13707" max="13707" width="8" bestFit="1" customWidth="1"/>
    <col min="13708" max="13708" width="12.140625" bestFit="1" customWidth="1"/>
    <col min="13709" max="13709" width="8" bestFit="1" customWidth="1"/>
    <col min="13710" max="13710" width="12.140625" bestFit="1" customWidth="1"/>
    <col min="13711" max="13711" width="8" bestFit="1" customWidth="1"/>
    <col min="13712" max="13712" width="12.140625" bestFit="1" customWidth="1"/>
    <col min="13713" max="13713" width="8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8" bestFit="1" customWidth="1"/>
    <col min="13718" max="13718" width="11.140625" bestFit="1" customWidth="1"/>
    <col min="13719" max="13719" width="8" bestFit="1" customWidth="1"/>
    <col min="13720" max="13720" width="10.140625" bestFit="1" customWidth="1"/>
    <col min="13721" max="13721" width="8" bestFit="1" customWidth="1"/>
    <col min="13722" max="13722" width="12.140625" bestFit="1" customWidth="1"/>
    <col min="13723" max="13723" width="8" bestFit="1" customWidth="1"/>
    <col min="13724" max="13724" width="12.140625" bestFit="1" customWidth="1"/>
    <col min="13725" max="13725" width="8" bestFit="1" customWidth="1"/>
    <col min="13726" max="13726" width="12.7109375" bestFit="1" customWidth="1"/>
    <col min="13727" max="13727" width="8" bestFit="1" customWidth="1"/>
    <col min="13728" max="13728" width="12.7109375" bestFit="1" customWidth="1"/>
    <col min="13729" max="13729" width="8" bestFit="1" customWidth="1"/>
    <col min="13730" max="13730" width="12.140625" bestFit="1" customWidth="1"/>
    <col min="13731" max="13731" width="8" bestFit="1" customWidth="1"/>
    <col min="13825" max="13825" width="50.7109375" bestFit="1" customWidth="1"/>
    <col min="13826" max="13826" width="12.425781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1.7109375" bestFit="1" customWidth="1"/>
    <col min="13837" max="13837" width="10.5703125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7109375" bestFit="1" customWidth="1"/>
    <col min="13843" max="13843" width="8" bestFit="1" customWidth="1"/>
    <col min="13844" max="13844" width="11.140625" bestFit="1" customWidth="1"/>
    <col min="13845" max="13845" width="8" bestFit="1" customWidth="1"/>
    <col min="13846" max="13846" width="11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3850" max="13850" width="12.7109375" bestFit="1" customWidth="1"/>
    <col min="13851" max="13851" width="8" bestFit="1" customWidth="1"/>
    <col min="13852" max="13852" width="12.140625" bestFit="1" customWidth="1"/>
    <col min="13853" max="13853" width="7" bestFit="1" customWidth="1"/>
    <col min="13854" max="13854" width="12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2.140625" bestFit="1" customWidth="1"/>
    <col min="13863" max="13863" width="8" bestFit="1" customWidth="1"/>
    <col min="13864" max="13864" width="12.140625" bestFit="1" customWidth="1"/>
    <col min="13865" max="13865" width="8" bestFit="1" customWidth="1"/>
    <col min="13866" max="13866" width="12.140625" bestFit="1" customWidth="1"/>
    <col min="13867" max="13867" width="9" bestFit="1" customWidth="1"/>
    <col min="13868" max="13868" width="12.140625" bestFit="1" customWidth="1"/>
    <col min="13869" max="13869" width="9" bestFit="1" customWidth="1"/>
    <col min="13870" max="13870" width="12.140625" bestFit="1" customWidth="1"/>
    <col min="13871" max="13871" width="8" bestFit="1" customWidth="1"/>
    <col min="13872" max="13872" width="12.140625" bestFit="1" customWidth="1"/>
    <col min="13873" max="13873" width="8" bestFit="1" customWidth="1"/>
    <col min="13874" max="13874" width="12.140625" bestFit="1" customWidth="1"/>
    <col min="13875" max="13875" width="8" bestFit="1" customWidth="1"/>
    <col min="13876" max="13876" width="10.140625" bestFit="1" customWidth="1"/>
    <col min="13877" max="13877" width="4" bestFit="1" customWidth="1"/>
    <col min="13878" max="13878" width="12.140625" bestFit="1" customWidth="1"/>
    <col min="13879" max="13879" width="8" bestFit="1" customWidth="1"/>
    <col min="13880" max="13880" width="12.140625" bestFit="1" customWidth="1"/>
    <col min="13881" max="13881" width="8" bestFit="1" customWidth="1"/>
    <col min="13882" max="13882" width="12.140625" bestFit="1" customWidth="1"/>
    <col min="13883" max="13883" width="8" bestFit="1" customWidth="1"/>
    <col min="13884" max="13884" width="12.140625" bestFit="1" customWidth="1"/>
    <col min="13885" max="13885" width="8" bestFit="1" customWidth="1"/>
    <col min="13886" max="13886" width="12.140625" bestFit="1" customWidth="1"/>
    <col min="13887" max="13887" width="8" bestFit="1" customWidth="1"/>
    <col min="13888" max="13888" width="12.140625" bestFit="1" customWidth="1"/>
    <col min="13889" max="13889" width="8" bestFit="1" customWidth="1"/>
    <col min="13890" max="13890" width="12.140625" bestFit="1" customWidth="1"/>
    <col min="13891" max="13891" width="8" bestFit="1" customWidth="1"/>
    <col min="13892" max="13892" width="12.140625" bestFit="1" customWidth="1"/>
    <col min="13893" max="13893" width="8" bestFit="1" customWidth="1"/>
    <col min="13894" max="13894" width="12.140625" bestFit="1" customWidth="1"/>
    <col min="13895" max="13895" width="8" bestFit="1" customWidth="1"/>
    <col min="13896" max="13896" width="12.140625" bestFit="1" customWidth="1"/>
    <col min="13897" max="13897" width="8" bestFit="1" customWidth="1"/>
    <col min="13898" max="13898" width="12.140625" bestFit="1" customWidth="1"/>
    <col min="13899" max="13899" width="8" bestFit="1" customWidth="1"/>
    <col min="13900" max="13900" width="12.140625" bestFit="1" customWidth="1"/>
    <col min="13901" max="13901" width="8" bestFit="1" customWidth="1"/>
    <col min="13902" max="13902" width="12.140625" bestFit="1" customWidth="1"/>
    <col min="13903" max="13903" width="8" bestFit="1" customWidth="1"/>
    <col min="13904" max="13904" width="12.7109375" bestFit="1" customWidth="1"/>
    <col min="13905" max="13905" width="8" bestFit="1" customWidth="1"/>
    <col min="13906" max="13906" width="12.140625" bestFit="1" customWidth="1"/>
    <col min="13907" max="13907" width="8" bestFit="1" customWidth="1"/>
    <col min="13908" max="13908" width="12.140625" bestFit="1" customWidth="1"/>
    <col min="13909" max="13909" width="7" bestFit="1" customWidth="1"/>
    <col min="13910" max="13910" width="12.140625" bestFit="1" customWidth="1"/>
    <col min="13911" max="13911" width="8" bestFit="1" customWidth="1"/>
    <col min="13912" max="13912" width="12.140625" bestFit="1" customWidth="1"/>
    <col min="13913" max="13913" width="8" bestFit="1" customWidth="1"/>
    <col min="13914" max="13914" width="12.140625" bestFit="1" customWidth="1"/>
    <col min="13915" max="13915" width="8" bestFit="1" customWidth="1"/>
    <col min="13916" max="13916" width="12.140625" bestFit="1" customWidth="1"/>
    <col min="13917" max="13917" width="8" bestFit="1" customWidth="1"/>
    <col min="13918" max="13918" width="12.140625" bestFit="1" customWidth="1"/>
    <col min="13919" max="13919" width="8" bestFit="1" customWidth="1"/>
    <col min="13920" max="13920" width="12.140625" bestFit="1" customWidth="1"/>
    <col min="13921" max="13921" width="8" bestFit="1" customWidth="1"/>
    <col min="13922" max="13922" width="11.140625" bestFit="1" customWidth="1"/>
    <col min="13923" max="13923" width="8" bestFit="1" customWidth="1"/>
    <col min="13924" max="13924" width="12.140625" bestFit="1" customWidth="1"/>
    <col min="13925" max="13925" width="8" bestFit="1" customWidth="1"/>
    <col min="13926" max="13926" width="12.140625" bestFit="1" customWidth="1"/>
    <col min="13927" max="13927" width="8" bestFit="1" customWidth="1"/>
    <col min="13928" max="13928" width="12.140625" bestFit="1" customWidth="1"/>
    <col min="13929" max="13929" width="8" bestFit="1" customWidth="1"/>
    <col min="13930" max="13930" width="12.140625" bestFit="1" customWidth="1"/>
    <col min="13931" max="13931" width="8" bestFit="1" customWidth="1"/>
    <col min="13932" max="13932" width="12.140625" bestFit="1" customWidth="1"/>
    <col min="13933" max="13933" width="8" bestFit="1" customWidth="1"/>
    <col min="13934" max="13934" width="12.140625" bestFit="1" customWidth="1"/>
    <col min="13935" max="13935" width="8" bestFit="1" customWidth="1"/>
    <col min="13936" max="13936" width="12.140625" bestFit="1" customWidth="1"/>
    <col min="13937" max="13937" width="8" bestFit="1" customWidth="1"/>
    <col min="13938" max="13938" width="12.140625" bestFit="1" customWidth="1"/>
    <col min="13939" max="13939" width="8" bestFit="1" customWidth="1"/>
    <col min="13940" max="13940" width="12.140625" bestFit="1" customWidth="1"/>
    <col min="13941" max="13941" width="8" bestFit="1" customWidth="1"/>
    <col min="13942" max="13942" width="12.140625" bestFit="1" customWidth="1"/>
    <col min="13943" max="13943" width="9" bestFit="1" customWidth="1"/>
    <col min="13944" max="13944" width="12.140625" bestFit="1" customWidth="1"/>
    <col min="13945" max="13945" width="8" bestFit="1" customWidth="1"/>
    <col min="13946" max="13946" width="12.140625" bestFit="1" customWidth="1"/>
    <col min="13947" max="13947" width="8" bestFit="1" customWidth="1"/>
    <col min="13948" max="13948" width="12.140625" bestFit="1" customWidth="1"/>
    <col min="13949" max="13949" width="8" bestFit="1" customWidth="1"/>
    <col min="13950" max="13950" width="12.140625" bestFit="1" customWidth="1"/>
    <col min="13951" max="13951" width="8" bestFit="1" customWidth="1"/>
    <col min="13952" max="13952" width="12.140625" bestFit="1" customWidth="1"/>
    <col min="13953" max="13953" width="8" bestFit="1" customWidth="1"/>
    <col min="13954" max="13954" width="12.140625" bestFit="1" customWidth="1"/>
    <col min="13955" max="13955" width="8" bestFit="1" customWidth="1"/>
    <col min="13956" max="13956" width="12.140625" bestFit="1" customWidth="1"/>
    <col min="13957" max="13957" width="8" bestFit="1" customWidth="1"/>
    <col min="13958" max="13958" width="12.140625" bestFit="1" customWidth="1"/>
    <col min="13959" max="13959" width="8" bestFit="1" customWidth="1"/>
    <col min="13960" max="13960" width="11.140625" bestFit="1" customWidth="1"/>
    <col min="13961" max="13961" width="8" bestFit="1" customWidth="1"/>
    <col min="13962" max="13962" width="12.140625" bestFit="1" customWidth="1"/>
    <col min="13963" max="13963" width="8" bestFit="1" customWidth="1"/>
    <col min="13964" max="13964" width="12.140625" bestFit="1" customWidth="1"/>
    <col min="13965" max="13965" width="8" bestFit="1" customWidth="1"/>
    <col min="13966" max="13966" width="12.140625" bestFit="1" customWidth="1"/>
    <col min="13967" max="13967" width="8" bestFit="1" customWidth="1"/>
    <col min="13968" max="13968" width="12.140625" bestFit="1" customWidth="1"/>
    <col min="13969" max="13969" width="8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8" bestFit="1" customWidth="1"/>
    <col min="13974" max="13974" width="11.140625" bestFit="1" customWidth="1"/>
    <col min="13975" max="13975" width="8" bestFit="1" customWidth="1"/>
    <col min="13976" max="13976" width="10.140625" bestFit="1" customWidth="1"/>
    <col min="13977" max="13977" width="8" bestFit="1" customWidth="1"/>
    <col min="13978" max="13978" width="12.140625" bestFit="1" customWidth="1"/>
    <col min="13979" max="13979" width="8" bestFit="1" customWidth="1"/>
    <col min="13980" max="13980" width="12.140625" bestFit="1" customWidth="1"/>
    <col min="13981" max="13981" width="8" bestFit="1" customWidth="1"/>
    <col min="13982" max="13982" width="12.7109375" bestFit="1" customWidth="1"/>
    <col min="13983" max="13983" width="8" bestFit="1" customWidth="1"/>
    <col min="13984" max="13984" width="12.7109375" bestFit="1" customWidth="1"/>
    <col min="13985" max="13985" width="8" bestFit="1" customWidth="1"/>
    <col min="13986" max="13986" width="12.140625" bestFit="1" customWidth="1"/>
    <col min="13987" max="13987" width="8" bestFit="1" customWidth="1"/>
    <col min="14081" max="14081" width="50.7109375" bestFit="1" customWidth="1"/>
    <col min="14082" max="14082" width="12.425781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1.7109375" bestFit="1" customWidth="1"/>
    <col min="14093" max="14093" width="10.5703125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7109375" bestFit="1" customWidth="1"/>
    <col min="14099" max="14099" width="8" bestFit="1" customWidth="1"/>
    <col min="14100" max="14100" width="11.140625" bestFit="1" customWidth="1"/>
    <col min="14101" max="14101" width="8" bestFit="1" customWidth="1"/>
    <col min="14102" max="14102" width="11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106" max="14106" width="12.7109375" bestFit="1" customWidth="1"/>
    <col min="14107" max="14107" width="8" bestFit="1" customWidth="1"/>
    <col min="14108" max="14108" width="12.140625" bestFit="1" customWidth="1"/>
    <col min="14109" max="14109" width="7" bestFit="1" customWidth="1"/>
    <col min="14110" max="14110" width="12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2.140625" bestFit="1" customWidth="1"/>
    <col min="14119" max="14119" width="8" bestFit="1" customWidth="1"/>
    <col min="14120" max="14120" width="12.140625" bestFit="1" customWidth="1"/>
    <col min="14121" max="14121" width="8" bestFit="1" customWidth="1"/>
    <col min="14122" max="14122" width="12.140625" bestFit="1" customWidth="1"/>
    <col min="14123" max="14123" width="9" bestFit="1" customWidth="1"/>
    <col min="14124" max="14124" width="12.140625" bestFit="1" customWidth="1"/>
    <col min="14125" max="14125" width="9" bestFit="1" customWidth="1"/>
    <col min="14126" max="14126" width="12.140625" bestFit="1" customWidth="1"/>
    <col min="14127" max="14127" width="8" bestFit="1" customWidth="1"/>
    <col min="14128" max="14128" width="12.140625" bestFit="1" customWidth="1"/>
    <col min="14129" max="14129" width="8" bestFit="1" customWidth="1"/>
    <col min="14130" max="14130" width="12.140625" bestFit="1" customWidth="1"/>
    <col min="14131" max="14131" width="8" bestFit="1" customWidth="1"/>
    <col min="14132" max="14132" width="10.140625" bestFit="1" customWidth="1"/>
    <col min="14133" max="14133" width="4" bestFit="1" customWidth="1"/>
    <col min="14134" max="14134" width="12.140625" bestFit="1" customWidth="1"/>
    <col min="14135" max="14135" width="8" bestFit="1" customWidth="1"/>
    <col min="14136" max="14136" width="12.140625" bestFit="1" customWidth="1"/>
    <col min="14137" max="14137" width="8" bestFit="1" customWidth="1"/>
    <col min="14138" max="14138" width="12.140625" bestFit="1" customWidth="1"/>
    <col min="14139" max="14139" width="8" bestFit="1" customWidth="1"/>
    <col min="14140" max="14140" width="12.140625" bestFit="1" customWidth="1"/>
    <col min="14141" max="14141" width="8" bestFit="1" customWidth="1"/>
    <col min="14142" max="14142" width="12.140625" bestFit="1" customWidth="1"/>
    <col min="14143" max="14143" width="8" bestFit="1" customWidth="1"/>
    <col min="14144" max="14144" width="12.140625" bestFit="1" customWidth="1"/>
    <col min="14145" max="14145" width="8" bestFit="1" customWidth="1"/>
    <col min="14146" max="14146" width="12.140625" bestFit="1" customWidth="1"/>
    <col min="14147" max="14147" width="8" bestFit="1" customWidth="1"/>
    <col min="14148" max="14148" width="12.140625" bestFit="1" customWidth="1"/>
    <col min="14149" max="14149" width="8" bestFit="1" customWidth="1"/>
    <col min="14150" max="14150" width="12.140625" bestFit="1" customWidth="1"/>
    <col min="14151" max="14151" width="8" bestFit="1" customWidth="1"/>
    <col min="14152" max="14152" width="12.140625" bestFit="1" customWidth="1"/>
    <col min="14153" max="14153" width="8" bestFit="1" customWidth="1"/>
    <col min="14154" max="14154" width="12.140625" bestFit="1" customWidth="1"/>
    <col min="14155" max="14155" width="8" bestFit="1" customWidth="1"/>
    <col min="14156" max="14156" width="12.140625" bestFit="1" customWidth="1"/>
    <col min="14157" max="14157" width="8" bestFit="1" customWidth="1"/>
    <col min="14158" max="14158" width="12.140625" bestFit="1" customWidth="1"/>
    <col min="14159" max="14159" width="8" bestFit="1" customWidth="1"/>
    <col min="14160" max="14160" width="12.7109375" bestFit="1" customWidth="1"/>
    <col min="14161" max="14161" width="8" bestFit="1" customWidth="1"/>
    <col min="14162" max="14162" width="12.140625" bestFit="1" customWidth="1"/>
    <col min="14163" max="14163" width="8" bestFit="1" customWidth="1"/>
    <col min="14164" max="14164" width="12.140625" bestFit="1" customWidth="1"/>
    <col min="14165" max="14165" width="7" bestFit="1" customWidth="1"/>
    <col min="14166" max="14166" width="12.140625" bestFit="1" customWidth="1"/>
    <col min="14167" max="14167" width="8" bestFit="1" customWidth="1"/>
    <col min="14168" max="14168" width="12.140625" bestFit="1" customWidth="1"/>
    <col min="14169" max="14169" width="8" bestFit="1" customWidth="1"/>
    <col min="14170" max="14170" width="12.140625" bestFit="1" customWidth="1"/>
    <col min="14171" max="14171" width="8" bestFit="1" customWidth="1"/>
    <col min="14172" max="14172" width="12.140625" bestFit="1" customWidth="1"/>
    <col min="14173" max="14173" width="8" bestFit="1" customWidth="1"/>
    <col min="14174" max="14174" width="12.140625" bestFit="1" customWidth="1"/>
    <col min="14175" max="14175" width="8" bestFit="1" customWidth="1"/>
    <col min="14176" max="14176" width="12.140625" bestFit="1" customWidth="1"/>
    <col min="14177" max="14177" width="8" bestFit="1" customWidth="1"/>
    <col min="14178" max="14178" width="11.140625" bestFit="1" customWidth="1"/>
    <col min="14179" max="14179" width="8" bestFit="1" customWidth="1"/>
    <col min="14180" max="14180" width="12.140625" bestFit="1" customWidth="1"/>
    <col min="14181" max="14181" width="8" bestFit="1" customWidth="1"/>
    <col min="14182" max="14182" width="12.140625" bestFit="1" customWidth="1"/>
    <col min="14183" max="14183" width="8" bestFit="1" customWidth="1"/>
    <col min="14184" max="14184" width="12.140625" bestFit="1" customWidth="1"/>
    <col min="14185" max="14185" width="8" bestFit="1" customWidth="1"/>
    <col min="14186" max="14186" width="12.140625" bestFit="1" customWidth="1"/>
    <col min="14187" max="14187" width="8" bestFit="1" customWidth="1"/>
    <col min="14188" max="14188" width="12.140625" bestFit="1" customWidth="1"/>
    <col min="14189" max="14189" width="8" bestFit="1" customWidth="1"/>
    <col min="14190" max="14190" width="12.140625" bestFit="1" customWidth="1"/>
    <col min="14191" max="14191" width="8" bestFit="1" customWidth="1"/>
    <col min="14192" max="14192" width="12.140625" bestFit="1" customWidth="1"/>
    <col min="14193" max="14193" width="8" bestFit="1" customWidth="1"/>
    <col min="14194" max="14194" width="12.140625" bestFit="1" customWidth="1"/>
    <col min="14195" max="14195" width="8" bestFit="1" customWidth="1"/>
    <col min="14196" max="14196" width="12.140625" bestFit="1" customWidth="1"/>
    <col min="14197" max="14197" width="8" bestFit="1" customWidth="1"/>
    <col min="14198" max="14198" width="12.140625" bestFit="1" customWidth="1"/>
    <col min="14199" max="14199" width="9" bestFit="1" customWidth="1"/>
    <col min="14200" max="14200" width="12.140625" bestFit="1" customWidth="1"/>
    <col min="14201" max="14201" width="8" bestFit="1" customWidth="1"/>
    <col min="14202" max="14202" width="12.140625" bestFit="1" customWidth="1"/>
    <col min="14203" max="14203" width="8" bestFit="1" customWidth="1"/>
    <col min="14204" max="14204" width="12.140625" bestFit="1" customWidth="1"/>
    <col min="14205" max="14205" width="8" bestFit="1" customWidth="1"/>
    <col min="14206" max="14206" width="12.140625" bestFit="1" customWidth="1"/>
    <col min="14207" max="14207" width="8" bestFit="1" customWidth="1"/>
    <col min="14208" max="14208" width="12.140625" bestFit="1" customWidth="1"/>
    <col min="14209" max="14209" width="8" bestFit="1" customWidth="1"/>
    <col min="14210" max="14210" width="12.140625" bestFit="1" customWidth="1"/>
    <col min="14211" max="14211" width="8" bestFit="1" customWidth="1"/>
    <col min="14212" max="14212" width="12.140625" bestFit="1" customWidth="1"/>
    <col min="14213" max="14213" width="8" bestFit="1" customWidth="1"/>
    <col min="14214" max="14214" width="12.140625" bestFit="1" customWidth="1"/>
    <col min="14215" max="14215" width="8" bestFit="1" customWidth="1"/>
    <col min="14216" max="14216" width="11.140625" bestFit="1" customWidth="1"/>
    <col min="14217" max="14217" width="8" bestFit="1" customWidth="1"/>
    <col min="14218" max="14218" width="12.140625" bestFit="1" customWidth="1"/>
    <col min="14219" max="14219" width="8" bestFit="1" customWidth="1"/>
    <col min="14220" max="14220" width="12.140625" bestFit="1" customWidth="1"/>
    <col min="14221" max="14221" width="8" bestFit="1" customWidth="1"/>
    <col min="14222" max="14222" width="12.140625" bestFit="1" customWidth="1"/>
    <col min="14223" max="14223" width="8" bestFit="1" customWidth="1"/>
    <col min="14224" max="14224" width="12.140625" bestFit="1" customWidth="1"/>
    <col min="14225" max="14225" width="8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8" bestFit="1" customWidth="1"/>
    <col min="14230" max="14230" width="11.140625" bestFit="1" customWidth="1"/>
    <col min="14231" max="14231" width="8" bestFit="1" customWidth="1"/>
    <col min="14232" max="14232" width="10.140625" bestFit="1" customWidth="1"/>
    <col min="14233" max="14233" width="8" bestFit="1" customWidth="1"/>
    <col min="14234" max="14234" width="12.140625" bestFit="1" customWidth="1"/>
    <col min="14235" max="14235" width="8" bestFit="1" customWidth="1"/>
    <col min="14236" max="14236" width="12.140625" bestFit="1" customWidth="1"/>
    <col min="14237" max="14237" width="8" bestFit="1" customWidth="1"/>
    <col min="14238" max="14238" width="12.7109375" bestFit="1" customWidth="1"/>
    <col min="14239" max="14239" width="8" bestFit="1" customWidth="1"/>
    <col min="14240" max="14240" width="12.7109375" bestFit="1" customWidth="1"/>
    <col min="14241" max="14241" width="8" bestFit="1" customWidth="1"/>
    <col min="14242" max="14242" width="12.140625" bestFit="1" customWidth="1"/>
    <col min="14243" max="14243" width="8" bestFit="1" customWidth="1"/>
    <col min="14337" max="14337" width="50.7109375" bestFit="1" customWidth="1"/>
    <col min="14338" max="14338" width="12.425781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1.7109375" bestFit="1" customWidth="1"/>
    <col min="14349" max="14349" width="10.5703125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7109375" bestFit="1" customWidth="1"/>
    <col min="14355" max="14355" width="8" bestFit="1" customWidth="1"/>
    <col min="14356" max="14356" width="11.140625" bestFit="1" customWidth="1"/>
    <col min="14357" max="14357" width="8" bestFit="1" customWidth="1"/>
    <col min="14358" max="14358" width="11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362" max="14362" width="12.7109375" bestFit="1" customWidth="1"/>
    <col min="14363" max="14363" width="8" bestFit="1" customWidth="1"/>
    <col min="14364" max="14364" width="12.140625" bestFit="1" customWidth="1"/>
    <col min="14365" max="14365" width="7" bestFit="1" customWidth="1"/>
    <col min="14366" max="14366" width="12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2.140625" bestFit="1" customWidth="1"/>
    <col min="14375" max="14375" width="8" bestFit="1" customWidth="1"/>
    <col min="14376" max="14376" width="12.140625" bestFit="1" customWidth="1"/>
    <col min="14377" max="14377" width="8" bestFit="1" customWidth="1"/>
    <col min="14378" max="14378" width="12.140625" bestFit="1" customWidth="1"/>
    <col min="14379" max="14379" width="9" bestFit="1" customWidth="1"/>
    <col min="14380" max="14380" width="12.140625" bestFit="1" customWidth="1"/>
    <col min="14381" max="14381" width="9" bestFit="1" customWidth="1"/>
    <col min="14382" max="14382" width="12.140625" bestFit="1" customWidth="1"/>
    <col min="14383" max="14383" width="8" bestFit="1" customWidth="1"/>
    <col min="14384" max="14384" width="12.140625" bestFit="1" customWidth="1"/>
    <col min="14385" max="14385" width="8" bestFit="1" customWidth="1"/>
    <col min="14386" max="14386" width="12.140625" bestFit="1" customWidth="1"/>
    <col min="14387" max="14387" width="8" bestFit="1" customWidth="1"/>
    <col min="14388" max="14388" width="10.140625" bestFit="1" customWidth="1"/>
    <col min="14389" max="14389" width="4" bestFit="1" customWidth="1"/>
    <col min="14390" max="14390" width="12.140625" bestFit="1" customWidth="1"/>
    <col min="14391" max="14391" width="8" bestFit="1" customWidth="1"/>
    <col min="14392" max="14392" width="12.140625" bestFit="1" customWidth="1"/>
    <col min="14393" max="14393" width="8" bestFit="1" customWidth="1"/>
    <col min="14394" max="14394" width="12.140625" bestFit="1" customWidth="1"/>
    <col min="14395" max="14395" width="8" bestFit="1" customWidth="1"/>
    <col min="14396" max="14396" width="12.140625" bestFit="1" customWidth="1"/>
    <col min="14397" max="14397" width="8" bestFit="1" customWidth="1"/>
    <col min="14398" max="14398" width="12.140625" bestFit="1" customWidth="1"/>
    <col min="14399" max="14399" width="8" bestFit="1" customWidth="1"/>
    <col min="14400" max="14400" width="12.140625" bestFit="1" customWidth="1"/>
    <col min="14401" max="14401" width="8" bestFit="1" customWidth="1"/>
    <col min="14402" max="14402" width="12.140625" bestFit="1" customWidth="1"/>
    <col min="14403" max="14403" width="8" bestFit="1" customWidth="1"/>
    <col min="14404" max="14404" width="12.140625" bestFit="1" customWidth="1"/>
    <col min="14405" max="14405" width="8" bestFit="1" customWidth="1"/>
    <col min="14406" max="14406" width="12.140625" bestFit="1" customWidth="1"/>
    <col min="14407" max="14407" width="8" bestFit="1" customWidth="1"/>
    <col min="14408" max="14408" width="12.140625" bestFit="1" customWidth="1"/>
    <col min="14409" max="14409" width="8" bestFit="1" customWidth="1"/>
    <col min="14410" max="14410" width="12.140625" bestFit="1" customWidth="1"/>
    <col min="14411" max="14411" width="8" bestFit="1" customWidth="1"/>
    <col min="14412" max="14412" width="12.140625" bestFit="1" customWidth="1"/>
    <col min="14413" max="14413" width="8" bestFit="1" customWidth="1"/>
    <col min="14414" max="14414" width="12.140625" bestFit="1" customWidth="1"/>
    <col min="14415" max="14415" width="8" bestFit="1" customWidth="1"/>
    <col min="14416" max="14416" width="12.7109375" bestFit="1" customWidth="1"/>
    <col min="14417" max="14417" width="8" bestFit="1" customWidth="1"/>
    <col min="14418" max="14418" width="12.140625" bestFit="1" customWidth="1"/>
    <col min="14419" max="14419" width="8" bestFit="1" customWidth="1"/>
    <col min="14420" max="14420" width="12.140625" bestFit="1" customWidth="1"/>
    <col min="14421" max="14421" width="7" bestFit="1" customWidth="1"/>
    <col min="14422" max="14422" width="12.140625" bestFit="1" customWidth="1"/>
    <col min="14423" max="14423" width="8" bestFit="1" customWidth="1"/>
    <col min="14424" max="14424" width="12.140625" bestFit="1" customWidth="1"/>
    <col min="14425" max="14425" width="8" bestFit="1" customWidth="1"/>
    <col min="14426" max="14426" width="12.140625" bestFit="1" customWidth="1"/>
    <col min="14427" max="14427" width="8" bestFit="1" customWidth="1"/>
    <col min="14428" max="14428" width="12.140625" bestFit="1" customWidth="1"/>
    <col min="14429" max="14429" width="8" bestFit="1" customWidth="1"/>
    <col min="14430" max="14430" width="12.140625" bestFit="1" customWidth="1"/>
    <col min="14431" max="14431" width="8" bestFit="1" customWidth="1"/>
    <col min="14432" max="14432" width="12.140625" bestFit="1" customWidth="1"/>
    <col min="14433" max="14433" width="8" bestFit="1" customWidth="1"/>
    <col min="14434" max="14434" width="11.140625" bestFit="1" customWidth="1"/>
    <col min="14435" max="14435" width="8" bestFit="1" customWidth="1"/>
    <col min="14436" max="14436" width="12.140625" bestFit="1" customWidth="1"/>
    <col min="14437" max="14437" width="8" bestFit="1" customWidth="1"/>
    <col min="14438" max="14438" width="12.140625" bestFit="1" customWidth="1"/>
    <col min="14439" max="14439" width="8" bestFit="1" customWidth="1"/>
    <col min="14440" max="14440" width="12.140625" bestFit="1" customWidth="1"/>
    <col min="14441" max="14441" width="8" bestFit="1" customWidth="1"/>
    <col min="14442" max="14442" width="12.140625" bestFit="1" customWidth="1"/>
    <col min="14443" max="14443" width="8" bestFit="1" customWidth="1"/>
    <col min="14444" max="14444" width="12.140625" bestFit="1" customWidth="1"/>
    <col min="14445" max="14445" width="8" bestFit="1" customWidth="1"/>
    <col min="14446" max="14446" width="12.140625" bestFit="1" customWidth="1"/>
    <col min="14447" max="14447" width="8" bestFit="1" customWidth="1"/>
    <col min="14448" max="14448" width="12.140625" bestFit="1" customWidth="1"/>
    <col min="14449" max="14449" width="8" bestFit="1" customWidth="1"/>
    <col min="14450" max="14450" width="12.140625" bestFit="1" customWidth="1"/>
    <col min="14451" max="14451" width="8" bestFit="1" customWidth="1"/>
    <col min="14452" max="14452" width="12.140625" bestFit="1" customWidth="1"/>
    <col min="14453" max="14453" width="8" bestFit="1" customWidth="1"/>
    <col min="14454" max="14454" width="12.140625" bestFit="1" customWidth="1"/>
    <col min="14455" max="14455" width="9" bestFit="1" customWidth="1"/>
    <col min="14456" max="14456" width="12.140625" bestFit="1" customWidth="1"/>
    <col min="14457" max="14457" width="8" bestFit="1" customWidth="1"/>
    <col min="14458" max="14458" width="12.140625" bestFit="1" customWidth="1"/>
    <col min="14459" max="14459" width="8" bestFit="1" customWidth="1"/>
    <col min="14460" max="14460" width="12.140625" bestFit="1" customWidth="1"/>
    <col min="14461" max="14461" width="8" bestFit="1" customWidth="1"/>
    <col min="14462" max="14462" width="12.140625" bestFit="1" customWidth="1"/>
    <col min="14463" max="14463" width="8" bestFit="1" customWidth="1"/>
    <col min="14464" max="14464" width="12.140625" bestFit="1" customWidth="1"/>
    <col min="14465" max="14465" width="8" bestFit="1" customWidth="1"/>
    <col min="14466" max="14466" width="12.140625" bestFit="1" customWidth="1"/>
    <col min="14467" max="14467" width="8" bestFit="1" customWidth="1"/>
    <col min="14468" max="14468" width="12.140625" bestFit="1" customWidth="1"/>
    <col min="14469" max="14469" width="8" bestFit="1" customWidth="1"/>
    <col min="14470" max="14470" width="12.140625" bestFit="1" customWidth="1"/>
    <col min="14471" max="14471" width="8" bestFit="1" customWidth="1"/>
    <col min="14472" max="14472" width="11.140625" bestFit="1" customWidth="1"/>
    <col min="14473" max="14473" width="8" bestFit="1" customWidth="1"/>
    <col min="14474" max="14474" width="12.140625" bestFit="1" customWidth="1"/>
    <col min="14475" max="14475" width="8" bestFit="1" customWidth="1"/>
    <col min="14476" max="14476" width="12.140625" bestFit="1" customWidth="1"/>
    <col min="14477" max="14477" width="8" bestFit="1" customWidth="1"/>
    <col min="14478" max="14478" width="12.140625" bestFit="1" customWidth="1"/>
    <col min="14479" max="14479" width="8" bestFit="1" customWidth="1"/>
    <col min="14480" max="14480" width="12.140625" bestFit="1" customWidth="1"/>
    <col min="14481" max="14481" width="8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8" bestFit="1" customWidth="1"/>
    <col min="14486" max="14486" width="11.140625" bestFit="1" customWidth="1"/>
    <col min="14487" max="14487" width="8" bestFit="1" customWidth="1"/>
    <col min="14488" max="14488" width="10.140625" bestFit="1" customWidth="1"/>
    <col min="14489" max="14489" width="8" bestFit="1" customWidth="1"/>
    <col min="14490" max="14490" width="12.140625" bestFit="1" customWidth="1"/>
    <col min="14491" max="14491" width="8" bestFit="1" customWidth="1"/>
    <col min="14492" max="14492" width="12.140625" bestFit="1" customWidth="1"/>
    <col min="14493" max="14493" width="8" bestFit="1" customWidth="1"/>
    <col min="14494" max="14494" width="12.7109375" bestFit="1" customWidth="1"/>
    <col min="14495" max="14495" width="8" bestFit="1" customWidth="1"/>
    <col min="14496" max="14496" width="12.7109375" bestFit="1" customWidth="1"/>
    <col min="14497" max="14497" width="8" bestFit="1" customWidth="1"/>
    <col min="14498" max="14498" width="12.140625" bestFit="1" customWidth="1"/>
    <col min="14499" max="14499" width="8" bestFit="1" customWidth="1"/>
    <col min="14593" max="14593" width="50.7109375" bestFit="1" customWidth="1"/>
    <col min="14594" max="14594" width="12.425781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1.7109375" bestFit="1" customWidth="1"/>
    <col min="14605" max="14605" width="10.5703125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7109375" bestFit="1" customWidth="1"/>
    <col min="14611" max="14611" width="8" bestFit="1" customWidth="1"/>
    <col min="14612" max="14612" width="11.140625" bestFit="1" customWidth="1"/>
    <col min="14613" max="14613" width="8" bestFit="1" customWidth="1"/>
    <col min="14614" max="14614" width="11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618" max="14618" width="12.7109375" bestFit="1" customWidth="1"/>
    <col min="14619" max="14619" width="8" bestFit="1" customWidth="1"/>
    <col min="14620" max="14620" width="12.140625" bestFit="1" customWidth="1"/>
    <col min="14621" max="14621" width="7" bestFit="1" customWidth="1"/>
    <col min="14622" max="14622" width="12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2.140625" bestFit="1" customWidth="1"/>
    <col min="14631" max="14631" width="8" bestFit="1" customWidth="1"/>
    <col min="14632" max="14632" width="12.140625" bestFit="1" customWidth="1"/>
    <col min="14633" max="14633" width="8" bestFit="1" customWidth="1"/>
    <col min="14634" max="14634" width="12.140625" bestFit="1" customWidth="1"/>
    <col min="14635" max="14635" width="9" bestFit="1" customWidth="1"/>
    <col min="14636" max="14636" width="12.140625" bestFit="1" customWidth="1"/>
    <col min="14637" max="14637" width="9" bestFit="1" customWidth="1"/>
    <col min="14638" max="14638" width="12.140625" bestFit="1" customWidth="1"/>
    <col min="14639" max="14639" width="8" bestFit="1" customWidth="1"/>
    <col min="14640" max="14640" width="12.140625" bestFit="1" customWidth="1"/>
    <col min="14641" max="14641" width="8" bestFit="1" customWidth="1"/>
    <col min="14642" max="14642" width="12.140625" bestFit="1" customWidth="1"/>
    <col min="14643" max="14643" width="8" bestFit="1" customWidth="1"/>
    <col min="14644" max="14644" width="10.140625" bestFit="1" customWidth="1"/>
    <col min="14645" max="14645" width="4" bestFit="1" customWidth="1"/>
    <col min="14646" max="14646" width="12.140625" bestFit="1" customWidth="1"/>
    <col min="14647" max="14647" width="8" bestFit="1" customWidth="1"/>
    <col min="14648" max="14648" width="12.140625" bestFit="1" customWidth="1"/>
    <col min="14649" max="14649" width="8" bestFit="1" customWidth="1"/>
    <col min="14650" max="14650" width="12.140625" bestFit="1" customWidth="1"/>
    <col min="14651" max="14651" width="8" bestFit="1" customWidth="1"/>
    <col min="14652" max="14652" width="12.140625" bestFit="1" customWidth="1"/>
    <col min="14653" max="14653" width="8" bestFit="1" customWidth="1"/>
    <col min="14654" max="14654" width="12.140625" bestFit="1" customWidth="1"/>
    <col min="14655" max="14655" width="8" bestFit="1" customWidth="1"/>
    <col min="14656" max="14656" width="12.140625" bestFit="1" customWidth="1"/>
    <col min="14657" max="14657" width="8" bestFit="1" customWidth="1"/>
    <col min="14658" max="14658" width="12.140625" bestFit="1" customWidth="1"/>
    <col min="14659" max="14659" width="8" bestFit="1" customWidth="1"/>
    <col min="14660" max="14660" width="12.140625" bestFit="1" customWidth="1"/>
    <col min="14661" max="14661" width="8" bestFit="1" customWidth="1"/>
    <col min="14662" max="14662" width="12.140625" bestFit="1" customWidth="1"/>
    <col min="14663" max="14663" width="8" bestFit="1" customWidth="1"/>
    <col min="14664" max="14664" width="12.140625" bestFit="1" customWidth="1"/>
    <col min="14665" max="14665" width="8" bestFit="1" customWidth="1"/>
    <col min="14666" max="14666" width="12.140625" bestFit="1" customWidth="1"/>
    <col min="14667" max="14667" width="8" bestFit="1" customWidth="1"/>
    <col min="14668" max="14668" width="12.140625" bestFit="1" customWidth="1"/>
    <col min="14669" max="14669" width="8" bestFit="1" customWidth="1"/>
    <col min="14670" max="14670" width="12.140625" bestFit="1" customWidth="1"/>
    <col min="14671" max="14671" width="8" bestFit="1" customWidth="1"/>
    <col min="14672" max="14672" width="12.7109375" bestFit="1" customWidth="1"/>
    <col min="14673" max="14673" width="8" bestFit="1" customWidth="1"/>
    <col min="14674" max="14674" width="12.140625" bestFit="1" customWidth="1"/>
    <col min="14675" max="14675" width="8" bestFit="1" customWidth="1"/>
    <col min="14676" max="14676" width="12.140625" bestFit="1" customWidth="1"/>
    <col min="14677" max="14677" width="7" bestFit="1" customWidth="1"/>
    <col min="14678" max="14678" width="12.140625" bestFit="1" customWidth="1"/>
    <col min="14679" max="14679" width="8" bestFit="1" customWidth="1"/>
    <col min="14680" max="14680" width="12.140625" bestFit="1" customWidth="1"/>
    <col min="14681" max="14681" width="8" bestFit="1" customWidth="1"/>
    <col min="14682" max="14682" width="12.140625" bestFit="1" customWidth="1"/>
    <col min="14683" max="14683" width="8" bestFit="1" customWidth="1"/>
    <col min="14684" max="14684" width="12.140625" bestFit="1" customWidth="1"/>
    <col min="14685" max="14685" width="8" bestFit="1" customWidth="1"/>
    <col min="14686" max="14686" width="12.140625" bestFit="1" customWidth="1"/>
    <col min="14687" max="14687" width="8" bestFit="1" customWidth="1"/>
    <col min="14688" max="14688" width="12.140625" bestFit="1" customWidth="1"/>
    <col min="14689" max="14689" width="8" bestFit="1" customWidth="1"/>
    <col min="14690" max="14690" width="11.140625" bestFit="1" customWidth="1"/>
    <col min="14691" max="14691" width="8" bestFit="1" customWidth="1"/>
    <col min="14692" max="14692" width="12.140625" bestFit="1" customWidth="1"/>
    <col min="14693" max="14693" width="8" bestFit="1" customWidth="1"/>
    <col min="14694" max="14694" width="12.140625" bestFit="1" customWidth="1"/>
    <col min="14695" max="14695" width="8" bestFit="1" customWidth="1"/>
    <col min="14696" max="14696" width="12.140625" bestFit="1" customWidth="1"/>
    <col min="14697" max="14697" width="8" bestFit="1" customWidth="1"/>
    <col min="14698" max="14698" width="12.140625" bestFit="1" customWidth="1"/>
    <col min="14699" max="14699" width="8" bestFit="1" customWidth="1"/>
    <col min="14700" max="14700" width="12.140625" bestFit="1" customWidth="1"/>
    <col min="14701" max="14701" width="8" bestFit="1" customWidth="1"/>
    <col min="14702" max="14702" width="12.140625" bestFit="1" customWidth="1"/>
    <col min="14703" max="14703" width="8" bestFit="1" customWidth="1"/>
    <col min="14704" max="14704" width="12.140625" bestFit="1" customWidth="1"/>
    <col min="14705" max="14705" width="8" bestFit="1" customWidth="1"/>
    <col min="14706" max="14706" width="12.140625" bestFit="1" customWidth="1"/>
    <col min="14707" max="14707" width="8" bestFit="1" customWidth="1"/>
    <col min="14708" max="14708" width="12.140625" bestFit="1" customWidth="1"/>
    <col min="14709" max="14709" width="8" bestFit="1" customWidth="1"/>
    <col min="14710" max="14710" width="12.140625" bestFit="1" customWidth="1"/>
    <col min="14711" max="14711" width="9" bestFit="1" customWidth="1"/>
    <col min="14712" max="14712" width="12.140625" bestFit="1" customWidth="1"/>
    <col min="14713" max="14713" width="8" bestFit="1" customWidth="1"/>
    <col min="14714" max="14714" width="12.140625" bestFit="1" customWidth="1"/>
    <col min="14715" max="14715" width="8" bestFit="1" customWidth="1"/>
    <col min="14716" max="14716" width="12.140625" bestFit="1" customWidth="1"/>
    <col min="14717" max="14717" width="8" bestFit="1" customWidth="1"/>
    <col min="14718" max="14718" width="12.140625" bestFit="1" customWidth="1"/>
    <col min="14719" max="14719" width="8" bestFit="1" customWidth="1"/>
    <col min="14720" max="14720" width="12.140625" bestFit="1" customWidth="1"/>
    <col min="14721" max="14721" width="8" bestFit="1" customWidth="1"/>
    <col min="14722" max="14722" width="12.140625" bestFit="1" customWidth="1"/>
    <col min="14723" max="14723" width="8" bestFit="1" customWidth="1"/>
    <col min="14724" max="14724" width="12.140625" bestFit="1" customWidth="1"/>
    <col min="14725" max="14725" width="8" bestFit="1" customWidth="1"/>
    <col min="14726" max="14726" width="12.140625" bestFit="1" customWidth="1"/>
    <col min="14727" max="14727" width="8" bestFit="1" customWidth="1"/>
    <col min="14728" max="14728" width="11.140625" bestFit="1" customWidth="1"/>
    <col min="14729" max="14729" width="8" bestFit="1" customWidth="1"/>
    <col min="14730" max="14730" width="12.140625" bestFit="1" customWidth="1"/>
    <col min="14731" max="14731" width="8" bestFit="1" customWidth="1"/>
    <col min="14732" max="14732" width="12.140625" bestFit="1" customWidth="1"/>
    <col min="14733" max="14733" width="8" bestFit="1" customWidth="1"/>
    <col min="14734" max="14734" width="12.140625" bestFit="1" customWidth="1"/>
    <col min="14735" max="14735" width="8" bestFit="1" customWidth="1"/>
    <col min="14736" max="14736" width="12.140625" bestFit="1" customWidth="1"/>
    <col min="14737" max="14737" width="8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8" bestFit="1" customWidth="1"/>
    <col min="14742" max="14742" width="11.140625" bestFit="1" customWidth="1"/>
    <col min="14743" max="14743" width="8" bestFit="1" customWidth="1"/>
    <col min="14744" max="14744" width="10.140625" bestFit="1" customWidth="1"/>
    <col min="14745" max="14745" width="8" bestFit="1" customWidth="1"/>
    <col min="14746" max="14746" width="12.140625" bestFit="1" customWidth="1"/>
    <col min="14747" max="14747" width="8" bestFit="1" customWidth="1"/>
    <col min="14748" max="14748" width="12.140625" bestFit="1" customWidth="1"/>
    <col min="14749" max="14749" width="8" bestFit="1" customWidth="1"/>
    <col min="14750" max="14750" width="12.7109375" bestFit="1" customWidth="1"/>
    <col min="14751" max="14751" width="8" bestFit="1" customWidth="1"/>
    <col min="14752" max="14752" width="12.7109375" bestFit="1" customWidth="1"/>
    <col min="14753" max="14753" width="8" bestFit="1" customWidth="1"/>
    <col min="14754" max="14754" width="12.140625" bestFit="1" customWidth="1"/>
    <col min="14755" max="14755" width="8" bestFit="1" customWidth="1"/>
    <col min="14849" max="14849" width="50.7109375" bestFit="1" customWidth="1"/>
    <col min="14850" max="14850" width="12.425781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1.7109375" bestFit="1" customWidth="1"/>
    <col min="14861" max="14861" width="10.5703125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7109375" bestFit="1" customWidth="1"/>
    <col min="14867" max="14867" width="8" bestFit="1" customWidth="1"/>
    <col min="14868" max="14868" width="11.140625" bestFit="1" customWidth="1"/>
    <col min="14869" max="14869" width="8" bestFit="1" customWidth="1"/>
    <col min="14870" max="14870" width="11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4874" max="14874" width="12.7109375" bestFit="1" customWidth="1"/>
    <col min="14875" max="14875" width="8" bestFit="1" customWidth="1"/>
    <col min="14876" max="14876" width="12.140625" bestFit="1" customWidth="1"/>
    <col min="14877" max="14877" width="7" bestFit="1" customWidth="1"/>
    <col min="14878" max="14878" width="12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2.140625" bestFit="1" customWidth="1"/>
    <col min="14887" max="14887" width="8" bestFit="1" customWidth="1"/>
    <col min="14888" max="14888" width="12.140625" bestFit="1" customWidth="1"/>
    <col min="14889" max="14889" width="8" bestFit="1" customWidth="1"/>
    <col min="14890" max="14890" width="12.140625" bestFit="1" customWidth="1"/>
    <col min="14891" max="14891" width="9" bestFit="1" customWidth="1"/>
    <col min="14892" max="14892" width="12.140625" bestFit="1" customWidth="1"/>
    <col min="14893" max="14893" width="9" bestFit="1" customWidth="1"/>
    <col min="14894" max="14894" width="12.140625" bestFit="1" customWidth="1"/>
    <col min="14895" max="14895" width="8" bestFit="1" customWidth="1"/>
    <col min="14896" max="14896" width="12.140625" bestFit="1" customWidth="1"/>
    <col min="14897" max="14897" width="8" bestFit="1" customWidth="1"/>
    <col min="14898" max="14898" width="12.140625" bestFit="1" customWidth="1"/>
    <col min="14899" max="14899" width="8" bestFit="1" customWidth="1"/>
    <col min="14900" max="14900" width="10.140625" bestFit="1" customWidth="1"/>
    <col min="14901" max="14901" width="4" bestFit="1" customWidth="1"/>
    <col min="14902" max="14902" width="12.140625" bestFit="1" customWidth="1"/>
    <col min="14903" max="14903" width="8" bestFit="1" customWidth="1"/>
    <col min="14904" max="14904" width="12.140625" bestFit="1" customWidth="1"/>
    <col min="14905" max="14905" width="8" bestFit="1" customWidth="1"/>
    <col min="14906" max="14906" width="12.140625" bestFit="1" customWidth="1"/>
    <col min="14907" max="14907" width="8" bestFit="1" customWidth="1"/>
    <col min="14908" max="14908" width="12.140625" bestFit="1" customWidth="1"/>
    <col min="14909" max="14909" width="8" bestFit="1" customWidth="1"/>
    <col min="14910" max="14910" width="12.140625" bestFit="1" customWidth="1"/>
    <col min="14911" max="14911" width="8" bestFit="1" customWidth="1"/>
    <col min="14912" max="14912" width="12.140625" bestFit="1" customWidth="1"/>
    <col min="14913" max="14913" width="8" bestFit="1" customWidth="1"/>
    <col min="14914" max="14914" width="12.140625" bestFit="1" customWidth="1"/>
    <col min="14915" max="14915" width="8" bestFit="1" customWidth="1"/>
    <col min="14916" max="14916" width="12.140625" bestFit="1" customWidth="1"/>
    <col min="14917" max="14917" width="8" bestFit="1" customWidth="1"/>
    <col min="14918" max="14918" width="12.140625" bestFit="1" customWidth="1"/>
    <col min="14919" max="14919" width="8" bestFit="1" customWidth="1"/>
    <col min="14920" max="14920" width="12.140625" bestFit="1" customWidth="1"/>
    <col min="14921" max="14921" width="8" bestFit="1" customWidth="1"/>
    <col min="14922" max="14922" width="12.140625" bestFit="1" customWidth="1"/>
    <col min="14923" max="14923" width="8" bestFit="1" customWidth="1"/>
    <col min="14924" max="14924" width="12.140625" bestFit="1" customWidth="1"/>
    <col min="14925" max="14925" width="8" bestFit="1" customWidth="1"/>
    <col min="14926" max="14926" width="12.140625" bestFit="1" customWidth="1"/>
    <col min="14927" max="14927" width="8" bestFit="1" customWidth="1"/>
    <col min="14928" max="14928" width="12.7109375" bestFit="1" customWidth="1"/>
    <col min="14929" max="14929" width="8" bestFit="1" customWidth="1"/>
    <col min="14930" max="14930" width="12.140625" bestFit="1" customWidth="1"/>
    <col min="14931" max="14931" width="8" bestFit="1" customWidth="1"/>
    <col min="14932" max="14932" width="12.140625" bestFit="1" customWidth="1"/>
    <col min="14933" max="14933" width="7" bestFit="1" customWidth="1"/>
    <col min="14934" max="14934" width="12.140625" bestFit="1" customWidth="1"/>
    <col min="14935" max="14935" width="8" bestFit="1" customWidth="1"/>
    <col min="14936" max="14936" width="12.140625" bestFit="1" customWidth="1"/>
    <col min="14937" max="14937" width="8" bestFit="1" customWidth="1"/>
    <col min="14938" max="14938" width="12.140625" bestFit="1" customWidth="1"/>
    <col min="14939" max="14939" width="8" bestFit="1" customWidth="1"/>
    <col min="14940" max="14940" width="12.140625" bestFit="1" customWidth="1"/>
    <col min="14941" max="14941" width="8" bestFit="1" customWidth="1"/>
    <col min="14942" max="14942" width="12.140625" bestFit="1" customWidth="1"/>
    <col min="14943" max="14943" width="8" bestFit="1" customWidth="1"/>
    <col min="14944" max="14944" width="12.140625" bestFit="1" customWidth="1"/>
    <col min="14945" max="14945" width="8" bestFit="1" customWidth="1"/>
    <col min="14946" max="14946" width="11.140625" bestFit="1" customWidth="1"/>
    <col min="14947" max="14947" width="8" bestFit="1" customWidth="1"/>
    <col min="14948" max="14948" width="12.140625" bestFit="1" customWidth="1"/>
    <col min="14949" max="14949" width="8" bestFit="1" customWidth="1"/>
    <col min="14950" max="14950" width="12.140625" bestFit="1" customWidth="1"/>
    <col min="14951" max="14951" width="8" bestFit="1" customWidth="1"/>
    <col min="14952" max="14952" width="12.140625" bestFit="1" customWidth="1"/>
    <col min="14953" max="14953" width="8" bestFit="1" customWidth="1"/>
    <col min="14954" max="14954" width="12.140625" bestFit="1" customWidth="1"/>
    <col min="14955" max="14955" width="8" bestFit="1" customWidth="1"/>
    <col min="14956" max="14956" width="12.140625" bestFit="1" customWidth="1"/>
    <col min="14957" max="14957" width="8" bestFit="1" customWidth="1"/>
    <col min="14958" max="14958" width="12.140625" bestFit="1" customWidth="1"/>
    <col min="14959" max="14959" width="8" bestFit="1" customWidth="1"/>
    <col min="14960" max="14960" width="12.140625" bestFit="1" customWidth="1"/>
    <col min="14961" max="14961" width="8" bestFit="1" customWidth="1"/>
    <col min="14962" max="14962" width="12.140625" bestFit="1" customWidth="1"/>
    <col min="14963" max="14963" width="8" bestFit="1" customWidth="1"/>
    <col min="14964" max="14964" width="12.140625" bestFit="1" customWidth="1"/>
    <col min="14965" max="14965" width="8" bestFit="1" customWidth="1"/>
    <col min="14966" max="14966" width="12.140625" bestFit="1" customWidth="1"/>
    <col min="14967" max="14967" width="9" bestFit="1" customWidth="1"/>
    <col min="14968" max="14968" width="12.140625" bestFit="1" customWidth="1"/>
    <col min="14969" max="14969" width="8" bestFit="1" customWidth="1"/>
    <col min="14970" max="14970" width="12.140625" bestFit="1" customWidth="1"/>
    <col min="14971" max="14971" width="8" bestFit="1" customWidth="1"/>
    <col min="14972" max="14972" width="12.140625" bestFit="1" customWidth="1"/>
    <col min="14973" max="14973" width="8" bestFit="1" customWidth="1"/>
    <col min="14974" max="14974" width="12.140625" bestFit="1" customWidth="1"/>
    <col min="14975" max="14975" width="8" bestFit="1" customWidth="1"/>
    <col min="14976" max="14976" width="12.140625" bestFit="1" customWidth="1"/>
    <col min="14977" max="14977" width="8" bestFit="1" customWidth="1"/>
    <col min="14978" max="14978" width="12.140625" bestFit="1" customWidth="1"/>
    <col min="14979" max="14979" width="8" bestFit="1" customWidth="1"/>
    <col min="14980" max="14980" width="12.140625" bestFit="1" customWidth="1"/>
    <col min="14981" max="14981" width="8" bestFit="1" customWidth="1"/>
    <col min="14982" max="14982" width="12.140625" bestFit="1" customWidth="1"/>
    <col min="14983" max="14983" width="8" bestFit="1" customWidth="1"/>
    <col min="14984" max="14984" width="11.140625" bestFit="1" customWidth="1"/>
    <col min="14985" max="14985" width="8" bestFit="1" customWidth="1"/>
    <col min="14986" max="14986" width="12.140625" bestFit="1" customWidth="1"/>
    <col min="14987" max="14987" width="8" bestFit="1" customWidth="1"/>
    <col min="14988" max="14988" width="12.140625" bestFit="1" customWidth="1"/>
    <col min="14989" max="14989" width="8" bestFit="1" customWidth="1"/>
    <col min="14990" max="14990" width="12.140625" bestFit="1" customWidth="1"/>
    <col min="14991" max="14991" width="8" bestFit="1" customWidth="1"/>
    <col min="14992" max="14992" width="12.140625" bestFit="1" customWidth="1"/>
    <col min="14993" max="14993" width="8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8" bestFit="1" customWidth="1"/>
    <col min="14998" max="14998" width="11.140625" bestFit="1" customWidth="1"/>
    <col min="14999" max="14999" width="8" bestFit="1" customWidth="1"/>
    <col min="15000" max="15000" width="10.140625" bestFit="1" customWidth="1"/>
    <col min="15001" max="15001" width="8" bestFit="1" customWidth="1"/>
    <col min="15002" max="15002" width="12.140625" bestFit="1" customWidth="1"/>
    <col min="15003" max="15003" width="8" bestFit="1" customWidth="1"/>
    <col min="15004" max="15004" width="12.140625" bestFit="1" customWidth="1"/>
    <col min="15005" max="15005" width="8" bestFit="1" customWidth="1"/>
    <col min="15006" max="15006" width="12.7109375" bestFit="1" customWidth="1"/>
    <col min="15007" max="15007" width="8" bestFit="1" customWidth="1"/>
    <col min="15008" max="15008" width="12.7109375" bestFit="1" customWidth="1"/>
    <col min="15009" max="15009" width="8" bestFit="1" customWidth="1"/>
    <col min="15010" max="15010" width="12.140625" bestFit="1" customWidth="1"/>
    <col min="15011" max="15011" width="8" bestFit="1" customWidth="1"/>
    <col min="15105" max="15105" width="50.7109375" bestFit="1" customWidth="1"/>
    <col min="15106" max="15106" width="12.425781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1.7109375" bestFit="1" customWidth="1"/>
    <col min="15117" max="15117" width="10.5703125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7109375" bestFit="1" customWidth="1"/>
    <col min="15123" max="15123" width="8" bestFit="1" customWidth="1"/>
    <col min="15124" max="15124" width="11.140625" bestFit="1" customWidth="1"/>
    <col min="15125" max="15125" width="8" bestFit="1" customWidth="1"/>
    <col min="15126" max="15126" width="11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130" max="15130" width="12.7109375" bestFit="1" customWidth="1"/>
    <col min="15131" max="15131" width="8" bestFit="1" customWidth="1"/>
    <col min="15132" max="15132" width="12.140625" bestFit="1" customWidth="1"/>
    <col min="15133" max="15133" width="7" bestFit="1" customWidth="1"/>
    <col min="15134" max="15134" width="12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2.140625" bestFit="1" customWidth="1"/>
    <col min="15143" max="15143" width="8" bestFit="1" customWidth="1"/>
    <col min="15144" max="15144" width="12.140625" bestFit="1" customWidth="1"/>
    <col min="15145" max="15145" width="8" bestFit="1" customWidth="1"/>
    <col min="15146" max="15146" width="12.140625" bestFit="1" customWidth="1"/>
    <col min="15147" max="15147" width="9" bestFit="1" customWidth="1"/>
    <col min="15148" max="15148" width="12.140625" bestFit="1" customWidth="1"/>
    <col min="15149" max="15149" width="9" bestFit="1" customWidth="1"/>
    <col min="15150" max="15150" width="12.140625" bestFit="1" customWidth="1"/>
    <col min="15151" max="15151" width="8" bestFit="1" customWidth="1"/>
    <col min="15152" max="15152" width="12.140625" bestFit="1" customWidth="1"/>
    <col min="15153" max="15153" width="8" bestFit="1" customWidth="1"/>
    <col min="15154" max="15154" width="12.140625" bestFit="1" customWidth="1"/>
    <col min="15155" max="15155" width="8" bestFit="1" customWidth="1"/>
    <col min="15156" max="15156" width="10.140625" bestFit="1" customWidth="1"/>
    <col min="15157" max="15157" width="4" bestFit="1" customWidth="1"/>
    <col min="15158" max="15158" width="12.140625" bestFit="1" customWidth="1"/>
    <col min="15159" max="15159" width="8" bestFit="1" customWidth="1"/>
    <col min="15160" max="15160" width="12.140625" bestFit="1" customWidth="1"/>
    <col min="15161" max="15161" width="8" bestFit="1" customWidth="1"/>
    <col min="15162" max="15162" width="12.140625" bestFit="1" customWidth="1"/>
    <col min="15163" max="15163" width="8" bestFit="1" customWidth="1"/>
    <col min="15164" max="15164" width="12.140625" bestFit="1" customWidth="1"/>
    <col min="15165" max="15165" width="8" bestFit="1" customWidth="1"/>
    <col min="15166" max="15166" width="12.140625" bestFit="1" customWidth="1"/>
    <col min="15167" max="15167" width="8" bestFit="1" customWidth="1"/>
    <col min="15168" max="15168" width="12.140625" bestFit="1" customWidth="1"/>
    <col min="15169" max="15169" width="8" bestFit="1" customWidth="1"/>
    <col min="15170" max="15170" width="12.140625" bestFit="1" customWidth="1"/>
    <col min="15171" max="15171" width="8" bestFit="1" customWidth="1"/>
    <col min="15172" max="15172" width="12.140625" bestFit="1" customWidth="1"/>
    <col min="15173" max="15173" width="8" bestFit="1" customWidth="1"/>
    <col min="15174" max="15174" width="12.140625" bestFit="1" customWidth="1"/>
    <col min="15175" max="15175" width="8" bestFit="1" customWidth="1"/>
    <col min="15176" max="15176" width="12.140625" bestFit="1" customWidth="1"/>
    <col min="15177" max="15177" width="8" bestFit="1" customWidth="1"/>
    <col min="15178" max="15178" width="12.140625" bestFit="1" customWidth="1"/>
    <col min="15179" max="15179" width="8" bestFit="1" customWidth="1"/>
    <col min="15180" max="15180" width="12.140625" bestFit="1" customWidth="1"/>
    <col min="15181" max="15181" width="8" bestFit="1" customWidth="1"/>
    <col min="15182" max="15182" width="12.140625" bestFit="1" customWidth="1"/>
    <col min="15183" max="15183" width="8" bestFit="1" customWidth="1"/>
    <col min="15184" max="15184" width="12.7109375" bestFit="1" customWidth="1"/>
    <col min="15185" max="15185" width="8" bestFit="1" customWidth="1"/>
    <col min="15186" max="15186" width="12.140625" bestFit="1" customWidth="1"/>
    <col min="15187" max="15187" width="8" bestFit="1" customWidth="1"/>
    <col min="15188" max="15188" width="12.140625" bestFit="1" customWidth="1"/>
    <col min="15189" max="15189" width="7" bestFit="1" customWidth="1"/>
    <col min="15190" max="15190" width="12.140625" bestFit="1" customWidth="1"/>
    <col min="15191" max="15191" width="8" bestFit="1" customWidth="1"/>
    <col min="15192" max="15192" width="12.140625" bestFit="1" customWidth="1"/>
    <col min="15193" max="15193" width="8" bestFit="1" customWidth="1"/>
    <col min="15194" max="15194" width="12.140625" bestFit="1" customWidth="1"/>
    <col min="15195" max="15195" width="8" bestFit="1" customWidth="1"/>
    <col min="15196" max="15196" width="12.140625" bestFit="1" customWidth="1"/>
    <col min="15197" max="15197" width="8" bestFit="1" customWidth="1"/>
    <col min="15198" max="15198" width="12.140625" bestFit="1" customWidth="1"/>
    <col min="15199" max="15199" width="8" bestFit="1" customWidth="1"/>
    <col min="15200" max="15200" width="12.140625" bestFit="1" customWidth="1"/>
    <col min="15201" max="15201" width="8" bestFit="1" customWidth="1"/>
    <col min="15202" max="15202" width="11.140625" bestFit="1" customWidth="1"/>
    <col min="15203" max="15203" width="8" bestFit="1" customWidth="1"/>
    <col min="15204" max="15204" width="12.140625" bestFit="1" customWidth="1"/>
    <col min="15205" max="15205" width="8" bestFit="1" customWidth="1"/>
    <col min="15206" max="15206" width="12.140625" bestFit="1" customWidth="1"/>
    <col min="15207" max="15207" width="8" bestFit="1" customWidth="1"/>
    <col min="15208" max="15208" width="12.140625" bestFit="1" customWidth="1"/>
    <col min="15209" max="15209" width="8" bestFit="1" customWidth="1"/>
    <col min="15210" max="15210" width="12.140625" bestFit="1" customWidth="1"/>
    <col min="15211" max="15211" width="8" bestFit="1" customWidth="1"/>
    <col min="15212" max="15212" width="12.140625" bestFit="1" customWidth="1"/>
    <col min="15213" max="15213" width="8" bestFit="1" customWidth="1"/>
    <col min="15214" max="15214" width="12.140625" bestFit="1" customWidth="1"/>
    <col min="15215" max="15215" width="8" bestFit="1" customWidth="1"/>
    <col min="15216" max="15216" width="12.140625" bestFit="1" customWidth="1"/>
    <col min="15217" max="15217" width="8" bestFit="1" customWidth="1"/>
    <col min="15218" max="15218" width="12.140625" bestFit="1" customWidth="1"/>
    <col min="15219" max="15219" width="8" bestFit="1" customWidth="1"/>
    <col min="15220" max="15220" width="12.140625" bestFit="1" customWidth="1"/>
    <col min="15221" max="15221" width="8" bestFit="1" customWidth="1"/>
    <col min="15222" max="15222" width="12.140625" bestFit="1" customWidth="1"/>
    <col min="15223" max="15223" width="9" bestFit="1" customWidth="1"/>
    <col min="15224" max="15224" width="12.140625" bestFit="1" customWidth="1"/>
    <col min="15225" max="15225" width="8" bestFit="1" customWidth="1"/>
    <col min="15226" max="15226" width="12.140625" bestFit="1" customWidth="1"/>
    <col min="15227" max="15227" width="8" bestFit="1" customWidth="1"/>
    <col min="15228" max="15228" width="12.140625" bestFit="1" customWidth="1"/>
    <col min="15229" max="15229" width="8" bestFit="1" customWidth="1"/>
    <col min="15230" max="15230" width="12.140625" bestFit="1" customWidth="1"/>
    <col min="15231" max="15231" width="8" bestFit="1" customWidth="1"/>
    <col min="15232" max="15232" width="12.140625" bestFit="1" customWidth="1"/>
    <col min="15233" max="15233" width="8" bestFit="1" customWidth="1"/>
    <col min="15234" max="15234" width="12.140625" bestFit="1" customWidth="1"/>
    <col min="15235" max="15235" width="8" bestFit="1" customWidth="1"/>
    <col min="15236" max="15236" width="12.140625" bestFit="1" customWidth="1"/>
    <col min="15237" max="15237" width="8" bestFit="1" customWidth="1"/>
    <col min="15238" max="15238" width="12.140625" bestFit="1" customWidth="1"/>
    <col min="15239" max="15239" width="8" bestFit="1" customWidth="1"/>
    <col min="15240" max="15240" width="11.140625" bestFit="1" customWidth="1"/>
    <col min="15241" max="15241" width="8" bestFit="1" customWidth="1"/>
    <col min="15242" max="15242" width="12.140625" bestFit="1" customWidth="1"/>
    <col min="15243" max="15243" width="8" bestFit="1" customWidth="1"/>
    <col min="15244" max="15244" width="12.140625" bestFit="1" customWidth="1"/>
    <col min="15245" max="15245" width="8" bestFit="1" customWidth="1"/>
    <col min="15246" max="15246" width="12.140625" bestFit="1" customWidth="1"/>
    <col min="15247" max="15247" width="8" bestFit="1" customWidth="1"/>
    <col min="15248" max="15248" width="12.140625" bestFit="1" customWidth="1"/>
    <col min="15249" max="15249" width="8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8" bestFit="1" customWidth="1"/>
    <col min="15254" max="15254" width="11.140625" bestFit="1" customWidth="1"/>
    <col min="15255" max="15255" width="8" bestFit="1" customWidth="1"/>
    <col min="15256" max="15256" width="10.140625" bestFit="1" customWidth="1"/>
    <col min="15257" max="15257" width="8" bestFit="1" customWidth="1"/>
    <col min="15258" max="15258" width="12.140625" bestFit="1" customWidth="1"/>
    <col min="15259" max="15259" width="8" bestFit="1" customWidth="1"/>
    <col min="15260" max="15260" width="12.140625" bestFit="1" customWidth="1"/>
    <col min="15261" max="15261" width="8" bestFit="1" customWidth="1"/>
    <col min="15262" max="15262" width="12.7109375" bestFit="1" customWidth="1"/>
    <col min="15263" max="15263" width="8" bestFit="1" customWidth="1"/>
    <col min="15264" max="15264" width="12.7109375" bestFit="1" customWidth="1"/>
    <col min="15265" max="15265" width="8" bestFit="1" customWidth="1"/>
    <col min="15266" max="15266" width="12.140625" bestFit="1" customWidth="1"/>
    <col min="15267" max="15267" width="8" bestFit="1" customWidth="1"/>
    <col min="15361" max="15361" width="50.7109375" bestFit="1" customWidth="1"/>
    <col min="15362" max="15362" width="12.425781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1.7109375" bestFit="1" customWidth="1"/>
    <col min="15373" max="15373" width="10.5703125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7109375" bestFit="1" customWidth="1"/>
    <col min="15379" max="15379" width="8" bestFit="1" customWidth="1"/>
    <col min="15380" max="15380" width="11.140625" bestFit="1" customWidth="1"/>
    <col min="15381" max="15381" width="8" bestFit="1" customWidth="1"/>
    <col min="15382" max="15382" width="11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386" max="15386" width="12.7109375" bestFit="1" customWidth="1"/>
    <col min="15387" max="15387" width="8" bestFit="1" customWidth="1"/>
    <col min="15388" max="15388" width="12.140625" bestFit="1" customWidth="1"/>
    <col min="15389" max="15389" width="7" bestFit="1" customWidth="1"/>
    <col min="15390" max="15390" width="12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2.140625" bestFit="1" customWidth="1"/>
    <col min="15399" max="15399" width="8" bestFit="1" customWidth="1"/>
    <col min="15400" max="15400" width="12.140625" bestFit="1" customWidth="1"/>
    <col min="15401" max="15401" width="8" bestFit="1" customWidth="1"/>
    <col min="15402" max="15402" width="12.140625" bestFit="1" customWidth="1"/>
    <col min="15403" max="15403" width="9" bestFit="1" customWidth="1"/>
    <col min="15404" max="15404" width="12.140625" bestFit="1" customWidth="1"/>
    <col min="15405" max="15405" width="9" bestFit="1" customWidth="1"/>
    <col min="15406" max="15406" width="12.140625" bestFit="1" customWidth="1"/>
    <col min="15407" max="15407" width="8" bestFit="1" customWidth="1"/>
    <col min="15408" max="15408" width="12.140625" bestFit="1" customWidth="1"/>
    <col min="15409" max="15409" width="8" bestFit="1" customWidth="1"/>
    <col min="15410" max="15410" width="12.140625" bestFit="1" customWidth="1"/>
    <col min="15411" max="15411" width="8" bestFit="1" customWidth="1"/>
    <col min="15412" max="15412" width="10.140625" bestFit="1" customWidth="1"/>
    <col min="15413" max="15413" width="4" bestFit="1" customWidth="1"/>
    <col min="15414" max="15414" width="12.140625" bestFit="1" customWidth="1"/>
    <col min="15415" max="15415" width="8" bestFit="1" customWidth="1"/>
    <col min="15416" max="15416" width="12.140625" bestFit="1" customWidth="1"/>
    <col min="15417" max="15417" width="8" bestFit="1" customWidth="1"/>
    <col min="15418" max="15418" width="12.140625" bestFit="1" customWidth="1"/>
    <col min="15419" max="15419" width="8" bestFit="1" customWidth="1"/>
    <col min="15420" max="15420" width="12.140625" bestFit="1" customWidth="1"/>
    <col min="15421" max="15421" width="8" bestFit="1" customWidth="1"/>
    <col min="15422" max="15422" width="12.140625" bestFit="1" customWidth="1"/>
    <col min="15423" max="15423" width="8" bestFit="1" customWidth="1"/>
    <col min="15424" max="15424" width="12.140625" bestFit="1" customWidth="1"/>
    <col min="15425" max="15425" width="8" bestFit="1" customWidth="1"/>
    <col min="15426" max="15426" width="12.140625" bestFit="1" customWidth="1"/>
    <col min="15427" max="15427" width="8" bestFit="1" customWidth="1"/>
    <col min="15428" max="15428" width="12.140625" bestFit="1" customWidth="1"/>
    <col min="15429" max="15429" width="8" bestFit="1" customWidth="1"/>
    <col min="15430" max="15430" width="12.140625" bestFit="1" customWidth="1"/>
    <col min="15431" max="15431" width="8" bestFit="1" customWidth="1"/>
    <col min="15432" max="15432" width="12.140625" bestFit="1" customWidth="1"/>
    <col min="15433" max="15433" width="8" bestFit="1" customWidth="1"/>
    <col min="15434" max="15434" width="12.140625" bestFit="1" customWidth="1"/>
    <col min="15435" max="15435" width="8" bestFit="1" customWidth="1"/>
    <col min="15436" max="15436" width="12.140625" bestFit="1" customWidth="1"/>
    <col min="15437" max="15437" width="8" bestFit="1" customWidth="1"/>
    <col min="15438" max="15438" width="12.140625" bestFit="1" customWidth="1"/>
    <col min="15439" max="15439" width="8" bestFit="1" customWidth="1"/>
    <col min="15440" max="15440" width="12.7109375" bestFit="1" customWidth="1"/>
    <col min="15441" max="15441" width="8" bestFit="1" customWidth="1"/>
    <col min="15442" max="15442" width="12.140625" bestFit="1" customWidth="1"/>
    <col min="15443" max="15443" width="8" bestFit="1" customWidth="1"/>
    <col min="15444" max="15444" width="12.140625" bestFit="1" customWidth="1"/>
    <col min="15445" max="15445" width="7" bestFit="1" customWidth="1"/>
    <col min="15446" max="15446" width="12.140625" bestFit="1" customWidth="1"/>
    <col min="15447" max="15447" width="8" bestFit="1" customWidth="1"/>
    <col min="15448" max="15448" width="12.140625" bestFit="1" customWidth="1"/>
    <col min="15449" max="15449" width="8" bestFit="1" customWidth="1"/>
    <col min="15450" max="15450" width="12.140625" bestFit="1" customWidth="1"/>
    <col min="15451" max="15451" width="8" bestFit="1" customWidth="1"/>
    <col min="15452" max="15452" width="12.140625" bestFit="1" customWidth="1"/>
    <col min="15453" max="15453" width="8" bestFit="1" customWidth="1"/>
    <col min="15454" max="15454" width="12.140625" bestFit="1" customWidth="1"/>
    <col min="15455" max="15455" width="8" bestFit="1" customWidth="1"/>
    <col min="15456" max="15456" width="12.140625" bestFit="1" customWidth="1"/>
    <col min="15457" max="15457" width="8" bestFit="1" customWidth="1"/>
    <col min="15458" max="15458" width="11.140625" bestFit="1" customWidth="1"/>
    <col min="15459" max="15459" width="8" bestFit="1" customWidth="1"/>
    <col min="15460" max="15460" width="12.140625" bestFit="1" customWidth="1"/>
    <col min="15461" max="15461" width="8" bestFit="1" customWidth="1"/>
    <col min="15462" max="15462" width="12.140625" bestFit="1" customWidth="1"/>
    <col min="15463" max="15463" width="8" bestFit="1" customWidth="1"/>
    <col min="15464" max="15464" width="12.140625" bestFit="1" customWidth="1"/>
    <col min="15465" max="15465" width="8" bestFit="1" customWidth="1"/>
    <col min="15466" max="15466" width="12.140625" bestFit="1" customWidth="1"/>
    <col min="15467" max="15467" width="8" bestFit="1" customWidth="1"/>
    <col min="15468" max="15468" width="12.140625" bestFit="1" customWidth="1"/>
    <col min="15469" max="15469" width="8" bestFit="1" customWidth="1"/>
    <col min="15470" max="15470" width="12.140625" bestFit="1" customWidth="1"/>
    <col min="15471" max="15471" width="8" bestFit="1" customWidth="1"/>
    <col min="15472" max="15472" width="12.140625" bestFit="1" customWidth="1"/>
    <col min="15473" max="15473" width="8" bestFit="1" customWidth="1"/>
    <col min="15474" max="15474" width="12.140625" bestFit="1" customWidth="1"/>
    <col min="15475" max="15475" width="8" bestFit="1" customWidth="1"/>
    <col min="15476" max="15476" width="12.140625" bestFit="1" customWidth="1"/>
    <col min="15477" max="15477" width="8" bestFit="1" customWidth="1"/>
    <col min="15478" max="15478" width="12.140625" bestFit="1" customWidth="1"/>
    <col min="15479" max="15479" width="9" bestFit="1" customWidth="1"/>
    <col min="15480" max="15480" width="12.140625" bestFit="1" customWidth="1"/>
    <col min="15481" max="15481" width="8" bestFit="1" customWidth="1"/>
    <col min="15482" max="15482" width="12.140625" bestFit="1" customWidth="1"/>
    <col min="15483" max="15483" width="8" bestFit="1" customWidth="1"/>
    <col min="15484" max="15484" width="12.140625" bestFit="1" customWidth="1"/>
    <col min="15485" max="15485" width="8" bestFit="1" customWidth="1"/>
    <col min="15486" max="15486" width="12.140625" bestFit="1" customWidth="1"/>
    <col min="15487" max="15487" width="8" bestFit="1" customWidth="1"/>
    <col min="15488" max="15488" width="12.140625" bestFit="1" customWidth="1"/>
    <col min="15489" max="15489" width="8" bestFit="1" customWidth="1"/>
    <col min="15490" max="15490" width="12.140625" bestFit="1" customWidth="1"/>
    <col min="15491" max="15491" width="8" bestFit="1" customWidth="1"/>
    <col min="15492" max="15492" width="12.140625" bestFit="1" customWidth="1"/>
    <col min="15493" max="15493" width="8" bestFit="1" customWidth="1"/>
    <col min="15494" max="15494" width="12.140625" bestFit="1" customWidth="1"/>
    <col min="15495" max="15495" width="8" bestFit="1" customWidth="1"/>
    <col min="15496" max="15496" width="11.140625" bestFit="1" customWidth="1"/>
    <col min="15497" max="15497" width="8" bestFit="1" customWidth="1"/>
    <col min="15498" max="15498" width="12.140625" bestFit="1" customWidth="1"/>
    <col min="15499" max="15499" width="8" bestFit="1" customWidth="1"/>
    <col min="15500" max="15500" width="12.140625" bestFit="1" customWidth="1"/>
    <col min="15501" max="15501" width="8" bestFit="1" customWidth="1"/>
    <col min="15502" max="15502" width="12.140625" bestFit="1" customWidth="1"/>
    <col min="15503" max="15503" width="8" bestFit="1" customWidth="1"/>
    <col min="15504" max="15504" width="12.140625" bestFit="1" customWidth="1"/>
    <col min="15505" max="15505" width="8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8" bestFit="1" customWidth="1"/>
    <col min="15510" max="15510" width="11.140625" bestFit="1" customWidth="1"/>
    <col min="15511" max="15511" width="8" bestFit="1" customWidth="1"/>
    <col min="15512" max="15512" width="10.140625" bestFit="1" customWidth="1"/>
    <col min="15513" max="15513" width="8" bestFit="1" customWidth="1"/>
    <col min="15514" max="15514" width="12.140625" bestFit="1" customWidth="1"/>
    <col min="15515" max="15515" width="8" bestFit="1" customWidth="1"/>
    <col min="15516" max="15516" width="12.140625" bestFit="1" customWidth="1"/>
    <col min="15517" max="15517" width="8" bestFit="1" customWidth="1"/>
    <col min="15518" max="15518" width="12.7109375" bestFit="1" customWidth="1"/>
    <col min="15519" max="15519" width="8" bestFit="1" customWidth="1"/>
    <col min="15520" max="15520" width="12.7109375" bestFit="1" customWidth="1"/>
    <col min="15521" max="15521" width="8" bestFit="1" customWidth="1"/>
    <col min="15522" max="15522" width="12.140625" bestFit="1" customWidth="1"/>
    <col min="15523" max="15523" width="8" bestFit="1" customWidth="1"/>
    <col min="15617" max="15617" width="50.7109375" bestFit="1" customWidth="1"/>
    <col min="15618" max="15618" width="12.425781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1.7109375" bestFit="1" customWidth="1"/>
    <col min="15629" max="15629" width="10.5703125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7109375" bestFit="1" customWidth="1"/>
    <col min="15635" max="15635" width="8" bestFit="1" customWidth="1"/>
    <col min="15636" max="15636" width="11.140625" bestFit="1" customWidth="1"/>
    <col min="15637" max="15637" width="8" bestFit="1" customWidth="1"/>
    <col min="15638" max="15638" width="11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642" max="15642" width="12.7109375" bestFit="1" customWidth="1"/>
    <col min="15643" max="15643" width="8" bestFit="1" customWidth="1"/>
    <col min="15644" max="15644" width="12.140625" bestFit="1" customWidth="1"/>
    <col min="15645" max="15645" width="7" bestFit="1" customWidth="1"/>
    <col min="15646" max="15646" width="12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2.140625" bestFit="1" customWidth="1"/>
    <col min="15655" max="15655" width="8" bestFit="1" customWidth="1"/>
    <col min="15656" max="15656" width="12.140625" bestFit="1" customWidth="1"/>
    <col min="15657" max="15657" width="8" bestFit="1" customWidth="1"/>
    <col min="15658" max="15658" width="12.140625" bestFit="1" customWidth="1"/>
    <col min="15659" max="15659" width="9" bestFit="1" customWidth="1"/>
    <col min="15660" max="15660" width="12.140625" bestFit="1" customWidth="1"/>
    <col min="15661" max="15661" width="9" bestFit="1" customWidth="1"/>
    <col min="15662" max="15662" width="12.140625" bestFit="1" customWidth="1"/>
    <col min="15663" max="15663" width="8" bestFit="1" customWidth="1"/>
    <col min="15664" max="15664" width="12.140625" bestFit="1" customWidth="1"/>
    <col min="15665" max="15665" width="8" bestFit="1" customWidth="1"/>
    <col min="15666" max="15666" width="12.140625" bestFit="1" customWidth="1"/>
    <col min="15667" max="15667" width="8" bestFit="1" customWidth="1"/>
    <col min="15668" max="15668" width="10.140625" bestFit="1" customWidth="1"/>
    <col min="15669" max="15669" width="4" bestFit="1" customWidth="1"/>
    <col min="15670" max="15670" width="12.140625" bestFit="1" customWidth="1"/>
    <col min="15671" max="15671" width="8" bestFit="1" customWidth="1"/>
    <col min="15672" max="15672" width="12.140625" bestFit="1" customWidth="1"/>
    <col min="15673" max="15673" width="8" bestFit="1" customWidth="1"/>
    <col min="15674" max="15674" width="12.140625" bestFit="1" customWidth="1"/>
    <col min="15675" max="15675" width="8" bestFit="1" customWidth="1"/>
    <col min="15676" max="15676" width="12.140625" bestFit="1" customWidth="1"/>
    <col min="15677" max="15677" width="8" bestFit="1" customWidth="1"/>
    <col min="15678" max="15678" width="12.140625" bestFit="1" customWidth="1"/>
    <col min="15679" max="15679" width="8" bestFit="1" customWidth="1"/>
    <col min="15680" max="15680" width="12.140625" bestFit="1" customWidth="1"/>
    <col min="15681" max="15681" width="8" bestFit="1" customWidth="1"/>
    <col min="15682" max="15682" width="12.140625" bestFit="1" customWidth="1"/>
    <col min="15683" max="15683" width="8" bestFit="1" customWidth="1"/>
    <col min="15684" max="15684" width="12.140625" bestFit="1" customWidth="1"/>
    <col min="15685" max="15685" width="8" bestFit="1" customWidth="1"/>
    <col min="15686" max="15686" width="12.140625" bestFit="1" customWidth="1"/>
    <col min="15687" max="15687" width="8" bestFit="1" customWidth="1"/>
    <col min="15688" max="15688" width="12.140625" bestFit="1" customWidth="1"/>
    <col min="15689" max="15689" width="8" bestFit="1" customWidth="1"/>
    <col min="15690" max="15690" width="12.140625" bestFit="1" customWidth="1"/>
    <col min="15691" max="15691" width="8" bestFit="1" customWidth="1"/>
    <col min="15692" max="15692" width="12.140625" bestFit="1" customWidth="1"/>
    <col min="15693" max="15693" width="8" bestFit="1" customWidth="1"/>
    <col min="15694" max="15694" width="12.140625" bestFit="1" customWidth="1"/>
    <col min="15695" max="15695" width="8" bestFit="1" customWidth="1"/>
    <col min="15696" max="15696" width="12.7109375" bestFit="1" customWidth="1"/>
    <col min="15697" max="15697" width="8" bestFit="1" customWidth="1"/>
    <col min="15698" max="15698" width="12.140625" bestFit="1" customWidth="1"/>
    <col min="15699" max="15699" width="8" bestFit="1" customWidth="1"/>
    <col min="15700" max="15700" width="12.140625" bestFit="1" customWidth="1"/>
    <col min="15701" max="15701" width="7" bestFit="1" customWidth="1"/>
    <col min="15702" max="15702" width="12.140625" bestFit="1" customWidth="1"/>
    <col min="15703" max="15703" width="8" bestFit="1" customWidth="1"/>
    <col min="15704" max="15704" width="12.140625" bestFit="1" customWidth="1"/>
    <col min="15705" max="15705" width="8" bestFit="1" customWidth="1"/>
    <col min="15706" max="15706" width="12.140625" bestFit="1" customWidth="1"/>
    <col min="15707" max="15707" width="8" bestFit="1" customWidth="1"/>
    <col min="15708" max="15708" width="12.140625" bestFit="1" customWidth="1"/>
    <col min="15709" max="15709" width="8" bestFit="1" customWidth="1"/>
    <col min="15710" max="15710" width="12.140625" bestFit="1" customWidth="1"/>
    <col min="15711" max="15711" width="8" bestFit="1" customWidth="1"/>
    <col min="15712" max="15712" width="12.140625" bestFit="1" customWidth="1"/>
    <col min="15713" max="15713" width="8" bestFit="1" customWidth="1"/>
    <col min="15714" max="15714" width="11.140625" bestFit="1" customWidth="1"/>
    <col min="15715" max="15715" width="8" bestFit="1" customWidth="1"/>
    <col min="15716" max="15716" width="12.140625" bestFit="1" customWidth="1"/>
    <col min="15717" max="15717" width="8" bestFit="1" customWidth="1"/>
    <col min="15718" max="15718" width="12.140625" bestFit="1" customWidth="1"/>
    <col min="15719" max="15719" width="8" bestFit="1" customWidth="1"/>
    <col min="15720" max="15720" width="12.140625" bestFit="1" customWidth="1"/>
    <col min="15721" max="15721" width="8" bestFit="1" customWidth="1"/>
    <col min="15722" max="15722" width="12.140625" bestFit="1" customWidth="1"/>
    <col min="15723" max="15723" width="8" bestFit="1" customWidth="1"/>
    <col min="15724" max="15724" width="12.140625" bestFit="1" customWidth="1"/>
    <col min="15725" max="15725" width="8" bestFit="1" customWidth="1"/>
    <col min="15726" max="15726" width="12.140625" bestFit="1" customWidth="1"/>
    <col min="15727" max="15727" width="8" bestFit="1" customWidth="1"/>
    <col min="15728" max="15728" width="12.140625" bestFit="1" customWidth="1"/>
    <col min="15729" max="15729" width="8" bestFit="1" customWidth="1"/>
    <col min="15730" max="15730" width="12.140625" bestFit="1" customWidth="1"/>
    <col min="15731" max="15731" width="8" bestFit="1" customWidth="1"/>
    <col min="15732" max="15732" width="12.140625" bestFit="1" customWidth="1"/>
    <col min="15733" max="15733" width="8" bestFit="1" customWidth="1"/>
    <col min="15734" max="15734" width="12.140625" bestFit="1" customWidth="1"/>
    <col min="15735" max="15735" width="9" bestFit="1" customWidth="1"/>
    <col min="15736" max="15736" width="12.140625" bestFit="1" customWidth="1"/>
    <col min="15737" max="15737" width="8" bestFit="1" customWidth="1"/>
    <col min="15738" max="15738" width="12.140625" bestFit="1" customWidth="1"/>
    <col min="15739" max="15739" width="8" bestFit="1" customWidth="1"/>
    <col min="15740" max="15740" width="12.140625" bestFit="1" customWidth="1"/>
    <col min="15741" max="15741" width="8" bestFit="1" customWidth="1"/>
    <col min="15742" max="15742" width="12.140625" bestFit="1" customWidth="1"/>
    <col min="15743" max="15743" width="8" bestFit="1" customWidth="1"/>
    <col min="15744" max="15744" width="12.140625" bestFit="1" customWidth="1"/>
    <col min="15745" max="15745" width="8" bestFit="1" customWidth="1"/>
    <col min="15746" max="15746" width="12.140625" bestFit="1" customWidth="1"/>
    <col min="15747" max="15747" width="8" bestFit="1" customWidth="1"/>
    <col min="15748" max="15748" width="12.140625" bestFit="1" customWidth="1"/>
    <col min="15749" max="15749" width="8" bestFit="1" customWidth="1"/>
    <col min="15750" max="15750" width="12.140625" bestFit="1" customWidth="1"/>
    <col min="15751" max="15751" width="8" bestFit="1" customWidth="1"/>
    <col min="15752" max="15752" width="11.140625" bestFit="1" customWidth="1"/>
    <col min="15753" max="15753" width="8" bestFit="1" customWidth="1"/>
    <col min="15754" max="15754" width="12.140625" bestFit="1" customWidth="1"/>
    <col min="15755" max="15755" width="8" bestFit="1" customWidth="1"/>
    <col min="15756" max="15756" width="12.140625" bestFit="1" customWidth="1"/>
    <col min="15757" max="15757" width="8" bestFit="1" customWidth="1"/>
    <col min="15758" max="15758" width="12.140625" bestFit="1" customWidth="1"/>
    <col min="15759" max="15759" width="8" bestFit="1" customWidth="1"/>
    <col min="15760" max="15760" width="12.140625" bestFit="1" customWidth="1"/>
    <col min="15761" max="15761" width="8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8" bestFit="1" customWidth="1"/>
    <col min="15766" max="15766" width="11.140625" bestFit="1" customWidth="1"/>
    <col min="15767" max="15767" width="8" bestFit="1" customWidth="1"/>
    <col min="15768" max="15768" width="10.140625" bestFit="1" customWidth="1"/>
    <col min="15769" max="15769" width="8" bestFit="1" customWidth="1"/>
    <col min="15770" max="15770" width="12.140625" bestFit="1" customWidth="1"/>
    <col min="15771" max="15771" width="8" bestFit="1" customWidth="1"/>
    <col min="15772" max="15772" width="12.140625" bestFit="1" customWidth="1"/>
    <col min="15773" max="15773" width="8" bestFit="1" customWidth="1"/>
    <col min="15774" max="15774" width="12.7109375" bestFit="1" customWidth="1"/>
    <col min="15775" max="15775" width="8" bestFit="1" customWidth="1"/>
    <col min="15776" max="15776" width="12.7109375" bestFit="1" customWidth="1"/>
    <col min="15777" max="15777" width="8" bestFit="1" customWidth="1"/>
    <col min="15778" max="15778" width="12.140625" bestFit="1" customWidth="1"/>
    <col min="15779" max="15779" width="8" bestFit="1" customWidth="1"/>
    <col min="15873" max="15873" width="50.7109375" bestFit="1" customWidth="1"/>
    <col min="15874" max="15874" width="12.425781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1.7109375" bestFit="1" customWidth="1"/>
    <col min="15885" max="15885" width="10.5703125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7109375" bestFit="1" customWidth="1"/>
    <col min="15891" max="15891" width="8" bestFit="1" customWidth="1"/>
    <col min="15892" max="15892" width="11.140625" bestFit="1" customWidth="1"/>
    <col min="15893" max="15893" width="8" bestFit="1" customWidth="1"/>
    <col min="15894" max="15894" width="11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5898" max="15898" width="12.7109375" bestFit="1" customWidth="1"/>
    <col min="15899" max="15899" width="8" bestFit="1" customWidth="1"/>
    <col min="15900" max="15900" width="12.140625" bestFit="1" customWidth="1"/>
    <col min="15901" max="15901" width="7" bestFit="1" customWidth="1"/>
    <col min="15902" max="15902" width="12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2.140625" bestFit="1" customWidth="1"/>
    <col min="15911" max="15911" width="8" bestFit="1" customWidth="1"/>
    <col min="15912" max="15912" width="12.140625" bestFit="1" customWidth="1"/>
    <col min="15913" max="15913" width="8" bestFit="1" customWidth="1"/>
    <col min="15914" max="15914" width="12.140625" bestFit="1" customWidth="1"/>
    <col min="15915" max="15915" width="9" bestFit="1" customWidth="1"/>
    <col min="15916" max="15916" width="12.140625" bestFit="1" customWidth="1"/>
    <col min="15917" max="15917" width="9" bestFit="1" customWidth="1"/>
    <col min="15918" max="15918" width="12.140625" bestFit="1" customWidth="1"/>
    <col min="15919" max="15919" width="8" bestFit="1" customWidth="1"/>
    <col min="15920" max="15920" width="12.140625" bestFit="1" customWidth="1"/>
    <col min="15921" max="15921" width="8" bestFit="1" customWidth="1"/>
    <col min="15922" max="15922" width="12.140625" bestFit="1" customWidth="1"/>
    <col min="15923" max="15923" width="8" bestFit="1" customWidth="1"/>
    <col min="15924" max="15924" width="10.140625" bestFit="1" customWidth="1"/>
    <col min="15925" max="15925" width="4" bestFit="1" customWidth="1"/>
    <col min="15926" max="15926" width="12.140625" bestFit="1" customWidth="1"/>
    <col min="15927" max="15927" width="8" bestFit="1" customWidth="1"/>
    <col min="15928" max="15928" width="12.140625" bestFit="1" customWidth="1"/>
    <col min="15929" max="15929" width="8" bestFit="1" customWidth="1"/>
    <col min="15930" max="15930" width="12.140625" bestFit="1" customWidth="1"/>
    <col min="15931" max="15931" width="8" bestFit="1" customWidth="1"/>
    <col min="15932" max="15932" width="12.140625" bestFit="1" customWidth="1"/>
    <col min="15933" max="15933" width="8" bestFit="1" customWidth="1"/>
    <col min="15934" max="15934" width="12.140625" bestFit="1" customWidth="1"/>
    <col min="15935" max="15935" width="8" bestFit="1" customWidth="1"/>
    <col min="15936" max="15936" width="12.140625" bestFit="1" customWidth="1"/>
    <col min="15937" max="15937" width="8" bestFit="1" customWidth="1"/>
    <col min="15938" max="15938" width="12.140625" bestFit="1" customWidth="1"/>
    <col min="15939" max="15939" width="8" bestFit="1" customWidth="1"/>
    <col min="15940" max="15940" width="12.140625" bestFit="1" customWidth="1"/>
    <col min="15941" max="15941" width="8" bestFit="1" customWidth="1"/>
    <col min="15942" max="15942" width="12.140625" bestFit="1" customWidth="1"/>
    <col min="15943" max="15943" width="8" bestFit="1" customWidth="1"/>
    <col min="15944" max="15944" width="12.140625" bestFit="1" customWidth="1"/>
    <col min="15945" max="15945" width="8" bestFit="1" customWidth="1"/>
    <col min="15946" max="15946" width="12.140625" bestFit="1" customWidth="1"/>
    <col min="15947" max="15947" width="8" bestFit="1" customWidth="1"/>
    <col min="15948" max="15948" width="12.140625" bestFit="1" customWidth="1"/>
    <col min="15949" max="15949" width="8" bestFit="1" customWidth="1"/>
    <col min="15950" max="15950" width="12.140625" bestFit="1" customWidth="1"/>
    <col min="15951" max="15951" width="8" bestFit="1" customWidth="1"/>
    <col min="15952" max="15952" width="12.7109375" bestFit="1" customWidth="1"/>
    <col min="15953" max="15953" width="8" bestFit="1" customWidth="1"/>
    <col min="15954" max="15954" width="12.140625" bestFit="1" customWidth="1"/>
    <col min="15955" max="15955" width="8" bestFit="1" customWidth="1"/>
    <col min="15956" max="15956" width="12.140625" bestFit="1" customWidth="1"/>
    <col min="15957" max="15957" width="7" bestFit="1" customWidth="1"/>
    <col min="15958" max="15958" width="12.140625" bestFit="1" customWidth="1"/>
    <col min="15959" max="15959" width="8" bestFit="1" customWidth="1"/>
    <col min="15960" max="15960" width="12.140625" bestFit="1" customWidth="1"/>
    <col min="15961" max="15961" width="8" bestFit="1" customWidth="1"/>
    <col min="15962" max="15962" width="12.140625" bestFit="1" customWidth="1"/>
    <col min="15963" max="15963" width="8" bestFit="1" customWidth="1"/>
    <col min="15964" max="15964" width="12.140625" bestFit="1" customWidth="1"/>
    <col min="15965" max="15965" width="8" bestFit="1" customWidth="1"/>
    <col min="15966" max="15966" width="12.140625" bestFit="1" customWidth="1"/>
    <col min="15967" max="15967" width="8" bestFit="1" customWidth="1"/>
    <col min="15968" max="15968" width="12.140625" bestFit="1" customWidth="1"/>
    <col min="15969" max="15969" width="8" bestFit="1" customWidth="1"/>
    <col min="15970" max="15970" width="11.140625" bestFit="1" customWidth="1"/>
    <col min="15971" max="15971" width="8" bestFit="1" customWidth="1"/>
    <col min="15972" max="15972" width="12.140625" bestFit="1" customWidth="1"/>
    <col min="15973" max="15973" width="8" bestFit="1" customWidth="1"/>
    <col min="15974" max="15974" width="12.140625" bestFit="1" customWidth="1"/>
    <col min="15975" max="15975" width="8" bestFit="1" customWidth="1"/>
    <col min="15976" max="15976" width="12.140625" bestFit="1" customWidth="1"/>
    <col min="15977" max="15977" width="8" bestFit="1" customWidth="1"/>
    <col min="15978" max="15978" width="12.140625" bestFit="1" customWidth="1"/>
    <col min="15979" max="15979" width="8" bestFit="1" customWidth="1"/>
    <col min="15980" max="15980" width="12.140625" bestFit="1" customWidth="1"/>
    <col min="15981" max="15981" width="8" bestFit="1" customWidth="1"/>
    <col min="15982" max="15982" width="12.140625" bestFit="1" customWidth="1"/>
    <col min="15983" max="15983" width="8" bestFit="1" customWidth="1"/>
    <col min="15984" max="15984" width="12.140625" bestFit="1" customWidth="1"/>
    <col min="15985" max="15985" width="8" bestFit="1" customWidth="1"/>
    <col min="15986" max="15986" width="12.140625" bestFit="1" customWidth="1"/>
    <col min="15987" max="15987" width="8" bestFit="1" customWidth="1"/>
    <col min="15988" max="15988" width="12.140625" bestFit="1" customWidth="1"/>
    <col min="15989" max="15989" width="8" bestFit="1" customWidth="1"/>
    <col min="15990" max="15990" width="12.140625" bestFit="1" customWidth="1"/>
    <col min="15991" max="15991" width="9" bestFit="1" customWidth="1"/>
    <col min="15992" max="15992" width="12.140625" bestFit="1" customWidth="1"/>
    <col min="15993" max="15993" width="8" bestFit="1" customWidth="1"/>
    <col min="15994" max="15994" width="12.140625" bestFit="1" customWidth="1"/>
    <col min="15995" max="15995" width="8" bestFit="1" customWidth="1"/>
    <col min="15996" max="15996" width="12.140625" bestFit="1" customWidth="1"/>
    <col min="15997" max="15997" width="8" bestFit="1" customWidth="1"/>
    <col min="15998" max="15998" width="12.140625" bestFit="1" customWidth="1"/>
    <col min="15999" max="15999" width="8" bestFit="1" customWidth="1"/>
    <col min="16000" max="16000" width="12.140625" bestFit="1" customWidth="1"/>
    <col min="16001" max="16001" width="8" bestFit="1" customWidth="1"/>
    <col min="16002" max="16002" width="12.140625" bestFit="1" customWidth="1"/>
    <col min="16003" max="16003" width="8" bestFit="1" customWidth="1"/>
    <col min="16004" max="16004" width="12.140625" bestFit="1" customWidth="1"/>
    <col min="16005" max="16005" width="8" bestFit="1" customWidth="1"/>
    <col min="16006" max="16006" width="12.140625" bestFit="1" customWidth="1"/>
    <col min="16007" max="16007" width="8" bestFit="1" customWidth="1"/>
    <col min="16008" max="16008" width="11.140625" bestFit="1" customWidth="1"/>
    <col min="16009" max="16009" width="8" bestFit="1" customWidth="1"/>
    <col min="16010" max="16010" width="12.140625" bestFit="1" customWidth="1"/>
    <col min="16011" max="16011" width="8" bestFit="1" customWidth="1"/>
    <col min="16012" max="16012" width="12.140625" bestFit="1" customWidth="1"/>
    <col min="16013" max="16013" width="8" bestFit="1" customWidth="1"/>
    <col min="16014" max="16014" width="12.140625" bestFit="1" customWidth="1"/>
    <col min="16015" max="16015" width="8" bestFit="1" customWidth="1"/>
    <col min="16016" max="16016" width="12.140625" bestFit="1" customWidth="1"/>
    <col min="16017" max="16017" width="8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8" bestFit="1" customWidth="1"/>
    <col min="16022" max="16022" width="11.140625" bestFit="1" customWidth="1"/>
    <col min="16023" max="16023" width="8" bestFit="1" customWidth="1"/>
    <col min="16024" max="16024" width="10.140625" bestFit="1" customWidth="1"/>
    <col min="16025" max="16025" width="8" bestFit="1" customWidth="1"/>
    <col min="16026" max="16026" width="12.140625" bestFit="1" customWidth="1"/>
    <col min="16027" max="16027" width="8" bestFit="1" customWidth="1"/>
    <col min="16028" max="16028" width="12.140625" bestFit="1" customWidth="1"/>
    <col min="16029" max="16029" width="8" bestFit="1" customWidth="1"/>
    <col min="16030" max="16030" width="12.7109375" bestFit="1" customWidth="1"/>
    <col min="16031" max="16031" width="8" bestFit="1" customWidth="1"/>
    <col min="16032" max="16032" width="12.7109375" bestFit="1" customWidth="1"/>
    <col min="16033" max="16033" width="8" bestFit="1" customWidth="1"/>
    <col min="16034" max="16034" width="12.140625" bestFit="1" customWidth="1"/>
    <col min="16035" max="16035" width="8" bestFit="1" customWidth="1"/>
    <col min="16129" max="16129" width="50.7109375" bestFit="1" customWidth="1"/>
    <col min="16130" max="16130" width="12.425781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1.7109375" bestFit="1" customWidth="1"/>
    <col min="16141" max="16141" width="10.5703125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7109375" bestFit="1" customWidth="1"/>
    <col min="16147" max="16147" width="8" bestFit="1" customWidth="1"/>
    <col min="16148" max="16148" width="11.140625" bestFit="1" customWidth="1"/>
    <col min="16149" max="16149" width="8" bestFit="1" customWidth="1"/>
    <col min="16150" max="16150" width="11.140625" bestFit="1" customWidth="1"/>
    <col min="16151" max="16151" width="8" bestFit="1" customWidth="1"/>
    <col min="16152" max="16152" width="12.140625" bestFit="1" customWidth="1"/>
    <col min="16153" max="16153" width="8" bestFit="1" customWidth="1"/>
    <col min="16154" max="16154" width="12.7109375" bestFit="1" customWidth="1"/>
    <col min="16155" max="16155" width="8" bestFit="1" customWidth="1"/>
    <col min="16156" max="16156" width="12.140625" bestFit="1" customWidth="1"/>
    <col min="16157" max="16157" width="7" bestFit="1" customWidth="1"/>
    <col min="16158" max="16158" width="12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2.140625" bestFit="1" customWidth="1"/>
    <col min="16167" max="16167" width="8" bestFit="1" customWidth="1"/>
    <col min="16168" max="16168" width="12.140625" bestFit="1" customWidth="1"/>
    <col min="16169" max="16169" width="8" bestFit="1" customWidth="1"/>
    <col min="16170" max="16170" width="12.140625" bestFit="1" customWidth="1"/>
    <col min="16171" max="16171" width="9" bestFit="1" customWidth="1"/>
    <col min="16172" max="16172" width="12.140625" bestFit="1" customWidth="1"/>
    <col min="16173" max="16173" width="9" bestFit="1" customWidth="1"/>
    <col min="16174" max="16174" width="12.140625" bestFit="1" customWidth="1"/>
    <col min="16175" max="16175" width="8" bestFit="1" customWidth="1"/>
    <col min="16176" max="16176" width="12.140625" bestFit="1" customWidth="1"/>
    <col min="16177" max="16177" width="8" bestFit="1" customWidth="1"/>
    <col min="16178" max="16178" width="12.140625" bestFit="1" customWidth="1"/>
    <col min="16179" max="16179" width="8" bestFit="1" customWidth="1"/>
    <col min="16180" max="16180" width="10.140625" bestFit="1" customWidth="1"/>
    <col min="16181" max="16181" width="4" bestFit="1" customWidth="1"/>
    <col min="16182" max="16182" width="12.140625" bestFit="1" customWidth="1"/>
    <col min="16183" max="16183" width="8" bestFit="1" customWidth="1"/>
    <col min="16184" max="16184" width="12.140625" bestFit="1" customWidth="1"/>
    <col min="16185" max="16185" width="8" bestFit="1" customWidth="1"/>
    <col min="16186" max="16186" width="12.140625" bestFit="1" customWidth="1"/>
    <col min="16187" max="16187" width="8" bestFit="1" customWidth="1"/>
    <col min="16188" max="16188" width="12.140625" bestFit="1" customWidth="1"/>
    <col min="16189" max="16189" width="8" bestFit="1" customWidth="1"/>
    <col min="16190" max="16190" width="12.140625" bestFit="1" customWidth="1"/>
    <col min="16191" max="16191" width="8" bestFit="1" customWidth="1"/>
    <col min="16192" max="16192" width="12.140625" bestFit="1" customWidth="1"/>
    <col min="16193" max="16193" width="8" bestFit="1" customWidth="1"/>
    <col min="16194" max="16194" width="12.140625" bestFit="1" customWidth="1"/>
    <col min="16195" max="16195" width="8" bestFit="1" customWidth="1"/>
    <col min="16196" max="16196" width="12.140625" bestFit="1" customWidth="1"/>
    <col min="16197" max="16197" width="8" bestFit="1" customWidth="1"/>
    <col min="16198" max="16198" width="12.140625" bestFit="1" customWidth="1"/>
    <col min="16199" max="16199" width="8" bestFit="1" customWidth="1"/>
    <col min="16200" max="16200" width="12.140625" bestFit="1" customWidth="1"/>
    <col min="16201" max="16201" width="8" bestFit="1" customWidth="1"/>
    <col min="16202" max="16202" width="12.140625" bestFit="1" customWidth="1"/>
    <col min="16203" max="16203" width="8" bestFit="1" customWidth="1"/>
    <col min="16204" max="16204" width="12.140625" bestFit="1" customWidth="1"/>
    <col min="16205" max="16205" width="8" bestFit="1" customWidth="1"/>
    <col min="16206" max="16206" width="12.140625" bestFit="1" customWidth="1"/>
    <col min="16207" max="16207" width="8" bestFit="1" customWidth="1"/>
    <col min="16208" max="16208" width="12.7109375" bestFit="1" customWidth="1"/>
    <col min="16209" max="16209" width="8" bestFit="1" customWidth="1"/>
    <col min="16210" max="16210" width="12.140625" bestFit="1" customWidth="1"/>
    <col min="16211" max="16211" width="8" bestFit="1" customWidth="1"/>
    <col min="16212" max="16212" width="12.140625" bestFit="1" customWidth="1"/>
    <col min="16213" max="16213" width="7" bestFit="1" customWidth="1"/>
    <col min="16214" max="16214" width="12.140625" bestFit="1" customWidth="1"/>
    <col min="16215" max="16215" width="8" bestFit="1" customWidth="1"/>
    <col min="16216" max="16216" width="12.140625" bestFit="1" customWidth="1"/>
    <col min="16217" max="16217" width="8" bestFit="1" customWidth="1"/>
    <col min="16218" max="16218" width="12.140625" bestFit="1" customWidth="1"/>
    <col min="16219" max="16219" width="8" bestFit="1" customWidth="1"/>
    <col min="16220" max="16220" width="12.140625" bestFit="1" customWidth="1"/>
    <col min="16221" max="16221" width="8" bestFit="1" customWidth="1"/>
    <col min="16222" max="16222" width="12.140625" bestFit="1" customWidth="1"/>
    <col min="16223" max="16223" width="8" bestFit="1" customWidth="1"/>
    <col min="16224" max="16224" width="12.140625" bestFit="1" customWidth="1"/>
    <col min="16225" max="16225" width="8" bestFit="1" customWidth="1"/>
    <col min="16226" max="16226" width="11.140625" bestFit="1" customWidth="1"/>
    <col min="16227" max="16227" width="8" bestFit="1" customWidth="1"/>
    <col min="16228" max="16228" width="12.140625" bestFit="1" customWidth="1"/>
    <col min="16229" max="16229" width="8" bestFit="1" customWidth="1"/>
    <col min="16230" max="16230" width="12.140625" bestFit="1" customWidth="1"/>
    <col min="16231" max="16231" width="8" bestFit="1" customWidth="1"/>
    <col min="16232" max="16232" width="12.140625" bestFit="1" customWidth="1"/>
    <col min="16233" max="16233" width="8" bestFit="1" customWidth="1"/>
    <col min="16234" max="16234" width="12.140625" bestFit="1" customWidth="1"/>
    <col min="16235" max="16235" width="8" bestFit="1" customWidth="1"/>
    <col min="16236" max="16236" width="12.140625" bestFit="1" customWidth="1"/>
    <col min="16237" max="16237" width="8" bestFit="1" customWidth="1"/>
    <col min="16238" max="16238" width="12.140625" bestFit="1" customWidth="1"/>
    <col min="16239" max="16239" width="8" bestFit="1" customWidth="1"/>
    <col min="16240" max="16240" width="12.140625" bestFit="1" customWidth="1"/>
    <col min="16241" max="16241" width="8" bestFit="1" customWidth="1"/>
    <col min="16242" max="16242" width="12.140625" bestFit="1" customWidth="1"/>
    <col min="16243" max="16243" width="8" bestFit="1" customWidth="1"/>
    <col min="16244" max="16244" width="12.140625" bestFit="1" customWidth="1"/>
    <col min="16245" max="16245" width="8" bestFit="1" customWidth="1"/>
    <col min="16246" max="16246" width="12.140625" bestFit="1" customWidth="1"/>
    <col min="16247" max="16247" width="9" bestFit="1" customWidth="1"/>
    <col min="16248" max="16248" width="12.140625" bestFit="1" customWidth="1"/>
    <col min="16249" max="16249" width="8" bestFit="1" customWidth="1"/>
    <col min="16250" max="16250" width="12.140625" bestFit="1" customWidth="1"/>
    <col min="16251" max="16251" width="8" bestFit="1" customWidth="1"/>
    <col min="16252" max="16252" width="12.140625" bestFit="1" customWidth="1"/>
    <col min="16253" max="16253" width="8" bestFit="1" customWidth="1"/>
    <col min="16254" max="16254" width="12.140625" bestFit="1" customWidth="1"/>
    <col min="16255" max="16255" width="8" bestFit="1" customWidth="1"/>
    <col min="16256" max="16256" width="12.140625" bestFit="1" customWidth="1"/>
    <col min="16257" max="16257" width="8" bestFit="1" customWidth="1"/>
    <col min="16258" max="16258" width="12.140625" bestFit="1" customWidth="1"/>
    <col min="16259" max="16259" width="8" bestFit="1" customWidth="1"/>
    <col min="16260" max="16260" width="12.140625" bestFit="1" customWidth="1"/>
    <col min="16261" max="16261" width="8" bestFit="1" customWidth="1"/>
    <col min="16262" max="16262" width="12.140625" bestFit="1" customWidth="1"/>
    <col min="16263" max="16263" width="8" bestFit="1" customWidth="1"/>
    <col min="16264" max="16264" width="11.140625" bestFit="1" customWidth="1"/>
    <col min="16265" max="16265" width="8" bestFit="1" customWidth="1"/>
    <col min="16266" max="16266" width="12.140625" bestFit="1" customWidth="1"/>
    <col min="16267" max="16267" width="8" bestFit="1" customWidth="1"/>
    <col min="16268" max="16268" width="12.140625" bestFit="1" customWidth="1"/>
    <col min="16269" max="16269" width="8" bestFit="1" customWidth="1"/>
    <col min="16270" max="16270" width="12.140625" bestFit="1" customWidth="1"/>
    <col min="16271" max="16271" width="8" bestFit="1" customWidth="1"/>
    <col min="16272" max="16272" width="12.140625" bestFit="1" customWidth="1"/>
    <col min="16273" max="16273" width="8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8" bestFit="1" customWidth="1"/>
    <col min="16278" max="16278" width="11.140625" bestFit="1" customWidth="1"/>
    <col min="16279" max="16279" width="8" bestFit="1" customWidth="1"/>
    <col min="16280" max="16280" width="10.140625" bestFit="1" customWidth="1"/>
    <col min="16281" max="16281" width="8" bestFit="1" customWidth="1"/>
    <col min="16282" max="16282" width="12.140625" bestFit="1" customWidth="1"/>
    <col min="16283" max="16283" width="8" bestFit="1" customWidth="1"/>
    <col min="16284" max="16284" width="12.140625" bestFit="1" customWidth="1"/>
    <col min="16285" max="16285" width="8" bestFit="1" customWidth="1"/>
    <col min="16286" max="16286" width="12.7109375" bestFit="1" customWidth="1"/>
    <col min="16287" max="16287" width="8" bestFit="1" customWidth="1"/>
    <col min="16288" max="16288" width="12.7109375" bestFit="1" customWidth="1"/>
    <col min="16289" max="16289" width="8" bestFit="1" customWidth="1"/>
    <col min="16290" max="16290" width="12.140625" bestFit="1" customWidth="1"/>
    <col min="16291" max="16291" width="8" bestFit="1" customWidth="1"/>
  </cols>
  <sheetData>
    <row r="1" spans="1:163" x14ac:dyDescent="0.2">
      <c r="A1" s="1" t="s">
        <v>155</v>
      </c>
      <c r="L1" s="31" t="s">
        <v>1549</v>
      </c>
      <c r="AD1" s="31" t="s">
        <v>1549</v>
      </c>
      <c r="BF1" s="31" t="s">
        <v>1549</v>
      </c>
      <c r="BR1" s="31" t="s">
        <v>1549</v>
      </c>
      <c r="CX1" s="31" t="s">
        <v>1549</v>
      </c>
      <c r="DH1" s="31" t="s">
        <v>1549</v>
      </c>
      <c r="DN1" s="31" t="s">
        <v>1549</v>
      </c>
      <c r="EF1" s="31" t="s">
        <v>1549</v>
      </c>
      <c r="EH1" s="31" t="s">
        <v>1549</v>
      </c>
    </row>
    <row r="2" spans="1:163" x14ac:dyDescent="0.2">
      <c r="A2" s="246" t="s">
        <v>1533</v>
      </c>
      <c r="B2" s="245" t="s">
        <v>13</v>
      </c>
      <c r="C2" s="322"/>
      <c r="D2" s="323" t="s">
        <v>1550</v>
      </c>
      <c r="E2" s="323"/>
      <c r="F2" s="323" t="s">
        <v>1551</v>
      </c>
      <c r="G2" s="323"/>
      <c r="H2" s="323" t="s">
        <v>1552</v>
      </c>
      <c r="I2" s="323"/>
      <c r="J2" s="323" t="s">
        <v>1553</v>
      </c>
      <c r="K2" s="323"/>
      <c r="L2" s="323" t="s">
        <v>166</v>
      </c>
      <c r="M2" s="323"/>
      <c r="N2" s="323" t="s">
        <v>1554</v>
      </c>
      <c r="O2" s="323"/>
      <c r="P2" s="323" t="s">
        <v>529</v>
      </c>
      <c r="Q2" s="323"/>
      <c r="R2" s="323" t="s">
        <v>1555</v>
      </c>
      <c r="S2" s="323"/>
      <c r="T2" s="323" t="s">
        <v>1556</v>
      </c>
      <c r="U2" s="323"/>
      <c r="V2" s="323" t="s">
        <v>1557</v>
      </c>
      <c r="W2" s="323"/>
      <c r="X2" s="323" t="s">
        <v>1558</v>
      </c>
      <c r="Y2" s="323"/>
      <c r="Z2" s="323" t="s">
        <v>1559</v>
      </c>
      <c r="AA2" s="323"/>
      <c r="AB2" s="323" t="s">
        <v>1560</v>
      </c>
      <c r="AC2" s="323"/>
      <c r="AD2" s="323" t="s">
        <v>193</v>
      </c>
      <c r="AE2" s="323"/>
      <c r="AF2" s="323" t="s">
        <v>1561</v>
      </c>
      <c r="AG2" s="323"/>
      <c r="AH2" s="323" t="s">
        <v>1562</v>
      </c>
      <c r="AI2" s="323"/>
      <c r="AJ2" s="323" t="s">
        <v>1563</v>
      </c>
      <c r="AK2" s="323"/>
      <c r="AL2" s="323" t="s">
        <v>1564</v>
      </c>
      <c r="AM2" s="323"/>
      <c r="AN2" s="323" t="s">
        <v>1565</v>
      </c>
      <c r="AO2" s="323"/>
      <c r="AP2" s="323" t="s">
        <v>1566</v>
      </c>
      <c r="AQ2" s="323"/>
      <c r="AR2" s="323" t="s">
        <v>1567</v>
      </c>
      <c r="AS2" s="323"/>
      <c r="AT2" s="323" t="s">
        <v>1568</v>
      </c>
      <c r="AU2" s="323"/>
      <c r="AV2" s="323" t="s">
        <v>1569</v>
      </c>
      <c r="AW2" s="323"/>
      <c r="AX2" s="323" t="s">
        <v>1570</v>
      </c>
      <c r="AY2" s="323"/>
      <c r="AZ2" s="323" t="s">
        <v>1571</v>
      </c>
      <c r="BA2" s="323"/>
      <c r="BB2" s="323" t="s">
        <v>1572</v>
      </c>
      <c r="BC2" s="323"/>
      <c r="BD2" s="323" t="s">
        <v>1573</v>
      </c>
      <c r="BE2" s="323"/>
      <c r="BF2" s="323" t="s">
        <v>445</v>
      </c>
      <c r="BG2" s="323"/>
      <c r="BH2" s="323" t="s">
        <v>548</v>
      </c>
      <c r="BI2" s="323"/>
      <c r="BJ2" s="323" t="s">
        <v>1574</v>
      </c>
      <c r="BK2" s="323"/>
      <c r="BL2" s="323" t="s">
        <v>1575</v>
      </c>
      <c r="BM2" s="323"/>
      <c r="BN2" s="323" t="s">
        <v>1576</v>
      </c>
      <c r="BO2" s="323"/>
      <c r="BP2" s="323" t="s">
        <v>1577</v>
      </c>
      <c r="BQ2" s="323"/>
      <c r="BR2" s="323" t="s">
        <v>454</v>
      </c>
      <c r="BS2" s="323"/>
      <c r="BT2" s="323" t="s">
        <v>1578</v>
      </c>
      <c r="BU2" s="323"/>
      <c r="BV2" s="323" t="s">
        <v>1579</v>
      </c>
      <c r="BW2" s="323"/>
      <c r="BX2" s="323" t="s">
        <v>1580</v>
      </c>
      <c r="BY2" s="323"/>
      <c r="BZ2" s="323" t="s">
        <v>1581</v>
      </c>
      <c r="CA2" s="323"/>
      <c r="CB2" s="323" t="s">
        <v>1582</v>
      </c>
      <c r="CC2" s="323"/>
      <c r="CD2" s="323" t="s">
        <v>1583</v>
      </c>
      <c r="CE2" s="323"/>
      <c r="CF2" s="323" t="s">
        <v>1584</v>
      </c>
      <c r="CG2" s="323"/>
      <c r="CH2" s="323" t="s">
        <v>1585</v>
      </c>
      <c r="CI2" s="323"/>
      <c r="CJ2" s="323" t="s">
        <v>1586</v>
      </c>
      <c r="CK2" s="323"/>
      <c r="CL2" s="323" t="s">
        <v>1587</v>
      </c>
      <c r="CM2" s="323"/>
      <c r="CN2" s="323" t="s">
        <v>1588</v>
      </c>
      <c r="CO2" s="323"/>
      <c r="CP2" s="323" t="s">
        <v>1589</v>
      </c>
      <c r="CQ2" s="323"/>
      <c r="CR2" s="323" t="s">
        <v>1590</v>
      </c>
      <c r="CS2" s="323"/>
      <c r="CT2" s="323" t="s">
        <v>1591</v>
      </c>
      <c r="CU2" s="323"/>
      <c r="CV2" s="323" t="s">
        <v>1592</v>
      </c>
      <c r="CW2" s="323"/>
      <c r="CX2" s="323" t="s">
        <v>483</v>
      </c>
      <c r="CY2" s="323"/>
      <c r="CZ2" s="323" t="s">
        <v>1593</v>
      </c>
      <c r="DA2" s="323"/>
      <c r="DB2" s="323" t="s">
        <v>1594</v>
      </c>
      <c r="DC2" s="323"/>
      <c r="DD2" s="323" t="s">
        <v>1595</v>
      </c>
      <c r="DE2" s="323"/>
      <c r="DF2" s="323" t="s">
        <v>1596</v>
      </c>
      <c r="DG2" s="323"/>
      <c r="DH2" s="323" t="s">
        <v>493</v>
      </c>
      <c r="DI2" s="323"/>
      <c r="DJ2" s="323" t="s">
        <v>1597</v>
      </c>
      <c r="DK2" s="323"/>
      <c r="DL2" s="323" t="s">
        <v>611</v>
      </c>
      <c r="DM2" s="323"/>
      <c r="DN2" s="323" t="s">
        <v>502</v>
      </c>
      <c r="DO2" s="323"/>
      <c r="DP2" s="323" t="s">
        <v>1598</v>
      </c>
      <c r="DQ2" s="323"/>
      <c r="DR2" s="323" t="s">
        <v>1599</v>
      </c>
      <c r="DS2" s="323"/>
      <c r="DT2" s="323" t="s">
        <v>1600</v>
      </c>
      <c r="DU2" s="323"/>
      <c r="DV2" s="323" t="s">
        <v>1601</v>
      </c>
      <c r="DW2" s="323"/>
      <c r="DX2" s="323" t="s">
        <v>1602</v>
      </c>
      <c r="DY2" s="323"/>
      <c r="DZ2" s="323" t="s">
        <v>1603</v>
      </c>
      <c r="EA2" s="323"/>
      <c r="EB2" s="323" t="s">
        <v>1604</v>
      </c>
      <c r="EC2" s="323"/>
      <c r="ED2" s="323" t="s">
        <v>1605</v>
      </c>
      <c r="EE2" s="323"/>
      <c r="EF2" s="323" t="s">
        <v>703</v>
      </c>
      <c r="EG2" s="323"/>
      <c r="EH2" s="323" t="s">
        <v>707</v>
      </c>
      <c r="EI2" s="323"/>
      <c r="EJ2" s="323" t="s">
        <v>1606</v>
      </c>
      <c r="EK2" s="323"/>
      <c r="EL2" s="323" t="s">
        <v>1607</v>
      </c>
      <c r="EM2" s="323"/>
      <c r="EN2" s="323" t="s">
        <v>1608</v>
      </c>
      <c r="EO2" s="323"/>
      <c r="EP2" s="323" t="s">
        <v>1609</v>
      </c>
      <c r="EQ2" s="323"/>
      <c r="ER2" s="323" t="s">
        <v>1610</v>
      </c>
      <c r="ES2" s="323"/>
      <c r="ET2" s="323" t="s">
        <v>1611</v>
      </c>
      <c r="EU2" s="323"/>
      <c r="EV2" s="323" t="s">
        <v>1612</v>
      </c>
      <c r="EW2" s="323"/>
      <c r="EX2" s="323" t="s">
        <v>1613</v>
      </c>
      <c r="EY2" s="323"/>
      <c r="EZ2" s="323" t="s">
        <v>1614</v>
      </c>
      <c r="FA2" s="323"/>
      <c r="FB2" s="323" t="s">
        <v>1615</v>
      </c>
      <c r="FC2" s="323"/>
      <c r="FD2" s="323" t="s">
        <v>1616</v>
      </c>
      <c r="FE2" s="323"/>
      <c r="FF2" s="323" t="s">
        <v>1617</v>
      </c>
      <c r="FG2" s="323"/>
    </row>
    <row r="3" spans="1:163" x14ac:dyDescent="0.2">
      <c r="A3" s="242" t="s">
        <v>1618</v>
      </c>
      <c r="B3" s="241"/>
      <c r="C3" s="324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5"/>
      <c r="AW3" s="325"/>
      <c r="AX3" s="325"/>
      <c r="AY3" s="325"/>
      <c r="AZ3" s="325"/>
      <c r="BA3" s="325"/>
      <c r="BB3" s="325"/>
      <c r="BC3" s="325"/>
      <c r="BD3" s="325"/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325"/>
      <c r="CN3" s="325"/>
      <c r="CO3" s="325"/>
      <c r="CP3" s="325"/>
      <c r="CQ3" s="325"/>
      <c r="CR3" s="325"/>
      <c r="CS3" s="325"/>
      <c r="CT3" s="325"/>
      <c r="CU3" s="325"/>
      <c r="CV3" s="325"/>
      <c r="CW3" s="325"/>
      <c r="CX3" s="325"/>
      <c r="CY3" s="325"/>
      <c r="CZ3" s="325"/>
      <c r="DA3" s="325"/>
      <c r="DB3" s="325"/>
      <c r="DC3" s="325"/>
      <c r="DD3" s="325"/>
      <c r="DE3" s="325"/>
      <c r="DF3" s="325"/>
      <c r="DG3" s="325"/>
      <c r="DH3" s="325"/>
      <c r="DI3" s="325"/>
      <c r="DJ3" s="325"/>
      <c r="DK3" s="325"/>
      <c r="DL3" s="325"/>
      <c r="DM3" s="325"/>
      <c r="DN3" s="325"/>
      <c r="DO3" s="325"/>
      <c r="DP3" s="325"/>
      <c r="DQ3" s="325"/>
      <c r="DR3" s="325"/>
      <c r="DS3" s="325"/>
      <c r="DT3" s="325"/>
      <c r="DU3" s="325"/>
      <c r="DV3" s="325"/>
      <c r="DW3" s="325"/>
      <c r="DX3" s="325"/>
      <c r="DY3" s="325"/>
      <c r="DZ3" s="325"/>
      <c r="EA3" s="325"/>
      <c r="EB3" s="325"/>
      <c r="EC3" s="325"/>
      <c r="ED3" s="325"/>
      <c r="EE3" s="325"/>
      <c r="EF3" s="325"/>
      <c r="EG3" s="325"/>
      <c r="EH3" s="325"/>
      <c r="EI3" s="325"/>
      <c r="EJ3" s="325"/>
      <c r="EK3" s="325"/>
      <c r="EL3" s="325"/>
      <c r="EM3" s="325"/>
      <c r="EN3" s="325"/>
      <c r="EO3" s="325"/>
      <c r="EP3" s="325"/>
      <c r="EQ3" s="325"/>
      <c r="ER3" s="325"/>
      <c r="ES3" s="325"/>
      <c r="ET3" s="325"/>
      <c r="EU3" s="325"/>
      <c r="EV3" s="325"/>
      <c r="EW3" s="325"/>
      <c r="EX3" s="325"/>
      <c r="EY3" s="325"/>
      <c r="EZ3" s="325"/>
      <c r="FA3" s="325"/>
      <c r="FB3" s="325"/>
      <c r="FC3" s="325"/>
      <c r="FD3" s="325"/>
      <c r="FE3" s="325"/>
      <c r="FF3" s="325"/>
      <c r="FG3" s="325"/>
    </row>
    <row r="4" spans="1:163" x14ac:dyDescent="0.2">
      <c r="A4" s="151" t="s">
        <v>1619</v>
      </c>
      <c r="B4" s="326" t="s">
        <v>4</v>
      </c>
      <c r="C4" s="327" t="s">
        <v>5</v>
      </c>
      <c r="D4" s="326" t="s">
        <v>4</v>
      </c>
      <c r="E4" s="327" t="s">
        <v>5</v>
      </c>
      <c r="F4" s="326" t="s">
        <v>4</v>
      </c>
      <c r="G4" s="327" t="s">
        <v>5</v>
      </c>
      <c r="H4" s="326" t="s">
        <v>4</v>
      </c>
      <c r="I4" s="327" t="s">
        <v>5</v>
      </c>
      <c r="J4" s="326" t="s">
        <v>4</v>
      </c>
      <c r="K4" s="327" t="s">
        <v>5</v>
      </c>
      <c r="L4" s="326" t="s">
        <v>4</v>
      </c>
      <c r="M4" s="327" t="s">
        <v>5</v>
      </c>
      <c r="N4" s="326" t="s">
        <v>4</v>
      </c>
      <c r="O4" s="327" t="s">
        <v>5</v>
      </c>
      <c r="P4" s="326" t="s">
        <v>4</v>
      </c>
      <c r="Q4" s="327" t="s">
        <v>5</v>
      </c>
      <c r="R4" s="326" t="s">
        <v>4</v>
      </c>
      <c r="S4" s="327" t="s">
        <v>5</v>
      </c>
      <c r="T4" s="326" t="s">
        <v>4</v>
      </c>
      <c r="U4" s="327" t="s">
        <v>5</v>
      </c>
      <c r="V4" s="326" t="s">
        <v>4</v>
      </c>
      <c r="W4" s="327" t="s">
        <v>5</v>
      </c>
      <c r="X4" s="326" t="s">
        <v>4</v>
      </c>
      <c r="Y4" s="327" t="s">
        <v>5</v>
      </c>
      <c r="Z4" s="326" t="s">
        <v>4</v>
      </c>
      <c r="AA4" s="327" t="s">
        <v>5</v>
      </c>
      <c r="AB4" s="326" t="s">
        <v>4</v>
      </c>
      <c r="AC4" s="327" t="s">
        <v>5</v>
      </c>
      <c r="AD4" s="326" t="s">
        <v>4</v>
      </c>
      <c r="AE4" s="327" t="s">
        <v>5</v>
      </c>
      <c r="AF4" s="326" t="s">
        <v>4</v>
      </c>
      <c r="AG4" s="327" t="s">
        <v>5</v>
      </c>
      <c r="AH4" s="326" t="s">
        <v>4</v>
      </c>
      <c r="AI4" s="327" t="s">
        <v>5</v>
      </c>
      <c r="AJ4" s="326" t="s">
        <v>4</v>
      </c>
      <c r="AK4" s="327" t="s">
        <v>5</v>
      </c>
      <c r="AL4" s="326" t="s">
        <v>4</v>
      </c>
      <c r="AM4" s="327" t="s">
        <v>5</v>
      </c>
      <c r="AN4" s="326" t="s">
        <v>4</v>
      </c>
      <c r="AO4" s="327" t="s">
        <v>5</v>
      </c>
      <c r="AP4" s="326" t="s">
        <v>4</v>
      </c>
      <c r="AQ4" s="327" t="s">
        <v>5</v>
      </c>
      <c r="AR4" s="326" t="s">
        <v>4</v>
      </c>
      <c r="AS4" s="327" t="s">
        <v>5</v>
      </c>
      <c r="AT4" s="326" t="s">
        <v>4</v>
      </c>
      <c r="AU4" s="327" t="s">
        <v>5</v>
      </c>
      <c r="AV4" s="326" t="s">
        <v>4</v>
      </c>
      <c r="AW4" s="327" t="s">
        <v>5</v>
      </c>
      <c r="AX4" s="326" t="s">
        <v>4</v>
      </c>
      <c r="AY4" s="327" t="s">
        <v>5</v>
      </c>
      <c r="AZ4" s="326" t="s">
        <v>4</v>
      </c>
      <c r="BA4" s="327" t="s">
        <v>5</v>
      </c>
      <c r="BB4" s="326" t="s">
        <v>4</v>
      </c>
      <c r="BC4" s="327" t="s">
        <v>5</v>
      </c>
      <c r="BD4" s="326" t="s">
        <v>4</v>
      </c>
      <c r="BE4" s="327" t="s">
        <v>5</v>
      </c>
      <c r="BF4" s="326" t="s">
        <v>4</v>
      </c>
      <c r="BG4" s="327" t="s">
        <v>5</v>
      </c>
      <c r="BH4" s="326" t="s">
        <v>4</v>
      </c>
      <c r="BI4" s="327" t="s">
        <v>5</v>
      </c>
      <c r="BJ4" s="326" t="s">
        <v>4</v>
      </c>
      <c r="BK4" s="327" t="s">
        <v>5</v>
      </c>
      <c r="BL4" s="326" t="s">
        <v>4</v>
      </c>
      <c r="BM4" s="327" t="s">
        <v>5</v>
      </c>
      <c r="BN4" s="326" t="s">
        <v>4</v>
      </c>
      <c r="BO4" s="327" t="s">
        <v>5</v>
      </c>
      <c r="BP4" s="326" t="s">
        <v>4</v>
      </c>
      <c r="BQ4" s="327" t="s">
        <v>5</v>
      </c>
      <c r="BR4" s="326" t="s">
        <v>4</v>
      </c>
      <c r="BS4" s="327" t="s">
        <v>5</v>
      </c>
      <c r="BT4" s="326" t="s">
        <v>4</v>
      </c>
      <c r="BU4" s="327" t="s">
        <v>5</v>
      </c>
      <c r="BV4" s="326" t="s">
        <v>4</v>
      </c>
      <c r="BW4" s="327" t="s">
        <v>5</v>
      </c>
      <c r="BX4" s="326" t="s">
        <v>4</v>
      </c>
      <c r="BY4" s="327" t="s">
        <v>5</v>
      </c>
      <c r="BZ4" s="326" t="s">
        <v>4</v>
      </c>
      <c r="CA4" s="327" t="s">
        <v>5</v>
      </c>
      <c r="CB4" s="326" t="s">
        <v>4</v>
      </c>
      <c r="CC4" s="327" t="s">
        <v>5</v>
      </c>
      <c r="CD4" s="326" t="s">
        <v>4</v>
      </c>
      <c r="CE4" s="327" t="s">
        <v>5</v>
      </c>
      <c r="CF4" s="326" t="s">
        <v>4</v>
      </c>
      <c r="CG4" s="327" t="s">
        <v>5</v>
      </c>
      <c r="CH4" s="326" t="s">
        <v>4</v>
      </c>
      <c r="CI4" s="327" t="s">
        <v>5</v>
      </c>
      <c r="CJ4" s="326" t="s">
        <v>4</v>
      </c>
      <c r="CK4" s="327" t="s">
        <v>5</v>
      </c>
      <c r="CL4" s="326" t="s">
        <v>4</v>
      </c>
      <c r="CM4" s="327" t="s">
        <v>5</v>
      </c>
      <c r="CN4" s="326" t="s">
        <v>4</v>
      </c>
      <c r="CO4" s="327" t="s">
        <v>5</v>
      </c>
      <c r="CP4" s="326" t="s">
        <v>4</v>
      </c>
      <c r="CQ4" s="327" t="s">
        <v>5</v>
      </c>
      <c r="CR4" s="326" t="s">
        <v>4</v>
      </c>
      <c r="CS4" s="327" t="s">
        <v>5</v>
      </c>
      <c r="CT4" s="326" t="s">
        <v>4</v>
      </c>
      <c r="CU4" s="327" t="s">
        <v>5</v>
      </c>
      <c r="CV4" s="326" t="s">
        <v>4</v>
      </c>
      <c r="CW4" s="327" t="s">
        <v>5</v>
      </c>
      <c r="CX4" s="326" t="s">
        <v>4</v>
      </c>
      <c r="CY4" s="327" t="s">
        <v>5</v>
      </c>
      <c r="CZ4" s="326" t="s">
        <v>4</v>
      </c>
      <c r="DA4" s="327" t="s">
        <v>5</v>
      </c>
      <c r="DB4" s="326" t="s">
        <v>4</v>
      </c>
      <c r="DC4" s="327" t="s">
        <v>5</v>
      </c>
      <c r="DD4" s="326" t="s">
        <v>4</v>
      </c>
      <c r="DE4" s="327" t="s">
        <v>5</v>
      </c>
      <c r="DF4" s="326" t="s">
        <v>4</v>
      </c>
      <c r="DG4" s="327" t="s">
        <v>5</v>
      </c>
      <c r="DH4" s="326" t="s">
        <v>4</v>
      </c>
      <c r="DI4" s="327" t="s">
        <v>5</v>
      </c>
      <c r="DJ4" s="326" t="s">
        <v>4</v>
      </c>
      <c r="DK4" s="327" t="s">
        <v>5</v>
      </c>
      <c r="DL4" s="326" t="s">
        <v>4</v>
      </c>
      <c r="DM4" s="327" t="s">
        <v>5</v>
      </c>
      <c r="DN4" s="326" t="s">
        <v>4</v>
      </c>
      <c r="DO4" s="327" t="s">
        <v>5</v>
      </c>
      <c r="DP4" s="326" t="s">
        <v>4</v>
      </c>
      <c r="DQ4" s="327" t="s">
        <v>5</v>
      </c>
      <c r="DR4" s="326" t="s">
        <v>4</v>
      </c>
      <c r="DS4" s="327" t="s">
        <v>5</v>
      </c>
      <c r="DT4" s="326" t="s">
        <v>4</v>
      </c>
      <c r="DU4" s="327" t="s">
        <v>5</v>
      </c>
      <c r="DV4" s="326" t="s">
        <v>4</v>
      </c>
      <c r="DW4" s="327" t="s">
        <v>5</v>
      </c>
      <c r="DX4" s="326" t="s">
        <v>4</v>
      </c>
      <c r="DY4" s="327" t="s">
        <v>5</v>
      </c>
      <c r="DZ4" s="326" t="s">
        <v>4</v>
      </c>
      <c r="EA4" s="327" t="s">
        <v>5</v>
      </c>
      <c r="EB4" s="326" t="s">
        <v>4</v>
      </c>
      <c r="EC4" s="327" t="s">
        <v>5</v>
      </c>
      <c r="ED4" s="326" t="s">
        <v>4</v>
      </c>
      <c r="EE4" s="327" t="s">
        <v>5</v>
      </c>
      <c r="EF4" s="326" t="s">
        <v>4</v>
      </c>
      <c r="EG4" s="327" t="s">
        <v>5</v>
      </c>
      <c r="EH4" s="326" t="s">
        <v>4</v>
      </c>
      <c r="EI4" s="327" t="s">
        <v>5</v>
      </c>
      <c r="EJ4" s="326" t="s">
        <v>4</v>
      </c>
      <c r="EK4" s="327" t="s">
        <v>5</v>
      </c>
      <c r="EL4" s="326" t="s">
        <v>4</v>
      </c>
      <c r="EM4" s="327" t="s">
        <v>5</v>
      </c>
      <c r="EN4" s="326" t="s">
        <v>4</v>
      </c>
      <c r="EO4" s="327" t="s">
        <v>5</v>
      </c>
      <c r="EP4" s="326" t="s">
        <v>4</v>
      </c>
      <c r="EQ4" s="327" t="s">
        <v>5</v>
      </c>
      <c r="ER4" s="326" t="s">
        <v>4</v>
      </c>
      <c r="ES4" s="327" t="s">
        <v>5</v>
      </c>
      <c r="ET4" s="326" t="s">
        <v>4</v>
      </c>
      <c r="EU4" s="327" t="s">
        <v>5</v>
      </c>
      <c r="EV4" s="326" t="s">
        <v>4</v>
      </c>
      <c r="EW4" s="327" t="s">
        <v>5</v>
      </c>
      <c r="EX4" s="326" t="s">
        <v>4</v>
      </c>
      <c r="EY4" s="327" t="s">
        <v>5</v>
      </c>
      <c r="EZ4" s="326" t="s">
        <v>4</v>
      </c>
      <c r="FA4" s="327" t="s">
        <v>5</v>
      </c>
      <c r="FB4" s="326" t="s">
        <v>4</v>
      </c>
      <c r="FC4" s="327" t="s">
        <v>5</v>
      </c>
      <c r="FD4" s="326" t="s">
        <v>4</v>
      </c>
      <c r="FE4" s="327" t="s">
        <v>5</v>
      </c>
      <c r="FF4" s="326" t="s">
        <v>4</v>
      </c>
      <c r="FG4" s="327" t="s">
        <v>5</v>
      </c>
    </row>
    <row r="5" spans="1:163" x14ac:dyDescent="0.2">
      <c r="A5" s="1" t="s">
        <v>227</v>
      </c>
    </row>
    <row r="6" spans="1:163" x14ac:dyDescent="0.2">
      <c r="A6" s="1" t="s">
        <v>1439</v>
      </c>
      <c r="B6" s="230">
        <v>142221428948.13</v>
      </c>
      <c r="C6" s="54">
        <v>90.371899999999997</v>
      </c>
      <c r="D6" s="230">
        <v>22119805.800000001</v>
      </c>
      <c r="E6" s="54">
        <v>94.571600000000004</v>
      </c>
      <c r="F6" s="230">
        <v>216654778</v>
      </c>
      <c r="G6" s="54">
        <v>82.479399999999998</v>
      </c>
      <c r="H6" s="230">
        <v>3522105625.1500001</v>
      </c>
      <c r="I6" s="54">
        <v>96.763800000000003</v>
      </c>
      <c r="J6" s="230">
        <v>1524139704.9200001</v>
      </c>
      <c r="K6" s="54">
        <v>97.554199999999994</v>
      </c>
      <c r="L6" s="230">
        <v>0</v>
      </c>
      <c r="M6" s="54">
        <v>0</v>
      </c>
      <c r="N6" s="230">
        <v>1088139848.5799999</v>
      </c>
      <c r="O6" s="54">
        <v>94.746300000000005</v>
      </c>
      <c r="P6" s="230">
        <v>1525206571.23</v>
      </c>
      <c r="Q6" s="54">
        <v>95.090199999999996</v>
      </c>
      <c r="R6" s="230">
        <v>2012668574.8199999</v>
      </c>
      <c r="S6" s="54">
        <v>97.020600000000002</v>
      </c>
      <c r="T6" s="230">
        <v>3982979.67</v>
      </c>
      <c r="U6" s="54">
        <v>97.578299999999999</v>
      </c>
      <c r="V6" s="230">
        <v>6700777.3200000003</v>
      </c>
      <c r="W6" s="54">
        <v>99.014499999999998</v>
      </c>
      <c r="X6" s="230">
        <v>493503357.75999999</v>
      </c>
      <c r="Y6" s="54">
        <v>96.624499999999998</v>
      </c>
      <c r="Z6" s="230">
        <v>29401472493.5</v>
      </c>
      <c r="AA6" s="54">
        <v>95.792699999999996</v>
      </c>
      <c r="AB6" s="230">
        <v>0</v>
      </c>
      <c r="AC6" s="54">
        <v>0</v>
      </c>
      <c r="AD6" s="230">
        <v>0</v>
      </c>
      <c r="AE6" s="54">
        <v>0</v>
      </c>
      <c r="AF6" s="230">
        <v>347150608.57999998</v>
      </c>
      <c r="AG6" s="54">
        <v>75.314899999999994</v>
      </c>
      <c r="AH6" s="230">
        <v>114228576.54000001</v>
      </c>
      <c r="AI6" s="54">
        <v>98.966300000000004</v>
      </c>
      <c r="AJ6" s="230">
        <v>49207147.119999997</v>
      </c>
      <c r="AK6" s="54">
        <v>74.289000000000001</v>
      </c>
      <c r="AL6" s="230">
        <v>895049245.60000002</v>
      </c>
      <c r="AM6" s="54">
        <v>97.2547</v>
      </c>
      <c r="AN6" s="230">
        <v>372295147.05000001</v>
      </c>
      <c r="AO6" s="54">
        <v>84.154700000000005</v>
      </c>
      <c r="AP6" s="230">
        <v>70119867.359999999</v>
      </c>
      <c r="AQ6" s="54">
        <v>100.0763</v>
      </c>
      <c r="AR6" s="230">
        <v>67731838.390000001</v>
      </c>
      <c r="AS6" s="54">
        <v>102.4533</v>
      </c>
      <c r="AT6" s="230">
        <v>19982314.289999999</v>
      </c>
      <c r="AU6" s="54">
        <v>75.857799999999997</v>
      </c>
      <c r="AV6" s="230">
        <v>2261962335</v>
      </c>
      <c r="AW6" s="54">
        <v>98.392300000000006</v>
      </c>
      <c r="AX6" s="230">
        <v>54166396.170000002</v>
      </c>
      <c r="AY6" s="54">
        <v>92.229600000000005</v>
      </c>
      <c r="AZ6" s="230">
        <v>0</v>
      </c>
      <c r="BA6" s="54">
        <v>0</v>
      </c>
      <c r="BB6" s="230">
        <v>4045142572.21</v>
      </c>
      <c r="BC6" s="54">
        <v>98.839500000000001</v>
      </c>
      <c r="BD6" s="230">
        <v>2429362666.1700001</v>
      </c>
      <c r="BE6" s="54">
        <v>87.2791</v>
      </c>
      <c r="BF6" s="230">
        <v>0</v>
      </c>
      <c r="BG6" s="54">
        <v>0</v>
      </c>
      <c r="BH6" s="230">
        <v>62999455.479999997</v>
      </c>
      <c r="BI6" s="54">
        <v>90.272400000000005</v>
      </c>
      <c r="BJ6" s="230">
        <v>298702012.79000002</v>
      </c>
      <c r="BK6" s="54">
        <v>93.764899999999997</v>
      </c>
      <c r="BL6" s="230">
        <v>363483651.63999999</v>
      </c>
      <c r="BM6" s="54">
        <v>97.320599999999999</v>
      </c>
      <c r="BN6" s="230">
        <v>179739933.69</v>
      </c>
      <c r="BO6" s="54">
        <v>95.772199999999998</v>
      </c>
      <c r="BP6" s="230">
        <v>307381979.69</v>
      </c>
      <c r="BQ6" s="54">
        <v>98.070499999999996</v>
      </c>
      <c r="BR6" s="230">
        <v>0</v>
      </c>
      <c r="BS6" s="54">
        <v>0</v>
      </c>
      <c r="BT6" s="230">
        <v>35211242.329999998</v>
      </c>
      <c r="BU6" s="54">
        <v>98.7363</v>
      </c>
      <c r="BV6" s="230">
        <v>68327322.209999993</v>
      </c>
      <c r="BW6" s="54">
        <v>96.703699999999998</v>
      </c>
      <c r="BX6" s="230">
        <v>199522537.37</v>
      </c>
      <c r="BY6" s="54">
        <v>97.312799999999996</v>
      </c>
      <c r="BZ6" s="230">
        <v>75576677.560000002</v>
      </c>
      <c r="CA6" s="54">
        <v>93.431399999999996</v>
      </c>
      <c r="CB6" s="230">
        <v>2170749412.6399999</v>
      </c>
      <c r="CC6" s="54">
        <v>87.911900000000003</v>
      </c>
      <c r="CD6" s="230">
        <v>126590134.12</v>
      </c>
      <c r="CE6" s="54">
        <v>99.153800000000004</v>
      </c>
      <c r="CF6" s="230">
        <v>29657920.719999999</v>
      </c>
      <c r="CG6" s="54">
        <v>97.408000000000001</v>
      </c>
      <c r="CH6" s="230">
        <v>278385576.39999998</v>
      </c>
      <c r="CI6" s="54">
        <v>98.811899999999994</v>
      </c>
      <c r="CJ6" s="230">
        <v>59163715.25</v>
      </c>
      <c r="CK6" s="54">
        <v>96.196600000000004</v>
      </c>
      <c r="CL6" s="230">
        <v>19966817.350000001</v>
      </c>
      <c r="CM6" s="54">
        <v>96.887500000000003</v>
      </c>
      <c r="CN6" s="230">
        <v>174193848</v>
      </c>
      <c r="CO6" s="54">
        <v>91.785899999999998</v>
      </c>
      <c r="CP6" s="230">
        <v>911266930.02999997</v>
      </c>
      <c r="CQ6" s="54">
        <v>99.276399999999995</v>
      </c>
      <c r="CR6" s="230">
        <v>4074195061.5799999</v>
      </c>
      <c r="CS6" s="54">
        <v>98.256100000000004</v>
      </c>
      <c r="CT6" s="230">
        <v>7565212</v>
      </c>
      <c r="CU6" s="54">
        <v>95.457099999999997</v>
      </c>
      <c r="CV6" s="230">
        <v>1586408480.04</v>
      </c>
      <c r="CW6" s="54">
        <v>94.975300000000004</v>
      </c>
      <c r="CX6" s="230">
        <v>0</v>
      </c>
      <c r="CY6" s="54">
        <v>0</v>
      </c>
      <c r="CZ6" s="230">
        <v>15516632.720000001</v>
      </c>
      <c r="DA6" s="54">
        <v>87.132199999999997</v>
      </c>
      <c r="DB6" s="230">
        <v>833429668.52999997</v>
      </c>
      <c r="DC6" s="54">
        <v>94.665199999999999</v>
      </c>
      <c r="DD6" s="230">
        <v>133699635.76000001</v>
      </c>
      <c r="DE6" s="54">
        <v>83.070599999999999</v>
      </c>
      <c r="DF6" s="230">
        <v>19549973.350000001</v>
      </c>
      <c r="DG6" s="54">
        <v>81.756699999999995</v>
      </c>
      <c r="DH6" s="230">
        <v>0</v>
      </c>
      <c r="DI6" s="54">
        <v>0</v>
      </c>
      <c r="DJ6" s="230">
        <v>74454504.489999995</v>
      </c>
      <c r="DK6" s="54">
        <v>88.9726</v>
      </c>
      <c r="DL6" s="230">
        <v>1414981560.5</v>
      </c>
      <c r="DM6" s="54">
        <v>93.152799999999999</v>
      </c>
      <c r="DN6" s="230">
        <v>0</v>
      </c>
      <c r="DO6" s="54">
        <v>0</v>
      </c>
      <c r="DP6" s="230">
        <v>476190309.48000002</v>
      </c>
      <c r="DQ6" s="54">
        <v>92.941299999999998</v>
      </c>
      <c r="DR6" s="230">
        <v>25465940.030000001</v>
      </c>
      <c r="DS6" s="54">
        <v>97.416600000000003</v>
      </c>
      <c r="DT6" s="230">
        <v>55447341.140000001</v>
      </c>
      <c r="DU6" s="54">
        <v>93.903000000000006</v>
      </c>
      <c r="DV6" s="230">
        <v>298645269.77999997</v>
      </c>
      <c r="DW6" s="54">
        <v>95.348600000000005</v>
      </c>
      <c r="DX6" s="230">
        <v>64456021.899999999</v>
      </c>
      <c r="DY6" s="54">
        <v>86.727400000000003</v>
      </c>
      <c r="DZ6" s="230">
        <v>235841642.34</v>
      </c>
      <c r="EA6" s="54">
        <v>87.207300000000004</v>
      </c>
      <c r="EB6" s="230">
        <v>865780773.13</v>
      </c>
      <c r="EC6" s="54">
        <v>88.228099999999998</v>
      </c>
      <c r="ED6" s="230">
        <v>2568265806.7399998</v>
      </c>
      <c r="EE6" s="54">
        <v>98.014600000000002</v>
      </c>
      <c r="EF6" s="230">
        <v>0</v>
      </c>
      <c r="EG6" s="54">
        <v>0</v>
      </c>
      <c r="EH6" s="230">
        <v>0</v>
      </c>
      <c r="EI6" s="54">
        <v>0</v>
      </c>
      <c r="EJ6" s="230">
        <v>609242345.13</v>
      </c>
      <c r="EK6" s="54">
        <v>95.065399999999997</v>
      </c>
      <c r="EL6" s="230">
        <v>13945647503.99</v>
      </c>
      <c r="EM6" s="54">
        <v>95.725800000000007</v>
      </c>
      <c r="EN6" s="230">
        <v>36023950.380000003</v>
      </c>
      <c r="EO6" s="54">
        <v>84.7547</v>
      </c>
      <c r="EP6" s="230">
        <v>44412225</v>
      </c>
      <c r="EQ6" s="54">
        <v>100</v>
      </c>
      <c r="ER6" s="230">
        <v>48137289.170000002</v>
      </c>
      <c r="ES6" s="54">
        <v>98.209299999999999</v>
      </c>
      <c r="ET6" s="230">
        <v>3460930275</v>
      </c>
      <c r="EU6" s="54">
        <v>71.971000000000004</v>
      </c>
      <c r="EV6" s="230">
        <v>540719338</v>
      </c>
      <c r="EW6" s="54">
        <v>96.042599999999993</v>
      </c>
      <c r="EX6" s="230">
        <v>256996618</v>
      </c>
      <c r="EY6" s="54">
        <v>98.918599999999998</v>
      </c>
      <c r="EZ6" s="230">
        <v>992984162</v>
      </c>
      <c r="FA6" s="54">
        <v>88.078100000000006</v>
      </c>
      <c r="FB6" s="230">
        <v>1217553118</v>
      </c>
      <c r="FC6" s="54">
        <v>88.2941</v>
      </c>
      <c r="FD6" s="230">
        <v>2141757466</v>
      </c>
      <c r="FE6" s="54">
        <v>99.601500000000001</v>
      </c>
      <c r="FF6" s="230">
        <v>9100519601</v>
      </c>
      <c r="FG6" s="54">
        <v>96.569299999999998</v>
      </c>
    </row>
    <row r="7" spans="1:163" x14ac:dyDescent="0.2">
      <c r="A7" s="328" t="s">
        <v>1438</v>
      </c>
      <c r="B7" s="31">
        <v>2826840221.8000002</v>
      </c>
      <c r="C7" s="5">
        <v>1.7963</v>
      </c>
      <c r="D7" s="31">
        <v>1269668.73</v>
      </c>
      <c r="E7" s="5">
        <v>5.4283999999999999</v>
      </c>
      <c r="F7" s="31">
        <v>12355315.970000001</v>
      </c>
      <c r="G7" s="5">
        <v>4.7035999999999998</v>
      </c>
      <c r="H7" s="31">
        <v>117793701.42</v>
      </c>
      <c r="I7" s="5">
        <v>3.2362000000000002</v>
      </c>
      <c r="J7" s="31">
        <v>38212177.340000004</v>
      </c>
      <c r="K7" s="5">
        <v>2.4458000000000002</v>
      </c>
      <c r="L7" s="31">
        <v>66486.02</v>
      </c>
      <c r="M7" s="5">
        <v>30.512799999999999</v>
      </c>
      <c r="N7" s="31">
        <v>31666130.329999998</v>
      </c>
      <c r="O7" s="5">
        <v>2.7572000000000001</v>
      </c>
      <c r="P7" s="31">
        <v>78747260.840000004</v>
      </c>
      <c r="Q7" s="5">
        <v>4.9096000000000002</v>
      </c>
      <c r="R7" s="31">
        <v>58892243.079999998</v>
      </c>
      <c r="S7" s="5">
        <v>2.8389000000000002</v>
      </c>
      <c r="T7" s="31">
        <v>98850.64</v>
      </c>
      <c r="U7" s="5">
        <v>2.4217</v>
      </c>
      <c r="V7" s="31">
        <v>66694.7</v>
      </c>
      <c r="W7" s="5">
        <v>0.98550000000000004</v>
      </c>
      <c r="X7" s="31">
        <v>17239906.350000001</v>
      </c>
      <c r="Y7" s="5">
        <v>3.3755000000000002</v>
      </c>
      <c r="Z7" s="31">
        <v>-12588211.130000001</v>
      </c>
      <c r="AA7" s="5">
        <v>-4.1000000000000002E-2</v>
      </c>
      <c r="AB7" s="31">
        <v>23860152.52</v>
      </c>
      <c r="AC7" s="5">
        <v>2.6989999999999998</v>
      </c>
      <c r="AD7" s="31">
        <v>9579368.3499999996</v>
      </c>
      <c r="AE7" s="5">
        <v>4.6433</v>
      </c>
      <c r="AF7" s="31">
        <v>25059297.41</v>
      </c>
      <c r="AG7" s="5">
        <v>5.4367000000000001</v>
      </c>
      <c r="AH7" s="31">
        <v>1193139.3999999999</v>
      </c>
      <c r="AI7" s="5">
        <v>1.0337000000000001</v>
      </c>
      <c r="AJ7" s="31">
        <v>4311613.8099999996</v>
      </c>
      <c r="AK7" s="5">
        <v>6.5092999999999996</v>
      </c>
      <c r="AL7" s="31">
        <v>25265286.59</v>
      </c>
      <c r="AM7" s="5">
        <v>2.7452999999999999</v>
      </c>
      <c r="AN7" s="31">
        <v>70098767.010000005</v>
      </c>
      <c r="AO7" s="5">
        <v>15.8453</v>
      </c>
      <c r="AP7" s="31">
        <v>-53456.94</v>
      </c>
      <c r="AQ7" s="5">
        <v>-7.6300000000000007E-2</v>
      </c>
      <c r="AR7" s="31">
        <v>-1621889.86</v>
      </c>
      <c r="AS7" s="5">
        <v>-2.4533</v>
      </c>
      <c r="AT7" s="31">
        <v>6359492.9500000002</v>
      </c>
      <c r="AU7" s="5">
        <v>24.142199999999999</v>
      </c>
      <c r="AV7" s="31">
        <v>36958738.229999997</v>
      </c>
      <c r="AW7" s="5">
        <v>1.6076999999999999</v>
      </c>
      <c r="AX7" s="31">
        <v>4563529.63</v>
      </c>
      <c r="AY7" s="5">
        <v>7.7704000000000004</v>
      </c>
      <c r="AZ7" s="31">
        <v>348446.07</v>
      </c>
      <c r="BA7" s="5">
        <v>100</v>
      </c>
      <c r="BB7" s="31">
        <v>14120656.390000001</v>
      </c>
      <c r="BC7" s="5">
        <v>0.34499999999999997</v>
      </c>
      <c r="BD7" s="31">
        <v>55544181.93</v>
      </c>
      <c r="BE7" s="5">
        <v>1.9955000000000001</v>
      </c>
      <c r="BF7" s="31">
        <v>9892261.0199999996</v>
      </c>
      <c r="BG7" s="5">
        <v>4.6394000000000002</v>
      </c>
      <c r="BH7" s="31">
        <v>6788701.8300000001</v>
      </c>
      <c r="BI7" s="5">
        <v>9.7276000000000007</v>
      </c>
      <c r="BJ7" s="31">
        <v>19862761.5</v>
      </c>
      <c r="BK7" s="5">
        <v>6.2351000000000001</v>
      </c>
      <c r="BL7" s="31">
        <v>10007419.23</v>
      </c>
      <c r="BM7" s="5">
        <v>2.6793999999999998</v>
      </c>
      <c r="BN7" s="31">
        <v>7934555.1500000004</v>
      </c>
      <c r="BO7" s="5">
        <v>4.2278000000000002</v>
      </c>
      <c r="BP7" s="31">
        <v>6047731.2400000002</v>
      </c>
      <c r="BQ7" s="5">
        <v>1.9295</v>
      </c>
      <c r="BR7" s="31">
        <v>11554136.16</v>
      </c>
      <c r="BS7" s="5">
        <v>2.9921000000000002</v>
      </c>
      <c r="BT7" s="31">
        <v>450657.5</v>
      </c>
      <c r="BU7" s="5">
        <v>1.2637</v>
      </c>
      <c r="BV7" s="31">
        <v>2329033.17</v>
      </c>
      <c r="BW7" s="5">
        <v>3.2963</v>
      </c>
      <c r="BX7" s="31">
        <v>5509612.4900000002</v>
      </c>
      <c r="BY7" s="5">
        <v>2.6871999999999998</v>
      </c>
      <c r="BZ7" s="31">
        <v>4800692.01</v>
      </c>
      <c r="CA7" s="5">
        <v>5.9348000000000001</v>
      </c>
      <c r="CB7" s="31">
        <v>0</v>
      </c>
      <c r="CC7" s="5">
        <v>0</v>
      </c>
      <c r="CD7" s="31">
        <v>1080382.93</v>
      </c>
      <c r="CE7" s="5">
        <v>0.84619999999999995</v>
      </c>
      <c r="CF7" s="31">
        <v>789189.48</v>
      </c>
      <c r="CG7" s="5">
        <v>2.5920000000000001</v>
      </c>
      <c r="CH7" s="31">
        <v>1101155.81</v>
      </c>
      <c r="CI7" s="5">
        <v>0.39090000000000003</v>
      </c>
      <c r="CJ7" s="31">
        <v>2339177.5099999998</v>
      </c>
      <c r="CK7" s="5">
        <v>3.8033999999999999</v>
      </c>
      <c r="CL7" s="31">
        <v>641423.18999999994</v>
      </c>
      <c r="CM7" s="5">
        <v>3.1124999999999998</v>
      </c>
      <c r="CN7" s="31">
        <v>3344255.46</v>
      </c>
      <c r="CO7" s="5">
        <v>1.7621</v>
      </c>
      <c r="CP7" s="31">
        <v>6641895.0800000001</v>
      </c>
      <c r="CQ7" s="5">
        <v>0.72360000000000002</v>
      </c>
      <c r="CR7" s="31">
        <v>65573395.140000001</v>
      </c>
      <c r="CS7" s="5">
        <v>1.5813999999999999</v>
      </c>
      <c r="CT7" s="31">
        <v>341676.51</v>
      </c>
      <c r="CU7" s="5">
        <v>4.3112000000000004</v>
      </c>
      <c r="CV7" s="31">
        <v>65200276.170000002</v>
      </c>
      <c r="CW7" s="5">
        <v>3.9034</v>
      </c>
      <c r="CX7" s="31">
        <v>719721.75</v>
      </c>
      <c r="CY7" s="5">
        <v>0.52349999999999997</v>
      </c>
      <c r="CZ7" s="31">
        <v>2291515.4300000002</v>
      </c>
      <c r="DA7" s="5">
        <v>12.867800000000001</v>
      </c>
      <c r="DB7" s="31">
        <v>7918634.1100000003</v>
      </c>
      <c r="DC7" s="5">
        <v>0.89939999999999998</v>
      </c>
      <c r="DD7" s="31">
        <v>-1583348.72</v>
      </c>
      <c r="DE7" s="5">
        <v>-0.98380000000000001</v>
      </c>
      <c r="DF7" s="31">
        <v>3662207.5</v>
      </c>
      <c r="DG7" s="5">
        <v>15.315099999999999</v>
      </c>
      <c r="DH7" s="31">
        <v>2067184.85</v>
      </c>
      <c r="DI7" s="5">
        <v>4.4111000000000002</v>
      </c>
      <c r="DJ7" s="31">
        <v>9227996.3800000008</v>
      </c>
      <c r="DK7" s="5">
        <v>11.0274</v>
      </c>
      <c r="DL7" s="31">
        <v>104007865.40000001</v>
      </c>
      <c r="DM7" s="5">
        <v>6.8472</v>
      </c>
      <c r="DN7" s="31">
        <v>-196202.28</v>
      </c>
      <c r="DO7" s="5">
        <v>-0.31180000000000002</v>
      </c>
      <c r="DP7" s="31">
        <v>36165431.469999999</v>
      </c>
      <c r="DQ7" s="5">
        <v>7.0587</v>
      </c>
      <c r="DR7" s="31">
        <v>675339.27</v>
      </c>
      <c r="DS7" s="5">
        <v>2.5834000000000001</v>
      </c>
      <c r="DT7" s="31">
        <v>3600096.19</v>
      </c>
      <c r="DU7" s="5">
        <v>6.0970000000000004</v>
      </c>
      <c r="DV7" s="31">
        <v>14568941.560000001</v>
      </c>
      <c r="DW7" s="5">
        <v>4.6513999999999998</v>
      </c>
      <c r="DX7" s="31">
        <v>2375546.8799999999</v>
      </c>
      <c r="DY7" s="5">
        <v>3.1964000000000001</v>
      </c>
      <c r="DZ7" s="31">
        <v>27751054.359999999</v>
      </c>
      <c r="EA7" s="5">
        <v>10.2615</v>
      </c>
      <c r="EB7" s="31">
        <v>66999696.259999998</v>
      </c>
      <c r="EC7" s="5">
        <v>6.8277000000000001</v>
      </c>
      <c r="ED7" s="31">
        <v>52024336.170000002</v>
      </c>
      <c r="EE7" s="5">
        <v>1.9854000000000001</v>
      </c>
      <c r="EF7" s="31">
        <v>88886.89</v>
      </c>
      <c r="EG7" s="5">
        <v>3.3999000000000001</v>
      </c>
      <c r="EH7" s="31">
        <v>9813574.1999999993</v>
      </c>
      <c r="EI7" s="5">
        <v>0.74509999999999998</v>
      </c>
      <c r="EJ7" s="31">
        <v>29655381.859999999</v>
      </c>
      <c r="EK7" s="5">
        <v>4.6273999999999997</v>
      </c>
      <c r="EL7" s="31">
        <v>367622953.10000002</v>
      </c>
      <c r="EM7" s="5">
        <v>2.5234000000000001</v>
      </c>
      <c r="EN7" s="31">
        <v>1241988.46</v>
      </c>
      <c r="EO7" s="5">
        <v>2.9220999999999999</v>
      </c>
      <c r="EP7" s="31">
        <v>0</v>
      </c>
      <c r="EQ7" s="5">
        <v>0</v>
      </c>
      <c r="ER7" s="31">
        <v>877717.3</v>
      </c>
      <c r="ES7" s="5">
        <v>1.7907</v>
      </c>
      <c r="ET7" s="31">
        <v>197165641</v>
      </c>
      <c r="EU7" s="5">
        <v>4.1001000000000003</v>
      </c>
      <c r="EV7" s="31">
        <v>-8723909</v>
      </c>
      <c r="EW7" s="5">
        <v>-1.5495000000000001</v>
      </c>
      <c r="EX7" s="31">
        <v>2812124.57</v>
      </c>
      <c r="EY7" s="5">
        <v>1.0824</v>
      </c>
      <c r="EZ7" s="31">
        <v>22463486.579999998</v>
      </c>
      <c r="FA7" s="5">
        <v>1.9924999999999999</v>
      </c>
      <c r="FB7" s="31">
        <v>-12185268.85</v>
      </c>
      <c r="FC7" s="5">
        <v>-0.88360000000000005</v>
      </c>
      <c r="FD7" s="31">
        <v>-19429958.289999999</v>
      </c>
      <c r="FE7" s="5">
        <v>-0.90359999999999996</v>
      </c>
      <c r="FF7" s="31">
        <v>17150718.649999999</v>
      </c>
      <c r="FG7" s="5">
        <v>0.182</v>
      </c>
    </row>
    <row r="8" spans="1:163" x14ac:dyDescent="0.2">
      <c r="A8" t="s">
        <v>1543</v>
      </c>
      <c r="B8" s="31">
        <v>180944427.22999999</v>
      </c>
      <c r="C8" s="5">
        <v>0.115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25380</v>
      </c>
      <c r="AG8" s="5">
        <v>5.4999999999999997E-3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33375300</v>
      </c>
      <c r="BC8" s="5">
        <v>0.8155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0</v>
      </c>
      <c r="BM8" s="5">
        <v>0</v>
      </c>
      <c r="BN8" s="31">
        <v>0</v>
      </c>
      <c r="BO8" s="5">
        <v>0</v>
      </c>
      <c r="BP8" s="31">
        <v>0</v>
      </c>
      <c r="BQ8" s="5">
        <v>0</v>
      </c>
      <c r="BR8" s="31">
        <v>0</v>
      </c>
      <c r="BS8" s="5">
        <v>0</v>
      </c>
      <c r="BT8" s="31">
        <v>0</v>
      </c>
      <c r="BU8" s="5">
        <v>0</v>
      </c>
      <c r="BV8" s="31">
        <v>0</v>
      </c>
      <c r="BW8" s="5">
        <v>0</v>
      </c>
      <c r="BX8" s="31">
        <v>0</v>
      </c>
      <c r="BY8" s="5">
        <v>0</v>
      </c>
      <c r="BZ8" s="31">
        <v>0</v>
      </c>
      <c r="CA8" s="5">
        <v>0</v>
      </c>
      <c r="CB8" s="31">
        <v>0</v>
      </c>
      <c r="CC8" s="5">
        <v>0</v>
      </c>
      <c r="CD8" s="31">
        <v>0</v>
      </c>
      <c r="CE8" s="5">
        <v>0</v>
      </c>
      <c r="CF8" s="31">
        <v>0</v>
      </c>
      <c r="CG8" s="5">
        <v>0</v>
      </c>
      <c r="CH8" s="31">
        <v>959330</v>
      </c>
      <c r="CI8" s="5">
        <v>0.34050000000000002</v>
      </c>
      <c r="CJ8" s="31">
        <v>0</v>
      </c>
      <c r="CK8" s="5">
        <v>0</v>
      </c>
      <c r="CL8" s="31">
        <v>0</v>
      </c>
      <c r="CM8" s="5">
        <v>0</v>
      </c>
      <c r="CN8" s="31">
        <v>0</v>
      </c>
      <c r="CO8" s="5">
        <v>0</v>
      </c>
      <c r="CP8" s="31">
        <v>0</v>
      </c>
      <c r="CQ8" s="5">
        <v>0</v>
      </c>
      <c r="CR8" s="31">
        <v>6738688.2599999998</v>
      </c>
      <c r="CS8" s="5">
        <v>0.16250000000000001</v>
      </c>
      <c r="CT8" s="31">
        <v>18362.75</v>
      </c>
      <c r="CU8" s="5">
        <v>0.23169999999999999</v>
      </c>
      <c r="CV8" s="31">
        <v>0</v>
      </c>
      <c r="CW8" s="5">
        <v>0</v>
      </c>
      <c r="CX8" s="31">
        <v>0</v>
      </c>
      <c r="CY8" s="5">
        <v>0</v>
      </c>
      <c r="CZ8" s="31">
        <v>0</v>
      </c>
      <c r="DA8" s="5">
        <v>0</v>
      </c>
      <c r="DB8" s="31">
        <v>0</v>
      </c>
      <c r="DC8" s="5">
        <v>0</v>
      </c>
      <c r="DD8" s="31">
        <v>0</v>
      </c>
      <c r="DE8" s="5">
        <v>0</v>
      </c>
      <c r="DF8" s="31">
        <v>0</v>
      </c>
      <c r="DG8" s="5">
        <v>0</v>
      </c>
      <c r="DH8" s="31">
        <v>0</v>
      </c>
      <c r="DI8" s="5">
        <v>0</v>
      </c>
      <c r="DJ8" s="31">
        <v>0</v>
      </c>
      <c r="DK8" s="5">
        <v>0</v>
      </c>
      <c r="DL8" s="31">
        <v>0</v>
      </c>
      <c r="DM8" s="5">
        <v>0</v>
      </c>
      <c r="DN8" s="31">
        <v>0</v>
      </c>
      <c r="DO8" s="5">
        <v>0</v>
      </c>
      <c r="DP8" s="31">
        <v>0</v>
      </c>
      <c r="DQ8" s="5">
        <v>0</v>
      </c>
      <c r="DR8" s="31">
        <v>0</v>
      </c>
      <c r="DS8" s="5">
        <v>0</v>
      </c>
      <c r="DT8" s="31">
        <v>0</v>
      </c>
      <c r="DU8" s="5">
        <v>0</v>
      </c>
      <c r="DV8" s="31">
        <v>0</v>
      </c>
      <c r="DW8" s="5">
        <v>0</v>
      </c>
      <c r="DX8" s="31">
        <v>0</v>
      </c>
      <c r="DY8" s="5">
        <v>0</v>
      </c>
      <c r="DZ8" s="31">
        <v>55300</v>
      </c>
      <c r="EA8" s="5">
        <v>2.0400000000000001E-2</v>
      </c>
      <c r="EB8" s="31">
        <v>0</v>
      </c>
      <c r="EC8" s="5">
        <v>0</v>
      </c>
      <c r="ED8" s="31">
        <v>0</v>
      </c>
      <c r="EE8" s="5">
        <v>0</v>
      </c>
      <c r="EF8" s="31">
        <v>0</v>
      </c>
      <c r="EG8" s="5">
        <v>0</v>
      </c>
      <c r="EH8" s="31">
        <v>0</v>
      </c>
      <c r="EI8" s="5">
        <v>0</v>
      </c>
      <c r="EJ8" s="31">
        <v>0</v>
      </c>
      <c r="EK8" s="5">
        <v>0</v>
      </c>
      <c r="EL8" s="31">
        <v>0</v>
      </c>
      <c r="EM8" s="5">
        <v>0</v>
      </c>
      <c r="EN8" s="31">
        <v>0</v>
      </c>
      <c r="EO8" s="5">
        <v>0</v>
      </c>
      <c r="EP8" s="31">
        <v>0</v>
      </c>
      <c r="EQ8" s="5">
        <v>0</v>
      </c>
      <c r="ER8" s="31">
        <v>0</v>
      </c>
      <c r="ES8" s="5">
        <v>0</v>
      </c>
      <c r="ET8" s="31">
        <v>0</v>
      </c>
      <c r="EU8" s="5">
        <v>0</v>
      </c>
      <c r="EV8" s="31">
        <v>0</v>
      </c>
      <c r="EW8" s="5">
        <v>0</v>
      </c>
      <c r="EX8" s="31">
        <v>-2590</v>
      </c>
      <c r="EY8" s="5">
        <v>-1E-3</v>
      </c>
      <c r="EZ8" s="31">
        <v>0</v>
      </c>
      <c r="FA8" s="5">
        <v>0</v>
      </c>
      <c r="FB8" s="31">
        <v>0</v>
      </c>
      <c r="FC8" s="5">
        <v>0</v>
      </c>
      <c r="FD8" s="31">
        <v>0</v>
      </c>
      <c r="FE8" s="5">
        <v>0</v>
      </c>
      <c r="FF8" s="31">
        <v>151660</v>
      </c>
      <c r="FG8" s="5">
        <v>1.6000000000000001E-3</v>
      </c>
    </row>
    <row r="9" spans="1:163" x14ac:dyDescent="0.2">
      <c r="A9" t="s">
        <v>1544</v>
      </c>
      <c r="B9" s="31">
        <v>2148032196.6199999</v>
      </c>
      <c r="C9" s="5">
        <v>1.3649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1303913745.02</v>
      </c>
      <c r="AA9" s="5">
        <v>4.2483000000000004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0</v>
      </c>
      <c r="AM9" s="5">
        <v>0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0</v>
      </c>
      <c r="AW9" s="5">
        <v>0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0</v>
      </c>
      <c r="BK9" s="5">
        <v>0</v>
      </c>
      <c r="BL9" s="31">
        <v>0</v>
      </c>
      <c r="BM9" s="5">
        <v>0</v>
      </c>
      <c r="BN9" s="31">
        <v>0</v>
      </c>
      <c r="BO9" s="5">
        <v>0</v>
      </c>
      <c r="BP9" s="31">
        <v>0</v>
      </c>
      <c r="BQ9" s="5">
        <v>0</v>
      </c>
      <c r="BR9" s="31">
        <v>0</v>
      </c>
      <c r="BS9" s="5">
        <v>0</v>
      </c>
      <c r="BT9" s="31">
        <v>0</v>
      </c>
      <c r="BU9" s="5">
        <v>0</v>
      </c>
      <c r="BV9" s="31">
        <v>0</v>
      </c>
      <c r="BW9" s="5">
        <v>0</v>
      </c>
      <c r="BX9" s="31">
        <v>0</v>
      </c>
      <c r="BY9" s="5">
        <v>0</v>
      </c>
      <c r="BZ9" s="31">
        <v>0</v>
      </c>
      <c r="CA9" s="5">
        <v>0</v>
      </c>
      <c r="CB9" s="31">
        <v>298483236.23000002</v>
      </c>
      <c r="CC9" s="5">
        <v>12.088100000000001</v>
      </c>
      <c r="CD9" s="31">
        <v>0</v>
      </c>
      <c r="CE9" s="5">
        <v>0</v>
      </c>
      <c r="CF9" s="31">
        <v>0</v>
      </c>
      <c r="CG9" s="5">
        <v>0</v>
      </c>
      <c r="CH9" s="31">
        <v>1286873.55</v>
      </c>
      <c r="CI9" s="5">
        <v>0.45679999999999998</v>
      </c>
      <c r="CJ9" s="31">
        <v>0</v>
      </c>
      <c r="CK9" s="5">
        <v>0</v>
      </c>
      <c r="CL9" s="31">
        <v>0</v>
      </c>
      <c r="CM9" s="5">
        <v>0</v>
      </c>
      <c r="CN9" s="31">
        <v>0</v>
      </c>
      <c r="CO9" s="5">
        <v>0</v>
      </c>
      <c r="CP9" s="31">
        <v>0</v>
      </c>
      <c r="CQ9" s="5">
        <v>0</v>
      </c>
      <c r="CR9" s="31">
        <v>0</v>
      </c>
      <c r="CS9" s="5">
        <v>0</v>
      </c>
      <c r="CT9" s="31">
        <v>0</v>
      </c>
      <c r="CU9" s="5">
        <v>0</v>
      </c>
      <c r="CV9" s="31">
        <v>0</v>
      </c>
      <c r="CW9" s="5">
        <v>0</v>
      </c>
      <c r="CX9" s="31">
        <v>0</v>
      </c>
      <c r="CY9" s="5">
        <v>0</v>
      </c>
      <c r="CZ9" s="31">
        <v>0</v>
      </c>
      <c r="DA9" s="5">
        <v>0</v>
      </c>
      <c r="DB9" s="31">
        <v>0</v>
      </c>
      <c r="DC9" s="5">
        <v>0</v>
      </c>
      <c r="DD9" s="31">
        <v>28830708.870000001</v>
      </c>
      <c r="DE9" s="5">
        <v>17.9132</v>
      </c>
      <c r="DF9" s="31">
        <v>0</v>
      </c>
      <c r="DG9" s="5">
        <v>0</v>
      </c>
      <c r="DH9" s="31">
        <v>0</v>
      </c>
      <c r="DI9" s="5">
        <v>0</v>
      </c>
      <c r="DJ9" s="31">
        <v>0</v>
      </c>
      <c r="DK9" s="5">
        <v>0</v>
      </c>
      <c r="DL9" s="31">
        <v>0</v>
      </c>
      <c r="DM9" s="5">
        <v>0</v>
      </c>
      <c r="DN9" s="31">
        <v>0</v>
      </c>
      <c r="DO9" s="5">
        <v>0</v>
      </c>
      <c r="DP9" s="31">
        <v>0</v>
      </c>
      <c r="DQ9" s="5">
        <v>0</v>
      </c>
      <c r="DR9" s="31">
        <v>0</v>
      </c>
      <c r="DS9" s="5">
        <v>0</v>
      </c>
      <c r="DT9" s="31">
        <v>0</v>
      </c>
      <c r="DU9" s="5">
        <v>0</v>
      </c>
      <c r="DV9" s="31">
        <v>0</v>
      </c>
      <c r="DW9" s="5">
        <v>0</v>
      </c>
      <c r="DX9" s="31">
        <v>0</v>
      </c>
      <c r="DY9" s="5">
        <v>0</v>
      </c>
      <c r="DZ9" s="31">
        <v>0</v>
      </c>
      <c r="EA9" s="5">
        <v>0</v>
      </c>
      <c r="EB9" s="31">
        <v>0</v>
      </c>
      <c r="EC9" s="5">
        <v>0</v>
      </c>
      <c r="ED9" s="31">
        <v>0</v>
      </c>
      <c r="EE9" s="5">
        <v>0</v>
      </c>
      <c r="EF9" s="31">
        <v>0</v>
      </c>
      <c r="EG9" s="5">
        <v>0</v>
      </c>
      <c r="EH9" s="31">
        <v>0</v>
      </c>
      <c r="EI9" s="5">
        <v>0</v>
      </c>
      <c r="EJ9" s="31">
        <v>0</v>
      </c>
      <c r="EK9" s="5">
        <v>0</v>
      </c>
      <c r="EL9" s="31">
        <v>184680000</v>
      </c>
      <c r="EM9" s="5">
        <v>1.2677</v>
      </c>
      <c r="EN9" s="31">
        <v>0</v>
      </c>
      <c r="EO9" s="5">
        <v>0</v>
      </c>
      <c r="EP9" s="31">
        <v>0</v>
      </c>
      <c r="EQ9" s="5">
        <v>0</v>
      </c>
      <c r="ER9" s="31">
        <v>0</v>
      </c>
      <c r="ES9" s="5">
        <v>0</v>
      </c>
      <c r="ET9" s="31">
        <v>0</v>
      </c>
      <c r="EU9" s="5">
        <v>0</v>
      </c>
      <c r="EV9" s="31">
        <v>0</v>
      </c>
      <c r="EW9" s="5">
        <v>0</v>
      </c>
      <c r="EX9" s="31">
        <v>0</v>
      </c>
      <c r="EY9" s="5">
        <v>0</v>
      </c>
      <c r="EZ9" s="31">
        <v>0</v>
      </c>
      <c r="FA9" s="5">
        <v>0</v>
      </c>
      <c r="FB9" s="31">
        <v>0</v>
      </c>
      <c r="FC9" s="5">
        <v>0</v>
      </c>
      <c r="FD9" s="31">
        <v>0</v>
      </c>
      <c r="FE9" s="5">
        <v>0</v>
      </c>
      <c r="FF9" s="31">
        <v>0</v>
      </c>
      <c r="FG9" s="5">
        <v>0</v>
      </c>
    </row>
    <row r="10" spans="1:163" x14ac:dyDescent="0.2">
      <c r="A10" s="328" t="s">
        <v>1545</v>
      </c>
      <c r="B10" s="31">
        <v>246412993.30000001</v>
      </c>
      <c r="C10" s="5">
        <v>0.15659999999999999</v>
      </c>
      <c r="D10" s="31">
        <v>0</v>
      </c>
      <c r="E10" s="5">
        <v>0</v>
      </c>
      <c r="F10" s="31">
        <v>11726953.26</v>
      </c>
      <c r="G10" s="5">
        <v>4.4644000000000004</v>
      </c>
      <c r="H10" s="31">
        <v>0</v>
      </c>
      <c r="I10" s="5">
        <v>0</v>
      </c>
      <c r="J10" s="31">
        <v>0</v>
      </c>
      <c r="K10" s="5">
        <v>0</v>
      </c>
      <c r="L10" s="31">
        <v>-2813121.51</v>
      </c>
      <c r="M10" s="5">
        <v>-1291.0406</v>
      </c>
      <c r="N10" s="31">
        <v>0</v>
      </c>
      <c r="O10" s="5">
        <v>0</v>
      </c>
      <c r="P10" s="31">
        <v>3812.78</v>
      </c>
      <c r="Q10" s="5">
        <v>2.0000000000000001E-4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0</v>
      </c>
      <c r="AC10" s="5">
        <v>0</v>
      </c>
      <c r="AD10" s="31">
        <v>0</v>
      </c>
      <c r="AE10" s="5">
        <v>0</v>
      </c>
      <c r="AF10" s="31">
        <v>28431519.690000001</v>
      </c>
      <c r="AG10" s="5">
        <v>6.1683000000000003</v>
      </c>
      <c r="AH10" s="31">
        <v>0</v>
      </c>
      <c r="AI10" s="5">
        <v>0</v>
      </c>
      <c r="AJ10" s="31">
        <v>1808401.71</v>
      </c>
      <c r="AK10" s="5">
        <v>2.7302</v>
      </c>
      <c r="AL10" s="31">
        <v>0</v>
      </c>
      <c r="AM10" s="5">
        <v>0</v>
      </c>
      <c r="AN10" s="31">
        <v>0</v>
      </c>
      <c r="AO10" s="5">
        <v>0</v>
      </c>
      <c r="AP10" s="31">
        <v>0</v>
      </c>
      <c r="AQ10" s="5">
        <v>0</v>
      </c>
      <c r="AR10" s="31">
        <v>0</v>
      </c>
      <c r="AS10" s="5">
        <v>0</v>
      </c>
      <c r="AT10" s="31">
        <v>0</v>
      </c>
      <c r="AU10" s="5">
        <v>0</v>
      </c>
      <c r="AV10" s="31">
        <v>0</v>
      </c>
      <c r="AW10" s="5">
        <v>0</v>
      </c>
      <c r="AX10" s="31">
        <v>0</v>
      </c>
      <c r="AY10" s="5">
        <v>0</v>
      </c>
      <c r="AZ10" s="31">
        <v>0</v>
      </c>
      <c r="BA10" s="5">
        <v>0</v>
      </c>
      <c r="BB10" s="31">
        <v>0</v>
      </c>
      <c r="BC10" s="5">
        <v>0</v>
      </c>
      <c r="BD10" s="31">
        <v>662874.88</v>
      </c>
      <c r="BE10" s="5">
        <v>2.3800000000000002E-2</v>
      </c>
      <c r="BF10" s="31">
        <v>0</v>
      </c>
      <c r="BG10" s="5">
        <v>0</v>
      </c>
      <c r="BH10" s="31">
        <v>0</v>
      </c>
      <c r="BI10" s="5">
        <v>0</v>
      </c>
      <c r="BJ10" s="31">
        <v>0</v>
      </c>
      <c r="BK10" s="5">
        <v>0</v>
      </c>
      <c r="BL10" s="31">
        <v>0</v>
      </c>
      <c r="BM10" s="5">
        <v>0</v>
      </c>
      <c r="BN10" s="31">
        <v>0</v>
      </c>
      <c r="BO10" s="5">
        <v>0</v>
      </c>
      <c r="BP10" s="31">
        <v>0</v>
      </c>
      <c r="BQ10" s="5">
        <v>0</v>
      </c>
      <c r="BR10" s="31">
        <v>0</v>
      </c>
      <c r="BS10" s="5">
        <v>0</v>
      </c>
      <c r="BT10" s="31">
        <v>0</v>
      </c>
      <c r="BU10" s="5">
        <v>0</v>
      </c>
      <c r="BV10" s="31">
        <v>0</v>
      </c>
      <c r="BW10" s="5">
        <v>0</v>
      </c>
      <c r="BX10" s="31">
        <v>0</v>
      </c>
      <c r="BY10" s="5">
        <v>0</v>
      </c>
      <c r="BZ10" s="31">
        <v>512677.28</v>
      </c>
      <c r="CA10" s="5">
        <v>0.63380000000000003</v>
      </c>
      <c r="CB10" s="31">
        <v>0</v>
      </c>
      <c r="CC10" s="5">
        <v>0</v>
      </c>
      <c r="CD10" s="31">
        <v>0</v>
      </c>
      <c r="CE10" s="5">
        <v>0</v>
      </c>
      <c r="CF10" s="31">
        <v>0</v>
      </c>
      <c r="CG10" s="5">
        <v>0</v>
      </c>
      <c r="CH10" s="31">
        <v>0</v>
      </c>
      <c r="CI10" s="5">
        <v>0</v>
      </c>
      <c r="CJ10" s="31">
        <v>0</v>
      </c>
      <c r="CK10" s="5">
        <v>0</v>
      </c>
      <c r="CL10" s="31">
        <v>0</v>
      </c>
      <c r="CM10" s="5">
        <v>0</v>
      </c>
      <c r="CN10" s="31">
        <v>4032770.57</v>
      </c>
      <c r="CO10" s="5">
        <v>2.1248999999999998</v>
      </c>
      <c r="CP10" s="31">
        <v>0</v>
      </c>
      <c r="CQ10" s="5">
        <v>0</v>
      </c>
      <c r="CR10" s="31">
        <v>0</v>
      </c>
      <c r="CS10" s="5">
        <v>0</v>
      </c>
      <c r="CT10" s="31">
        <v>0</v>
      </c>
      <c r="CU10" s="5">
        <v>0</v>
      </c>
      <c r="CV10" s="31">
        <v>0</v>
      </c>
      <c r="CW10" s="5">
        <v>0</v>
      </c>
      <c r="CX10" s="31">
        <v>0</v>
      </c>
      <c r="CY10" s="5">
        <v>0</v>
      </c>
      <c r="CZ10" s="31">
        <v>0</v>
      </c>
      <c r="DA10" s="5">
        <v>0</v>
      </c>
      <c r="DB10" s="31">
        <v>53917.65</v>
      </c>
      <c r="DC10" s="5">
        <v>6.1000000000000004E-3</v>
      </c>
      <c r="DD10" s="31">
        <v>0</v>
      </c>
      <c r="DE10" s="5">
        <v>0</v>
      </c>
      <c r="DF10" s="31">
        <v>0</v>
      </c>
      <c r="DG10" s="5">
        <v>0</v>
      </c>
      <c r="DH10" s="31">
        <v>0</v>
      </c>
      <c r="DI10" s="5">
        <v>0</v>
      </c>
      <c r="DJ10" s="31">
        <v>0</v>
      </c>
      <c r="DK10" s="5">
        <v>0</v>
      </c>
      <c r="DL10" s="31">
        <v>0</v>
      </c>
      <c r="DM10" s="5">
        <v>0</v>
      </c>
      <c r="DN10" s="31">
        <v>0</v>
      </c>
      <c r="DO10" s="5">
        <v>0</v>
      </c>
      <c r="DP10" s="31">
        <v>0</v>
      </c>
      <c r="DQ10" s="5">
        <v>0</v>
      </c>
      <c r="DR10" s="31">
        <v>0</v>
      </c>
      <c r="DS10" s="5">
        <v>0</v>
      </c>
      <c r="DT10" s="31">
        <v>0</v>
      </c>
      <c r="DU10" s="5">
        <v>0</v>
      </c>
      <c r="DV10" s="31">
        <v>0</v>
      </c>
      <c r="DW10" s="5">
        <v>0</v>
      </c>
      <c r="DX10" s="31">
        <v>0</v>
      </c>
      <c r="DY10" s="5">
        <v>0</v>
      </c>
      <c r="DZ10" s="31">
        <v>0</v>
      </c>
      <c r="EA10" s="5">
        <v>0</v>
      </c>
      <c r="EB10" s="31">
        <v>0</v>
      </c>
      <c r="EC10" s="5">
        <v>0</v>
      </c>
      <c r="ED10" s="31">
        <v>0</v>
      </c>
      <c r="EE10" s="5">
        <v>0</v>
      </c>
      <c r="EF10" s="31">
        <v>0</v>
      </c>
      <c r="EG10" s="5">
        <v>0</v>
      </c>
      <c r="EH10" s="31">
        <v>0</v>
      </c>
      <c r="EI10" s="5">
        <v>0</v>
      </c>
      <c r="EJ10" s="31">
        <v>1968916.5</v>
      </c>
      <c r="EK10" s="5">
        <v>0.30719999999999997</v>
      </c>
      <c r="EL10" s="31">
        <v>0</v>
      </c>
      <c r="EM10" s="5">
        <v>0</v>
      </c>
      <c r="EN10" s="31">
        <v>0</v>
      </c>
      <c r="EO10" s="5">
        <v>0</v>
      </c>
      <c r="EP10" s="31">
        <v>0</v>
      </c>
      <c r="EQ10" s="5">
        <v>0</v>
      </c>
      <c r="ER10" s="31">
        <v>0</v>
      </c>
      <c r="ES10" s="5">
        <v>0</v>
      </c>
      <c r="ET10" s="31">
        <v>0</v>
      </c>
      <c r="EU10" s="5">
        <v>0</v>
      </c>
      <c r="EV10" s="31">
        <v>0</v>
      </c>
      <c r="EW10" s="5">
        <v>0</v>
      </c>
      <c r="EX10" s="31">
        <v>0</v>
      </c>
      <c r="EY10" s="5">
        <v>0</v>
      </c>
      <c r="EZ10" s="31">
        <v>111942249</v>
      </c>
      <c r="FA10" s="5">
        <v>9.9292999999999996</v>
      </c>
      <c r="FB10" s="31">
        <v>0</v>
      </c>
      <c r="FC10" s="5">
        <v>0</v>
      </c>
      <c r="FD10" s="31">
        <v>0</v>
      </c>
      <c r="FE10" s="5">
        <v>0</v>
      </c>
      <c r="FF10" s="31">
        <v>0</v>
      </c>
      <c r="FG10" s="5">
        <v>0</v>
      </c>
    </row>
    <row r="11" spans="1:163" ht="13.5" thickBot="1" x14ac:dyDescent="0.25">
      <c r="A11" t="s">
        <v>1425</v>
      </c>
      <c r="B11" s="31">
        <v>9749847494.4300003</v>
      </c>
      <c r="C11" s="5">
        <v>6.1954000000000002</v>
      </c>
      <c r="D11" s="31">
        <v>0</v>
      </c>
      <c r="E11" s="5">
        <v>0</v>
      </c>
      <c r="F11" s="31">
        <v>21940259.579999998</v>
      </c>
      <c r="G11" s="5">
        <v>8.3526000000000007</v>
      </c>
      <c r="H11" s="31">
        <v>0</v>
      </c>
      <c r="I11" s="5">
        <v>0</v>
      </c>
      <c r="J11" s="31">
        <v>0</v>
      </c>
      <c r="K11" s="5">
        <v>0</v>
      </c>
      <c r="L11" s="31">
        <v>2964531.15</v>
      </c>
      <c r="M11" s="5">
        <v>1360.5279</v>
      </c>
      <c r="N11" s="31">
        <v>28670918.379999999</v>
      </c>
      <c r="O11" s="5">
        <v>2.4964</v>
      </c>
      <c r="P11" s="31">
        <v>0</v>
      </c>
      <c r="Q11" s="5">
        <v>0</v>
      </c>
      <c r="R11" s="31">
        <v>2914167.75</v>
      </c>
      <c r="S11" s="5">
        <v>0.14050000000000001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860185000</v>
      </c>
      <c r="AC11" s="5">
        <v>97.301000000000002</v>
      </c>
      <c r="AD11" s="31">
        <v>196726910</v>
      </c>
      <c r="AE11" s="5">
        <v>95.356700000000004</v>
      </c>
      <c r="AF11" s="31">
        <v>60265406.159999996</v>
      </c>
      <c r="AG11" s="5">
        <v>13.0747</v>
      </c>
      <c r="AH11" s="31">
        <v>0</v>
      </c>
      <c r="AI11" s="5">
        <v>0</v>
      </c>
      <c r="AJ11" s="31">
        <v>10910329.1</v>
      </c>
      <c r="AK11" s="5">
        <v>16.471499999999999</v>
      </c>
      <c r="AL11" s="31">
        <v>0</v>
      </c>
      <c r="AM11" s="5">
        <v>0</v>
      </c>
      <c r="AN11" s="31">
        <v>0</v>
      </c>
      <c r="AO11" s="5">
        <v>0</v>
      </c>
      <c r="AP11" s="31">
        <v>0</v>
      </c>
      <c r="AQ11" s="5">
        <v>0</v>
      </c>
      <c r="AR11" s="31">
        <v>0.1</v>
      </c>
      <c r="AS11" s="5">
        <v>0</v>
      </c>
      <c r="AT11" s="31">
        <v>0</v>
      </c>
      <c r="AU11" s="5">
        <v>0</v>
      </c>
      <c r="AV11" s="31">
        <v>0</v>
      </c>
      <c r="AW11" s="5">
        <v>0</v>
      </c>
      <c r="AX11" s="31">
        <v>0</v>
      </c>
      <c r="AY11" s="5">
        <v>0</v>
      </c>
      <c r="AZ11" s="31">
        <v>0</v>
      </c>
      <c r="BA11" s="5">
        <v>0</v>
      </c>
      <c r="BB11" s="31">
        <v>0</v>
      </c>
      <c r="BC11" s="5">
        <v>0</v>
      </c>
      <c r="BD11" s="31">
        <v>297870402.42000002</v>
      </c>
      <c r="BE11" s="5">
        <v>10.701499999999999</v>
      </c>
      <c r="BF11" s="31">
        <v>203332616.81</v>
      </c>
      <c r="BG11" s="5">
        <v>95.360600000000005</v>
      </c>
      <c r="BH11" s="31">
        <v>0</v>
      </c>
      <c r="BI11" s="5">
        <v>0</v>
      </c>
      <c r="BJ11" s="31">
        <v>0</v>
      </c>
      <c r="BK11" s="5">
        <v>0</v>
      </c>
      <c r="BL11" s="31">
        <v>0</v>
      </c>
      <c r="BM11" s="5">
        <v>0</v>
      </c>
      <c r="BN11" s="31">
        <v>0</v>
      </c>
      <c r="BO11" s="5">
        <v>0</v>
      </c>
      <c r="BP11" s="31">
        <v>0</v>
      </c>
      <c r="BQ11" s="5">
        <v>0</v>
      </c>
      <c r="BR11" s="31">
        <v>374599572.97000003</v>
      </c>
      <c r="BS11" s="5">
        <v>97.007900000000006</v>
      </c>
      <c r="BT11" s="31">
        <v>0</v>
      </c>
      <c r="BU11" s="5">
        <v>0</v>
      </c>
      <c r="BV11" s="31">
        <v>0</v>
      </c>
      <c r="BW11" s="5">
        <v>0</v>
      </c>
      <c r="BX11" s="31">
        <v>0</v>
      </c>
      <c r="BY11" s="5">
        <v>0</v>
      </c>
      <c r="BZ11" s="31">
        <v>0</v>
      </c>
      <c r="CA11" s="5">
        <v>0</v>
      </c>
      <c r="CB11" s="31">
        <v>0</v>
      </c>
      <c r="CC11" s="5">
        <v>0</v>
      </c>
      <c r="CD11" s="31">
        <v>0</v>
      </c>
      <c r="CE11" s="5">
        <v>0</v>
      </c>
      <c r="CF11" s="31">
        <v>0</v>
      </c>
      <c r="CG11" s="5">
        <v>0</v>
      </c>
      <c r="CH11" s="31">
        <v>0</v>
      </c>
      <c r="CI11" s="5">
        <v>0</v>
      </c>
      <c r="CJ11" s="31">
        <v>0</v>
      </c>
      <c r="CK11" s="5">
        <v>0</v>
      </c>
      <c r="CL11" s="31">
        <v>0</v>
      </c>
      <c r="CM11" s="5">
        <v>0</v>
      </c>
      <c r="CN11" s="31">
        <v>8211855.4000000004</v>
      </c>
      <c r="CO11" s="5">
        <v>4.327</v>
      </c>
      <c r="CP11" s="31">
        <v>0</v>
      </c>
      <c r="CQ11" s="5">
        <v>0</v>
      </c>
      <c r="CR11" s="31">
        <v>0</v>
      </c>
      <c r="CS11" s="5">
        <v>0</v>
      </c>
      <c r="CT11" s="31">
        <v>0</v>
      </c>
      <c r="CU11" s="5">
        <v>0</v>
      </c>
      <c r="CV11" s="31">
        <v>18729730.719999999</v>
      </c>
      <c r="CW11" s="5">
        <v>1.1213</v>
      </c>
      <c r="CX11" s="31">
        <v>136768820.38</v>
      </c>
      <c r="CY11" s="5">
        <v>99.476500000000001</v>
      </c>
      <c r="CZ11" s="31">
        <v>0</v>
      </c>
      <c r="DA11" s="5">
        <v>0</v>
      </c>
      <c r="DB11" s="31">
        <v>38994465.159999996</v>
      </c>
      <c r="DC11" s="5">
        <v>4.4291999999999998</v>
      </c>
      <c r="DD11" s="31">
        <v>0</v>
      </c>
      <c r="DE11" s="5">
        <v>0</v>
      </c>
      <c r="DF11" s="31">
        <v>700199.1</v>
      </c>
      <c r="DG11" s="5">
        <v>2.9281999999999999</v>
      </c>
      <c r="DH11" s="31">
        <v>44795654.979999997</v>
      </c>
      <c r="DI11" s="5">
        <v>95.588899999999995</v>
      </c>
      <c r="DJ11" s="31">
        <v>0</v>
      </c>
      <c r="DK11" s="5">
        <v>0</v>
      </c>
      <c r="DL11" s="31">
        <v>0</v>
      </c>
      <c r="DM11" s="5">
        <v>0</v>
      </c>
      <c r="DN11" s="31">
        <v>63130849</v>
      </c>
      <c r="DO11" s="5">
        <v>100.31180000000001</v>
      </c>
      <c r="DP11" s="31">
        <v>0</v>
      </c>
      <c r="DQ11" s="5">
        <v>0</v>
      </c>
      <c r="DR11" s="31">
        <v>0</v>
      </c>
      <c r="DS11" s="5">
        <v>0</v>
      </c>
      <c r="DT11" s="31">
        <v>0</v>
      </c>
      <c r="DU11" s="5">
        <v>0</v>
      </c>
      <c r="DV11" s="31">
        <v>0</v>
      </c>
      <c r="DW11" s="5">
        <v>0</v>
      </c>
      <c r="DX11" s="31">
        <v>7488718.5999999996</v>
      </c>
      <c r="DY11" s="5">
        <v>10.0763</v>
      </c>
      <c r="DZ11" s="31">
        <v>6790060.6600000001</v>
      </c>
      <c r="EA11" s="5">
        <v>2.5108000000000001</v>
      </c>
      <c r="EB11" s="31">
        <v>48517971.140000001</v>
      </c>
      <c r="EC11" s="5">
        <v>4.9443000000000001</v>
      </c>
      <c r="ED11" s="31">
        <v>0</v>
      </c>
      <c r="EE11" s="5">
        <v>0</v>
      </c>
      <c r="EF11" s="31">
        <v>2525545.09</v>
      </c>
      <c r="EG11" s="5">
        <v>96.600099999999998</v>
      </c>
      <c r="EH11" s="31">
        <v>1307340296.52</v>
      </c>
      <c r="EI11" s="5">
        <v>99.254900000000006</v>
      </c>
      <c r="EJ11" s="31">
        <v>0</v>
      </c>
      <c r="EK11" s="5">
        <v>0</v>
      </c>
      <c r="EL11" s="31">
        <v>70381706.829999998</v>
      </c>
      <c r="EM11" s="5">
        <v>0.48309999999999997</v>
      </c>
      <c r="EN11" s="31">
        <v>5237816.16</v>
      </c>
      <c r="EO11" s="5">
        <v>12.3232</v>
      </c>
      <c r="EP11" s="31">
        <v>0</v>
      </c>
      <c r="EQ11" s="5">
        <v>0</v>
      </c>
      <c r="ER11" s="31">
        <v>0</v>
      </c>
      <c r="ES11" s="5">
        <v>0</v>
      </c>
      <c r="ET11" s="31">
        <v>1150690793</v>
      </c>
      <c r="EU11" s="5">
        <v>23.928899999999999</v>
      </c>
      <c r="EV11" s="31">
        <v>31004343</v>
      </c>
      <c r="EW11" s="5">
        <v>5.5069999999999997</v>
      </c>
      <c r="EX11" s="31">
        <v>0</v>
      </c>
      <c r="EY11" s="5">
        <v>0</v>
      </c>
      <c r="EZ11" s="31">
        <v>0</v>
      </c>
      <c r="FA11" s="5">
        <v>0</v>
      </c>
      <c r="FB11" s="31">
        <v>173606719</v>
      </c>
      <c r="FC11" s="5">
        <v>12.589600000000001</v>
      </c>
      <c r="FD11" s="31">
        <v>28000000</v>
      </c>
      <c r="FE11" s="5">
        <v>1.3021</v>
      </c>
      <c r="FF11" s="31">
        <v>306000000</v>
      </c>
      <c r="FG11" s="5">
        <v>3.2471000000000001</v>
      </c>
    </row>
    <row r="12" spans="1:163" ht="14.25" thickTop="1" thickBot="1" x14ac:dyDescent="0.25">
      <c r="A12" s="329" t="s">
        <v>2</v>
      </c>
      <c r="B12" s="262">
        <v>157373506281.51001</v>
      </c>
      <c r="C12" s="330">
        <v>100</v>
      </c>
      <c r="D12" s="262">
        <v>23389474.530000001</v>
      </c>
      <c r="E12" s="330">
        <v>100</v>
      </c>
      <c r="F12" s="262">
        <v>262677306.81</v>
      </c>
      <c r="G12" s="330">
        <v>100</v>
      </c>
      <c r="H12" s="262">
        <v>3639899326.5700002</v>
      </c>
      <c r="I12" s="330">
        <v>100</v>
      </c>
      <c r="J12" s="262">
        <v>1562351882.26</v>
      </c>
      <c r="K12" s="330">
        <v>100</v>
      </c>
      <c r="L12" s="262">
        <v>217895.66</v>
      </c>
      <c r="M12" s="330">
        <v>100</v>
      </c>
      <c r="N12" s="262">
        <v>1148476897.29</v>
      </c>
      <c r="O12" s="330">
        <v>100</v>
      </c>
      <c r="P12" s="262">
        <v>1603957644.8499999</v>
      </c>
      <c r="Q12" s="330">
        <v>100</v>
      </c>
      <c r="R12" s="262">
        <v>2074474985.6500001</v>
      </c>
      <c r="S12" s="330">
        <v>100</v>
      </c>
      <c r="T12" s="262">
        <v>4081830.31</v>
      </c>
      <c r="U12" s="330">
        <v>100</v>
      </c>
      <c r="V12" s="262">
        <v>6767472.0199999996</v>
      </c>
      <c r="W12" s="330">
        <v>100</v>
      </c>
      <c r="X12" s="262">
        <v>510743264.11000001</v>
      </c>
      <c r="Y12" s="330">
        <v>100</v>
      </c>
      <c r="Z12" s="262">
        <v>30692798027.389999</v>
      </c>
      <c r="AA12" s="330">
        <v>100</v>
      </c>
      <c r="AB12" s="262">
        <v>884045152.51999998</v>
      </c>
      <c r="AC12" s="330">
        <v>100</v>
      </c>
      <c r="AD12" s="262">
        <v>206306278.34999999</v>
      </c>
      <c r="AE12" s="330">
        <v>100</v>
      </c>
      <c r="AF12" s="262">
        <v>460932211.83999997</v>
      </c>
      <c r="AG12" s="330">
        <v>100</v>
      </c>
      <c r="AH12" s="262">
        <v>115421715.94</v>
      </c>
      <c r="AI12" s="330">
        <v>100</v>
      </c>
      <c r="AJ12" s="262">
        <v>66237491.740000002</v>
      </c>
      <c r="AK12" s="330">
        <v>100</v>
      </c>
      <c r="AL12" s="262">
        <v>920314532.19000006</v>
      </c>
      <c r="AM12" s="330">
        <v>100</v>
      </c>
      <c r="AN12" s="262">
        <v>442393914.06</v>
      </c>
      <c r="AO12" s="330">
        <v>100</v>
      </c>
      <c r="AP12" s="262">
        <v>70066410.420000002</v>
      </c>
      <c r="AQ12" s="330">
        <v>100</v>
      </c>
      <c r="AR12" s="262">
        <v>66109948.630000003</v>
      </c>
      <c r="AS12" s="330">
        <v>100</v>
      </c>
      <c r="AT12" s="262">
        <v>26341807.239999998</v>
      </c>
      <c r="AU12" s="330">
        <v>100</v>
      </c>
      <c r="AV12" s="262">
        <v>2298921073.23</v>
      </c>
      <c r="AW12" s="330">
        <v>100</v>
      </c>
      <c r="AX12" s="262">
        <v>58729925.799999997</v>
      </c>
      <c r="AY12" s="330">
        <v>100</v>
      </c>
      <c r="AZ12" s="262">
        <v>348446.07</v>
      </c>
      <c r="BA12" s="330">
        <v>100</v>
      </c>
      <c r="BB12" s="262">
        <v>4092638528.5999999</v>
      </c>
      <c r="BC12" s="330">
        <v>100</v>
      </c>
      <c r="BD12" s="262">
        <v>2783440125.4000001</v>
      </c>
      <c r="BE12" s="330">
        <v>100</v>
      </c>
      <c r="BF12" s="262">
        <v>213224877.83000001</v>
      </c>
      <c r="BG12" s="330">
        <v>100</v>
      </c>
      <c r="BH12" s="262">
        <v>69788157.310000002</v>
      </c>
      <c r="BI12" s="330">
        <v>100</v>
      </c>
      <c r="BJ12" s="262">
        <v>318564774.29000002</v>
      </c>
      <c r="BK12" s="330">
        <v>100</v>
      </c>
      <c r="BL12" s="262">
        <v>373491070.87</v>
      </c>
      <c r="BM12" s="330">
        <v>100</v>
      </c>
      <c r="BN12" s="262">
        <v>187674488.84</v>
      </c>
      <c r="BO12" s="330">
        <v>100</v>
      </c>
      <c r="BP12" s="262">
        <v>313429710.93000001</v>
      </c>
      <c r="BQ12" s="330">
        <v>100</v>
      </c>
      <c r="BR12" s="262">
        <v>386153709.13</v>
      </c>
      <c r="BS12" s="330">
        <v>100</v>
      </c>
      <c r="BT12" s="262">
        <v>35661899.829999998</v>
      </c>
      <c r="BU12" s="330">
        <v>100</v>
      </c>
      <c r="BV12" s="262">
        <v>70656355.379999995</v>
      </c>
      <c r="BW12" s="330">
        <v>100</v>
      </c>
      <c r="BX12" s="262">
        <v>205032149.86000001</v>
      </c>
      <c r="BY12" s="330">
        <v>100</v>
      </c>
      <c r="BZ12" s="262">
        <v>80890046.849999994</v>
      </c>
      <c r="CA12" s="330">
        <v>100</v>
      </c>
      <c r="CB12" s="262">
        <v>2469232648.8699999</v>
      </c>
      <c r="CC12" s="330">
        <v>100</v>
      </c>
      <c r="CD12" s="262">
        <v>127670517.05</v>
      </c>
      <c r="CE12" s="330">
        <v>100</v>
      </c>
      <c r="CF12" s="262">
        <v>30447110.199999999</v>
      </c>
      <c r="CG12" s="330">
        <v>100</v>
      </c>
      <c r="CH12" s="262">
        <v>281732935.75999999</v>
      </c>
      <c r="CI12" s="330">
        <v>100</v>
      </c>
      <c r="CJ12" s="262">
        <v>61502892.759999998</v>
      </c>
      <c r="CK12" s="330">
        <v>100</v>
      </c>
      <c r="CL12" s="262">
        <v>20608240.539999999</v>
      </c>
      <c r="CM12" s="330">
        <v>100</v>
      </c>
      <c r="CN12" s="262">
        <v>189782729.43000001</v>
      </c>
      <c r="CO12" s="330">
        <v>100</v>
      </c>
      <c r="CP12" s="262">
        <v>917908825.11000001</v>
      </c>
      <c r="CQ12" s="330">
        <v>100</v>
      </c>
      <c r="CR12" s="262">
        <v>4146507144.98</v>
      </c>
      <c r="CS12" s="330">
        <v>100</v>
      </c>
      <c r="CT12" s="262">
        <v>7925251.2599999998</v>
      </c>
      <c r="CU12" s="330">
        <v>100</v>
      </c>
      <c r="CV12" s="262">
        <v>1670338486.9300001</v>
      </c>
      <c r="CW12" s="330">
        <v>100</v>
      </c>
      <c r="CX12" s="262">
        <v>137488542.13</v>
      </c>
      <c r="CY12" s="330">
        <v>100</v>
      </c>
      <c r="CZ12" s="262">
        <v>17808148.149999999</v>
      </c>
      <c r="DA12" s="330">
        <v>100</v>
      </c>
      <c r="DB12" s="262">
        <v>880396685.45000005</v>
      </c>
      <c r="DC12" s="330">
        <v>100</v>
      </c>
      <c r="DD12" s="262">
        <v>160946995.91</v>
      </c>
      <c r="DE12" s="330">
        <v>100</v>
      </c>
      <c r="DF12" s="262">
        <v>23912379.949999999</v>
      </c>
      <c r="DG12" s="330">
        <v>100</v>
      </c>
      <c r="DH12" s="262">
        <v>46862839.829999998</v>
      </c>
      <c r="DI12" s="330">
        <v>100</v>
      </c>
      <c r="DJ12" s="262">
        <v>83682500.870000005</v>
      </c>
      <c r="DK12" s="330">
        <v>100</v>
      </c>
      <c r="DL12" s="262">
        <v>1518989425.9000001</v>
      </c>
      <c r="DM12" s="330">
        <v>100</v>
      </c>
      <c r="DN12" s="262">
        <v>62934646.719999999</v>
      </c>
      <c r="DO12" s="330">
        <v>100</v>
      </c>
      <c r="DP12" s="262">
        <v>512355740.94999999</v>
      </c>
      <c r="DQ12" s="330">
        <v>100</v>
      </c>
      <c r="DR12" s="262">
        <v>26141279.300000001</v>
      </c>
      <c r="DS12" s="330">
        <v>100</v>
      </c>
      <c r="DT12" s="262">
        <v>59047437.329999998</v>
      </c>
      <c r="DU12" s="330">
        <v>100</v>
      </c>
      <c r="DV12" s="262">
        <v>313214211.33999997</v>
      </c>
      <c r="DW12" s="330">
        <v>100</v>
      </c>
      <c r="DX12" s="262">
        <v>74320287.379999995</v>
      </c>
      <c r="DY12" s="330">
        <v>100</v>
      </c>
      <c r="DZ12" s="262">
        <v>270438057.36000001</v>
      </c>
      <c r="EA12" s="330">
        <v>100</v>
      </c>
      <c r="EB12" s="262">
        <v>981298440.52999997</v>
      </c>
      <c r="EC12" s="330">
        <v>100</v>
      </c>
      <c r="ED12" s="262">
        <v>2620290142.9099998</v>
      </c>
      <c r="EE12" s="330">
        <v>100</v>
      </c>
      <c r="EF12" s="262">
        <v>2614431.98</v>
      </c>
      <c r="EG12" s="330">
        <v>100</v>
      </c>
      <c r="EH12" s="262">
        <v>1317153870.72</v>
      </c>
      <c r="EI12" s="330">
        <v>100</v>
      </c>
      <c r="EJ12" s="262">
        <v>640866643.49000001</v>
      </c>
      <c r="EK12" s="330">
        <v>100</v>
      </c>
      <c r="EL12" s="262">
        <v>14568332163.92</v>
      </c>
      <c r="EM12" s="330">
        <v>100</v>
      </c>
      <c r="EN12" s="262">
        <v>42503755</v>
      </c>
      <c r="EO12" s="330">
        <v>100</v>
      </c>
      <c r="EP12" s="262">
        <v>44412225</v>
      </c>
      <c r="EQ12" s="330">
        <v>100</v>
      </c>
      <c r="ER12" s="262">
        <v>49015006.469999999</v>
      </c>
      <c r="ES12" s="330">
        <v>100</v>
      </c>
      <c r="ET12" s="262">
        <v>4808786709</v>
      </c>
      <c r="EU12" s="330">
        <v>100</v>
      </c>
      <c r="EV12" s="262">
        <v>562999772</v>
      </c>
      <c r="EW12" s="330">
        <v>100</v>
      </c>
      <c r="EX12" s="262">
        <v>259806152.56999999</v>
      </c>
      <c r="EY12" s="330">
        <v>100</v>
      </c>
      <c r="EZ12" s="262">
        <v>1127389897.5799999</v>
      </c>
      <c r="FA12" s="330">
        <v>100</v>
      </c>
      <c r="FB12" s="262">
        <v>1378974568.1500001</v>
      </c>
      <c r="FC12" s="330">
        <v>100</v>
      </c>
      <c r="FD12" s="262">
        <v>2150327507.71</v>
      </c>
      <c r="FE12" s="330">
        <v>100</v>
      </c>
      <c r="FF12" s="262">
        <v>9423821979.6499996</v>
      </c>
      <c r="FG12" s="330">
        <v>100</v>
      </c>
    </row>
    <row r="13" spans="1:163" ht="13.5" thickTop="1" x14ac:dyDescent="0.2">
      <c r="A13" s="1" t="s">
        <v>1423</v>
      </c>
    </row>
    <row r="14" spans="1:163" x14ac:dyDescent="0.2">
      <c r="A14" t="s">
        <v>1499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  <c r="AL14" s="31">
        <v>0</v>
      </c>
      <c r="AM14" s="5">
        <v>0</v>
      </c>
      <c r="AN14" s="31">
        <v>0</v>
      </c>
      <c r="AO14" s="5">
        <v>0</v>
      </c>
      <c r="AP14" s="31">
        <v>0</v>
      </c>
      <c r="AQ14" s="5">
        <v>0</v>
      </c>
      <c r="AR14" s="31">
        <v>0</v>
      </c>
      <c r="AS14" s="5">
        <v>0</v>
      </c>
      <c r="AT14" s="31">
        <v>0</v>
      </c>
      <c r="AU14" s="5">
        <v>0</v>
      </c>
      <c r="AV14" s="31">
        <v>0</v>
      </c>
      <c r="AW14" s="5">
        <v>0</v>
      </c>
      <c r="AX14" s="31">
        <v>0</v>
      </c>
      <c r="AY14" s="5">
        <v>0</v>
      </c>
      <c r="AZ14" s="31">
        <v>0</v>
      </c>
      <c r="BA14" s="5">
        <v>0</v>
      </c>
      <c r="BB14" s="31">
        <v>0</v>
      </c>
      <c r="BC14" s="5">
        <v>0</v>
      </c>
      <c r="BD14" s="31">
        <v>0</v>
      </c>
      <c r="BE14" s="5">
        <v>0</v>
      </c>
      <c r="BF14" s="31">
        <v>0</v>
      </c>
      <c r="BG14" s="5">
        <v>0</v>
      </c>
      <c r="BH14" s="31">
        <v>0</v>
      </c>
      <c r="BI14" s="5">
        <v>0</v>
      </c>
      <c r="BJ14" s="31">
        <v>0</v>
      </c>
      <c r="BK14" s="5">
        <v>0</v>
      </c>
      <c r="BL14" s="31">
        <v>0</v>
      </c>
      <c r="BM14" s="5">
        <v>0</v>
      </c>
      <c r="BN14" s="31">
        <v>0</v>
      </c>
      <c r="BO14" s="5">
        <v>0</v>
      </c>
      <c r="BP14" s="31">
        <v>0</v>
      </c>
      <c r="BQ14" s="5">
        <v>0</v>
      </c>
      <c r="BR14" s="31">
        <v>0</v>
      </c>
      <c r="BS14" s="5">
        <v>0</v>
      </c>
      <c r="BT14" s="31">
        <v>0</v>
      </c>
      <c r="BU14" s="5">
        <v>0</v>
      </c>
      <c r="BV14" s="31">
        <v>0</v>
      </c>
      <c r="BW14" s="5">
        <v>0</v>
      </c>
      <c r="BX14" s="31">
        <v>0</v>
      </c>
      <c r="BY14" s="5">
        <v>0</v>
      </c>
      <c r="BZ14" s="31">
        <v>0</v>
      </c>
      <c r="CA14" s="5">
        <v>0</v>
      </c>
      <c r="CB14" s="31">
        <v>0</v>
      </c>
      <c r="CC14" s="5">
        <v>0</v>
      </c>
      <c r="CD14" s="31">
        <v>0</v>
      </c>
      <c r="CE14" s="5">
        <v>0</v>
      </c>
      <c r="CF14" s="31">
        <v>0</v>
      </c>
      <c r="CG14" s="5">
        <v>0</v>
      </c>
      <c r="CH14" s="31">
        <v>0</v>
      </c>
      <c r="CI14" s="5">
        <v>0</v>
      </c>
      <c r="CJ14" s="31">
        <v>0</v>
      </c>
      <c r="CK14" s="5">
        <v>0</v>
      </c>
      <c r="CL14" s="31">
        <v>0</v>
      </c>
      <c r="CM14" s="5">
        <v>0</v>
      </c>
      <c r="CN14" s="31">
        <v>0</v>
      </c>
      <c r="CO14" s="5">
        <v>0</v>
      </c>
      <c r="CP14" s="31">
        <v>0</v>
      </c>
      <c r="CQ14" s="5">
        <v>0</v>
      </c>
      <c r="CR14" s="31">
        <v>0</v>
      </c>
      <c r="CS14" s="5">
        <v>0</v>
      </c>
      <c r="CT14" s="31">
        <v>0</v>
      </c>
      <c r="CU14" s="5">
        <v>0</v>
      </c>
      <c r="CV14" s="31">
        <v>0</v>
      </c>
      <c r="CW14" s="5">
        <v>0</v>
      </c>
      <c r="CX14" s="31">
        <v>0</v>
      </c>
      <c r="CY14" s="5">
        <v>0</v>
      </c>
      <c r="CZ14" s="31">
        <v>0</v>
      </c>
      <c r="DA14" s="5">
        <v>0</v>
      </c>
      <c r="DB14" s="31">
        <v>0</v>
      </c>
      <c r="DC14" s="5">
        <v>0</v>
      </c>
      <c r="DD14" s="31">
        <v>0</v>
      </c>
      <c r="DE14" s="5">
        <v>0</v>
      </c>
      <c r="DF14" s="31">
        <v>0</v>
      </c>
      <c r="DG14" s="5">
        <v>0</v>
      </c>
      <c r="DH14" s="31">
        <v>0</v>
      </c>
      <c r="DI14" s="5">
        <v>0</v>
      </c>
      <c r="DJ14" s="31">
        <v>0</v>
      </c>
      <c r="DK14" s="5">
        <v>0</v>
      </c>
      <c r="DL14" s="31">
        <v>0</v>
      </c>
      <c r="DM14" s="5">
        <v>0</v>
      </c>
      <c r="DN14" s="31">
        <v>0</v>
      </c>
      <c r="DO14" s="5">
        <v>0</v>
      </c>
      <c r="DP14" s="31">
        <v>0</v>
      </c>
      <c r="DQ14" s="5">
        <v>0</v>
      </c>
      <c r="DR14" s="31">
        <v>0</v>
      </c>
      <c r="DS14" s="5">
        <v>0</v>
      </c>
      <c r="DT14" s="31">
        <v>0</v>
      </c>
      <c r="DU14" s="5">
        <v>0</v>
      </c>
      <c r="DV14" s="31">
        <v>0</v>
      </c>
      <c r="DW14" s="5">
        <v>0</v>
      </c>
      <c r="DX14" s="31">
        <v>0</v>
      </c>
      <c r="DY14" s="5">
        <v>0</v>
      </c>
      <c r="DZ14" s="31">
        <v>0</v>
      </c>
      <c r="EA14" s="5">
        <v>0</v>
      </c>
      <c r="EB14" s="31">
        <v>0</v>
      </c>
      <c r="EC14" s="5">
        <v>0</v>
      </c>
      <c r="ED14" s="31">
        <v>0</v>
      </c>
      <c r="EE14" s="5">
        <v>0</v>
      </c>
      <c r="EF14" s="31">
        <v>0</v>
      </c>
      <c r="EG14" s="5">
        <v>0</v>
      </c>
      <c r="EH14" s="31">
        <v>0</v>
      </c>
      <c r="EI14" s="5">
        <v>0</v>
      </c>
      <c r="EJ14" s="31">
        <v>0</v>
      </c>
      <c r="EK14" s="5">
        <v>0</v>
      </c>
      <c r="EL14" s="31">
        <v>0</v>
      </c>
      <c r="EM14" s="5">
        <v>0</v>
      </c>
      <c r="EN14" s="31">
        <v>0</v>
      </c>
      <c r="EO14" s="5">
        <v>0</v>
      </c>
      <c r="EP14" s="31">
        <v>0</v>
      </c>
      <c r="EQ14" s="5">
        <v>0</v>
      </c>
      <c r="ER14" s="31">
        <v>0</v>
      </c>
      <c r="ES14" s="5">
        <v>0</v>
      </c>
      <c r="ET14" s="31">
        <v>0</v>
      </c>
      <c r="EU14" s="5">
        <v>0</v>
      </c>
      <c r="EV14" s="31">
        <v>0</v>
      </c>
      <c r="EW14" s="5">
        <v>0</v>
      </c>
      <c r="EX14" s="31">
        <v>0</v>
      </c>
      <c r="EY14" s="5">
        <v>0</v>
      </c>
      <c r="EZ14" s="31">
        <v>0</v>
      </c>
      <c r="FA14" s="5">
        <v>0</v>
      </c>
      <c r="FB14" s="31">
        <v>0</v>
      </c>
      <c r="FC14" s="5">
        <v>0</v>
      </c>
      <c r="FD14" s="31">
        <v>0</v>
      </c>
      <c r="FE14" s="5">
        <v>0</v>
      </c>
      <c r="FF14" s="31">
        <v>0</v>
      </c>
      <c r="FG14" s="5">
        <v>0</v>
      </c>
    </row>
    <row r="15" spans="1:163" x14ac:dyDescent="0.2">
      <c r="A15" t="s">
        <v>1498</v>
      </c>
      <c r="B15" s="31">
        <v>57056985</v>
      </c>
      <c r="C15" s="5">
        <v>3.6299999999999999E-2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  <c r="AT15" s="31">
        <v>0</v>
      </c>
      <c r="AU15" s="5">
        <v>0</v>
      </c>
      <c r="AV15" s="31">
        <v>0</v>
      </c>
      <c r="AW15" s="5">
        <v>0</v>
      </c>
      <c r="AX15" s="31">
        <v>0</v>
      </c>
      <c r="AY15" s="5">
        <v>0</v>
      </c>
      <c r="AZ15" s="31">
        <v>0</v>
      </c>
      <c r="BA15" s="5">
        <v>0</v>
      </c>
      <c r="BB15" s="31">
        <v>0</v>
      </c>
      <c r="BC15" s="5">
        <v>0</v>
      </c>
      <c r="BD15" s="31">
        <v>0</v>
      </c>
      <c r="BE15" s="5">
        <v>0</v>
      </c>
      <c r="BF15" s="31">
        <v>0</v>
      </c>
      <c r="BG15" s="5">
        <v>0</v>
      </c>
      <c r="BH15" s="31">
        <v>0</v>
      </c>
      <c r="BI15" s="5">
        <v>0</v>
      </c>
      <c r="BJ15" s="31">
        <v>0</v>
      </c>
      <c r="BK15" s="5">
        <v>0</v>
      </c>
      <c r="BL15" s="31">
        <v>0</v>
      </c>
      <c r="BM15" s="5">
        <v>0</v>
      </c>
      <c r="BN15" s="31">
        <v>0</v>
      </c>
      <c r="BO15" s="5">
        <v>0</v>
      </c>
      <c r="BP15" s="31">
        <v>0</v>
      </c>
      <c r="BQ15" s="5">
        <v>0</v>
      </c>
      <c r="BR15" s="31">
        <v>0</v>
      </c>
      <c r="BS15" s="5">
        <v>0</v>
      </c>
      <c r="BT15" s="31">
        <v>0</v>
      </c>
      <c r="BU15" s="5">
        <v>0</v>
      </c>
      <c r="BV15" s="31">
        <v>0</v>
      </c>
      <c r="BW15" s="5">
        <v>0</v>
      </c>
      <c r="BX15" s="31">
        <v>0</v>
      </c>
      <c r="BY15" s="5">
        <v>0</v>
      </c>
      <c r="BZ15" s="31">
        <v>0</v>
      </c>
      <c r="CA15" s="5">
        <v>0</v>
      </c>
      <c r="CB15" s="31">
        <v>0</v>
      </c>
      <c r="CC15" s="5">
        <v>0</v>
      </c>
      <c r="CD15" s="31">
        <v>0</v>
      </c>
      <c r="CE15" s="5">
        <v>0</v>
      </c>
      <c r="CF15" s="31">
        <v>0</v>
      </c>
      <c r="CG15" s="5">
        <v>0</v>
      </c>
      <c r="CH15" s="31">
        <v>0</v>
      </c>
      <c r="CI15" s="5">
        <v>0</v>
      </c>
      <c r="CJ15" s="31">
        <v>0</v>
      </c>
      <c r="CK15" s="5">
        <v>0</v>
      </c>
      <c r="CL15" s="31">
        <v>0</v>
      </c>
      <c r="CM15" s="5">
        <v>0</v>
      </c>
      <c r="CN15" s="31">
        <v>0</v>
      </c>
      <c r="CO15" s="5">
        <v>0</v>
      </c>
      <c r="CP15" s="31">
        <v>0</v>
      </c>
      <c r="CQ15" s="5">
        <v>0</v>
      </c>
      <c r="CR15" s="31">
        <v>0</v>
      </c>
      <c r="CS15" s="5">
        <v>0</v>
      </c>
      <c r="CT15" s="31">
        <v>0</v>
      </c>
      <c r="CU15" s="5">
        <v>0</v>
      </c>
      <c r="CV15" s="31">
        <v>0</v>
      </c>
      <c r="CW15" s="5">
        <v>0</v>
      </c>
      <c r="CX15" s="31">
        <v>0</v>
      </c>
      <c r="CY15" s="5">
        <v>0</v>
      </c>
      <c r="CZ15" s="31">
        <v>0</v>
      </c>
      <c r="DA15" s="5">
        <v>0</v>
      </c>
      <c r="DB15" s="31">
        <v>0</v>
      </c>
      <c r="DC15" s="5">
        <v>0</v>
      </c>
      <c r="DD15" s="31">
        <v>0</v>
      </c>
      <c r="DE15" s="5">
        <v>0</v>
      </c>
      <c r="DF15" s="31">
        <v>0</v>
      </c>
      <c r="DG15" s="5">
        <v>0</v>
      </c>
      <c r="DH15" s="31">
        <v>0</v>
      </c>
      <c r="DI15" s="5">
        <v>0</v>
      </c>
      <c r="DJ15" s="31">
        <v>0</v>
      </c>
      <c r="DK15" s="5">
        <v>0</v>
      </c>
      <c r="DL15" s="31">
        <v>0</v>
      </c>
      <c r="DM15" s="5">
        <v>0</v>
      </c>
      <c r="DN15" s="31">
        <v>0</v>
      </c>
      <c r="DO15" s="5">
        <v>0</v>
      </c>
      <c r="DP15" s="31">
        <v>0</v>
      </c>
      <c r="DQ15" s="5">
        <v>0</v>
      </c>
      <c r="DR15" s="31">
        <v>0</v>
      </c>
      <c r="DS15" s="5">
        <v>0</v>
      </c>
      <c r="DT15" s="31">
        <v>0</v>
      </c>
      <c r="DU15" s="5">
        <v>0</v>
      </c>
      <c r="DV15" s="31">
        <v>0</v>
      </c>
      <c r="DW15" s="5">
        <v>0</v>
      </c>
      <c r="DX15" s="31">
        <v>0</v>
      </c>
      <c r="DY15" s="5">
        <v>0</v>
      </c>
      <c r="DZ15" s="31">
        <v>0</v>
      </c>
      <c r="EA15" s="5">
        <v>0</v>
      </c>
      <c r="EB15" s="31">
        <v>0</v>
      </c>
      <c r="EC15" s="5">
        <v>0</v>
      </c>
      <c r="ED15" s="31">
        <v>0</v>
      </c>
      <c r="EE15" s="5">
        <v>0</v>
      </c>
      <c r="EF15" s="31">
        <v>0</v>
      </c>
      <c r="EG15" s="5">
        <v>0</v>
      </c>
      <c r="EH15" s="31">
        <v>0</v>
      </c>
      <c r="EI15" s="5">
        <v>0</v>
      </c>
      <c r="EJ15" s="31">
        <v>0</v>
      </c>
      <c r="EK15" s="5">
        <v>0</v>
      </c>
      <c r="EL15" s="31">
        <v>0</v>
      </c>
      <c r="EM15" s="5">
        <v>0</v>
      </c>
      <c r="EN15" s="31">
        <v>0</v>
      </c>
      <c r="EO15" s="5">
        <v>0</v>
      </c>
      <c r="EP15" s="31">
        <v>0</v>
      </c>
      <c r="EQ15" s="5">
        <v>0</v>
      </c>
      <c r="ER15" s="31">
        <v>0</v>
      </c>
      <c r="ES15" s="5">
        <v>0</v>
      </c>
      <c r="ET15" s="31">
        <v>0</v>
      </c>
      <c r="EU15" s="5">
        <v>0</v>
      </c>
      <c r="EV15" s="31">
        <v>0</v>
      </c>
      <c r="EW15" s="5">
        <v>0</v>
      </c>
      <c r="EX15" s="31">
        <v>0</v>
      </c>
      <c r="EY15" s="5">
        <v>0</v>
      </c>
      <c r="EZ15" s="31">
        <v>0</v>
      </c>
      <c r="FA15" s="5">
        <v>0</v>
      </c>
      <c r="FB15" s="31">
        <v>27653170</v>
      </c>
      <c r="FC15" s="5">
        <v>2.0053000000000001</v>
      </c>
      <c r="FD15" s="31">
        <v>0</v>
      </c>
      <c r="FE15" s="5">
        <v>0</v>
      </c>
      <c r="FF15" s="31">
        <v>0</v>
      </c>
      <c r="FG15" s="5">
        <v>0</v>
      </c>
    </row>
    <row r="16" spans="1:163" x14ac:dyDescent="0.2">
      <c r="A16" t="s">
        <v>1497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  <c r="AT16" s="31">
        <v>0</v>
      </c>
      <c r="AU16" s="5">
        <v>0</v>
      </c>
      <c r="AV16" s="31">
        <v>0</v>
      </c>
      <c r="AW16" s="5">
        <v>0</v>
      </c>
      <c r="AX16" s="31">
        <v>0</v>
      </c>
      <c r="AY16" s="5">
        <v>0</v>
      </c>
      <c r="AZ16" s="31">
        <v>0</v>
      </c>
      <c r="BA16" s="5">
        <v>0</v>
      </c>
      <c r="BB16" s="31">
        <v>0</v>
      </c>
      <c r="BC16" s="5">
        <v>0</v>
      </c>
      <c r="BD16" s="31">
        <v>0</v>
      </c>
      <c r="BE16" s="5">
        <v>0</v>
      </c>
      <c r="BF16" s="31">
        <v>0</v>
      </c>
      <c r="BG16" s="5">
        <v>0</v>
      </c>
      <c r="BH16" s="31">
        <v>0</v>
      </c>
      <c r="BI16" s="5">
        <v>0</v>
      </c>
      <c r="BJ16" s="31">
        <v>0</v>
      </c>
      <c r="BK16" s="5">
        <v>0</v>
      </c>
      <c r="BL16" s="31">
        <v>0</v>
      </c>
      <c r="BM16" s="5">
        <v>0</v>
      </c>
      <c r="BN16" s="31">
        <v>0</v>
      </c>
      <c r="BO16" s="5">
        <v>0</v>
      </c>
      <c r="BP16" s="31">
        <v>0</v>
      </c>
      <c r="BQ16" s="5">
        <v>0</v>
      </c>
      <c r="BR16" s="31">
        <v>0</v>
      </c>
      <c r="BS16" s="5">
        <v>0</v>
      </c>
      <c r="BT16" s="31">
        <v>0</v>
      </c>
      <c r="BU16" s="5">
        <v>0</v>
      </c>
      <c r="BV16" s="31">
        <v>0</v>
      </c>
      <c r="BW16" s="5">
        <v>0</v>
      </c>
      <c r="BX16" s="31">
        <v>0</v>
      </c>
      <c r="BY16" s="5">
        <v>0</v>
      </c>
      <c r="BZ16" s="31">
        <v>0</v>
      </c>
      <c r="CA16" s="5">
        <v>0</v>
      </c>
      <c r="CB16" s="31">
        <v>0</v>
      </c>
      <c r="CC16" s="5">
        <v>0</v>
      </c>
      <c r="CD16" s="31">
        <v>0</v>
      </c>
      <c r="CE16" s="5">
        <v>0</v>
      </c>
      <c r="CF16" s="31">
        <v>0</v>
      </c>
      <c r="CG16" s="5">
        <v>0</v>
      </c>
      <c r="CH16" s="31">
        <v>0</v>
      </c>
      <c r="CI16" s="5">
        <v>0</v>
      </c>
      <c r="CJ16" s="31">
        <v>0</v>
      </c>
      <c r="CK16" s="5">
        <v>0</v>
      </c>
      <c r="CL16" s="31">
        <v>0</v>
      </c>
      <c r="CM16" s="5">
        <v>0</v>
      </c>
      <c r="CN16" s="31">
        <v>0</v>
      </c>
      <c r="CO16" s="5">
        <v>0</v>
      </c>
      <c r="CP16" s="31">
        <v>0</v>
      </c>
      <c r="CQ16" s="5">
        <v>0</v>
      </c>
      <c r="CR16" s="31">
        <v>0</v>
      </c>
      <c r="CS16" s="5">
        <v>0</v>
      </c>
      <c r="CT16" s="31">
        <v>0</v>
      </c>
      <c r="CU16" s="5">
        <v>0</v>
      </c>
      <c r="CV16" s="31">
        <v>0</v>
      </c>
      <c r="CW16" s="5">
        <v>0</v>
      </c>
      <c r="CX16" s="31">
        <v>0</v>
      </c>
      <c r="CY16" s="5">
        <v>0</v>
      </c>
      <c r="CZ16" s="31">
        <v>0</v>
      </c>
      <c r="DA16" s="5">
        <v>0</v>
      </c>
      <c r="DB16" s="31">
        <v>0</v>
      </c>
      <c r="DC16" s="5">
        <v>0</v>
      </c>
      <c r="DD16" s="31">
        <v>0</v>
      </c>
      <c r="DE16" s="5">
        <v>0</v>
      </c>
      <c r="DF16" s="31">
        <v>0</v>
      </c>
      <c r="DG16" s="5">
        <v>0</v>
      </c>
      <c r="DH16" s="31">
        <v>0</v>
      </c>
      <c r="DI16" s="5">
        <v>0</v>
      </c>
      <c r="DJ16" s="31">
        <v>0</v>
      </c>
      <c r="DK16" s="5">
        <v>0</v>
      </c>
      <c r="DL16" s="31">
        <v>0</v>
      </c>
      <c r="DM16" s="5">
        <v>0</v>
      </c>
      <c r="DN16" s="31">
        <v>0</v>
      </c>
      <c r="DO16" s="5">
        <v>0</v>
      </c>
      <c r="DP16" s="31">
        <v>0</v>
      </c>
      <c r="DQ16" s="5">
        <v>0</v>
      </c>
      <c r="DR16" s="31">
        <v>0</v>
      </c>
      <c r="DS16" s="5">
        <v>0</v>
      </c>
      <c r="DT16" s="31">
        <v>0</v>
      </c>
      <c r="DU16" s="5">
        <v>0</v>
      </c>
      <c r="DV16" s="31">
        <v>0</v>
      </c>
      <c r="DW16" s="5">
        <v>0</v>
      </c>
      <c r="DX16" s="31">
        <v>0</v>
      </c>
      <c r="DY16" s="5">
        <v>0</v>
      </c>
      <c r="DZ16" s="31">
        <v>0</v>
      </c>
      <c r="EA16" s="5">
        <v>0</v>
      </c>
      <c r="EB16" s="31">
        <v>0</v>
      </c>
      <c r="EC16" s="5">
        <v>0</v>
      </c>
      <c r="ED16" s="31">
        <v>0</v>
      </c>
      <c r="EE16" s="5">
        <v>0</v>
      </c>
      <c r="EF16" s="31">
        <v>0</v>
      </c>
      <c r="EG16" s="5">
        <v>0</v>
      </c>
      <c r="EH16" s="31">
        <v>0</v>
      </c>
      <c r="EI16" s="5">
        <v>0</v>
      </c>
      <c r="EJ16" s="31">
        <v>0</v>
      </c>
      <c r="EK16" s="5">
        <v>0</v>
      </c>
      <c r="EL16" s="31">
        <v>0</v>
      </c>
      <c r="EM16" s="5">
        <v>0</v>
      </c>
      <c r="EN16" s="31">
        <v>0</v>
      </c>
      <c r="EO16" s="5">
        <v>0</v>
      </c>
      <c r="EP16" s="31">
        <v>0</v>
      </c>
      <c r="EQ16" s="5">
        <v>0</v>
      </c>
      <c r="ER16" s="31">
        <v>0</v>
      </c>
      <c r="ES16" s="5">
        <v>0</v>
      </c>
      <c r="ET16" s="31">
        <v>0</v>
      </c>
      <c r="EU16" s="5">
        <v>0</v>
      </c>
      <c r="EV16" s="31">
        <v>0</v>
      </c>
      <c r="EW16" s="5">
        <v>0</v>
      </c>
      <c r="EX16" s="31">
        <v>0</v>
      </c>
      <c r="EY16" s="5">
        <v>0</v>
      </c>
      <c r="EZ16" s="31">
        <v>0</v>
      </c>
      <c r="FA16" s="5">
        <v>0</v>
      </c>
      <c r="FB16" s="31">
        <v>0</v>
      </c>
      <c r="FC16" s="5">
        <v>0</v>
      </c>
      <c r="FD16" s="31">
        <v>0</v>
      </c>
      <c r="FE16" s="5">
        <v>0</v>
      </c>
      <c r="FF16" s="31">
        <v>0</v>
      </c>
      <c r="FG16" s="5">
        <v>0</v>
      </c>
    </row>
    <row r="17" spans="1:163" x14ac:dyDescent="0.2">
      <c r="A17" t="s">
        <v>1496</v>
      </c>
      <c r="B17" s="31">
        <v>582172510.86000001</v>
      </c>
      <c r="C17" s="5">
        <v>0.36990000000000001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  <c r="AT17" s="31">
        <v>0</v>
      </c>
      <c r="AU17" s="5">
        <v>0</v>
      </c>
      <c r="AV17" s="31">
        <v>0</v>
      </c>
      <c r="AW17" s="5">
        <v>0</v>
      </c>
      <c r="AX17" s="31">
        <v>0</v>
      </c>
      <c r="AY17" s="5">
        <v>0</v>
      </c>
      <c r="AZ17" s="31">
        <v>0</v>
      </c>
      <c r="BA17" s="5">
        <v>0</v>
      </c>
      <c r="BB17" s="31">
        <v>0</v>
      </c>
      <c r="BC17" s="5">
        <v>0</v>
      </c>
      <c r="BD17" s="31">
        <v>0</v>
      </c>
      <c r="BE17" s="5">
        <v>0</v>
      </c>
      <c r="BF17" s="31">
        <v>0</v>
      </c>
      <c r="BG17" s="5">
        <v>0</v>
      </c>
      <c r="BH17" s="31">
        <v>269617.71000000002</v>
      </c>
      <c r="BI17" s="5">
        <v>0.38629999999999998</v>
      </c>
      <c r="BJ17" s="31">
        <v>5035351.08</v>
      </c>
      <c r="BK17" s="5">
        <v>1.5806</v>
      </c>
      <c r="BL17" s="31">
        <v>0</v>
      </c>
      <c r="BM17" s="5">
        <v>0</v>
      </c>
      <c r="BN17" s="31">
        <v>0</v>
      </c>
      <c r="BO17" s="5">
        <v>0</v>
      </c>
      <c r="BP17" s="31">
        <v>0</v>
      </c>
      <c r="BQ17" s="5">
        <v>0</v>
      </c>
      <c r="BR17" s="31">
        <v>0</v>
      </c>
      <c r="BS17" s="5">
        <v>0</v>
      </c>
      <c r="BT17" s="31">
        <v>0</v>
      </c>
      <c r="BU17" s="5">
        <v>0</v>
      </c>
      <c r="BV17" s="31">
        <v>0</v>
      </c>
      <c r="BW17" s="5">
        <v>0</v>
      </c>
      <c r="BX17" s="31">
        <v>0</v>
      </c>
      <c r="BY17" s="5">
        <v>0</v>
      </c>
      <c r="BZ17" s="31">
        <v>0</v>
      </c>
      <c r="CA17" s="5">
        <v>0</v>
      </c>
      <c r="CB17" s="31">
        <v>0</v>
      </c>
      <c r="CC17" s="5">
        <v>0</v>
      </c>
      <c r="CD17" s="31">
        <v>0</v>
      </c>
      <c r="CE17" s="5">
        <v>0</v>
      </c>
      <c r="CF17" s="31">
        <v>0</v>
      </c>
      <c r="CG17" s="5">
        <v>0</v>
      </c>
      <c r="CH17" s="31">
        <v>0</v>
      </c>
      <c r="CI17" s="5">
        <v>0</v>
      </c>
      <c r="CJ17" s="31">
        <v>0</v>
      </c>
      <c r="CK17" s="5">
        <v>0</v>
      </c>
      <c r="CL17" s="31">
        <v>0</v>
      </c>
      <c r="CM17" s="5">
        <v>0</v>
      </c>
      <c r="CN17" s="31">
        <v>4232955</v>
      </c>
      <c r="CO17" s="5">
        <v>2.2303999999999999</v>
      </c>
      <c r="CP17" s="31">
        <v>0</v>
      </c>
      <c r="CQ17" s="5">
        <v>0</v>
      </c>
      <c r="CR17" s="31">
        <v>264734888.78999999</v>
      </c>
      <c r="CS17" s="5">
        <v>6.3845000000000001</v>
      </c>
      <c r="CT17" s="31">
        <v>0</v>
      </c>
      <c r="CU17" s="5">
        <v>0</v>
      </c>
      <c r="CV17" s="31">
        <v>0</v>
      </c>
      <c r="CW17" s="5">
        <v>0</v>
      </c>
      <c r="CX17" s="31">
        <v>0</v>
      </c>
      <c r="CY17" s="5">
        <v>0</v>
      </c>
      <c r="CZ17" s="31">
        <v>0</v>
      </c>
      <c r="DA17" s="5">
        <v>0</v>
      </c>
      <c r="DB17" s="31">
        <v>0</v>
      </c>
      <c r="DC17" s="5">
        <v>0</v>
      </c>
      <c r="DD17" s="31">
        <v>0</v>
      </c>
      <c r="DE17" s="5">
        <v>0</v>
      </c>
      <c r="DF17" s="31">
        <v>0</v>
      </c>
      <c r="DG17" s="5">
        <v>0</v>
      </c>
      <c r="DH17" s="31">
        <v>0</v>
      </c>
      <c r="DI17" s="5">
        <v>0</v>
      </c>
      <c r="DJ17" s="31">
        <v>0</v>
      </c>
      <c r="DK17" s="5">
        <v>0</v>
      </c>
      <c r="DL17" s="31">
        <v>0</v>
      </c>
      <c r="DM17" s="5">
        <v>0</v>
      </c>
      <c r="DN17" s="31">
        <v>0</v>
      </c>
      <c r="DO17" s="5">
        <v>0</v>
      </c>
      <c r="DP17" s="31">
        <v>0</v>
      </c>
      <c r="DQ17" s="5">
        <v>0</v>
      </c>
      <c r="DR17" s="31">
        <v>0</v>
      </c>
      <c r="DS17" s="5">
        <v>0</v>
      </c>
      <c r="DT17" s="31">
        <v>0</v>
      </c>
      <c r="DU17" s="5">
        <v>0</v>
      </c>
      <c r="DV17" s="31">
        <v>0</v>
      </c>
      <c r="DW17" s="5">
        <v>0</v>
      </c>
      <c r="DX17" s="31">
        <v>0</v>
      </c>
      <c r="DY17" s="5">
        <v>0</v>
      </c>
      <c r="DZ17" s="31">
        <v>0</v>
      </c>
      <c r="EA17" s="5">
        <v>0</v>
      </c>
      <c r="EB17" s="31">
        <v>15665924.390000001</v>
      </c>
      <c r="EC17" s="5">
        <v>1.5964</v>
      </c>
      <c r="ED17" s="31">
        <v>0</v>
      </c>
      <c r="EE17" s="5">
        <v>0</v>
      </c>
      <c r="EF17" s="31">
        <v>0</v>
      </c>
      <c r="EG17" s="5">
        <v>0</v>
      </c>
      <c r="EH17" s="31">
        <v>0</v>
      </c>
      <c r="EI17" s="5">
        <v>0</v>
      </c>
      <c r="EJ17" s="31">
        <v>0</v>
      </c>
      <c r="EK17" s="5">
        <v>0</v>
      </c>
      <c r="EL17" s="31">
        <v>0</v>
      </c>
      <c r="EM17" s="5">
        <v>0</v>
      </c>
      <c r="EN17" s="31">
        <v>0</v>
      </c>
      <c r="EO17" s="5">
        <v>0</v>
      </c>
      <c r="EP17" s="31">
        <v>0</v>
      </c>
      <c r="EQ17" s="5">
        <v>0</v>
      </c>
      <c r="ER17" s="31">
        <v>0</v>
      </c>
      <c r="ES17" s="5">
        <v>0</v>
      </c>
      <c r="ET17" s="31">
        <v>0</v>
      </c>
      <c r="EU17" s="5">
        <v>0</v>
      </c>
      <c r="EV17" s="31">
        <v>0</v>
      </c>
      <c r="EW17" s="5">
        <v>0</v>
      </c>
      <c r="EX17" s="31">
        <v>0</v>
      </c>
      <c r="EY17" s="5">
        <v>0</v>
      </c>
      <c r="EZ17" s="31">
        <v>0</v>
      </c>
      <c r="FA17" s="5">
        <v>0</v>
      </c>
      <c r="FB17" s="31">
        <v>0</v>
      </c>
      <c r="FC17" s="5">
        <v>0</v>
      </c>
      <c r="FD17" s="31">
        <v>0</v>
      </c>
      <c r="FE17" s="5">
        <v>0</v>
      </c>
      <c r="FF17" s="31">
        <v>104699994</v>
      </c>
      <c r="FG17" s="5">
        <v>1.111</v>
      </c>
    </row>
    <row r="18" spans="1:163" x14ac:dyDescent="0.2">
      <c r="A18" t="s">
        <v>1495</v>
      </c>
      <c r="B18" s="31">
        <v>9009992</v>
      </c>
      <c r="C18" s="5">
        <v>5.7000000000000002E-3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  <c r="AT18" s="31">
        <v>0</v>
      </c>
      <c r="AU18" s="5">
        <v>0</v>
      </c>
      <c r="AV18" s="31">
        <v>0</v>
      </c>
      <c r="AW18" s="5">
        <v>0</v>
      </c>
      <c r="AX18" s="31">
        <v>0</v>
      </c>
      <c r="AY18" s="5">
        <v>0</v>
      </c>
      <c r="AZ18" s="31">
        <v>0</v>
      </c>
      <c r="BA18" s="5">
        <v>0</v>
      </c>
      <c r="BB18" s="31">
        <v>0</v>
      </c>
      <c r="BC18" s="5">
        <v>0</v>
      </c>
      <c r="BD18" s="31">
        <v>0</v>
      </c>
      <c r="BE18" s="5">
        <v>0</v>
      </c>
      <c r="BF18" s="31">
        <v>0</v>
      </c>
      <c r="BG18" s="5">
        <v>0</v>
      </c>
      <c r="BH18" s="31">
        <v>0</v>
      </c>
      <c r="BI18" s="5">
        <v>0</v>
      </c>
      <c r="BJ18" s="31">
        <v>0</v>
      </c>
      <c r="BK18" s="5">
        <v>0</v>
      </c>
      <c r="BL18" s="31">
        <v>0</v>
      </c>
      <c r="BM18" s="5">
        <v>0</v>
      </c>
      <c r="BN18" s="31">
        <v>0</v>
      </c>
      <c r="BO18" s="5">
        <v>0</v>
      </c>
      <c r="BP18" s="31">
        <v>0</v>
      </c>
      <c r="BQ18" s="5">
        <v>0</v>
      </c>
      <c r="BR18" s="31">
        <v>0</v>
      </c>
      <c r="BS18" s="5">
        <v>0</v>
      </c>
      <c r="BT18" s="31">
        <v>0</v>
      </c>
      <c r="BU18" s="5">
        <v>0</v>
      </c>
      <c r="BV18" s="31">
        <v>0</v>
      </c>
      <c r="BW18" s="5">
        <v>0</v>
      </c>
      <c r="BX18" s="31">
        <v>0</v>
      </c>
      <c r="BY18" s="5">
        <v>0</v>
      </c>
      <c r="BZ18" s="31">
        <v>0</v>
      </c>
      <c r="CA18" s="5">
        <v>0</v>
      </c>
      <c r="CB18" s="31">
        <v>0</v>
      </c>
      <c r="CC18" s="5">
        <v>0</v>
      </c>
      <c r="CD18" s="31">
        <v>0</v>
      </c>
      <c r="CE18" s="5">
        <v>0</v>
      </c>
      <c r="CF18" s="31">
        <v>0</v>
      </c>
      <c r="CG18" s="5">
        <v>0</v>
      </c>
      <c r="CH18" s="31">
        <v>0</v>
      </c>
      <c r="CI18" s="5">
        <v>0</v>
      </c>
      <c r="CJ18" s="31">
        <v>0</v>
      </c>
      <c r="CK18" s="5">
        <v>0</v>
      </c>
      <c r="CL18" s="31">
        <v>0</v>
      </c>
      <c r="CM18" s="5">
        <v>0</v>
      </c>
      <c r="CN18" s="31">
        <v>0</v>
      </c>
      <c r="CO18" s="5">
        <v>0</v>
      </c>
      <c r="CP18" s="31">
        <v>0</v>
      </c>
      <c r="CQ18" s="5">
        <v>0</v>
      </c>
      <c r="CR18" s="31">
        <v>0</v>
      </c>
      <c r="CS18" s="5">
        <v>0</v>
      </c>
      <c r="CT18" s="31">
        <v>0</v>
      </c>
      <c r="CU18" s="5">
        <v>0</v>
      </c>
      <c r="CV18" s="31">
        <v>0</v>
      </c>
      <c r="CW18" s="5">
        <v>0</v>
      </c>
      <c r="CX18" s="31">
        <v>0</v>
      </c>
      <c r="CY18" s="5">
        <v>0</v>
      </c>
      <c r="CZ18" s="31">
        <v>0</v>
      </c>
      <c r="DA18" s="5">
        <v>0</v>
      </c>
      <c r="DB18" s="31">
        <v>0</v>
      </c>
      <c r="DC18" s="5">
        <v>0</v>
      </c>
      <c r="DD18" s="31">
        <v>0</v>
      </c>
      <c r="DE18" s="5">
        <v>0</v>
      </c>
      <c r="DF18" s="31">
        <v>0</v>
      </c>
      <c r="DG18" s="5">
        <v>0</v>
      </c>
      <c r="DH18" s="31">
        <v>0</v>
      </c>
      <c r="DI18" s="5">
        <v>0</v>
      </c>
      <c r="DJ18" s="31">
        <v>0</v>
      </c>
      <c r="DK18" s="5">
        <v>0</v>
      </c>
      <c r="DL18" s="31">
        <v>0</v>
      </c>
      <c r="DM18" s="5">
        <v>0</v>
      </c>
      <c r="DN18" s="31">
        <v>0</v>
      </c>
      <c r="DO18" s="5">
        <v>0</v>
      </c>
      <c r="DP18" s="31">
        <v>0</v>
      </c>
      <c r="DQ18" s="5">
        <v>0</v>
      </c>
      <c r="DR18" s="31">
        <v>0</v>
      </c>
      <c r="DS18" s="5">
        <v>0</v>
      </c>
      <c r="DT18" s="31">
        <v>0</v>
      </c>
      <c r="DU18" s="5">
        <v>0</v>
      </c>
      <c r="DV18" s="31">
        <v>0</v>
      </c>
      <c r="DW18" s="5">
        <v>0</v>
      </c>
      <c r="DX18" s="31">
        <v>0</v>
      </c>
      <c r="DY18" s="5">
        <v>0</v>
      </c>
      <c r="DZ18" s="31">
        <v>0</v>
      </c>
      <c r="EA18" s="5">
        <v>0</v>
      </c>
      <c r="EB18" s="31">
        <v>0</v>
      </c>
      <c r="EC18" s="5">
        <v>0</v>
      </c>
      <c r="ED18" s="31">
        <v>0</v>
      </c>
      <c r="EE18" s="5">
        <v>0</v>
      </c>
      <c r="EF18" s="31">
        <v>0</v>
      </c>
      <c r="EG18" s="5">
        <v>0</v>
      </c>
      <c r="EH18" s="31">
        <v>0</v>
      </c>
      <c r="EI18" s="5">
        <v>0</v>
      </c>
      <c r="EJ18" s="31">
        <v>0</v>
      </c>
      <c r="EK18" s="5">
        <v>0</v>
      </c>
      <c r="EL18" s="31">
        <v>0</v>
      </c>
      <c r="EM18" s="5">
        <v>0</v>
      </c>
      <c r="EN18" s="31">
        <v>0</v>
      </c>
      <c r="EO18" s="5">
        <v>0</v>
      </c>
      <c r="EP18" s="31">
        <v>0</v>
      </c>
      <c r="EQ18" s="5">
        <v>0</v>
      </c>
      <c r="ER18" s="31">
        <v>0</v>
      </c>
      <c r="ES18" s="5">
        <v>0</v>
      </c>
      <c r="ET18" s="31">
        <v>0</v>
      </c>
      <c r="EU18" s="5">
        <v>0</v>
      </c>
      <c r="EV18" s="31">
        <v>0</v>
      </c>
      <c r="EW18" s="5">
        <v>0</v>
      </c>
      <c r="EX18" s="31">
        <v>0</v>
      </c>
      <c r="EY18" s="5">
        <v>0</v>
      </c>
      <c r="EZ18" s="31">
        <v>0</v>
      </c>
      <c r="FA18" s="5">
        <v>0</v>
      </c>
      <c r="FB18" s="31">
        <v>0</v>
      </c>
      <c r="FC18" s="5">
        <v>0</v>
      </c>
      <c r="FD18" s="31">
        <v>0</v>
      </c>
      <c r="FE18" s="5">
        <v>0</v>
      </c>
      <c r="FF18" s="31">
        <v>0</v>
      </c>
      <c r="FG18" s="5">
        <v>0</v>
      </c>
    </row>
    <row r="19" spans="1:163" x14ac:dyDescent="0.2">
      <c r="A19" t="s">
        <v>1494</v>
      </c>
      <c r="B19" s="31">
        <v>845352137.61000001</v>
      </c>
      <c r="C19" s="5">
        <v>0.53720000000000001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1069081.72</v>
      </c>
      <c r="O19" s="5">
        <v>9.3100000000000002E-2</v>
      </c>
      <c r="P19" s="31">
        <v>16323000</v>
      </c>
      <c r="Q19" s="5">
        <v>1.0177</v>
      </c>
      <c r="R19" s="31">
        <v>19188906.66</v>
      </c>
      <c r="S19" s="5">
        <v>0.92500000000000004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517698320.54000002</v>
      </c>
      <c r="AA19" s="5">
        <v>1.6867000000000001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837685.96</v>
      </c>
      <c r="AK19" s="5">
        <v>1.2646999999999999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0</v>
      </c>
      <c r="AS19" s="5">
        <v>0</v>
      </c>
      <c r="AT19" s="31">
        <v>0</v>
      </c>
      <c r="AU19" s="5">
        <v>0</v>
      </c>
      <c r="AV19" s="31">
        <v>0</v>
      </c>
      <c r="AW19" s="5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16242485.779999999</v>
      </c>
      <c r="BC19" s="5">
        <v>0.39689999999999998</v>
      </c>
      <c r="BD19" s="31">
        <v>0</v>
      </c>
      <c r="BE19" s="5">
        <v>0</v>
      </c>
      <c r="BF19" s="31">
        <v>0</v>
      </c>
      <c r="BG19" s="5">
        <v>0</v>
      </c>
      <c r="BH19" s="31">
        <v>0</v>
      </c>
      <c r="BI19" s="5">
        <v>0</v>
      </c>
      <c r="BJ19" s="31">
        <v>0</v>
      </c>
      <c r="BK19" s="5">
        <v>0</v>
      </c>
      <c r="BL19" s="31">
        <v>0</v>
      </c>
      <c r="BM19" s="5">
        <v>0</v>
      </c>
      <c r="BN19" s="31">
        <v>0</v>
      </c>
      <c r="BO19" s="5">
        <v>0</v>
      </c>
      <c r="BP19" s="31">
        <v>0</v>
      </c>
      <c r="BQ19" s="5">
        <v>0</v>
      </c>
      <c r="BR19" s="31">
        <v>0</v>
      </c>
      <c r="BS19" s="5">
        <v>0</v>
      </c>
      <c r="BT19" s="31">
        <v>0</v>
      </c>
      <c r="BU19" s="5">
        <v>0</v>
      </c>
      <c r="BV19" s="31">
        <v>0</v>
      </c>
      <c r="BW19" s="5">
        <v>0</v>
      </c>
      <c r="BX19" s="31">
        <v>0</v>
      </c>
      <c r="BY19" s="5">
        <v>0</v>
      </c>
      <c r="BZ19" s="31">
        <v>0</v>
      </c>
      <c r="CA19" s="5">
        <v>0</v>
      </c>
      <c r="CB19" s="31">
        <v>0</v>
      </c>
      <c r="CC19" s="5">
        <v>0</v>
      </c>
      <c r="CD19" s="31">
        <v>0</v>
      </c>
      <c r="CE19" s="5">
        <v>0</v>
      </c>
      <c r="CF19" s="31">
        <v>0</v>
      </c>
      <c r="CG19" s="5">
        <v>0</v>
      </c>
      <c r="CH19" s="31">
        <v>1063065.08</v>
      </c>
      <c r="CI19" s="5">
        <v>0.37730000000000002</v>
      </c>
      <c r="CJ19" s="31">
        <v>0</v>
      </c>
      <c r="CK19" s="5">
        <v>0</v>
      </c>
      <c r="CL19" s="31">
        <v>0</v>
      </c>
      <c r="CM19" s="5">
        <v>0</v>
      </c>
      <c r="CN19" s="31">
        <v>0</v>
      </c>
      <c r="CO19" s="5">
        <v>0</v>
      </c>
      <c r="CP19" s="31">
        <v>0</v>
      </c>
      <c r="CQ19" s="5">
        <v>0</v>
      </c>
      <c r="CR19" s="31">
        <v>0</v>
      </c>
      <c r="CS19" s="5">
        <v>0</v>
      </c>
      <c r="CT19" s="31">
        <v>0</v>
      </c>
      <c r="CU19" s="5">
        <v>0</v>
      </c>
      <c r="CV19" s="31">
        <v>4291453.88</v>
      </c>
      <c r="CW19" s="5">
        <v>0.25690000000000002</v>
      </c>
      <c r="CX19" s="31">
        <v>0</v>
      </c>
      <c r="CY19" s="5">
        <v>0</v>
      </c>
      <c r="CZ19" s="31">
        <v>0</v>
      </c>
      <c r="DA19" s="5">
        <v>0</v>
      </c>
      <c r="DB19" s="31">
        <v>4527767.21</v>
      </c>
      <c r="DC19" s="5">
        <v>0.51429999999999998</v>
      </c>
      <c r="DD19" s="31">
        <v>0</v>
      </c>
      <c r="DE19" s="5">
        <v>0</v>
      </c>
      <c r="DF19" s="31">
        <v>0</v>
      </c>
      <c r="DG19" s="5">
        <v>0</v>
      </c>
      <c r="DH19" s="31">
        <v>0</v>
      </c>
      <c r="DI19" s="5">
        <v>0</v>
      </c>
      <c r="DJ19" s="31">
        <v>0</v>
      </c>
      <c r="DK19" s="5">
        <v>0</v>
      </c>
      <c r="DL19" s="31">
        <v>0</v>
      </c>
      <c r="DM19" s="5">
        <v>0</v>
      </c>
      <c r="DN19" s="31">
        <v>0</v>
      </c>
      <c r="DO19" s="5">
        <v>0</v>
      </c>
      <c r="DP19" s="31">
        <v>0</v>
      </c>
      <c r="DQ19" s="5">
        <v>0</v>
      </c>
      <c r="DR19" s="31">
        <v>0</v>
      </c>
      <c r="DS19" s="5">
        <v>0</v>
      </c>
      <c r="DT19" s="31">
        <v>0</v>
      </c>
      <c r="DU19" s="5">
        <v>0</v>
      </c>
      <c r="DV19" s="31">
        <v>0</v>
      </c>
      <c r="DW19" s="5">
        <v>0</v>
      </c>
      <c r="DX19" s="31">
        <v>0</v>
      </c>
      <c r="DY19" s="5">
        <v>0</v>
      </c>
      <c r="DZ19" s="31">
        <v>0</v>
      </c>
      <c r="EA19" s="5">
        <v>0</v>
      </c>
      <c r="EB19" s="31">
        <v>0</v>
      </c>
      <c r="EC19" s="5">
        <v>0</v>
      </c>
      <c r="ED19" s="31">
        <v>0</v>
      </c>
      <c r="EE19" s="5">
        <v>0</v>
      </c>
      <c r="EF19" s="31">
        <v>0</v>
      </c>
      <c r="EG19" s="5">
        <v>0</v>
      </c>
      <c r="EH19" s="31">
        <v>0</v>
      </c>
      <c r="EI19" s="5">
        <v>0</v>
      </c>
      <c r="EJ19" s="31">
        <v>0</v>
      </c>
      <c r="EK19" s="5">
        <v>0</v>
      </c>
      <c r="EL19" s="31">
        <v>0</v>
      </c>
      <c r="EM19" s="5">
        <v>0</v>
      </c>
      <c r="EN19" s="31">
        <v>0</v>
      </c>
      <c r="EO19" s="5">
        <v>0</v>
      </c>
      <c r="EP19" s="31">
        <v>0</v>
      </c>
      <c r="EQ19" s="5">
        <v>0</v>
      </c>
      <c r="ER19" s="31">
        <v>0</v>
      </c>
      <c r="ES19" s="5">
        <v>0</v>
      </c>
      <c r="ET19" s="31">
        <v>0</v>
      </c>
      <c r="EU19" s="5">
        <v>0</v>
      </c>
      <c r="EV19" s="31">
        <v>0</v>
      </c>
      <c r="EW19" s="5">
        <v>0</v>
      </c>
      <c r="EX19" s="31">
        <v>0</v>
      </c>
      <c r="EY19" s="5">
        <v>0</v>
      </c>
      <c r="EZ19" s="31">
        <v>0</v>
      </c>
      <c r="FA19" s="5">
        <v>0</v>
      </c>
      <c r="FB19" s="31">
        <v>0</v>
      </c>
      <c r="FC19" s="5">
        <v>0</v>
      </c>
      <c r="FD19" s="31">
        <v>0</v>
      </c>
      <c r="FE19" s="5">
        <v>0</v>
      </c>
      <c r="FF19" s="31">
        <v>0</v>
      </c>
      <c r="FG19" s="5">
        <v>0</v>
      </c>
    </row>
    <row r="20" spans="1:163" x14ac:dyDescent="0.2">
      <c r="A20" t="s">
        <v>1493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  <c r="AT20" s="31">
        <v>0</v>
      </c>
      <c r="AU20" s="5">
        <v>0</v>
      </c>
      <c r="AV20" s="31">
        <v>0</v>
      </c>
      <c r="AW20" s="5">
        <v>0</v>
      </c>
      <c r="AX20" s="31">
        <v>0</v>
      </c>
      <c r="AY20" s="5">
        <v>0</v>
      </c>
      <c r="AZ20" s="31">
        <v>0</v>
      </c>
      <c r="BA20" s="5">
        <v>0</v>
      </c>
      <c r="BB20" s="31">
        <v>0</v>
      </c>
      <c r="BC20" s="5">
        <v>0</v>
      </c>
      <c r="BD20" s="31">
        <v>0</v>
      </c>
      <c r="BE20" s="5">
        <v>0</v>
      </c>
      <c r="BF20" s="31">
        <v>0</v>
      </c>
      <c r="BG20" s="5">
        <v>0</v>
      </c>
      <c r="BH20" s="31">
        <v>0</v>
      </c>
      <c r="BI20" s="5">
        <v>0</v>
      </c>
      <c r="BJ20" s="31">
        <v>0</v>
      </c>
      <c r="BK20" s="5">
        <v>0</v>
      </c>
      <c r="BL20" s="31">
        <v>0</v>
      </c>
      <c r="BM20" s="5">
        <v>0</v>
      </c>
      <c r="BN20" s="31">
        <v>0</v>
      </c>
      <c r="BO20" s="5">
        <v>0</v>
      </c>
      <c r="BP20" s="31">
        <v>0</v>
      </c>
      <c r="BQ20" s="5">
        <v>0</v>
      </c>
      <c r="BR20" s="31">
        <v>0</v>
      </c>
      <c r="BS20" s="5">
        <v>0</v>
      </c>
      <c r="BT20" s="31">
        <v>0</v>
      </c>
      <c r="BU20" s="5">
        <v>0</v>
      </c>
      <c r="BV20" s="31">
        <v>0</v>
      </c>
      <c r="BW20" s="5">
        <v>0</v>
      </c>
      <c r="BX20" s="31">
        <v>0</v>
      </c>
      <c r="BY20" s="5">
        <v>0</v>
      </c>
      <c r="BZ20" s="31">
        <v>0</v>
      </c>
      <c r="CA20" s="5">
        <v>0</v>
      </c>
      <c r="CB20" s="31">
        <v>0</v>
      </c>
      <c r="CC20" s="5">
        <v>0</v>
      </c>
      <c r="CD20" s="31">
        <v>0</v>
      </c>
      <c r="CE20" s="5">
        <v>0</v>
      </c>
      <c r="CF20" s="31">
        <v>0</v>
      </c>
      <c r="CG20" s="5">
        <v>0</v>
      </c>
      <c r="CH20" s="31">
        <v>0</v>
      </c>
      <c r="CI20" s="5">
        <v>0</v>
      </c>
      <c r="CJ20" s="31">
        <v>0</v>
      </c>
      <c r="CK20" s="5">
        <v>0</v>
      </c>
      <c r="CL20" s="31">
        <v>0</v>
      </c>
      <c r="CM20" s="5">
        <v>0</v>
      </c>
      <c r="CN20" s="31">
        <v>0</v>
      </c>
      <c r="CO20" s="5">
        <v>0</v>
      </c>
      <c r="CP20" s="31">
        <v>0</v>
      </c>
      <c r="CQ20" s="5">
        <v>0</v>
      </c>
      <c r="CR20" s="31">
        <v>0</v>
      </c>
      <c r="CS20" s="5">
        <v>0</v>
      </c>
      <c r="CT20" s="31">
        <v>0</v>
      </c>
      <c r="CU20" s="5">
        <v>0</v>
      </c>
      <c r="CV20" s="31">
        <v>0</v>
      </c>
      <c r="CW20" s="5">
        <v>0</v>
      </c>
      <c r="CX20" s="31">
        <v>0</v>
      </c>
      <c r="CY20" s="5">
        <v>0</v>
      </c>
      <c r="CZ20" s="31">
        <v>0</v>
      </c>
      <c r="DA20" s="5">
        <v>0</v>
      </c>
      <c r="DB20" s="31">
        <v>0</v>
      </c>
      <c r="DC20" s="5">
        <v>0</v>
      </c>
      <c r="DD20" s="31">
        <v>0</v>
      </c>
      <c r="DE20" s="5">
        <v>0</v>
      </c>
      <c r="DF20" s="31">
        <v>0</v>
      </c>
      <c r="DG20" s="5">
        <v>0</v>
      </c>
      <c r="DH20" s="31">
        <v>0</v>
      </c>
      <c r="DI20" s="5">
        <v>0</v>
      </c>
      <c r="DJ20" s="31">
        <v>0</v>
      </c>
      <c r="DK20" s="5">
        <v>0</v>
      </c>
      <c r="DL20" s="31">
        <v>0</v>
      </c>
      <c r="DM20" s="5">
        <v>0</v>
      </c>
      <c r="DN20" s="31">
        <v>0</v>
      </c>
      <c r="DO20" s="5">
        <v>0</v>
      </c>
      <c r="DP20" s="31">
        <v>0</v>
      </c>
      <c r="DQ20" s="5">
        <v>0</v>
      </c>
      <c r="DR20" s="31">
        <v>0</v>
      </c>
      <c r="DS20" s="5">
        <v>0</v>
      </c>
      <c r="DT20" s="31">
        <v>0</v>
      </c>
      <c r="DU20" s="5">
        <v>0</v>
      </c>
      <c r="DV20" s="31">
        <v>0</v>
      </c>
      <c r="DW20" s="5">
        <v>0</v>
      </c>
      <c r="DX20" s="31">
        <v>0</v>
      </c>
      <c r="DY20" s="5">
        <v>0</v>
      </c>
      <c r="DZ20" s="31">
        <v>0</v>
      </c>
      <c r="EA20" s="5">
        <v>0</v>
      </c>
      <c r="EB20" s="31">
        <v>0</v>
      </c>
      <c r="EC20" s="5">
        <v>0</v>
      </c>
      <c r="ED20" s="31">
        <v>0</v>
      </c>
      <c r="EE20" s="5">
        <v>0</v>
      </c>
      <c r="EF20" s="31">
        <v>0</v>
      </c>
      <c r="EG20" s="5">
        <v>0</v>
      </c>
      <c r="EH20" s="31">
        <v>0</v>
      </c>
      <c r="EI20" s="5">
        <v>0</v>
      </c>
      <c r="EJ20" s="31">
        <v>0</v>
      </c>
      <c r="EK20" s="5">
        <v>0</v>
      </c>
      <c r="EL20" s="31">
        <v>0</v>
      </c>
      <c r="EM20" s="5">
        <v>0</v>
      </c>
      <c r="EN20" s="31">
        <v>0</v>
      </c>
      <c r="EO20" s="5">
        <v>0</v>
      </c>
      <c r="EP20" s="31">
        <v>0</v>
      </c>
      <c r="EQ20" s="5">
        <v>0</v>
      </c>
      <c r="ER20" s="31">
        <v>0</v>
      </c>
      <c r="ES20" s="5">
        <v>0</v>
      </c>
      <c r="ET20" s="31">
        <v>0</v>
      </c>
      <c r="EU20" s="5">
        <v>0</v>
      </c>
      <c r="EV20" s="31">
        <v>0</v>
      </c>
      <c r="EW20" s="5">
        <v>0</v>
      </c>
      <c r="EX20" s="31">
        <v>0</v>
      </c>
      <c r="EY20" s="5">
        <v>0</v>
      </c>
      <c r="EZ20" s="31">
        <v>0</v>
      </c>
      <c r="FA20" s="5">
        <v>0</v>
      </c>
      <c r="FB20" s="31">
        <v>0</v>
      </c>
      <c r="FC20" s="5">
        <v>0</v>
      </c>
      <c r="FD20" s="31">
        <v>0</v>
      </c>
      <c r="FE20" s="5">
        <v>0</v>
      </c>
      <c r="FF20" s="31">
        <v>0</v>
      </c>
      <c r="FG20" s="5">
        <v>0</v>
      </c>
    </row>
    <row r="21" spans="1:163" x14ac:dyDescent="0.2">
      <c r="A21" t="s">
        <v>1492</v>
      </c>
      <c r="B21" s="31">
        <v>111289065.38</v>
      </c>
      <c r="C21" s="5">
        <v>7.0699999999999999E-2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  <c r="AT21" s="31">
        <v>0</v>
      </c>
      <c r="AU21" s="5">
        <v>0</v>
      </c>
      <c r="AV21" s="31">
        <v>0</v>
      </c>
      <c r="AW21" s="5">
        <v>0</v>
      </c>
      <c r="AX21" s="31">
        <v>0</v>
      </c>
      <c r="AY21" s="5">
        <v>0</v>
      </c>
      <c r="AZ21" s="31">
        <v>0</v>
      </c>
      <c r="BA21" s="5">
        <v>0</v>
      </c>
      <c r="BB21" s="31">
        <v>0</v>
      </c>
      <c r="BC21" s="5">
        <v>0</v>
      </c>
      <c r="BD21" s="31">
        <v>0</v>
      </c>
      <c r="BE21" s="5">
        <v>0</v>
      </c>
      <c r="BF21" s="31">
        <v>0</v>
      </c>
      <c r="BG21" s="5">
        <v>0</v>
      </c>
      <c r="BH21" s="31">
        <v>0</v>
      </c>
      <c r="BI21" s="5">
        <v>0</v>
      </c>
      <c r="BJ21" s="31">
        <v>0</v>
      </c>
      <c r="BK21" s="5">
        <v>0</v>
      </c>
      <c r="BL21" s="31">
        <v>0</v>
      </c>
      <c r="BM21" s="5">
        <v>0</v>
      </c>
      <c r="BN21" s="31">
        <v>0</v>
      </c>
      <c r="BO21" s="5">
        <v>0</v>
      </c>
      <c r="BP21" s="31">
        <v>0</v>
      </c>
      <c r="BQ21" s="5">
        <v>0</v>
      </c>
      <c r="BR21" s="31">
        <v>0</v>
      </c>
      <c r="BS21" s="5">
        <v>0</v>
      </c>
      <c r="BT21" s="31">
        <v>0</v>
      </c>
      <c r="BU21" s="5">
        <v>0</v>
      </c>
      <c r="BV21" s="31">
        <v>0</v>
      </c>
      <c r="BW21" s="5">
        <v>0</v>
      </c>
      <c r="BX21" s="31">
        <v>0</v>
      </c>
      <c r="BY21" s="5">
        <v>0</v>
      </c>
      <c r="BZ21" s="31">
        <v>0</v>
      </c>
      <c r="CA21" s="5">
        <v>0</v>
      </c>
      <c r="CB21" s="31">
        <v>0</v>
      </c>
      <c r="CC21" s="5">
        <v>0</v>
      </c>
      <c r="CD21" s="31">
        <v>0</v>
      </c>
      <c r="CE21" s="5">
        <v>0</v>
      </c>
      <c r="CF21" s="31">
        <v>0</v>
      </c>
      <c r="CG21" s="5">
        <v>0</v>
      </c>
      <c r="CH21" s="31">
        <v>0</v>
      </c>
      <c r="CI21" s="5">
        <v>0</v>
      </c>
      <c r="CJ21" s="31">
        <v>0</v>
      </c>
      <c r="CK21" s="5">
        <v>0</v>
      </c>
      <c r="CL21" s="31">
        <v>0</v>
      </c>
      <c r="CM21" s="5">
        <v>0</v>
      </c>
      <c r="CN21" s="31">
        <v>0</v>
      </c>
      <c r="CO21" s="5">
        <v>0</v>
      </c>
      <c r="CP21" s="31">
        <v>0</v>
      </c>
      <c r="CQ21" s="5">
        <v>0</v>
      </c>
      <c r="CR21" s="31">
        <v>0</v>
      </c>
      <c r="CS21" s="5">
        <v>0</v>
      </c>
      <c r="CT21" s="31">
        <v>0</v>
      </c>
      <c r="CU21" s="5">
        <v>0</v>
      </c>
      <c r="CV21" s="31">
        <v>0</v>
      </c>
      <c r="CW21" s="5">
        <v>0</v>
      </c>
      <c r="CX21" s="31">
        <v>0</v>
      </c>
      <c r="CY21" s="5">
        <v>0</v>
      </c>
      <c r="CZ21" s="31">
        <v>0</v>
      </c>
      <c r="DA21" s="5">
        <v>0</v>
      </c>
      <c r="DB21" s="31">
        <v>0</v>
      </c>
      <c r="DC21" s="5">
        <v>0</v>
      </c>
      <c r="DD21" s="31">
        <v>0</v>
      </c>
      <c r="DE21" s="5">
        <v>0</v>
      </c>
      <c r="DF21" s="31">
        <v>0</v>
      </c>
      <c r="DG21" s="5">
        <v>0</v>
      </c>
      <c r="DH21" s="31">
        <v>0</v>
      </c>
      <c r="DI21" s="5">
        <v>0</v>
      </c>
      <c r="DJ21" s="31">
        <v>0</v>
      </c>
      <c r="DK21" s="5">
        <v>0</v>
      </c>
      <c r="DL21" s="31">
        <v>0</v>
      </c>
      <c r="DM21" s="5">
        <v>0</v>
      </c>
      <c r="DN21" s="31">
        <v>0</v>
      </c>
      <c r="DO21" s="5">
        <v>0</v>
      </c>
      <c r="DP21" s="31">
        <v>0</v>
      </c>
      <c r="DQ21" s="5">
        <v>0</v>
      </c>
      <c r="DR21" s="31">
        <v>0</v>
      </c>
      <c r="DS21" s="5">
        <v>0</v>
      </c>
      <c r="DT21" s="31">
        <v>0</v>
      </c>
      <c r="DU21" s="5">
        <v>0</v>
      </c>
      <c r="DV21" s="31">
        <v>0</v>
      </c>
      <c r="DW21" s="5">
        <v>0</v>
      </c>
      <c r="DX21" s="31">
        <v>0</v>
      </c>
      <c r="DY21" s="5">
        <v>0</v>
      </c>
      <c r="DZ21" s="31">
        <v>0</v>
      </c>
      <c r="EA21" s="5">
        <v>0</v>
      </c>
      <c r="EB21" s="31">
        <v>2145200</v>
      </c>
      <c r="EC21" s="5">
        <v>0.21859999999999999</v>
      </c>
      <c r="ED21" s="31">
        <v>0</v>
      </c>
      <c r="EE21" s="5">
        <v>0</v>
      </c>
      <c r="EF21" s="31">
        <v>0</v>
      </c>
      <c r="EG21" s="5">
        <v>0</v>
      </c>
      <c r="EH21" s="31">
        <v>0</v>
      </c>
      <c r="EI21" s="5">
        <v>0</v>
      </c>
      <c r="EJ21" s="31">
        <v>6029732.8799999999</v>
      </c>
      <c r="EK21" s="5">
        <v>0.94089999999999996</v>
      </c>
      <c r="EL21" s="31">
        <v>102214132.5</v>
      </c>
      <c r="EM21" s="5">
        <v>0.7016</v>
      </c>
      <c r="EN21" s="31">
        <v>0</v>
      </c>
      <c r="EO21" s="5">
        <v>0</v>
      </c>
      <c r="EP21" s="31">
        <v>0</v>
      </c>
      <c r="EQ21" s="5">
        <v>0</v>
      </c>
      <c r="ER21" s="31">
        <v>0</v>
      </c>
      <c r="ES21" s="5">
        <v>0</v>
      </c>
      <c r="ET21" s="31">
        <v>0</v>
      </c>
      <c r="EU21" s="5">
        <v>0</v>
      </c>
      <c r="EV21" s="31">
        <v>0</v>
      </c>
      <c r="EW21" s="5">
        <v>0</v>
      </c>
      <c r="EX21" s="31">
        <v>0</v>
      </c>
      <c r="EY21" s="5">
        <v>0</v>
      </c>
      <c r="EZ21" s="31">
        <v>0</v>
      </c>
      <c r="FA21" s="5">
        <v>0</v>
      </c>
      <c r="FB21" s="31">
        <v>0</v>
      </c>
      <c r="FC21" s="5">
        <v>0</v>
      </c>
      <c r="FD21" s="31">
        <v>0</v>
      </c>
      <c r="FE21" s="5">
        <v>0</v>
      </c>
      <c r="FF21" s="31">
        <v>0</v>
      </c>
      <c r="FG21" s="5">
        <v>0</v>
      </c>
    </row>
    <row r="22" spans="1:163" ht="13.5" thickBot="1" x14ac:dyDescent="0.25">
      <c r="A22" t="s">
        <v>1491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  <c r="AT22" s="31">
        <v>0</v>
      </c>
      <c r="AU22" s="5">
        <v>0</v>
      </c>
      <c r="AV22" s="31">
        <v>0</v>
      </c>
      <c r="AW22" s="5">
        <v>0</v>
      </c>
      <c r="AX22" s="31">
        <v>0</v>
      </c>
      <c r="AY22" s="5">
        <v>0</v>
      </c>
      <c r="AZ22" s="31">
        <v>0</v>
      </c>
      <c r="BA22" s="5">
        <v>0</v>
      </c>
      <c r="BB22" s="31">
        <v>0</v>
      </c>
      <c r="BC22" s="5">
        <v>0</v>
      </c>
      <c r="BD22" s="31">
        <v>0</v>
      </c>
      <c r="BE22" s="5">
        <v>0</v>
      </c>
      <c r="BF22" s="31">
        <v>0</v>
      </c>
      <c r="BG22" s="5">
        <v>0</v>
      </c>
      <c r="BH22" s="31">
        <v>0</v>
      </c>
      <c r="BI22" s="5">
        <v>0</v>
      </c>
      <c r="BJ22" s="31">
        <v>0</v>
      </c>
      <c r="BK22" s="5">
        <v>0</v>
      </c>
      <c r="BL22" s="31">
        <v>0</v>
      </c>
      <c r="BM22" s="5">
        <v>0</v>
      </c>
      <c r="BN22" s="31">
        <v>0</v>
      </c>
      <c r="BO22" s="5">
        <v>0</v>
      </c>
      <c r="BP22" s="31">
        <v>0</v>
      </c>
      <c r="BQ22" s="5">
        <v>0</v>
      </c>
      <c r="BR22" s="31">
        <v>0</v>
      </c>
      <c r="BS22" s="5">
        <v>0</v>
      </c>
      <c r="BT22" s="31">
        <v>0</v>
      </c>
      <c r="BU22" s="5">
        <v>0</v>
      </c>
      <c r="BV22" s="31">
        <v>0</v>
      </c>
      <c r="BW22" s="5">
        <v>0</v>
      </c>
      <c r="BX22" s="31">
        <v>0</v>
      </c>
      <c r="BY22" s="5">
        <v>0</v>
      </c>
      <c r="BZ22" s="31">
        <v>0</v>
      </c>
      <c r="CA22" s="5">
        <v>0</v>
      </c>
      <c r="CB22" s="31">
        <v>0</v>
      </c>
      <c r="CC22" s="5">
        <v>0</v>
      </c>
      <c r="CD22" s="31">
        <v>0</v>
      </c>
      <c r="CE22" s="5">
        <v>0</v>
      </c>
      <c r="CF22" s="31">
        <v>0</v>
      </c>
      <c r="CG22" s="5">
        <v>0</v>
      </c>
      <c r="CH22" s="31">
        <v>0</v>
      </c>
      <c r="CI22" s="5">
        <v>0</v>
      </c>
      <c r="CJ22" s="31">
        <v>0</v>
      </c>
      <c r="CK22" s="5">
        <v>0</v>
      </c>
      <c r="CL22" s="31">
        <v>0</v>
      </c>
      <c r="CM22" s="5">
        <v>0</v>
      </c>
      <c r="CN22" s="31">
        <v>0</v>
      </c>
      <c r="CO22" s="5">
        <v>0</v>
      </c>
      <c r="CP22" s="31">
        <v>0</v>
      </c>
      <c r="CQ22" s="5">
        <v>0</v>
      </c>
      <c r="CR22" s="31">
        <v>0</v>
      </c>
      <c r="CS22" s="5">
        <v>0</v>
      </c>
      <c r="CT22" s="31">
        <v>0</v>
      </c>
      <c r="CU22" s="5">
        <v>0</v>
      </c>
      <c r="CV22" s="31">
        <v>0</v>
      </c>
      <c r="CW22" s="5">
        <v>0</v>
      </c>
      <c r="CX22" s="31">
        <v>0</v>
      </c>
      <c r="CY22" s="5">
        <v>0</v>
      </c>
      <c r="CZ22" s="31">
        <v>0</v>
      </c>
      <c r="DA22" s="5">
        <v>0</v>
      </c>
      <c r="DB22" s="31">
        <v>0</v>
      </c>
      <c r="DC22" s="5">
        <v>0</v>
      </c>
      <c r="DD22" s="31">
        <v>0</v>
      </c>
      <c r="DE22" s="5">
        <v>0</v>
      </c>
      <c r="DF22" s="31">
        <v>0</v>
      </c>
      <c r="DG22" s="5">
        <v>0</v>
      </c>
      <c r="DH22" s="31">
        <v>0</v>
      </c>
      <c r="DI22" s="5">
        <v>0</v>
      </c>
      <c r="DJ22" s="31">
        <v>0</v>
      </c>
      <c r="DK22" s="5">
        <v>0</v>
      </c>
      <c r="DL22" s="31">
        <v>0</v>
      </c>
      <c r="DM22" s="5">
        <v>0</v>
      </c>
      <c r="DN22" s="31">
        <v>0</v>
      </c>
      <c r="DO22" s="5">
        <v>0</v>
      </c>
      <c r="DP22" s="31">
        <v>0</v>
      </c>
      <c r="DQ22" s="5">
        <v>0</v>
      </c>
      <c r="DR22" s="31">
        <v>0</v>
      </c>
      <c r="DS22" s="5">
        <v>0</v>
      </c>
      <c r="DT22" s="31">
        <v>0</v>
      </c>
      <c r="DU22" s="5">
        <v>0</v>
      </c>
      <c r="DV22" s="31">
        <v>0</v>
      </c>
      <c r="DW22" s="5">
        <v>0</v>
      </c>
      <c r="DX22" s="31">
        <v>0</v>
      </c>
      <c r="DY22" s="5">
        <v>0</v>
      </c>
      <c r="DZ22" s="31">
        <v>0</v>
      </c>
      <c r="EA22" s="5">
        <v>0</v>
      </c>
      <c r="EB22" s="31">
        <v>0</v>
      </c>
      <c r="EC22" s="5">
        <v>0</v>
      </c>
      <c r="ED22" s="31">
        <v>0</v>
      </c>
      <c r="EE22" s="5">
        <v>0</v>
      </c>
      <c r="EF22" s="31">
        <v>0</v>
      </c>
      <c r="EG22" s="5">
        <v>0</v>
      </c>
      <c r="EH22" s="31">
        <v>0</v>
      </c>
      <c r="EI22" s="5">
        <v>0</v>
      </c>
      <c r="EJ22" s="31">
        <v>0</v>
      </c>
      <c r="EK22" s="5">
        <v>0</v>
      </c>
      <c r="EL22" s="31">
        <v>0</v>
      </c>
      <c r="EM22" s="5">
        <v>0</v>
      </c>
      <c r="EN22" s="31">
        <v>0</v>
      </c>
      <c r="EO22" s="5">
        <v>0</v>
      </c>
      <c r="EP22" s="31">
        <v>0</v>
      </c>
      <c r="EQ22" s="5">
        <v>0</v>
      </c>
      <c r="ER22" s="31">
        <v>0</v>
      </c>
      <c r="ES22" s="5">
        <v>0</v>
      </c>
      <c r="ET22" s="31">
        <v>0</v>
      </c>
      <c r="EU22" s="5">
        <v>0</v>
      </c>
      <c r="EV22" s="31">
        <v>0</v>
      </c>
      <c r="EW22" s="5">
        <v>0</v>
      </c>
      <c r="EX22" s="31">
        <v>0</v>
      </c>
      <c r="EY22" s="5">
        <v>0</v>
      </c>
      <c r="EZ22" s="31">
        <v>0</v>
      </c>
      <c r="FA22" s="5">
        <v>0</v>
      </c>
      <c r="FB22" s="31">
        <v>0</v>
      </c>
      <c r="FC22" s="5">
        <v>0</v>
      </c>
      <c r="FD22" s="31">
        <v>0</v>
      </c>
      <c r="FE22" s="5">
        <v>0</v>
      </c>
      <c r="FF22" s="31">
        <v>0</v>
      </c>
      <c r="FG22" s="5">
        <v>0</v>
      </c>
    </row>
    <row r="23" spans="1:163" ht="14.25" thickTop="1" thickBot="1" x14ac:dyDescent="0.25">
      <c r="A23" s="329" t="s">
        <v>1490</v>
      </c>
      <c r="B23" s="262">
        <v>1604880690.8499999</v>
      </c>
      <c r="C23" s="330">
        <v>1.0198</v>
      </c>
      <c r="D23" s="262">
        <v>0</v>
      </c>
      <c r="E23" s="330">
        <v>0</v>
      </c>
      <c r="F23" s="262">
        <v>0</v>
      </c>
      <c r="G23" s="330">
        <v>0</v>
      </c>
      <c r="H23" s="262">
        <v>0</v>
      </c>
      <c r="I23" s="330">
        <v>0</v>
      </c>
      <c r="J23" s="262">
        <v>0</v>
      </c>
      <c r="K23" s="330">
        <v>0</v>
      </c>
      <c r="L23" s="262">
        <v>0</v>
      </c>
      <c r="M23" s="330">
        <v>0</v>
      </c>
      <c r="N23" s="262">
        <v>1069081.72</v>
      </c>
      <c r="O23" s="330">
        <v>9.3100000000000002E-2</v>
      </c>
      <c r="P23" s="262">
        <v>16323000</v>
      </c>
      <c r="Q23" s="330">
        <v>1.0177</v>
      </c>
      <c r="R23" s="262">
        <v>19188906.66</v>
      </c>
      <c r="S23" s="330">
        <v>0.92500000000000004</v>
      </c>
      <c r="T23" s="262">
        <v>0</v>
      </c>
      <c r="U23" s="330">
        <v>0</v>
      </c>
      <c r="V23" s="262">
        <v>0</v>
      </c>
      <c r="W23" s="330">
        <v>0</v>
      </c>
      <c r="X23" s="262">
        <v>0</v>
      </c>
      <c r="Y23" s="330">
        <v>0</v>
      </c>
      <c r="Z23" s="262">
        <v>517698320.54000002</v>
      </c>
      <c r="AA23" s="330">
        <v>1.6867000000000001</v>
      </c>
      <c r="AB23" s="262">
        <v>0</v>
      </c>
      <c r="AC23" s="330">
        <v>0</v>
      </c>
      <c r="AD23" s="262">
        <v>0</v>
      </c>
      <c r="AE23" s="330">
        <v>0</v>
      </c>
      <c r="AF23" s="262">
        <v>0</v>
      </c>
      <c r="AG23" s="330">
        <v>0</v>
      </c>
      <c r="AH23" s="262">
        <v>0</v>
      </c>
      <c r="AI23" s="330">
        <v>0</v>
      </c>
      <c r="AJ23" s="262">
        <v>837685.96</v>
      </c>
      <c r="AK23" s="330">
        <v>1.2646999999999999</v>
      </c>
      <c r="AL23" s="262">
        <v>0</v>
      </c>
      <c r="AM23" s="330">
        <v>0</v>
      </c>
      <c r="AN23" s="262">
        <v>0</v>
      </c>
      <c r="AO23" s="330">
        <v>0</v>
      </c>
      <c r="AP23" s="262">
        <v>0</v>
      </c>
      <c r="AQ23" s="330">
        <v>0</v>
      </c>
      <c r="AR23" s="262">
        <v>0</v>
      </c>
      <c r="AS23" s="330">
        <v>0</v>
      </c>
      <c r="AT23" s="262">
        <v>0</v>
      </c>
      <c r="AU23" s="330">
        <v>0</v>
      </c>
      <c r="AV23" s="262">
        <v>0</v>
      </c>
      <c r="AW23" s="330">
        <v>0</v>
      </c>
      <c r="AX23" s="262">
        <v>0</v>
      </c>
      <c r="AY23" s="330">
        <v>0</v>
      </c>
      <c r="AZ23" s="262">
        <v>0</v>
      </c>
      <c r="BA23" s="330">
        <v>0</v>
      </c>
      <c r="BB23" s="262">
        <v>16242485.779999999</v>
      </c>
      <c r="BC23" s="330">
        <v>0.39689999999999998</v>
      </c>
      <c r="BD23" s="262">
        <v>0</v>
      </c>
      <c r="BE23" s="330">
        <v>0</v>
      </c>
      <c r="BF23" s="262">
        <v>0</v>
      </c>
      <c r="BG23" s="330">
        <v>0</v>
      </c>
      <c r="BH23" s="262">
        <v>269617.71000000002</v>
      </c>
      <c r="BI23" s="330">
        <v>0.38629999999999998</v>
      </c>
      <c r="BJ23" s="262">
        <v>5035351.08</v>
      </c>
      <c r="BK23" s="330">
        <v>1.5806</v>
      </c>
      <c r="BL23" s="262">
        <v>0</v>
      </c>
      <c r="BM23" s="330">
        <v>0</v>
      </c>
      <c r="BN23" s="262">
        <v>0</v>
      </c>
      <c r="BO23" s="330">
        <v>0</v>
      </c>
      <c r="BP23" s="262">
        <v>0</v>
      </c>
      <c r="BQ23" s="330">
        <v>0</v>
      </c>
      <c r="BR23" s="262">
        <v>0</v>
      </c>
      <c r="BS23" s="330">
        <v>0</v>
      </c>
      <c r="BT23" s="262">
        <v>0</v>
      </c>
      <c r="BU23" s="330">
        <v>0</v>
      </c>
      <c r="BV23" s="262">
        <v>0</v>
      </c>
      <c r="BW23" s="330">
        <v>0</v>
      </c>
      <c r="BX23" s="262">
        <v>0</v>
      </c>
      <c r="BY23" s="330">
        <v>0</v>
      </c>
      <c r="BZ23" s="262">
        <v>0</v>
      </c>
      <c r="CA23" s="330">
        <v>0</v>
      </c>
      <c r="CB23" s="262">
        <v>0</v>
      </c>
      <c r="CC23" s="330">
        <v>0</v>
      </c>
      <c r="CD23" s="262">
        <v>0</v>
      </c>
      <c r="CE23" s="330">
        <v>0</v>
      </c>
      <c r="CF23" s="262">
        <v>0</v>
      </c>
      <c r="CG23" s="330">
        <v>0</v>
      </c>
      <c r="CH23" s="262">
        <v>1063065.08</v>
      </c>
      <c r="CI23" s="330">
        <v>0.37730000000000002</v>
      </c>
      <c r="CJ23" s="262">
        <v>0</v>
      </c>
      <c r="CK23" s="330">
        <v>0</v>
      </c>
      <c r="CL23" s="262">
        <v>0</v>
      </c>
      <c r="CM23" s="330">
        <v>0</v>
      </c>
      <c r="CN23" s="262">
        <v>4232955</v>
      </c>
      <c r="CO23" s="330">
        <v>2.2303999999999999</v>
      </c>
      <c r="CP23" s="262">
        <v>0</v>
      </c>
      <c r="CQ23" s="330">
        <v>0</v>
      </c>
      <c r="CR23" s="262">
        <v>264734888.78999999</v>
      </c>
      <c r="CS23" s="330">
        <v>6.3845000000000001</v>
      </c>
      <c r="CT23" s="262">
        <v>0</v>
      </c>
      <c r="CU23" s="330">
        <v>0</v>
      </c>
      <c r="CV23" s="262">
        <v>4291453.88</v>
      </c>
      <c r="CW23" s="330">
        <v>0.25690000000000002</v>
      </c>
      <c r="CX23" s="262">
        <v>0</v>
      </c>
      <c r="CY23" s="330">
        <v>0</v>
      </c>
      <c r="CZ23" s="262">
        <v>0</v>
      </c>
      <c r="DA23" s="330">
        <v>0</v>
      </c>
      <c r="DB23" s="262">
        <v>4527767.21</v>
      </c>
      <c r="DC23" s="330">
        <v>0.51429999999999998</v>
      </c>
      <c r="DD23" s="262">
        <v>0</v>
      </c>
      <c r="DE23" s="330">
        <v>0</v>
      </c>
      <c r="DF23" s="262">
        <v>0</v>
      </c>
      <c r="DG23" s="330">
        <v>0</v>
      </c>
      <c r="DH23" s="262">
        <v>0</v>
      </c>
      <c r="DI23" s="330">
        <v>0</v>
      </c>
      <c r="DJ23" s="262">
        <v>0</v>
      </c>
      <c r="DK23" s="330">
        <v>0</v>
      </c>
      <c r="DL23" s="262">
        <v>0</v>
      </c>
      <c r="DM23" s="330">
        <v>0</v>
      </c>
      <c r="DN23" s="262">
        <v>0</v>
      </c>
      <c r="DO23" s="330">
        <v>0</v>
      </c>
      <c r="DP23" s="262">
        <v>0</v>
      </c>
      <c r="DQ23" s="330">
        <v>0</v>
      </c>
      <c r="DR23" s="262">
        <v>0</v>
      </c>
      <c r="DS23" s="330">
        <v>0</v>
      </c>
      <c r="DT23" s="262">
        <v>0</v>
      </c>
      <c r="DU23" s="330">
        <v>0</v>
      </c>
      <c r="DV23" s="262">
        <v>0</v>
      </c>
      <c r="DW23" s="330">
        <v>0</v>
      </c>
      <c r="DX23" s="262">
        <v>0</v>
      </c>
      <c r="DY23" s="330">
        <v>0</v>
      </c>
      <c r="DZ23" s="262">
        <v>0</v>
      </c>
      <c r="EA23" s="330">
        <v>0</v>
      </c>
      <c r="EB23" s="262">
        <v>17811124.390000001</v>
      </c>
      <c r="EC23" s="330">
        <v>1.8150999999999999</v>
      </c>
      <c r="ED23" s="262">
        <v>0</v>
      </c>
      <c r="EE23" s="330">
        <v>0</v>
      </c>
      <c r="EF23" s="262">
        <v>0</v>
      </c>
      <c r="EG23" s="330">
        <v>0</v>
      </c>
      <c r="EH23" s="262">
        <v>0</v>
      </c>
      <c r="EI23" s="330">
        <v>0</v>
      </c>
      <c r="EJ23" s="262">
        <v>6029732.8799999999</v>
      </c>
      <c r="EK23" s="330">
        <v>0.94089999999999996</v>
      </c>
      <c r="EL23" s="262">
        <v>102214132.5</v>
      </c>
      <c r="EM23" s="330">
        <v>0.7016</v>
      </c>
      <c r="EN23" s="262">
        <v>0</v>
      </c>
      <c r="EO23" s="330">
        <v>0</v>
      </c>
      <c r="EP23" s="262">
        <v>0</v>
      </c>
      <c r="EQ23" s="330">
        <v>0</v>
      </c>
      <c r="ER23" s="262">
        <v>0</v>
      </c>
      <c r="ES23" s="330">
        <v>0</v>
      </c>
      <c r="ET23" s="262">
        <v>0</v>
      </c>
      <c r="EU23" s="330">
        <v>0</v>
      </c>
      <c r="EV23" s="262">
        <v>0</v>
      </c>
      <c r="EW23" s="330">
        <v>0</v>
      </c>
      <c r="EX23" s="262">
        <v>0</v>
      </c>
      <c r="EY23" s="330">
        <v>0</v>
      </c>
      <c r="EZ23" s="262">
        <v>0</v>
      </c>
      <c r="FA23" s="330">
        <v>0</v>
      </c>
      <c r="FB23" s="262">
        <v>27653170</v>
      </c>
      <c r="FC23" s="330">
        <v>2.0053000000000001</v>
      </c>
      <c r="FD23" s="262">
        <v>0</v>
      </c>
      <c r="FE23" s="330">
        <v>0</v>
      </c>
      <c r="FF23" s="262">
        <v>104699994</v>
      </c>
      <c r="FG23" s="330">
        <v>1.111</v>
      </c>
    </row>
    <row r="24" spans="1:163" ht="13.5" thickTop="1" x14ac:dyDescent="0.2">
      <c r="A24" t="s">
        <v>1489</v>
      </c>
      <c r="B24" s="31">
        <v>1587843082.04</v>
      </c>
      <c r="C24" s="5">
        <v>1.0089999999999999</v>
      </c>
      <c r="D24" s="31">
        <v>0</v>
      </c>
      <c r="E24" s="5">
        <v>0</v>
      </c>
      <c r="F24" s="31">
        <v>4927099.8</v>
      </c>
      <c r="G24" s="5">
        <v>1.8756999999999999</v>
      </c>
      <c r="H24" s="31">
        <v>0</v>
      </c>
      <c r="I24" s="5">
        <v>0</v>
      </c>
      <c r="J24" s="31">
        <v>27878556</v>
      </c>
      <c r="K24" s="5">
        <v>1.7844</v>
      </c>
      <c r="L24" s="31">
        <v>0</v>
      </c>
      <c r="M24" s="5">
        <v>0</v>
      </c>
      <c r="N24" s="31">
        <v>22379410</v>
      </c>
      <c r="O24" s="5">
        <v>1.9486000000000001</v>
      </c>
      <c r="P24" s="31">
        <v>0</v>
      </c>
      <c r="Q24" s="5">
        <v>0</v>
      </c>
      <c r="R24" s="31">
        <v>15850037.32</v>
      </c>
      <c r="S24" s="5">
        <v>0.7641</v>
      </c>
      <c r="T24" s="31">
        <v>0</v>
      </c>
      <c r="U24" s="5">
        <v>0</v>
      </c>
      <c r="V24" s="31">
        <v>27224</v>
      </c>
      <c r="W24" s="5">
        <v>0.40229999999999999</v>
      </c>
      <c r="X24" s="31">
        <v>7664583</v>
      </c>
      <c r="Y24" s="5">
        <v>1.5006999999999999</v>
      </c>
      <c r="Z24" s="31">
        <v>262006171.55000001</v>
      </c>
      <c r="AA24" s="5">
        <v>0.85360000000000003</v>
      </c>
      <c r="AB24" s="31">
        <v>0</v>
      </c>
      <c r="AC24" s="5">
        <v>0</v>
      </c>
      <c r="AD24" s="31">
        <v>0</v>
      </c>
      <c r="AE24" s="5">
        <v>0</v>
      </c>
      <c r="AF24" s="31">
        <v>14150396</v>
      </c>
      <c r="AG24" s="5">
        <v>3.07</v>
      </c>
      <c r="AH24" s="31">
        <v>2381134.7999999998</v>
      </c>
      <c r="AI24" s="5">
        <v>2.0630000000000002</v>
      </c>
      <c r="AJ24" s="31">
        <v>0</v>
      </c>
      <c r="AK24" s="5">
        <v>0</v>
      </c>
      <c r="AL24" s="31">
        <v>0</v>
      </c>
      <c r="AM24" s="5">
        <v>0</v>
      </c>
      <c r="AN24" s="31">
        <v>3513517</v>
      </c>
      <c r="AO24" s="5">
        <v>0.79420000000000002</v>
      </c>
      <c r="AP24" s="31">
        <v>4141513.2</v>
      </c>
      <c r="AQ24" s="5">
        <v>5.9108000000000001</v>
      </c>
      <c r="AR24" s="31">
        <v>0</v>
      </c>
      <c r="AS24" s="5">
        <v>0</v>
      </c>
      <c r="AT24" s="31">
        <v>0</v>
      </c>
      <c r="AU24" s="5">
        <v>0</v>
      </c>
      <c r="AV24" s="31">
        <v>3016288</v>
      </c>
      <c r="AW24" s="5">
        <v>0.13120000000000001</v>
      </c>
      <c r="AX24" s="31">
        <v>0</v>
      </c>
      <c r="AY24" s="5">
        <v>0</v>
      </c>
      <c r="AZ24" s="31">
        <v>0</v>
      </c>
      <c r="BA24" s="5">
        <v>0</v>
      </c>
      <c r="BB24" s="31">
        <v>120764422.73999999</v>
      </c>
      <c r="BC24" s="5">
        <v>2.9508000000000001</v>
      </c>
      <c r="BD24" s="31">
        <v>0</v>
      </c>
      <c r="BE24" s="5">
        <v>0</v>
      </c>
      <c r="BF24" s="31">
        <v>0</v>
      </c>
      <c r="BG24" s="5">
        <v>0</v>
      </c>
      <c r="BH24" s="31">
        <v>0</v>
      </c>
      <c r="BI24" s="5">
        <v>0</v>
      </c>
      <c r="BJ24" s="31">
        <v>0</v>
      </c>
      <c r="BK24" s="5">
        <v>0</v>
      </c>
      <c r="BL24" s="31">
        <v>9943287</v>
      </c>
      <c r="BM24" s="5">
        <v>2.6623000000000001</v>
      </c>
      <c r="BN24" s="31">
        <v>7504185</v>
      </c>
      <c r="BO24" s="5">
        <v>3.9984999999999999</v>
      </c>
      <c r="BP24" s="31">
        <v>3155442</v>
      </c>
      <c r="BQ24" s="5">
        <v>1.0066999999999999</v>
      </c>
      <c r="BR24" s="31">
        <v>0</v>
      </c>
      <c r="BS24" s="5">
        <v>0</v>
      </c>
      <c r="BT24" s="31">
        <v>0</v>
      </c>
      <c r="BU24" s="5">
        <v>0</v>
      </c>
      <c r="BV24" s="31">
        <v>1671300</v>
      </c>
      <c r="BW24" s="5">
        <v>2.3654000000000002</v>
      </c>
      <c r="BX24" s="31">
        <v>0</v>
      </c>
      <c r="BY24" s="5">
        <v>0</v>
      </c>
      <c r="BZ24" s="31">
        <v>0</v>
      </c>
      <c r="CA24" s="5">
        <v>0</v>
      </c>
      <c r="CB24" s="31">
        <v>25484500</v>
      </c>
      <c r="CC24" s="5">
        <v>1.0321</v>
      </c>
      <c r="CD24" s="31">
        <v>221236</v>
      </c>
      <c r="CE24" s="5">
        <v>0.17330000000000001</v>
      </c>
      <c r="CF24" s="31">
        <v>0</v>
      </c>
      <c r="CG24" s="5">
        <v>0</v>
      </c>
      <c r="CH24" s="31">
        <v>5671802.4299999997</v>
      </c>
      <c r="CI24" s="5">
        <v>2.0131999999999999</v>
      </c>
      <c r="CJ24" s="31">
        <v>0</v>
      </c>
      <c r="CK24" s="5">
        <v>0</v>
      </c>
      <c r="CL24" s="31">
        <v>0</v>
      </c>
      <c r="CM24" s="5">
        <v>0</v>
      </c>
      <c r="CN24" s="31">
        <v>0</v>
      </c>
      <c r="CO24" s="5">
        <v>0</v>
      </c>
      <c r="CP24" s="31">
        <v>19906375</v>
      </c>
      <c r="CQ24" s="5">
        <v>2.1686999999999999</v>
      </c>
      <c r="CR24" s="31">
        <v>0</v>
      </c>
      <c r="CS24" s="5">
        <v>0</v>
      </c>
      <c r="CT24" s="31">
        <v>0</v>
      </c>
      <c r="CU24" s="5">
        <v>0</v>
      </c>
      <c r="CV24" s="31">
        <v>35986860.700000003</v>
      </c>
      <c r="CW24" s="5">
        <v>2.1545000000000001</v>
      </c>
      <c r="CX24" s="31">
        <v>0</v>
      </c>
      <c r="CY24" s="5">
        <v>0</v>
      </c>
      <c r="CZ24" s="31">
        <v>0</v>
      </c>
      <c r="DA24" s="5">
        <v>0</v>
      </c>
      <c r="DB24" s="31">
        <v>38875309.439999998</v>
      </c>
      <c r="DC24" s="5">
        <v>4.4157000000000002</v>
      </c>
      <c r="DD24" s="31">
        <v>7190108.7199999997</v>
      </c>
      <c r="DE24" s="5">
        <v>4.4673999999999996</v>
      </c>
      <c r="DF24" s="31">
        <v>0</v>
      </c>
      <c r="DG24" s="5">
        <v>0</v>
      </c>
      <c r="DH24" s="31">
        <v>0</v>
      </c>
      <c r="DI24" s="5">
        <v>0</v>
      </c>
      <c r="DJ24" s="31">
        <v>0</v>
      </c>
      <c r="DK24" s="5">
        <v>0</v>
      </c>
      <c r="DL24" s="31">
        <v>0</v>
      </c>
      <c r="DM24" s="5">
        <v>0</v>
      </c>
      <c r="DN24" s="31">
        <v>0</v>
      </c>
      <c r="DO24" s="5">
        <v>0</v>
      </c>
      <c r="DP24" s="31">
        <v>0</v>
      </c>
      <c r="DQ24" s="5">
        <v>0</v>
      </c>
      <c r="DR24" s="31">
        <v>0</v>
      </c>
      <c r="DS24" s="5">
        <v>0</v>
      </c>
      <c r="DT24" s="31">
        <v>165476</v>
      </c>
      <c r="DU24" s="5">
        <v>0.2802</v>
      </c>
      <c r="DV24" s="31">
        <v>0</v>
      </c>
      <c r="DW24" s="5">
        <v>0</v>
      </c>
      <c r="DX24" s="31">
        <v>0</v>
      </c>
      <c r="DY24" s="5">
        <v>0</v>
      </c>
      <c r="DZ24" s="31">
        <v>1555265.44</v>
      </c>
      <c r="EA24" s="5">
        <v>0.57509999999999994</v>
      </c>
      <c r="EB24" s="31">
        <v>11551532.800000001</v>
      </c>
      <c r="EC24" s="5">
        <v>1.1772</v>
      </c>
      <c r="ED24" s="31">
        <v>0</v>
      </c>
      <c r="EE24" s="5">
        <v>0</v>
      </c>
      <c r="EF24" s="31">
        <v>0</v>
      </c>
      <c r="EG24" s="5">
        <v>0</v>
      </c>
      <c r="EH24" s="31">
        <v>0</v>
      </c>
      <c r="EI24" s="5">
        <v>0</v>
      </c>
      <c r="EJ24" s="31">
        <v>8545906</v>
      </c>
      <c r="EK24" s="5">
        <v>1.3334999999999999</v>
      </c>
      <c r="EL24" s="31">
        <v>0</v>
      </c>
      <c r="EM24" s="5">
        <v>0</v>
      </c>
      <c r="EN24" s="31">
        <v>0</v>
      </c>
      <c r="EO24" s="5">
        <v>0</v>
      </c>
      <c r="EP24" s="31">
        <v>0</v>
      </c>
      <c r="EQ24" s="5">
        <v>0</v>
      </c>
      <c r="ER24" s="31">
        <v>0</v>
      </c>
      <c r="ES24" s="5">
        <v>0</v>
      </c>
      <c r="ET24" s="31">
        <v>186953678</v>
      </c>
      <c r="EU24" s="5">
        <v>3.8877999999999999</v>
      </c>
      <c r="EV24" s="31">
        <v>24080073</v>
      </c>
      <c r="EW24" s="5">
        <v>4.2770999999999999</v>
      </c>
      <c r="EX24" s="31">
        <v>0</v>
      </c>
      <c r="EY24" s="5">
        <v>0</v>
      </c>
      <c r="EZ24" s="31">
        <v>6561066</v>
      </c>
      <c r="FA24" s="5">
        <v>0.58199999999999996</v>
      </c>
      <c r="FB24" s="31">
        <v>36460726</v>
      </c>
      <c r="FC24" s="5">
        <v>2.6440000000000001</v>
      </c>
      <c r="FD24" s="31">
        <v>14257258</v>
      </c>
      <c r="FE24" s="5">
        <v>0.66300000000000003</v>
      </c>
      <c r="FF24" s="31">
        <v>104138442</v>
      </c>
      <c r="FG24" s="5">
        <v>1.1051</v>
      </c>
    </row>
    <row r="25" spans="1:163" x14ac:dyDescent="0.2">
      <c r="A25" t="s">
        <v>1488</v>
      </c>
      <c r="B25" s="31">
        <v>3235690707.1399999</v>
      </c>
      <c r="C25" s="5">
        <v>2.0560999999999998</v>
      </c>
      <c r="D25" s="31">
        <v>0</v>
      </c>
      <c r="E25" s="5">
        <v>0</v>
      </c>
      <c r="F25" s="31">
        <v>0</v>
      </c>
      <c r="G25" s="5">
        <v>0</v>
      </c>
      <c r="H25" s="31">
        <v>80407595.870000005</v>
      </c>
      <c r="I25" s="5">
        <v>2.2090999999999998</v>
      </c>
      <c r="J25" s="31">
        <v>0</v>
      </c>
      <c r="K25" s="5">
        <v>0</v>
      </c>
      <c r="L25" s="31">
        <v>0</v>
      </c>
      <c r="M25" s="5">
        <v>0</v>
      </c>
      <c r="N25" s="31">
        <v>22055933.440000001</v>
      </c>
      <c r="O25" s="5">
        <v>1.9205000000000001</v>
      </c>
      <c r="P25" s="31">
        <v>0</v>
      </c>
      <c r="Q25" s="5">
        <v>0</v>
      </c>
      <c r="R25" s="31">
        <v>42502603.700000003</v>
      </c>
      <c r="S25" s="5">
        <v>2.0488</v>
      </c>
      <c r="T25" s="31">
        <v>0</v>
      </c>
      <c r="U25" s="5">
        <v>0</v>
      </c>
      <c r="V25" s="31">
        <v>48187.3</v>
      </c>
      <c r="W25" s="5">
        <v>0.71199999999999997</v>
      </c>
      <c r="X25" s="31">
        <v>5908641.6299999999</v>
      </c>
      <c r="Y25" s="5">
        <v>1.1569</v>
      </c>
      <c r="Z25" s="31">
        <v>1427862222.96</v>
      </c>
      <c r="AA25" s="5">
        <v>4.6520999999999999</v>
      </c>
      <c r="AB25" s="31">
        <v>0</v>
      </c>
      <c r="AC25" s="5">
        <v>0</v>
      </c>
      <c r="AD25" s="31">
        <v>0</v>
      </c>
      <c r="AE25" s="5">
        <v>0</v>
      </c>
      <c r="AF25" s="31">
        <v>0</v>
      </c>
      <c r="AG25" s="5">
        <v>0</v>
      </c>
      <c r="AH25" s="31">
        <v>5708434.4199999999</v>
      </c>
      <c r="AI25" s="5">
        <v>4.9457000000000004</v>
      </c>
      <c r="AJ25" s="31">
        <v>0</v>
      </c>
      <c r="AK25" s="5">
        <v>0</v>
      </c>
      <c r="AL25" s="31">
        <v>0</v>
      </c>
      <c r="AM25" s="5">
        <v>0</v>
      </c>
      <c r="AN25" s="31">
        <v>4604194.99</v>
      </c>
      <c r="AO25" s="5">
        <v>1.0407</v>
      </c>
      <c r="AP25" s="31">
        <v>0</v>
      </c>
      <c r="AQ25" s="5">
        <v>0</v>
      </c>
      <c r="AR25" s="31">
        <v>0</v>
      </c>
      <c r="AS25" s="5">
        <v>0</v>
      </c>
      <c r="AT25" s="31">
        <v>0</v>
      </c>
      <c r="AU25" s="5">
        <v>0</v>
      </c>
      <c r="AV25" s="31">
        <v>9153586</v>
      </c>
      <c r="AW25" s="5">
        <v>0.3982</v>
      </c>
      <c r="AX25" s="31">
        <v>3266740.38</v>
      </c>
      <c r="AY25" s="5">
        <v>5.5622999999999996</v>
      </c>
      <c r="AZ25" s="31">
        <v>0</v>
      </c>
      <c r="BA25" s="5">
        <v>0</v>
      </c>
      <c r="BB25" s="31">
        <v>275013949.75</v>
      </c>
      <c r="BC25" s="5">
        <v>6.7196999999999996</v>
      </c>
      <c r="BD25" s="31">
        <v>94925363.25</v>
      </c>
      <c r="BE25" s="5">
        <v>3.4104000000000001</v>
      </c>
      <c r="BF25" s="31">
        <v>0</v>
      </c>
      <c r="BG25" s="5">
        <v>0</v>
      </c>
      <c r="BH25" s="31">
        <v>0</v>
      </c>
      <c r="BI25" s="5">
        <v>0</v>
      </c>
      <c r="BJ25" s="31">
        <v>0</v>
      </c>
      <c r="BK25" s="5">
        <v>0</v>
      </c>
      <c r="BL25" s="31">
        <v>3456900</v>
      </c>
      <c r="BM25" s="5">
        <v>0.92559999999999998</v>
      </c>
      <c r="BN25" s="31">
        <v>0</v>
      </c>
      <c r="BO25" s="5">
        <v>0</v>
      </c>
      <c r="BP25" s="31">
        <v>0</v>
      </c>
      <c r="BQ25" s="5">
        <v>0</v>
      </c>
      <c r="BR25" s="31">
        <v>0</v>
      </c>
      <c r="BS25" s="5">
        <v>0</v>
      </c>
      <c r="BT25" s="31">
        <v>0</v>
      </c>
      <c r="BU25" s="5">
        <v>0</v>
      </c>
      <c r="BV25" s="31">
        <v>0</v>
      </c>
      <c r="BW25" s="5">
        <v>0</v>
      </c>
      <c r="BX25" s="31">
        <v>0</v>
      </c>
      <c r="BY25" s="5">
        <v>0</v>
      </c>
      <c r="BZ25" s="31">
        <v>0</v>
      </c>
      <c r="CA25" s="5">
        <v>0</v>
      </c>
      <c r="CB25" s="31">
        <v>0</v>
      </c>
      <c r="CC25" s="5">
        <v>0</v>
      </c>
      <c r="CD25" s="31">
        <v>4639219.04</v>
      </c>
      <c r="CE25" s="5">
        <v>3.6337000000000002</v>
      </c>
      <c r="CF25" s="31">
        <v>0</v>
      </c>
      <c r="CG25" s="5">
        <v>0</v>
      </c>
      <c r="CH25" s="31">
        <v>17212295.960000001</v>
      </c>
      <c r="CI25" s="5">
        <v>6.1093999999999999</v>
      </c>
      <c r="CJ25" s="31">
        <v>0</v>
      </c>
      <c r="CK25" s="5">
        <v>0</v>
      </c>
      <c r="CL25" s="31">
        <v>0</v>
      </c>
      <c r="CM25" s="5">
        <v>0</v>
      </c>
      <c r="CN25" s="31">
        <v>5051400</v>
      </c>
      <c r="CO25" s="5">
        <v>2.6617000000000002</v>
      </c>
      <c r="CP25" s="31">
        <v>21848122.219999999</v>
      </c>
      <c r="CQ25" s="5">
        <v>2.3801999999999999</v>
      </c>
      <c r="CR25" s="31">
        <v>0</v>
      </c>
      <c r="CS25" s="5">
        <v>0</v>
      </c>
      <c r="CT25" s="31">
        <v>0</v>
      </c>
      <c r="CU25" s="5">
        <v>0</v>
      </c>
      <c r="CV25" s="31">
        <v>41776258.109999999</v>
      </c>
      <c r="CW25" s="5">
        <v>2.5011000000000001</v>
      </c>
      <c r="CX25" s="31">
        <v>0</v>
      </c>
      <c r="CY25" s="5">
        <v>0</v>
      </c>
      <c r="CZ25" s="31">
        <v>0</v>
      </c>
      <c r="DA25" s="5">
        <v>0</v>
      </c>
      <c r="DB25" s="31">
        <v>63366697.969999999</v>
      </c>
      <c r="DC25" s="5">
        <v>7.1974999999999998</v>
      </c>
      <c r="DD25" s="31">
        <v>11530772.970000001</v>
      </c>
      <c r="DE25" s="5">
        <v>7.1642999999999999</v>
      </c>
      <c r="DF25" s="31">
        <v>0</v>
      </c>
      <c r="DG25" s="5">
        <v>0</v>
      </c>
      <c r="DH25" s="31">
        <v>0</v>
      </c>
      <c r="DI25" s="5">
        <v>0</v>
      </c>
      <c r="DJ25" s="31">
        <v>0</v>
      </c>
      <c r="DK25" s="5">
        <v>0</v>
      </c>
      <c r="DL25" s="31">
        <v>0</v>
      </c>
      <c r="DM25" s="5">
        <v>0</v>
      </c>
      <c r="DN25" s="31">
        <v>0</v>
      </c>
      <c r="DO25" s="5">
        <v>0</v>
      </c>
      <c r="DP25" s="31">
        <v>0</v>
      </c>
      <c r="DQ25" s="5">
        <v>0</v>
      </c>
      <c r="DR25" s="31">
        <v>0</v>
      </c>
      <c r="DS25" s="5">
        <v>0</v>
      </c>
      <c r="DT25" s="31">
        <v>811106.34</v>
      </c>
      <c r="DU25" s="5">
        <v>1.3736999999999999</v>
      </c>
      <c r="DV25" s="31">
        <v>0</v>
      </c>
      <c r="DW25" s="5">
        <v>0</v>
      </c>
      <c r="DX25" s="31">
        <v>0</v>
      </c>
      <c r="DY25" s="5">
        <v>0</v>
      </c>
      <c r="DZ25" s="31">
        <v>2940395.94</v>
      </c>
      <c r="EA25" s="5">
        <v>1.0872999999999999</v>
      </c>
      <c r="EB25" s="31">
        <v>0</v>
      </c>
      <c r="EC25" s="5">
        <v>0</v>
      </c>
      <c r="ED25" s="31">
        <v>0</v>
      </c>
      <c r="EE25" s="5">
        <v>0</v>
      </c>
      <c r="EF25" s="31">
        <v>0</v>
      </c>
      <c r="EG25" s="5">
        <v>0</v>
      </c>
      <c r="EH25" s="31">
        <v>0</v>
      </c>
      <c r="EI25" s="5">
        <v>0</v>
      </c>
      <c r="EJ25" s="31">
        <v>13507536.710000001</v>
      </c>
      <c r="EK25" s="5">
        <v>2.1076999999999999</v>
      </c>
      <c r="EL25" s="31">
        <v>81127325</v>
      </c>
      <c r="EM25" s="5">
        <v>0.55689999999999995</v>
      </c>
      <c r="EN25" s="31">
        <v>0</v>
      </c>
      <c r="EO25" s="5">
        <v>0</v>
      </c>
      <c r="EP25" s="31">
        <v>0</v>
      </c>
      <c r="EQ25" s="5">
        <v>0</v>
      </c>
      <c r="ER25" s="31">
        <v>0</v>
      </c>
      <c r="ES25" s="5">
        <v>0</v>
      </c>
      <c r="ET25" s="31">
        <v>49745882</v>
      </c>
      <c r="EU25" s="5">
        <v>1.0345</v>
      </c>
      <c r="EV25" s="31">
        <v>5515811</v>
      </c>
      <c r="EW25" s="5">
        <v>0.97970000000000002</v>
      </c>
      <c r="EX25" s="31">
        <v>754711</v>
      </c>
      <c r="EY25" s="5">
        <v>0.29049999999999998</v>
      </c>
      <c r="EZ25" s="31">
        <v>52392601</v>
      </c>
      <c r="FA25" s="5">
        <v>4.6471999999999998</v>
      </c>
      <c r="FB25" s="31">
        <v>0</v>
      </c>
      <c r="FC25" s="5">
        <v>0</v>
      </c>
      <c r="FD25" s="31">
        <v>0</v>
      </c>
      <c r="FE25" s="5">
        <v>0</v>
      </c>
      <c r="FF25" s="31">
        <v>125867500</v>
      </c>
      <c r="FG25" s="5">
        <v>1.3355999999999999</v>
      </c>
    </row>
    <row r="26" spans="1:163" x14ac:dyDescent="0.2">
      <c r="A26" t="s">
        <v>1487</v>
      </c>
      <c r="B26" s="31">
        <v>486539916.16000003</v>
      </c>
      <c r="C26" s="5">
        <v>0.30919999999999997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7793673.4900000002</v>
      </c>
      <c r="O26" s="5">
        <v>0.67859999999999998</v>
      </c>
      <c r="P26" s="31">
        <v>0</v>
      </c>
      <c r="Q26" s="5">
        <v>0</v>
      </c>
      <c r="R26" s="31">
        <v>7642987.5</v>
      </c>
      <c r="S26" s="5">
        <v>0.36840000000000001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4568386.3</v>
      </c>
      <c r="AA26" s="5">
        <v>1.49E-2</v>
      </c>
      <c r="AB26" s="31">
        <v>0</v>
      </c>
      <c r="AC26" s="5">
        <v>0</v>
      </c>
      <c r="AD26" s="31">
        <v>0</v>
      </c>
      <c r="AE26" s="5">
        <v>0</v>
      </c>
      <c r="AF26" s="31">
        <v>0</v>
      </c>
      <c r="AG26" s="5">
        <v>0</v>
      </c>
      <c r="AH26" s="31">
        <v>4109970.84</v>
      </c>
      <c r="AI26" s="5">
        <v>3.5608</v>
      </c>
      <c r="AJ26" s="31">
        <v>0</v>
      </c>
      <c r="AK26" s="5">
        <v>0</v>
      </c>
      <c r="AL26" s="31">
        <v>0</v>
      </c>
      <c r="AM26" s="5">
        <v>0</v>
      </c>
      <c r="AN26" s="31">
        <v>7118795.75</v>
      </c>
      <c r="AO26" s="5">
        <v>1.6092</v>
      </c>
      <c r="AP26" s="31">
        <v>0</v>
      </c>
      <c r="AQ26" s="5">
        <v>0</v>
      </c>
      <c r="AR26" s="31">
        <v>0</v>
      </c>
      <c r="AS26" s="5">
        <v>0</v>
      </c>
      <c r="AT26" s="31">
        <v>491960.6</v>
      </c>
      <c r="AU26" s="5">
        <v>1.8675999999999999</v>
      </c>
      <c r="AV26" s="31">
        <v>9994089</v>
      </c>
      <c r="AW26" s="5">
        <v>0.43469999999999998</v>
      </c>
      <c r="AX26" s="31">
        <v>0</v>
      </c>
      <c r="AY26" s="5">
        <v>0</v>
      </c>
      <c r="AZ26" s="31">
        <v>0</v>
      </c>
      <c r="BA26" s="5">
        <v>0</v>
      </c>
      <c r="BB26" s="31">
        <v>41617387.75</v>
      </c>
      <c r="BC26" s="5">
        <v>1.0168999999999999</v>
      </c>
      <c r="BD26" s="31">
        <v>47873937.020000003</v>
      </c>
      <c r="BE26" s="5">
        <v>1.72</v>
      </c>
      <c r="BF26" s="31">
        <v>0</v>
      </c>
      <c r="BG26" s="5">
        <v>0</v>
      </c>
      <c r="BH26" s="31">
        <v>0</v>
      </c>
      <c r="BI26" s="5">
        <v>0</v>
      </c>
      <c r="BJ26" s="31">
        <v>0</v>
      </c>
      <c r="BK26" s="5">
        <v>0</v>
      </c>
      <c r="BL26" s="31">
        <v>0</v>
      </c>
      <c r="BM26" s="5">
        <v>0</v>
      </c>
      <c r="BN26" s="31">
        <v>0</v>
      </c>
      <c r="BO26" s="5">
        <v>0</v>
      </c>
      <c r="BP26" s="31">
        <v>6481287.8899999997</v>
      </c>
      <c r="BQ26" s="5">
        <v>2.0678999999999998</v>
      </c>
      <c r="BR26" s="31">
        <v>0</v>
      </c>
      <c r="BS26" s="5">
        <v>0</v>
      </c>
      <c r="BT26" s="31">
        <v>0</v>
      </c>
      <c r="BU26" s="5">
        <v>0</v>
      </c>
      <c r="BV26" s="31">
        <v>2190500</v>
      </c>
      <c r="BW26" s="5">
        <v>3.1002000000000001</v>
      </c>
      <c r="BX26" s="31">
        <v>0</v>
      </c>
      <c r="BY26" s="5">
        <v>0</v>
      </c>
      <c r="BZ26" s="31">
        <v>0</v>
      </c>
      <c r="CA26" s="5">
        <v>0</v>
      </c>
      <c r="CB26" s="31">
        <v>42585756.840000004</v>
      </c>
      <c r="CC26" s="5">
        <v>1.7246999999999999</v>
      </c>
      <c r="CD26" s="31">
        <v>1774569.6</v>
      </c>
      <c r="CE26" s="5">
        <v>1.39</v>
      </c>
      <c r="CF26" s="31">
        <v>0</v>
      </c>
      <c r="CG26" s="5">
        <v>0</v>
      </c>
      <c r="CH26" s="31">
        <v>1524777.5</v>
      </c>
      <c r="CI26" s="5">
        <v>0.54120000000000001</v>
      </c>
      <c r="CJ26" s="31">
        <v>2011680</v>
      </c>
      <c r="CK26" s="5">
        <v>3.2709000000000001</v>
      </c>
      <c r="CL26" s="31">
        <v>0</v>
      </c>
      <c r="CM26" s="5">
        <v>0</v>
      </c>
      <c r="CN26" s="31">
        <v>550000</v>
      </c>
      <c r="CO26" s="5">
        <v>0.2898</v>
      </c>
      <c r="CP26" s="31">
        <v>38538256.68</v>
      </c>
      <c r="CQ26" s="5">
        <v>4.1985000000000001</v>
      </c>
      <c r="CR26" s="31">
        <v>0</v>
      </c>
      <c r="CS26" s="5">
        <v>0</v>
      </c>
      <c r="CT26" s="31">
        <v>0</v>
      </c>
      <c r="CU26" s="5">
        <v>0</v>
      </c>
      <c r="CV26" s="31">
        <v>12103993.75</v>
      </c>
      <c r="CW26" s="5">
        <v>0.72460000000000002</v>
      </c>
      <c r="CX26" s="31">
        <v>0</v>
      </c>
      <c r="CY26" s="5">
        <v>0</v>
      </c>
      <c r="CZ26" s="31">
        <v>553212</v>
      </c>
      <c r="DA26" s="5">
        <v>3.1065</v>
      </c>
      <c r="DB26" s="31">
        <v>643549</v>
      </c>
      <c r="DC26" s="5">
        <v>7.3099999999999998E-2</v>
      </c>
      <c r="DD26" s="31">
        <v>412500</v>
      </c>
      <c r="DE26" s="5">
        <v>0.25629999999999997</v>
      </c>
      <c r="DF26" s="31">
        <v>0</v>
      </c>
      <c r="DG26" s="5">
        <v>0</v>
      </c>
      <c r="DH26" s="31">
        <v>0</v>
      </c>
      <c r="DI26" s="5">
        <v>0</v>
      </c>
      <c r="DJ26" s="31">
        <v>1624100</v>
      </c>
      <c r="DK26" s="5">
        <v>1.9408000000000001</v>
      </c>
      <c r="DL26" s="31">
        <v>0</v>
      </c>
      <c r="DM26" s="5">
        <v>0</v>
      </c>
      <c r="DN26" s="31">
        <v>0</v>
      </c>
      <c r="DO26" s="5">
        <v>0</v>
      </c>
      <c r="DP26" s="31">
        <v>0</v>
      </c>
      <c r="DQ26" s="5">
        <v>0</v>
      </c>
      <c r="DR26" s="31">
        <v>252320</v>
      </c>
      <c r="DS26" s="5">
        <v>0.96519999999999995</v>
      </c>
      <c r="DT26" s="31">
        <v>0</v>
      </c>
      <c r="DU26" s="5">
        <v>0</v>
      </c>
      <c r="DV26" s="31">
        <v>0</v>
      </c>
      <c r="DW26" s="5">
        <v>0</v>
      </c>
      <c r="DX26" s="31">
        <v>1516303.8</v>
      </c>
      <c r="DY26" s="5">
        <v>2.0402</v>
      </c>
      <c r="DZ26" s="31">
        <v>1889432.44</v>
      </c>
      <c r="EA26" s="5">
        <v>0.69869999999999999</v>
      </c>
      <c r="EB26" s="31">
        <v>0</v>
      </c>
      <c r="EC26" s="5">
        <v>0</v>
      </c>
      <c r="ED26" s="31">
        <v>0</v>
      </c>
      <c r="EE26" s="5">
        <v>0</v>
      </c>
      <c r="EF26" s="31">
        <v>0</v>
      </c>
      <c r="EG26" s="5">
        <v>0</v>
      </c>
      <c r="EH26" s="31">
        <v>0</v>
      </c>
      <c r="EI26" s="5">
        <v>0</v>
      </c>
      <c r="EJ26" s="31">
        <v>7140484.4100000001</v>
      </c>
      <c r="EK26" s="5">
        <v>1.1142000000000001</v>
      </c>
      <c r="EL26" s="31">
        <v>0</v>
      </c>
      <c r="EM26" s="5">
        <v>0</v>
      </c>
      <c r="EN26" s="31">
        <v>0</v>
      </c>
      <c r="EO26" s="5">
        <v>0</v>
      </c>
      <c r="EP26" s="31">
        <v>0</v>
      </c>
      <c r="EQ26" s="5">
        <v>0</v>
      </c>
      <c r="ER26" s="31">
        <v>153547.5</v>
      </c>
      <c r="ES26" s="5">
        <v>0.31330000000000002</v>
      </c>
      <c r="ET26" s="31">
        <v>45834531</v>
      </c>
      <c r="EU26" s="5">
        <v>0.95309999999999995</v>
      </c>
      <c r="EV26" s="31">
        <v>2379460</v>
      </c>
      <c r="EW26" s="5">
        <v>0.42259999999999998</v>
      </c>
      <c r="EX26" s="31">
        <v>5194160</v>
      </c>
      <c r="EY26" s="5">
        <v>1.9992000000000001</v>
      </c>
      <c r="EZ26" s="31">
        <v>14660522</v>
      </c>
      <c r="FA26" s="5">
        <v>1.3004</v>
      </c>
      <c r="FB26" s="31">
        <v>12762014</v>
      </c>
      <c r="FC26" s="5">
        <v>0.92549999999999999</v>
      </c>
      <c r="FD26" s="31">
        <v>10891623</v>
      </c>
      <c r="FE26" s="5">
        <v>0.50649999999999995</v>
      </c>
      <c r="FF26" s="31">
        <v>0</v>
      </c>
      <c r="FG26" s="5">
        <v>0</v>
      </c>
    </row>
    <row r="27" spans="1:163" ht="13.5" thickBot="1" x14ac:dyDescent="0.25">
      <c r="A27" t="s">
        <v>1486</v>
      </c>
      <c r="B27" s="31">
        <v>28278357796.07</v>
      </c>
      <c r="C27" s="5">
        <v>17.968900000000001</v>
      </c>
      <c r="D27" s="31">
        <v>4830604.8</v>
      </c>
      <c r="E27" s="5">
        <v>20.652899999999999</v>
      </c>
      <c r="F27" s="31">
        <v>14883400.119999999</v>
      </c>
      <c r="G27" s="5">
        <v>5.6660000000000004</v>
      </c>
      <c r="H27" s="31">
        <v>671861888.89999998</v>
      </c>
      <c r="I27" s="5">
        <v>18.458300000000001</v>
      </c>
      <c r="J27" s="31">
        <v>263816813.59999999</v>
      </c>
      <c r="K27" s="5">
        <v>16.885899999999999</v>
      </c>
      <c r="L27" s="31">
        <v>0</v>
      </c>
      <c r="M27" s="5">
        <v>0</v>
      </c>
      <c r="N27" s="31">
        <v>250149513.31</v>
      </c>
      <c r="O27" s="5">
        <v>21.780999999999999</v>
      </c>
      <c r="P27" s="31">
        <v>261868080</v>
      </c>
      <c r="Q27" s="5">
        <v>16.3264</v>
      </c>
      <c r="R27" s="31">
        <v>302361001.29000002</v>
      </c>
      <c r="S27" s="5">
        <v>14.5753</v>
      </c>
      <c r="T27" s="31">
        <v>709821.2</v>
      </c>
      <c r="U27" s="5">
        <v>17.389800000000001</v>
      </c>
      <c r="V27" s="31">
        <v>894041.25</v>
      </c>
      <c r="W27" s="5">
        <v>13.210900000000001</v>
      </c>
      <c r="X27" s="31">
        <v>124116424.65000001</v>
      </c>
      <c r="Y27" s="5">
        <v>24.301100000000002</v>
      </c>
      <c r="Z27" s="31">
        <v>4761882449.29</v>
      </c>
      <c r="AA27" s="5">
        <v>15.514699999999999</v>
      </c>
      <c r="AB27" s="31">
        <v>0</v>
      </c>
      <c r="AC27" s="5">
        <v>0</v>
      </c>
      <c r="AD27" s="31">
        <v>0</v>
      </c>
      <c r="AE27" s="5">
        <v>0</v>
      </c>
      <c r="AF27" s="31">
        <v>23865383.010000002</v>
      </c>
      <c r="AG27" s="5">
        <v>5.1776</v>
      </c>
      <c r="AH27" s="31">
        <v>24729821.039999999</v>
      </c>
      <c r="AI27" s="5">
        <v>21.425599999999999</v>
      </c>
      <c r="AJ27" s="31">
        <v>7985763.6299999999</v>
      </c>
      <c r="AK27" s="5">
        <v>12.0563</v>
      </c>
      <c r="AL27" s="31">
        <v>126642914.41</v>
      </c>
      <c r="AM27" s="5">
        <v>13.7608</v>
      </c>
      <c r="AN27" s="31">
        <v>107760036.8</v>
      </c>
      <c r="AO27" s="5">
        <v>24.3584</v>
      </c>
      <c r="AP27" s="31">
        <v>14487106.880000001</v>
      </c>
      <c r="AQ27" s="5">
        <v>20.676300000000001</v>
      </c>
      <c r="AR27" s="31">
        <v>13103884.34</v>
      </c>
      <c r="AS27" s="5">
        <v>19.821400000000001</v>
      </c>
      <c r="AT27" s="31">
        <v>3442790</v>
      </c>
      <c r="AU27" s="5">
        <v>13.069699999999999</v>
      </c>
      <c r="AV27" s="31">
        <v>525852894</v>
      </c>
      <c r="AW27" s="5">
        <v>22.873899999999999</v>
      </c>
      <c r="AX27" s="31">
        <v>18208175.190000001</v>
      </c>
      <c r="AY27" s="5">
        <v>31.0032</v>
      </c>
      <c r="AZ27" s="31">
        <v>0</v>
      </c>
      <c r="BA27" s="5">
        <v>0</v>
      </c>
      <c r="BB27" s="31">
        <v>640574229.69000006</v>
      </c>
      <c r="BC27" s="5">
        <v>15.651899999999999</v>
      </c>
      <c r="BD27" s="31">
        <v>731818266.42999995</v>
      </c>
      <c r="BE27" s="5">
        <v>26.291899999999998</v>
      </c>
      <c r="BF27" s="31">
        <v>0</v>
      </c>
      <c r="BG27" s="5">
        <v>0</v>
      </c>
      <c r="BH27" s="31">
        <v>16277511.220000001</v>
      </c>
      <c r="BI27" s="5">
        <v>23.324200000000001</v>
      </c>
      <c r="BJ27" s="31">
        <v>54975056.140000001</v>
      </c>
      <c r="BK27" s="5">
        <v>17.257100000000001</v>
      </c>
      <c r="BL27" s="31">
        <v>91959099.629999995</v>
      </c>
      <c r="BM27" s="5">
        <v>24.621500000000001</v>
      </c>
      <c r="BN27" s="31">
        <v>65605236.439999998</v>
      </c>
      <c r="BO27" s="5">
        <v>34.956899999999997</v>
      </c>
      <c r="BP27" s="31">
        <v>70293120.340000004</v>
      </c>
      <c r="BQ27" s="5">
        <v>22.427099999999999</v>
      </c>
      <c r="BR27" s="31">
        <v>0</v>
      </c>
      <c r="BS27" s="5">
        <v>0</v>
      </c>
      <c r="BT27" s="31">
        <v>6592144.8099999996</v>
      </c>
      <c r="BU27" s="5">
        <v>18.485099999999999</v>
      </c>
      <c r="BV27" s="31">
        <v>25303181.239999998</v>
      </c>
      <c r="BW27" s="5">
        <v>35.811599999999999</v>
      </c>
      <c r="BX27" s="31">
        <v>35683386.549999997</v>
      </c>
      <c r="BY27" s="5">
        <v>17.4038</v>
      </c>
      <c r="BZ27" s="31">
        <v>15366991</v>
      </c>
      <c r="CA27" s="5">
        <v>18.997399999999999</v>
      </c>
      <c r="CB27" s="31">
        <v>330527899.63999999</v>
      </c>
      <c r="CC27" s="5">
        <v>13.385899999999999</v>
      </c>
      <c r="CD27" s="31">
        <v>32553609.960000001</v>
      </c>
      <c r="CE27" s="5">
        <v>25.498100000000001</v>
      </c>
      <c r="CF27" s="31">
        <v>0</v>
      </c>
      <c r="CG27" s="5">
        <v>0</v>
      </c>
      <c r="CH27" s="31">
        <v>52821305.899999999</v>
      </c>
      <c r="CI27" s="5">
        <v>18.748699999999999</v>
      </c>
      <c r="CJ27" s="31">
        <v>8553990.2200000007</v>
      </c>
      <c r="CK27" s="5">
        <v>13.908300000000001</v>
      </c>
      <c r="CL27" s="31">
        <v>5205797.2</v>
      </c>
      <c r="CM27" s="5">
        <v>25.2608</v>
      </c>
      <c r="CN27" s="31">
        <v>32181230</v>
      </c>
      <c r="CO27" s="5">
        <v>16.956900000000001</v>
      </c>
      <c r="CP27" s="31">
        <v>64810365.090000004</v>
      </c>
      <c r="CQ27" s="5">
        <v>7.0606999999999998</v>
      </c>
      <c r="CR27" s="31">
        <v>860230054.62</v>
      </c>
      <c r="CS27" s="5">
        <v>20.745899999999999</v>
      </c>
      <c r="CT27" s="31">
        <v>983192</v>
      </c>
      <c r="CU27" s="5">
        <v>12.405799999999999</v>
      </c>
      <c r="CV27" s="31">
        <v>335690873.01999998</v>
      </c>
      <c r="CW27" s="5">
        <v>20.097200000000001</v>
      </c>
      <c r="CX27" s="31">
        <v>0</v>
      </c>
      <c r="CY27" s="5">
        <v>0</v>
      </c>
      <c r="CZ27" s="31">
        <v>2684712.19</v>
      </c>
      <c r="DA27" s="5">
        <v>15.075799999999999</v>
      </c>
      <c r="DB27" s="31">
        <v>198179592.61000001</v>
      </c>
      <c r="DC27" s="5">
        <v>22.510300000000001</v>
      </c>
      <c r="DD27" s="31">
        <v>44075647.07</v>
      </c>
      <c r="DE27" s="5">
        <v>27.385200000000001</v>
      </c>
      <c r="DF27" s="31">
        <v>5970431.8499999996</v>
      </c>
      <c r="DG27" s="5">
        <v>24.968</v>
      </c>
      <c r="DH27" s="31">
        <v>0</v>
      </c>
      <c r="DI27" s="5">
        <v>0</v>
      </c>
      <c r="DJ27" s="31">
        <v>12722596.050000001</v>
      </c>
      <c r="DK27" s="5">
        <v>15.2034</v>
      </c>
      <c r="DL27" s="31">
        <v>0</v>
      </c>
      <c r="DM27" s="5">
        <v>0</v>
      </c>
      <c r="DN27" s="31">
        <v>0</v>
      </c>
      <c r="DO27" s="5">
        <v>0</v>
      </c>
      <c r="DP27" s="31">
        <v>50425510.829999998</v>
      </c>
      <c r="DQ27" s="5">
        <v>9.8419000000000008</v>
      </c>
      <c r="DR27" s="31">
        <v>3204690</v>
      </c>
      <c r="DS27" s="5">
        <v>12.2591</v>
      </c>
      <c r="DT27" s="31">
        <v>9470717.0800000001</v>
      </c>
      <c r="DU27" s="5">
        <v>16.039200000000001</v>
      </c>
      <c r="DV27" s="31">
        <v>48367794.700000003</v>
      </c>
      <c r="DW27" s="5">
        <v>15.442399999999999</v>
      </c>
      <c r="DX27" s="31">
        <v>12557475.57</v>
      </c>
      <c r="DY27" s="5">
        <v>16.8964</v>
      </c>
      <c r="DZ27" s="31">
        <v>47323055.280000001</v>
      </c>
      <c r="EA27" s="5">
        <v>17.498699999999999</v>
      </c>
      <c r="EB27" s="31">
        <v>51964853.579999998</v>
      </c>
      <c r="EC27" s="5">
        <v>5.2954999999999997</v>
      </c>
      <c r="ED27" s="31">
        <v>458005570.85000002</v>
      </c>
      <c r="EE27" s="5">
        <v>17.479199999999999</v>
      </c>
      <c r="EF27" s="31">
        <v>0</v>
      </c>
      <c r="EG27" s="5">
        <v>0</v>
      </c>
      <c r="EH27" s="31">
        <v>0</v>
      </c>
      <c r="EI27" s="5">
        <v>0</v>
      </c>
      <c r="EJ27" s="31">
        <v>167459353.49000001</v>
      </c>
      <c r="EK27" s="5">
        <v>26.130099999999999</v>
      </c>
      <c r="EL27" s="31">
        <v>4503511402.3000002</v>
      </c>
      <c r="EM27" s="5">
        <v>30.913</v>
      </c>
      <c r="EN27" s="31">
        <v>7317144.0999999996</v>
      </c>
      <c r="EO27" s="5">
        <v>17.215299999999999</v>
      </c>
      <c r="EP27" s="31">
        <v>0</v>
      </c>
      <c r="EQ27" s="5">
        <v>0</v>
      </c>
      <c r="ER27" s="31">
        <v>9589143.2200000007</v>
      </c>
      <c r="ES27" s="5">
        <v>19.563700000000001</v>
      </c>
      <c r="ET27" s="31">
        <v>1153564637</v>
      </c>
      <c r="EU27" s="5">
        <v>23.988700000000001</v>
      </c>
      <c r="EV27" s="31">
        <v>150286960</v>
      </c>
      <c r="EW27" s="5">
        <v>26.693999999999999</v>
      </c>
      <c r="EX27" s="31">
        <v>26343637</v>
      </c>
      <c r="EY27" s="5">
        <v>10.139699999999999</v>
      </c>
      <c r="EZ27" s="31">
        <v>195358150</v>
      </c>
      <c r="FA27" s="5">
        <v>17.328399999999998</v>
      </c>
      <c r="FB27" s="31">
        <v>242496849</v>
      </c>
      <c r="FC27" s="5">
        <v>17.5853</v>
      </c>
      <c r="FD27" s="31">
        <v>353703753</v>
      </c>
      <c r="FE27" s="5">
        <v>16.448799999999999</v>
      </c>
      <c r="FF27" s="31">
        <v>1360963305</v>
      </c>
      <c r="FG27" s="5">
        <v>14.441700000000001</v>
      </c>
    </row>
    <row r="28" spans="1:163" ht="14.25" thickTop="1" thickBot="1" x14ac:dyDescent="0.25">
      <c r="A28" s="329" t="s">
        <v>1485</v>
      </c>
      <c r="B28" s="262">
        <v>33588431501.41</v>
      </c>
      <c r="C28" s="330">
        <v>21.3431</v>
      </c>
      <c r="D28" s="262">
        <v>4830604.8</v>
      </c>
      <c r="E28" s="330">
        <v>20.652899999999999</v>
      </c>
      <c r="F28" s="262">
        <v>19810499.920000002</v>
      </c>
      <c r="G28" s="330">
        <v>7.5418000000000003</v>
      </c>
      <c r="H28" s="262">
        <v>752269484.76999998</v>
      </c>
      <c r="I28" s="330">
        <v>20.667300000000001</v>
      </c>
      <c r="J28" s="262">
        <v>291695369.60000002</v>
      </c>
      <c r="K28" s="330">
        <v>18.670300000000001</v>
      </c>
      <c r="L28" s="262">
        <v>0</v>
      </c>
      <c r="M28" s="330">
        <v>0</v>
      </c>
      <c r="N28" s="262">
        <v>302378530.24000001</v>
      </c>
      <c r="O28" s="330">
        <v>26.328700000000001</v>
      </c>
      <c r="P28" s="262">
        <v>261868080</v>
      </c>
      <c r="Q28" s="330">
        <v>16.3264</v>
      </c>
      <c r="R28" s="262">
        <v>368356629.81</v>
      </c>
      <c r="S28" s="330">
        <v>17.756599999999999</v>
      </c>
      <c r="T28" s="262">
        <v>709821.2</v>
      </c>
      <c r="U28" s="330">
        <v>17.389800000000001</v>
      </c>
      <c r="V28" s="262">
        <v>969452.55</v>
      </c>
      <c r="W28" s="330">
        <v>14.325200000000001</v>
      </c>
      <c r="X28" s="262">
        <v>137689649.28</v>
      </c>
      <c r="Y28" s="330">
        <v>26.9587</v>
      </c>
      <c r="Z28" s="262">
        <v>6456319230.1000004</v>
      </c>
      <c r="AA28" s="330">
        <v>21.035299999999999</v>
      </c>
      <c r="AB28" s="262">
        <v>0</v>
      </c>
      <c r="AC28" s="330">
        <v>0</v>
      </c>
      <c r="AD28" s="262">
        <v>0</v>
      </c>
      <c r="AE28" s="330">
        <v>0</v>
      </c>
      <c r="AF28" s="262">
        <v>38015779.009999998</v>
      </c>
      <c r="AG28" s="330">
        <v>8.2476000000000003</v>
      </c>
      <c r="AH28" s="262">
        <v>36929361.100000001</v>
      </c>
      <c r="AI28" s="330">
        <v>31.995200000000001</v>
      </c>
      <c r="AJ28" s="262">
        <v>7985763.6299999999</v>
      </c>
      <c r="AK28" s="330">
        <v>12.0563</v>
      </c>
      <c r="AL28" s="262">
        <v>126642914.41</v>
      </c>
      <c r="AM28" s="330">
        <v>13.7608</v>
      </c>
      <c r="AN28" s="262">
        <v>122996544.54000001</v>
      </c>
      <c r="AO28" s="330">
        <v>27.802499999999998</v>
      </c>
      <c r="AP28" s="262">
        <v>18628620.079999998</v>
      </c>
      <c r="AQ28" s="330">
        <v>26.5871</v>
      </c>
      <c r="AR28" s="262">
        <v>13103884.34</v>
      </c>
      <c r="AS28" s="330">
        <v>19.821400000000001</v>
      </c>
      <c r="AT28" s="262">
        <v>3934750.6</v>
      </c>
      <c r="AU28" s="330">
        <v>14.9373</v>
      </c>
      <c r="AV28" s="262">
        <v>548016857</v>
      </c>
      <c r="AW28" s="330">
        <v>23.838000000000001</v>
      </c>
      <c r="AX28" s="262">
        <v>21474915.57</v>
      </c>
      <c r="AY28" s="330">
        <v>36.5655</v>
      </c>
      <c r="AZ28" s="262">
        <v>0</v>
      </c>
      <c r="BA28" s="330">
        <v>0</v>
      </c>
      <c r="BB28" s="262">
        <v>1077969989.9300001</v>
      </c>
      <c r="BC28" s="330">
        <v>26.339200000000002</v>
      </c>
      <c r="BD28" s="262">
        <v>874617566.70000005</v>
      </c>
      <c r="BE28" s="330">
        <v>31.4222</v>
      </c>
      <c r="BF28" s="262">
        <v>0</v>
      </c>
      <c r="BG28" s="330">
        <v>0</v>
      </c>
      <c r="BH28" s="262">
        <v>16277511.220000001</v>
      </c>
      <c r="BI28" s="330">
        <v>23.324200000000001</v>
      </c>
      <c r="BJ28" s="262">
        <v>54975056.140000001</v>
      </c>
      <c r="BK28" s="330">
        <v>17.257100000000001</v>
      </c>
      <c r="BL28" s="262">
        <v>105359286.63</v>
      </c>
      <c r="BM28" s="330">
        <v>28.209299999999999</v>
      </c>
      <c r="BN28" s="262">
        <v>73109421.439999998</v>
      </c>
      <c r="BO28" s="330">
        <v>38.955399999999997</v>
      </c>
      <c r="BP28" s="262">
        <v>79929850.230000004</v>
      </c>
      <c r="BQ28" s="330">
        <v>25.5017</v>
      </c>
      <c r="BR28" s="262">
        <v>0</v>
      </c>
      <c r="BS28" s="330">
        <v>0</v>
      </c>
      <c r="BT28" s="262">
        <v>6592144.8099999996</v>
      </c>
      <c r="BU28" s="330">
        <v>18.485099999999999</v>
      </c>
      <c r="BV28" s="262">
        <v>29164981.239999998</v>
      </c>
      <c r="BW28" s="330">
        <v>41.277200000000001</v>
      </c>
      <c r="BX28" s="262">
        <v>35683386.549999997</v>
      </c>
      <c r="BY28" s="330">
        <v>17.4038</v>
      </c>
      <c r="BZ28" s="262">
        <v>15366991</v>
      </c>
      <c r="CA28" s="330">
        <v>18.997399999999999</v>
      </c>
      <c r="CB28" s="262">
        <v>398598156.48000002</v>
      </c>
      <c r="CC28" s="330">
        <v>16.142600000000002</v>
      </c>
      <c r="CD28" s="262">
        <v>39188634.600000001</v>
      </c>
      <c r="CE28" s="330">
        <v>30.6951</v>
      </c>
      <c r="CF28" s="262">
        <v>0</v>
      </c>
      <c r="CG28" s="330">
        <v>0</v>
      </c>
      <c r="CH28" s="262">
        <v>77230181.790000007</v>
      </c>
      <c r="CI28" s="330">
        <v>27.412500000000001</v>
      </c>
      <c r="CJ28" s="262">
        <v>10565670.220000001</v>
      </c>
      <c r="CK28" s="330">
        <v>17.179099999999998</v>
      </c>
      <c r="CL28" s="262">
        <v>5205797.2</v>
      </c>
      <c r="CM28" s="330">
        <v>25.2608</v>
      </c>
      <c r="CN28" s="262">
        <v>37782630</v>
      </c>
      <c r="CO28" s="330">
        <v>19.9084</v>
      </c>
      <c r="CP28" s="262">
        <v>145103118.99000001</v>
      </c>
      <c r="CQ28" s="330">
        <v>15.808</v>
      </c>
      <c r="CR28" s="262">
        <v>860230054.62</v>
      </c>
      <c r="CS28" s="330">
        <v>20.745899999999999</v>
      </c>
      <c r="CT28" s="262">
        <v>983192</v>
      </c>
      <c r="CU28" s="330">
        <v>12.405799999999999</v>
      </c>
      <c r="CV28" s="262">
        <v>425557985.57999998</v>
      </c>
      <c r="CW28" s="330">
        <v>25.477399999999999</v>
      </c>
      <c r="CX28" s="262">
        <v>0</v>
      </c>
      <c r="CY28" s="330">
        <v>0</v>
      </c>
      <c r="CZ28" s="262">
        <v>3237924.19</v>
      </c>
      <c r="DA28" s="330">
        <v>18.182300000000001</v>
      </c>
      <c r="DB28" s="262">
        <v>301065149.01999998</v>
      </c>
      <c r="DC28" s="330">
        <v>34.1965</v>
      </c>
      <c r="DD28" s="262">
        <v>63209028.759999998</v>
      </c>
      <c r="DE28" s="330">
        <v>39.273200000000003</v>
      </c>
      <c r="DF28" s="262">
        <v>5970431.8499999996</v>
      </c>
      <c r="DG28" s="330">
        <v>24.968</v>
      </c>
      <c r="DH28" s="262">
        <v>0</v>
      </c>
      <c r="DI28" s="330">
        <v>0</v>
      </c>
      <c r="DJ28" s="262">
        <v>14346696.050000001</v>
      </c>
      <c r="DK28" s="330">
        <v>17.144200000000001</v>
      </c>
      <c r="DL28" s="262">
        <v>0</v>
      </c>
      <c r="DM28" s="330">
        <v>0</v>
      </c>
      <c r="DN28" s="262">
        <v>0</v>
      </c>
      <c r="DO28" s="330">
        <v>0</v>
      </c>
      <c r="DP28" s="262">
        <v>50425510.829999998</v>
      </c>
      <c r="DQ28" s="330">
        <v>9.8419000000000008</v>
      </c>
      <c r="DR28" s="262">
        <v>3457010</v>
      </c>
      <c r="DS28" s="330">
        <v>13.224299999999999</v>
      </c>
      <c r="DT28" s="262">
        <v>10447299.42</v>
      </c>
      <c r="DU28" s="330">
        <v>17.693100000000001</v>
      </c>
      <c r="DV28" s="262">
        <v>48367794.700000003</v>
      </c>
      <c r="DW28" s="330">
        <v>15.442399999999999</v>
      </c>
      <c r="DX28" s="262">
        <v>14073779.369999999</v>
      </c>
      <c r="DY28" s="330">
        <v>18.936699999999998</v>
      </c>
      <c r="DZ28" s="262">
        <v>53708149.100000001</v>
      </c>
      <c r="EA28" s="330">
        <v>19.8597</v>
      </c>
      <c r="EB28" s="262">
        <v>63516386.380000003</v>
      </c>
      <c r="EC28" s="330">
        <v>6.4726999999999997</v>
      </c>
      <c r="ED28" s="262">
        <v>458005570.85000002</v>
      </c>
      <c r="EE28" s="330">
        <v>17.479199999999999</v>
      </c>
      <c r="EF28" s="262">
        <v>0</v>
      </c>
      <c r="EG28" s="330">
        <v>0</v>
      </c>
      <c r="EH28" s="262">
        <v>0</v>
      </c>
      <c r="EI28" s="330">
        <v>0</v>
      </c>
      <c r="EJ28" s="262">
        <v>196653280.61000001</v>
      </c>
      <c r="EK28" s="330">
        <v>30.685500000000001</v>
      </c>
      <c r="EL28" s="262">
        <v>4584638727.3000002</v>
      </c>
      <c r="EM28" s="330">
        <v>31.469899999999999</v>
      </c>
      <c r="EN28" s="262">
        <v>7317144.0999999996</v>
      </c>
      <c r="EO28" s="330">
        <v>17.215299999999999</v>
      </c>
      <c r="EP28" s="262">
        <v>0</v>
      </c>
      <c r="EQ28" s="330">
        <v>0</v>
      </c>
      <c r="ER28" s="262">
        <v>9742690.7200000007</v>
      </c>
      <c r="ES28" s="330">
        <v>19.876999999999999</v>
      </c>
      <c r="ET28" s="262">
        <v>1436098728</v>
      </c>
      <c r="EU28" s="330">
        <v>29.864100000000001</v>
      </c>
      <c r="EV28" s="262">
        <v>182262304</v>
      </c>
      <c r="EW28" s="330">
        <v>32.373399999999997</v>
      </c>
      <c r="EX28" s="262">
        <v>32292508</v>
      </c>
      <c r="EY28" s="330">
        <v>12.429500000000001</v>
      </c>
      <c r="EZ28" s="262">
        <v>268972339</v>
      </c>
      <c r="FA28" s="330">
        <v>23.858000000000001</v>
      </c>
      <c r="FB28" s="262">
        <v>291719589</v>
      </c>
      <c r="FC28" s="330">
        <v>21.154800000000002</v>
      </c>
      <c r="FD28" s="262">
        <v>378852634</v>
      </c>
      <c r="FE28" s="330">
        <v>17.618400000000001</v>
      </c>
      <c r="FF28" s="262">
        <v>1590969247</v>
      </c>
      <c r="FG28" s="330">
        <v>16.882400000000001</v>
      </c>
    </row>
    <row r="29" spans="1:163" ht="13.5" thickTop="1" x14ac:dyDescent="0.2">
      <c r="A29" t="s">
        <v>1484</v>
      </c>
      <c r="B29" s="31">
        <v>155848566.02000001</v>
      </c>
      <c r="C29" s="5">
        <v>9.9000000000000005E-2</v>
      </c>
      <c r="D29" s="31">
        <v>0</v>
      </c>
      <c r="E29" s="5">
        <v>0</v>
      </c>
      <c r="F29" s="31">
        <v>8473230</v>
      </c>
      <c r="G29" s="5">
        <v>3.2256999999999998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6513072</v>
      </c>
      <c r="O29" s="5">
        <v>0.56710000000000005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  <c r="AL29" s="31">
        <v>0</v>
      </c>
      <c r="AM29" s="5">
        <v>0</v>
      </c>
      <c r="AN29" s="31">
        <v>0</v>
      </c>
      <c r="AO29" s="5">
        <v>0</v>
      </c>
      <c r="AP29" s="31">
        <v>2543977.7999999998</v>
      </c>
      <c r="AQ29" s="5">
        <v>3.6307999999999998</v>
      </c>
      <c r="AR29" s="31">
        <v>0</v>
      </c>
      <c r="AS29" s="5">
        <v>0</v>
      </c>
      <c r="AT29" s="31">
        <v>0</v>
      </c>
      <c r="AU29" s="5">
        <v>0</v>
      </c>
      <c r="AV29" s="31">
        <v>0</v>
      </c>
      <c r="AW29" s="5">
        <v>0</v>
      </c>
      <c r="AX29" s="31">
        <v>0</v>
      </c>
      <c r="AY29" s="5">
        <v>0</v>
      </c>
      <c r="AZ29" s="31">
        <v>0</v>
      </c>
      <c r="BA29" s="5">
        <v>0</v>
      </c>
      <c r="BB29" s="31">
        <v>0</v>
      </c>
      <c r="BC29" s="5">
        <v>0</v>
      </c>
      <c r="BD29" s="31">
        <v>0</v>
      </c>
      <c r="BE29" s="5">
        <v>0</v>
      </c>
      <c r="BF29" s="31">
        <v>0</v>
      </c>
      <c r="BG29" s="5">
        <v>0</v>
      </c>
      <c r="BH29" s="31">
        <v>0</v>
      </c>
      <c r="BI29" s="5">
        <v>0</v>
      </c>
      <c r="BJ29" s="31">
        <v>0</v>
      </c>
      <c r="BK29" s="5">
        <v>0</v>
      </c>
      <c r="BL29" s="31">
        <v>0</v>
      </c>
      <c r="BM29" s="5">
        <v>0</v>
      </c>
      <c r="BN29" s="31">
        <v>0</v>
      </c>
      <c r="BO29" s="5">
        <v>0</v>
      </c>
      <c r="BP29" s="31">
        <v>0</v>
      </c>
      <c r="BQ29" s="5">
        <v>0</v>
      </c>
      <c r="BR29" s="31">
        <v>0</v>
      </c>
      <c r="BS29" s="5">
        <v>0</v>
      </c>
      <c r="BT29" s="31">
        <v>0</v>
      </c>
      <c r="BU29" s="5">
        <v>0</v>
      </c>
      <c r="BV29" s="31">
        <v>361199.01</v>
      </c>
      <c r="BW29" s="5">
        <v>0.51119999999999999</v>
      </c>
      <c r="BX29" s="31">
        <v>0</v>
      </c>
      <c r="BY29" s="5">
        <v>0</v>
      </c>
      <c r="BZ29" s="31">
        <v>0</v>
      </c>
      <c r="CA29" s="5">
        <v>0</v>
      </c>
      <c r="CB29" s="31">
        <v>41939280</v>
      </c>
      <c r="CC29" s="5">
        <v>1.6984999999999999</v>
      </c>
      <c r="CD29" s="31">
        <v>0</v>
      </c>
      <c r="CE29" s="5">
        <v>0</v>
      </c>
      <c r="CF29" s="31">
        <v>0</v>
      </c>
      <c r="CG29" s="5">
        <v>0</v>
      </c>
      <c r="CH29" s="31">
        <v>0</v>
      </c>
      <c r="CI29" s="5">
        <v>0</v>
      </c>
      <c r="CJ29" s="31">
        <v>0</v>
      </c>
      <c r="CK29" s="5">
        <v>0</v>
      </c>
      <c r="CL29" s="31">
        <v>0</v>
      </c>
      <c r="CM29" s="5">
        <v>0</v>
      </c>
      <c r="CN29" s="31">
        <v>0</v>
      </c>
      <c r="CO29" s="5">
        <v>0</v>
      </c>
      <c r="CP29" s="31">
        <v>0</v>
      </c>
      <c r="CQ29" s="5">
        <v>0</v>
      </c>
      <c r="CR29" s="31">
        <v>0</v>
      </c>
      <c r="CS29" s="5">
        <v>0</v>
      </c>
      <c r="CT29" s="31">
        <v>0</v>
      </c>
      <c r="CU29" s="5">
        <v>0</v>
      </c>
      <c r="CV29" s="31">
        <v>8251597.46</v>
      </c>
      <c r="CW29" s="5">
        <v>0.49399999999999999</v>
      </c>
      <c r="CX29" s="31">
        <v>0</v>
      </c>
      <c r="CY29" s="5">
        <v>0</v>
      </c>
      <c r="CZ29" s="31">
        <v>0</v>
      </c>
      <c r="DA29" s="5">
        <v>0</v>
      </c>
      <c r="DB29" s="31">
        <v>9970874.0999999996</v>
      </c>
      <c r="DC29" s="5">
        <v>1.1325000000000001</v>
      </c>
      <c r="DD29" s="31">
        <v>2641069.7999999998</v>
      </c>
      <c r="DE29" s="5">
        <v>1.641</v>
      </c>
      <c r="DF29" s="31">
        <v>0</v>
      </c>
      <c r="DG29" s="5">
        <v>0</v>
      </c>
      <c r="DH29" s="31">
        <v>0</v>
      </c>
      <c r="DI29" s="5">
        <v>0</v>
      </c>
      <c r="DJ29" s="31">
        <v>0</v>
      </c>
      <c r="DK29" s="5">
        <v>0</v>
      </c>
      <c r="DL29" s="31">
        <v>0</v>
      </c>
      <c r="DM29" s="5">
        <v>0</v>
      </c>
      <c r="DN29" s="31">
        <v>0</v>
      </c>
      <c r="DO29" s="5">
        <v>0</v>
      </c>
      <c r="DP29" s="31">
        <v>0</v>
      </c>
      <c r="DQ29" s="5">
        <v>0</v>
      </c>
      <c r="DR29" s="31">
        <v>0</v>
      </c>
      <c r="DS29" s="5">
        <v>0</v>
      </c>
      <c r="DT29" s="31">
        <v>0</v>
      </c>
      <c r="DU29" s="5">
        <v>0</v>
      </c>
      <c r="DV29" s="31">
        <v>0</v>
      </c>
      <c r="DW29" s="5">
        <v>0</v>
      </c>
      <c r="DX29" s="31">
        <v>0</v>
      </c>
      <c r="DY29" s="5">
        <v>0</v>
      </c>
      <c r="DZ29" s="31">
        <v>524520</v>
      </c>
      <c r="EA29" s="5">
        <v>0.19400000000000001</v>
      </c>
      <c r="EB29" s="31">
        <v>16638000</v>
      </c>
      <c r="EC29" s="5">
        <v>1.6955</v>
      </c>
      <c r="ED29" s="31">
        <v>0</v>
      </c>
      <c r="EE29" s="5">
        <v>0</v>
      </c>
      <c r="EF29" s="31">
        <v>0</v>
      </c>
      <c r="EG29" s="5">
        <v>0</v>
      </c>
      <c r="EH29" s="31">
        <v>0</v>
      </c>
      <c r="EI29" s="5">
        <v>0</v>
      </c>
      <c r="EJ29" s="31">
        <v>1044041.25</v>
      </c>
      <c r="EK29" s="5">
        <v>0.16289999999999999</v>
      </c>
      <c r="EL29" s="31">
        <v>0</v>
      </c>
      <c r="EM29" s="5">
        <v>0</v>
      </c>
      <c r="EN29" s="31">
        <v>408790.8</v>
      </c>
      <c r="EO29" s="5">
        <v>0.96179999999999999</v>
      </c>
      <c r="EP29" s="31">
        <v>0</v>
      </c>
      <c r="EQ29" s="5">
        <v>0</v>
      </c>
      <c r="ER29" s="31">
        <v>0</v>
      </c>
      <c r="ES29" s="5">
        <v>0</v>
      </c>
      <c r="ET29" s="31">
        <v>0</v>
      </c>
      <c r="EU29" s="5">
        <v>0</v>
      </c>
      <c r="EV29" s="31">
        <v>0</v>
      </c>
      <c r="EW29" s="5">
        <v>0</v>
      </c>
      <c r="EX29" s="31">
        <v>2235273</v>
      </c>
      <c r="EY29" s="5">
        <v>0.86040000000000005</v>
      </c>
      <c r="EZ29" s="31">
        <v>39682702</v>
      </c>
      <c r="FA29" s="5">
        <v>3.5198999999999998</v>
      </c>
      <c r="FB29" s="31">
        <v>0</v>
      </c>
      <c r="FC29" s="5">
        <v>0</v>
      </c>
      <c r="FD29" s="31">
        <v>0</v>
      </c>
      <c r="FE29" s="5">
        <v>0</v>
      </c>
      <c r="FF29" s="31">
        <v>0</v>
      </c>
      <c r="FG29" s="5">
        <v>0</v>
      </c>
    </row>
    <row r="30" spans="1:163" x14ac:dyDescent="0.2">
      <c r="A30" t="s">
        <v>1483</v>
      </c>
      <c r="B30" s="31">
        <v>5497786120.0100002</v>
      </c>
      <c r="C30" s="5">
        <v>3.4935</v>
      </c>
      <c r="D30" s="31">
        <v>0</v>
      </c>
      <c r="E30" s="5">
        <v>0</v>
      </c>
      <c r="F30" s="31">
        <v>10927070.99</v>
      </c>
      <c r="G30" s="5">
        <v>4.1599000000000004</v>
      </c>
      <c r="H30" s="31">
        <v>72352000</v>
      </c>
      <c r="I30" s="5">
        <v>1.9877</v>
      </c>
      <c r="J30" s="31">
        <v>79884977.400000006</v>
      </c>
      <c r="K30" s="5">
        <v>5.1131000000000002</v>
      </c>
      <c r="L30" s="31">
        <v>0</v>
      </c>
      <c r="M30" s="5">
        <v>0</v>
      </c>
      <c r="N30" s="31">
        <v>19515597.48</v>
      </c>
      <c r="O30" s="5">
        <v>1.6993</v>
      </c>
      <c r="P30" s="31">
        <v>29174400</v>
      </c>
      <c r="Q30" s="5">
        <v>1.8189</v>
      </c>
      <c r="R30" s="31">
        <v>135987884.47999999</v>
      </c>
      <c r="S30" s="5">
        <v>6.5552999999999999</v>
      </c>
      <c r="T30" s="31">
        <v>149045.12</v>
      </c>
      <c r="U30" s="5">
        <v>3.6514000000000002</v>
      </c>
      <c r="V30" s="31">
        <v>411723.72</v>
      </c>
      <c r="W30" s="5">
        <v>6.0838999999999999</v>
      </c>
      <c r="X30" s="31">
        <v>7742156.4000000004</v>
      </c>
      <c r="Y30" s="5">
        <v>1.5159</v>
      </c>
      <c r="Z30" s="31">
        <v>2528190071</v>
      </c>
      <c r="AA30" s="5">
        <v>8.2370999999999999</v>
      </c>
      <c r="AB30" s="31">
        <v>0</v>
      </c>
      <c r="AC30" s="5">
        <v>0</v>
      </c>
      <c r="AD30" s="31">
        <v>0</v>
      </c>
      <c r="AE30" s="5">
        <v>0</v>
      </c>
      <c r="AF30" s="31">
        <v>13150360.800000001</v>
      </c>
      <c r="AG30" s="5">
        <v>2.8530000000000002</v>
      </c>
      <c r="AH30" s="31">
        <v>267702.40000000002</v>
      </c>
      <c r="AI30" s="5">
        <v>0.2319</v>
      </c>
      <c r="AJ30" s="31">
        <v>1447040</v>
      </c>
      <c r="AK30" s="5">
        <v>2.1846000000000001</v>
      </c>
      <c r="AL30" s="31">
        <v>66630403.840000004</v>
      </c>
      <c r="AM30" s="5">
        <v>7.24</v>
      </c>
      <c r="AN30" s="31">
        <v>0</v>
      </c>
      <c r="AO30" s="5">
        <v>0</v>
      </c>
      <c r="AP30" s="31">
        <v>0</v>
      </c>
      <c r="AQ30" s="5">
        <v>0</v>
      </c>
      <c r="AR30" s="31">
        <v>0</v>
      </c>
      <c r="AS30" s="5">
        <v>0</v>
      </c>
      <c r="AT30" s="31">
        <v>1239912</v>
      </c>
      <c r="AU30" s="5">
        <v>4.7069999999999999</v>
      </c>
      <c r="AV30" s="31">
        <v>86819368</v>
      </c>
      <c r="AW30" s="5">
        <v>3.7765</v>
      </c>
      <c r="AX30" s="31">
        <v>1535309.44</v>
      </c>
      <c r="AY30" s="5">
        <v>2.6141999999999999</v>
      </c>
      <c r="AZ30" s="31">
        <v>0</v>
      </c>
      <c r="BA30" s="5">
        <v>0</v>
      </c>
      <c r="BB30" s="31">
        <v>196025241.37</v>
      </c>
      <c r="BC30" s="5">
        <v>4.7896999999999998</v>
      </c>
      <c r="BD30" s="31">
        <v>0</v>
      </c>
      <c r="BE30" s="5">
        <v>0</v>
      </c>
      <c r="BF30" s="31">
        <v>0</v>
      </c>
      <c r="BG30" s="5">
        <v>0</v>
      </c>
      <c r="BH30" s="31">
        <v>0</v>
      </c>
      <c r="BI30" s="5">
        <v>0</v>
      </c>
      <c r="BJ30" s="31">
        <v>0</v>
      </c>
      <c r="BK30" s="5">
        <v>0</v>
      </c>
      <c r="BL30" s="31">
        <v>0</v>
      </c>
      <c r="BM30" s="5">
        <v>0</v>
      </c>
      <c r="BN30" s="31">
        <v>0</v>
      </c>
      <c r="BO30" s="5">
        <v>0</v>
      </c>
      <c r="BP30" s="31">
        <v>1572500.16</v>
      </c>
      <c r="BQ30" s="5">
        <v>0.50170000000000003</v>
      </c>
      <c r="BR30" s="31">
        <v>0</v>
      </c>
      <c r="BS30" s="5">
        <v>0</v>
      </c>
      <c r="BT30" s="31">
        <v>1481407.2</v>
      </c>
      <c r="BU30" s="5">
        <v>4.1539999999999999</v>
      </c>
      <c r="BV30" s="31">
        <v>0</v>
      </c>
      <c r="BW30" s="5">
        <v>0</v>
      </c>
      <c r="BX30" s="31">
        <v>7556437.3499999996</v>
      </c>
      <c r="BY30" s="5">
        <v>3.6855000000000002</v>
      </c>
      <c r="BZ30" s="31">
        <v>1953504</v>
      </c>
      <c r="CA30" s="5">
        <v>2.415</v>
      </c>
      <c r="CB30" s="31">
        <v>98209593.319999993</v>
      </c>
      <c r="CC30" s="5">
        <v>3.9773000000000001</v>
      </c>
      <c r="CD30" s="31">
        <v>5729852.1600000001</v>
      </c>
      <c r="CE30" s="5">
        <v>4.4880000000000004</v>
      </c>
      <c r="CF30" s="31">
        <v>0</v>
      </c>
      <c r="CG30" s="5">
        <v>0</v>
      </c>
      <c r="CH30" s="31">
        <v>3565585.7</v>
      </c>
      <c r="CI30" s="5">
        <v>1.2656000000000001</v>
      </c>
      <c r="CJ30" s="31">
        <v>0</v>
      </c>
      <c r="CK30" s="5">
        <v>0</v>
      </c>
      <c r="CL30" s="31">
        <v>1354786.2</v>
      </c>
      <c r="CM30" s="5">
        <v>6.5739999999999998</v>
      </c>
      <c r="CN30" s="31">
        <v>6511680</v>
      </c>
      <c r="CO30" s="5">
        <v>3.4310999999999998</v>
      </c>
      <c r="CP30" s="31">
        <v>9279867.5199999996</v>
      </c>
      <c r="CQ30" s="5">
        <v>1.0109999999999999</v>
      </c>
      <c r="CR30" s="31">
        <v>323091021.92000002</v>
      </c>
      <c r="CS30" s="5">
        <v>7.7919</v>
      </c>
      <c r="CT30" s="31">
        <v>416024</v>
      </c>
      <c r="CU30" s="5">
        <v>5.2492999999999999</v>
      </c>
      <c r="CV30" s="31">
        <v>31915266.739999998</v>
      </c>
      <c r="CW30" s="5">
        <v>1.9107000000000001</v>
      </c>
      <c r="CX30" s="31">
        <v>0</v>
      </c>
      <c r="CY30" s="5">
        <v>0</v>
      </c>
      <c r="CZ30" s="31">
        <v>0</v>
      </c>
      <c r="DA30" s="5">
        <v>0</v>
      </c>
      <c r="DB30" s="31">
        <v>0</v>
      </c>
      <c r="DC30" s="5">
        <v>0</v>
      </c>
      <c r="DD30" s="31">
        <v>0</v>
      </c>
      <c r="DE30" s="5">
        <v>0</v>
      </c>
      <c r="DF30" s="31">
        <v>1390144.54</v>
      </c>
      <c r="DG30" s="5">
        <v>5.8135000000000003</v>
      </c>
      <c r="DH30" s="31">
        <v>0</v>
      </c>
      <c r="DI30" s="5">
        <v>0</v>
      </c>
      <c r="DJ30" s="31">
        <v>0</v>
      </c>
      <c r="DK30" s="5">
        <v>0</v>
      </c>
      <c r="DL30" s="31">
        <v>45566178.479999997</v>
      </c>
      <c r="DM30" s="5">
        <v>2.9998</v>
      </c>
      <c r="DN30" s="31">
        <v>0</v>
      </c>
      <c r="DO30" s="5">
        <v>0</v>
      </c>
      <c r="DP30" s="31">
        <v>20567952</v>
      </c>
      <c r="DQ30" s="5">
        <v>4.0144000000000002</v>
      </c>
      <c r="DR30" s="31">
        <v>1644615</v>
      </c>
      <c r="DS30" s="5">
        <v>6.2912999999999997</v>
      </c>
      <c r="DT30" s="31">
        <v>2490035.04</v>
      </c>
      <c r="DU30" s="5">
        <v>4.2169999999999996</v>
      </c>
      <c r="DV30" s="31">
        <v>15352370.880000001</v>
      </c>
      <c r="DW30" s="5">
        <v>4.9016000000000002</v>
      </c>
      <c r="DX30" s="31">
        <v>2988137.6</v>
      </c>
      <c r="DY30" s="5">
        <v>4.0206</v>
      </c>
      <c r="DZ30" s="31">
        <v>7837530.4000000004</v>
      </c>
      <c r="EA30" s="5">
        <v>2.8980999999999999</v>
      </c>
      <c r="EB30" s="31">
        <v>22992976.710000001</v>
      </c>
      <c r="EC30" s="5">
        <v>2.3431000000000002</v>
      </c>
      <c r="ED30" s="31">
        <v>97069442.579999998</v>
      </c>
      <c r="EE30" s="5">
        <v>3.7044999999999999</v>
      </c>
      <c r="EF30" s="31">
        <v>0</v>
      </c>
      <c r="EG30" s="5">
        <v>0</v>
      </c>
      <c r="EH30" s="31">
        <v>0</v>
      </c>
      <c r="EI30" s="5">
        <v>0</v>
      </c>
      <c r="EJ30" s="31">
        <v>5823939.5999999996</v>
      </c>
      <c r="EK30" s="5">
        <v>0.90880000000000005</v>
      </c>
      <c r="EL30" s="31">
        <v>0</v>
      </c>
      <c r="EM30" s="5">
        <v>0</v>
      </c>
      <c r="EN30" s="31">
        <v>1631175.84</v>
      </c>
      <c r="EO30" s="5">
        <v>3.8376999999999999</v>
      </c>
      <c r="EP30" s="31">
        <v>0</v>
      </c>
      <c r="EQ30" s="5">
        <v>0</v>
      </c>
      <c r="ER30" s="31">
        <v>0</v>
      </c>
      <c r="ES30" s="5">
        <v>0</v>
      </c>
      <c r="ET30" s="31">
        <v>0</v>
      </c>
      <c r="EU30" s="5">
        <v>0</v>
      </c>
      <c r="EV30" s="31">
        <v>0</v>
      </c>
      <c r="EW30" s="5">
        <v>0</v>
      </c>
      <c r="EX30" s="31">
        <v>13121551</v>
      </c>
      <c r="EY30" s="5">
        <v>5.0505000000000004</v>
      </c>
      <c r="EZ30" s="31">
        <v>0</v>
      </c>
      <c r="FA30" s="5">
        <v>0</v>
      </c>
      <c r="FB30" s="31">
        <v>0</v>
      </c>
      <c r="FC30" s="5">
        <v>0</v>
      </c>
      <c r="FD30" s="31">
        <v>0</v>
      </c>
      <c r="FE30" s="5">
        <v>0</v>
      </c>
      <c r="FF30" s="31">
        <v>214792509</v>
      </c>
      <c r="FG30" s="5">
        <v>2.2793000000000001</v>
      </c>
    </row>
    <row r="31" spans="1:163" x14ac:dyDescent="0.2">
      <c r="A31" t="s">
        <v>1482</v>
      </c>
      <c r="B31" s="31">
        <v>4921032178.4700003</v>
      </c>
      <c r="C31" s="5">
        <v>3.1269999999999998</v>
      </c>
      <c r="D31" s="31">
        <v>434190</v>
      </c>
      <c r="E31" s="5">
        <v>1.8563000000000001</v>
      </c>
      <c r="F31" s="31">
        <v>12648085</v>
      </c>
      <c r="G31" s="5">
        <v>4.8151000000000002</v>
      </c>
      <c r="H31" s="31">
        <v>131690436.5</v>
      </c>
      <c r="I31" s="5">
        <v>3.6179999999999999</v>
      </c>
      <c r="J31" s="31">
        <v>90377279.900000006</v>
      </c>
      <c r="K31" s="5">
        <v>5.7847</v>
      </c>
      <c r="L31" s="31">
        <v>0</v>
      </c>
      <c r="M31" s="5">
        <v>0</v>
      </c>
      <c r="N31" s="31">
        <v>36593371.100000001</v>
      </c>
      <c r="O31" s="5">
        <v>3.1863000000000001</v>
      </c>
      <c r="P31" s="31">
        <v>92102037.5</v>
      </c>
      <c r="Q31" s="5">
        <v>5.7422000000000004</v>
      </c>
      <c r="R31" s="31">
        <v>93674705.859999999</v>
      </c>
      <c r="S31" s="5">
        <v>4.5156000000000001</v>
      </c>
      <c r="T31" s="31">
        <v>90948.96</v>
      </c>
      <c r="U31" s="5">
        <v>2.2281</v>
      </c>
      <c r="V31" s="31">
        <v>269447.53000000003</v>
      </c>
      <c r="W31" s="5">
        <v>3.9815</v>
      </c>
      <c r="X31" s="31">
        <v>1791712</v>
      </c>
      <c r="Y31" s="5">
        <v>0.3508</v>
      </c>
      <c r="Z31" s="31">
        <v>1332930777.3599999</v>
      </c>
      <c r="AA31" s="5">
        <v>4.3428000000000004</v>
      </c>
      <c r="AB31" s="31">
        <v>0</v>
      </c>
      <c r="AC31" s="5">
        <v>0</v>
      </c>
      <c r="AD31" s="31">
        <v>0</v>
      </c>
      <c r="AE31" s="5">
        <v>0</v>
      </c>
      <c r="AF31" s="31">
        <v>8561550.75</v>
      </c>
      <c r="AG31" s="5">
        <v>1.8573999999999999</v>
      </c>
      <c r="AH31" s="31">
        <v>1220716.25</v>
      </c>
      <c r="AI31" s="5">
        <v>1.0576000000000001</v>
      </c>
      <c r="AJ31" s="31">
        <v>1516564.87</v>
      </c>
      <c r="AK31" s="5">
        <v>2.2896000000000001</v>
      </c>
      <c r="AL31" s="31">
        <v>0</v>
      </c>
      <c r="AM31" s="5">
        <v>0</v>
      </c>
      <c r="AN31" s="31">
        <v>5671202.75</v>
      </c>
      <c r="AO31" s="5">
        <v>1.2819</v>
      </c>
      <c r="AP31" s="31">
        <v>0</v>
      </c>
      <c r="AQ31" s="5">
        <v>0</v>
      </c>
      <c r="AR31" s="31">
        <v>12207145.52</v>
      </c>
      <c r="AS31" s="5">
        <v>18.4649</v>
      </c>
      <c r="AT31" s="31">
        <v>1290300</v>
      </c>
      <c r="AU31" s="5">
        <v>4.8982999999999999</v>
      </c>
      <c r="AV31" s="31">
        <v>86167746</v>
      </c>
      <c r="AW31" s="5">
        <v>3.7482000000000002</v>
      </c>
      <c r="AX31" s="31">
        <v>0</v>
      </c>
      <c r="AY31" s="5">
        <v>0</v>
      </c>
      <c r="AZ31" s="31">
        <v>0</v>
      </c>
      <c r="BA31" s="5">
        <v>0</v>
      </c>
      <c r="BB31" s="31">
        <v>100922709.73</v>
      </c>
      <c r="BC31" s="5">
        <v>2.4660000000000002</v>
      </c>
      <c r="BD31" s="31">
        <v>14153342</v>
      </c>
      <c r="BE31" s="5">
        <v>0.50849999999999995</v>
      </c>
      <c r="BF31" s="31">
        <v>0</v>
      </c>
      <c r="BG31" s="5">
        <v>0</v>
      </c>
      <c r="BH31" s="31">
        <v>1126424</v>
      </c>
      <c r="BI31" s="5">
        <v>1.6141000000000001</v>
      </c>
      <c r="BJ31" s="31">
        <v>18170960.850000001</v>
      </c>
      <c r="BK31" s="5">
        <v>5.7039999999999997</v>
      </c>
      <c r="BL31" s="31">
        <v>21089617.920000002</v>
      </c>
      <c r="BM31" s="5">
        <v>5.6466000000000003</v>
      </c>
      <c r="BN31" s="31">
        <v>12895165.439999999</v>
      </c>
      <c r="BO31" s="5">
        <v>6.8710000000000004</v>
      </c>
      <c r="BP31" s="31">
        <v>6904160.7000000002</v>
      </c>
      <c r="BQ31" s="5">
        <v>2.2027999999999999</v>
      </c>
      <c r="BR31" s="31">
        <v>0</v>
      </c>
      <c r="BS31" s="5">
        <v>0</v>
      </c>
      <c r="BT31" s="31">
        <v>3748984.56</v>
      </c>
      <c r="BU31" s="5">
        <v>10.512600000000001</v>
      </c>
      <c r="BV31" s="31">
        <v>2689200</v>
      </c>
      <c r="BW31" s="5">
        <v>3.806</v>
      </c>
      <c r="BX31" s="31">
        <v>4606331.7300000004</v>
      </c>
      <c r="BY31" s="5">
        <v>2.2465999999999999</v>
      </c>
      <c r="BZ31" s="31">
        <v>2480040</v>
      </c>
      <c r="CA31" s="5">
        <v>3.0659000000000001</v>
      </c>
      <c r="CB31" s="31">
        <v>44592912</v>
      </c>
      <c r="CC31" s="5">
        <v>1.8059000000000001</v>
      </c>
      <c r="CD31" s="31">
        <v>2173154.37</v>
      </c>
      <c r="CE31" s="5">
        <v>1.7021999999999999</v>
      </c>
      <c r="CF31" s="31">
        <v>0</v>
      </c>
      <c r="CG31" s="5">
        <v>0</v>
      </c>
      <c r="CH31" s="31">
        <v>9971764.3300000001</v>
      </c>
      <c r="CI31" s="5">
        <v>3.5394000000000001</v>
      </c>
      <c r="CJ31" s="31">
        <v>3744540</v>
      </c>
      <c r="CK31" s="5">
        <v>6.0884</v>
      </c>
      <c r="CL31" s="31">
        <v>0</v>
      </c>
      <c r="CM31" s="5">
        <v>0</v>
      </c>
      <c r="CN31" s="31">
        <v>9692280</v>
      </c>
      <c r="CO31" s="5">
        <v>5.1070000000000002</v>
      </c>
      <c r="CP31" s="31">
        <v>29171273.239999998</v>
      </c>
      <c r="CQ31" s="5">
        <v>3.1779999999999999</v>
      </c>
      <c r="CR31" s="31">
        <v>172742441.25999999</v>
      </c>
      <c r="CS31" s="5">
        <v>4.1660000000000004</v>
      </c>
      <c r="CT31" s="31">
        <v>536375</v>
      </c>
      <c r="CU31" s="5">
        <v>6.7679</v>
      </c>
      <c r="CV31" s="31">
        <v>61292451.829999998</v>
      </c>
      <c r="CW31" s="5">
        <v>3.6695000000000002</v>
      </c>
      <c r="CX31" s="31">
        <v>0</v>
      </c>
      <c r="CY31" s="5">
        <v>0</v>
      </c>
      <c r="CZ31" s="31">
        <v>937286</v>
      </c>
      <c r="DA31" s="5">
        <v>5.2632000000000003</v>
      </c>
      <c r="DB31" s="31">
        <v>54143352.75</v>
      </c>
      <c r="DC31" s="5">
        <v>6.1498999999999997</v>
      </c>
      <c r="DD31" s="31">
        <v>10492468.25</v>
      </c>
      <c r="DE31" s="5">
        <v>6.5191999999999997</v>
      </c>
      <c r="DF31" s="31">
        <v>540000</v>
      </c>
      <c r="DG31" s="5">
        <v>2.2582</v>
      </c>
      <c r="DH31" s="31">
        <v>0</v>
      </c>
      <c r="DI31" s="5">
        <v>0</v>
      </c>
      <c r="DJ31" s="31">
        <v>1640580</v>
      </c>
      <c r="DK31" s="5">
        <v>1.9604999999999999</v>
      </c>
      <c r="DL31" s="31">
        <v>165404584.59999999</v>
      </c>
      <c r="DM31" s="5">
        <v>10.889099999999999</v>
      </c>
      <c r="DN31" s="31">
        <v>0</v>
      </c>
      <c r="DO31" s="5">
        <v>0</v>
      </c>
      <c r="DP31" s="31">
        <v>9742800</v>
      </c>
      <c r="DQ31" s="5">
        <v>1.9016</v>
      </c>
      <c r="DR31" s="31">
        <v>1450625</v>
      </c>
      <c r="DS31" s="5">
        <v>5.5491999999999999</v>
      </c>
      <c r="DT31" s="31">
        <v>2139514.5299999998</v>
      </c>
      <c r="DU31" s="5">
        <v>3.6234000000000002</v>
      </c>
      <c r="DV31" s="31">
        <v>39252383.68</v>
      </c>
      <c r="DW31" s="5">
        <v>12.5321</v>
      </c>
      <c r="DX31" s="31">
        <v>0</v>
      </c>
      <c r="DY31" s="5">
        <v>0</v>
      </c>
      <c r="DZ31" s="31">
        <v>8616609.9900000002</v>
      </c>
      <c r="EA31" s="5">
        <v>3.1861999999999999</v>
      </c>
      <c r="EB31" s="31">
        <v>11486091.75</v>
      </c>
      <c r="EC31" s="5">
        <v>1.1705000000000001</v>
      </c>
      <c r="ED31" s="31">
        <v>59031253.049999997</v>
      </c>
      <c r="EE31" s="5">
        <v>2.2528999999999999</v>
      </c>
      <c r="EF31" s="31">
        <v>0</v>
      </c>
      <c r="EG31" s="5">
        <v>0</v>
      </c>
      <c r="EH31" s="31">
        <v>0</v>
      </c>
      <c r="EI31" s="5">
        <v>0</v>
      </c>
      <c r="EJ31" s="31">
        <v>20306231.629999999</v>
      </c>
      <c r="EK31" s="5">
        <v>3.1686000000000001</v>
      </c>
      <c r="EL31" s="31">
        <v>230440500</v>
      </c>
      <c r="EM31" s="5">
        <v>1.5818000000000001</v>
      </c>
      <c r="EN31" s="31">
        <v>792396.80000000005</v>
      </c>
      <c r="EO31" s="5">
        <v>1.8643000000000001</v>
      </c>
      <c r="EP31" s="31">
        <v>0</v>
      </c>
      <c r="EQ31" s="5">
        <v>0</v>
      </c>
      <c r="ER31" s="31">
        <v>3773110.25</v>
      </c>
      <c r="ES31" s="5">
        <v>7.6978999999999997</v>
      </c>
      <c r="ET31" s="31">
        <v>388143623</v>
      </c>
      <c r="EU31" s="5">
        <v>8.0715000000000003</v>
      </c>
      <c r="EV31" s="31">
        <v>35793001</v>
      </c>
      <c r="EW31" s="5">
        <v>6.3575999999999997</v>
      </c>
      <c r="EX31" s="31">
        <v>7229822</v>
      </c>
      <c r="EY31" s="5">
        <v>2.7827999999999999</v>
      </c>
      <c r="EZ31" s="31">
        <v>163377890</v>
      </c>
      <c r="FA31" s="5">
        <v>14.4917</v>
      </c>
      <c r="FB31" s="31">
        <v>11553052</v>
      </c>
      <c r="FC31" s="5">
        <v>0.83779999999999999</v>
      </c>
      <c r="FD31" s="31">
        <v>62892364</v>
      </c>
      <c r="FE31" s="5">
        <v>2.9247999999999998</v>
      </c>
      <c r="FF31" s="31">
        <v>24507102</v>
      </c>
      <c r="FG31" s="5">
        <v>0.2601</v>
      </c>
    </row>
    <row r="32" spans="1:163" x14ac:dyDescent="0.2">
      <c r="A32" t="s">
        <v>1481</v>
      </c>
      <c r="B32" s="31">
        <v>1814278595.6700001</v>
      </c>
      <c r="C32" s="5">
        <v>1.1528</v>
      </c>
      <c r="D32" s="31">
        <v>0</v>
      </c>
      <c r="E32" s="5">
        <v>0</v>
      </c>
      <c r="F32" s="31">
        <v>0</v>
      </c>
      <c r="G32" s="5">
        <v>0</v>
      </c>
      <c r="H32" s="31">
        <v>90730703.040000007</v>
      </c>
      <c r="I32" s="5">
        <v>2.4927000000000001</v>
      </c>
      <c r="J32" s="31">
        <v>0</v>
      </c>
      <c r="K32" s="5">
        <v>0</v>
      </c>
      <c r="L32" s="31">
        <v>0</v>
      </c>
      <c r="M32" s="5">
        <v>0</v>
      </c>
      <c r="N32" s="31">
        <v>54549629.979999997</v>
      </c>
      <c r="O32" s="5">
        <v>4.7496999999999998</v>
      </c>
      <c r="P32" s="31">
        <v>0</v>
      </c>
      <c r="Q32" s="5">
        <v>0</v>
      </c>
      <c r="R32" s="31">
        <v>0</v>
      </c>
      <c r="S32" s="5">
        <v>0</v>
      </c>
      <c r="T32" s="31">
        <v>43058.080000000002</v>
      </c>
      <c r="U32" s="5">
        <v>1.0548999999999999</v>
      </c>
      <c r="V32" s="31">
        <v>0</v>
      </c>
      <c r="W32" s="5">
        <v>0</v>
      </c>
      <c r="X32" s="31">
        <v>13258053.6</v>
      </c>
      <c r="Y32" s="5">
        <v>2.5958000000000001</v>
      </c>
      <c r="Z32" s="31">
        <v>0</v>
      </c>
      <c r="AA32" s="5">
        <v>0</v>
      </c>
      <c r="AB32" s="31">
        <v>0</v>
      </c>
      <c r="AC32" s="5">
        <v>0</v>
      </c>
      <c r="AD32" s="31">
        <v>0</v>
      </c>
      <c r="AE32" s="5">
        <v>0</v>
      </c>
      <c r="AF32" s="31">
        <v>0</v>
      </c>
      <c r="AG32" s="5">
        <v>0</v>
      </c>
      <c r="AH32" s="31">
        <v>0</v>
      </c>
      <c r="AI32" s="5">
        <v>0</v>
      </c>
      <c r="AJ32" s="31">
        <v>1570381.12</v>
      </c>
      <c r="AK32" s="5">
        <v>2.3708</v>
      </c>
      <c r="AL32" s="31">
        <v>0</v>
      </c>
      <c r="AM32" s="5">
        <v>0</v>
      </c>
      <c r="AN32" s="31">
        <v>19787208.960000001</v>
      </c>
      <c r="AO32" s="5">
        <v>4.4728000000000003</v>
      </c>
      <c r="AP32" s="31">
        <v>3290722.24</v>
      </c>
      <c r="AQ32" s="5">
        <v>4.6966000000000001</v>
      </c>
      <c r="AR32" s="31">
        <v>0</v>
      </c>
      <c r="AS32" s="5">
        <v>0</v>
      </c>
      <c r="AT32" s="31">
        <v>0</v>
      </c>
      <c r="AU32" s="5">
        <v>0</v>
      </c>
      <c r="AV32" s="31">
        <v>44435833</v>
      </c>
      <c r="AW32" s="5">
        <v>1.9329000000000001</v>
      </c>
      <c r="AX32" s="31">
        <v>2164796.48</v>
      </c>
      <c r="AY32" s="5">
        <v>3.6859999999999999</v>
      </c>
      <c r="AZ32" s="31">
        <v>0</v>
      </c>
      <c r="BA32" s="5">
        <v>0</v>
      </c>
      <c r="BB32" s="31">
        <v>0</v>
      </c>
      <c r="BC32" s="5">
        <v>0</v>
      </c>
      <c r="BD32" s="31">
        <v>0</v>
      </c>
      <c r="BE32" s="5">
        <v>0</v>
      </c>
      <c r="BF32" s="31">
        <v>0</v>
      </c>
      <c r="BG32" s="5">
        <v>0</v>
      </c>
      <c r="BH32" s="31">
        <v>4006148.8</v>
      </c>
      <c r="BI32" s="5">
        <v>5.7404000000000002</v>
      </c>
      <c r="BJ32" s="31">
        <v>15222843.84</v>
      </c>
      <c r="BK32" s="5">
        <v>4.7786</v>
      </c>
      <c r="BL32" s="31">
        <v>0</v>
      </c>
      <c r="BM32" s="5">
        <v>0</v>
      </c>
      <c r="BN32" s="31">
        <v>0</v>
      </c>
      <c r="BO32" s="5">
        <v>0</v>
      </c>
      <c r="BP32" s="31">
        <v>0</v>
      </c>
      <c r="BQ32" s="5">
        <v>0</v>
      </c>
      <c r="BR32" s="31">
        <v>0</v>
      </c>
      <c r="BS32" s="5">
        <v>0</v>
      </c>
      <c r="BT32" s="31">
        <v>0</v>
      </c>
      <c r="BU32" s="5">
        <v>0</v>
      </c>
      <c r="BV32" s="31">
        <v>0</v>
      </c>
      <c r="BW32" s="5">
        <v>0</v>
      </c>
      <c r="BX32" s="31">
        <v>2156744.7999999998</v>
      </c>
      <c r="BY32" s="5">
        <v>1.0519000000000001</v>
      </c>
      <c r="BZ32" s="31">
        <v>0</v>
      </c>
      <c r="CA32" s="5">
        <v>0</v>
      </c>
      <c r="CB32" s="31">
        <v>104573680.16</v>
      </c>
      <c r="CC32" s="5">
        <v>4.2351000000000001</v>
      </c>
      <c r="CD32" s="31">
        <v>530497.72</v>
      </c>
      <c r="CE32" s="5">
        <v>0.41549999999999998</v>
      </c>
      <c r="CF32" s="31">
        <v>0</v>
      </c>
      <c r="CG32" s="5">
        <v>0</v>
      </c>
      <c r="CH32" s="31">
        <v>0</v>
      </c>
      <c r="CI32" s="5">
        <v>0</v>
      </c>
      <c r="CJ32" s="31">
        <v>1825600</v>
      </c>
      <c r="CK32" s="5">
        <v>2.9683000000000002</v>
      </c>
      <c r="CL32" s="31">
        <v>456755.8</v>
      </c>
      <c r="CM32" s="5">
        <v>2.2164000000000001</v>
      </c>
      <c r="CN32" s="31">
        <v>0</v>
      </c>
      <c r="CO32" s="5">
        <v>0</v>
      </c>
      <c r="CP32" s="31">
        <v>0</v>
      </c>
      <c r="CQ32" s="5">
        <v>0</v>
      </c>
      <c r="CR32" s="31">
        <v>0</v>
      </c>
      <c r="CS32" s="5">
        <v>0</v>
      </c>
      <c r="CT32" s="31">
        <v>0</v>
      </c>
      <c r="CU32" s="5">
        <v>0</v>
      </c>
      <c r="CV32" s="31">
        <v>15862568.4</v>
      </c>
      <c r="CW32" s="5">
        <v>0.94969999999999999</v>
      </c>
      <c r="CX32" s="31">
        <v>0</v>
      </c>
      <c r="CY32" s="5">
        <v>0</v>
      </c>
      <c r="CZ32" s="31">
        <v>1129264</v>
      </c>
      <c r="DA32" s="5">
        <v>6.3413000000000004</v>
      </c>
      <c r="DB32" s="31">
        <v>0</v>
      </c>
      <c r="DC32" s="5">
        <v>0</v>
      </c>
      <c r="DD32" s="31">
        <v>0</v>
      </c>
      <c r="DE32" s="5">
        <v>0</v>
      </c>
      <c r="DF32" s="31">
        <v>0</v>
      </c>
      <c r="DG32" s="5">
        <v>0</v>
      </c>
      <c r="DH32" s="31">
        <v>0</v>
      </c>
      <c r="DI32" s="5">
        <v>0</v>
      </c>
      <c r="DJ32" s="31">
        <v>4601898.5999999996</v>
      </c>
      <c r="DK32" s="5">
        <v>5.4992000000000001</v>
      </c>
      <c r="DL32" s="31">
        <v>0</v>
      </c>
      <c r="DM32" s="5">
        <v>0</v>
      </c>
      <c r="DN32" s="31">
        <v>0</v>
      </c>
      <c r="DO32" s="5">
        <v>0</v>
      </c>
      <c r="DP32" s="31">
        <v>0</v>
      </c>
      <c r="DQ32" s="5">
        <v>0</v>
      </c>
      <c r="DR32" s="31">
        <v>0</v>
      </c>
      <c r="DS32" s="5">
        <v>0</v>
      </c>
      <c r="DT32" s="31">
        <v>1037576.7</v>
      </c>
      <c r="DU32" s="5">
        <v>1.7572000000000001</v>
      </c>
      <c r="DV32" s="31">
        <v>0</v>
      </c>
      <c r="DW32" s="5">
        <v>0</v>
      </c>
      <c r="DX32" s="31">
        <v>1563652.48</v>
      </c>
      <c r="DY32" s="5">
        <v>2.1038999999999999</v>
      </c>
      <c r="DZ32" s="31">
        <v>4249240.4800000004</v>
      </c>
      <c r="EA32" s="5">
        <v>1.5711999999999999</v>
      </c>
      <c r="EB32" s="31">
        <v>0</v>
      </c>
      <c r="EC32" s="5">
        <v>0</v>
      </c>
      <c r="ED32" s="31">
        <v>27586193.600000001</v>
      </c>
      <c r="EE32" s="5">
        <v>1.0528</v>
      </c>
      <c r="EF32" s="31">
        <v>0</v>
      </c>
      <c r="EG32" s="5">
        <v>0</v>
      </c>
      <c r="EH32" s="31">
        <v>0</v>
      </c>
      <c r="EI32" s="5">
        <v>0</v>
      </c>
      <c r="EJ32" s="31">
        <v>11669917.039999999</v>
      </c>
      <c r="EK32" s="5">
        <v>1.821</v>
      </c>
      <c r="EL32" s="31">
        <v>400210000</v>
      </c>
      <c r="EM32" s="5">
        <v>2.7471000000000001</v>
      </c>
      <c r="EN32" s="31">
        <v>1305747.3600000001</v>
      </c>
      <c r="EO32" s="5">
        <v>3.0720999999999998</v>
      </c>
      <c r="EP32" s="31">
        <v>0</v>
      </c>
      <c r="EQ32" s="5">
        <v>0</v>
      </c>
      <c r="ER32" s="31">
        <v>4824800</v>
      </c>
      <c r="ES32" s="5">
        <v>9.8435000000000006</v>
      </c>
      <c r="ET32" s="31">
        <v>0</v>
      </c>
      <c r="EU32" s="5">
        <v>0</v>
      </c>
      <c r="EV32" s="31">
        <v>0</v>
      </c>
      <c r="EW32" s="5">
        <v>0</v>
      </c>
      <c r="EX32" s="31">
        <v>3433983</v>
      </c>
      <c r="EY32" s="5">
        <v>1.3217000000000001</v>
      </c>
      <c r="EZ32" s="31">
        <v>0</v>
      </c>
      <c r="FA32" s="5">
        <v>0</v>
      </c>
      <c r="FB32" s="31">
        <v>0</v>
      </c>
      <c r="FC32" s="5">
        <v>0</v>
      </c>
      <c r="FD32" s="31">
        <v>0</v>
      </c>
      <c r="FE32" s="5">
        <v>0</v>
      </c>
      <c r="FF32" s="31">
        <v>221200017</v>
      </c>
      <c r="FG32" s="5">
        <v>2.3472</v>
      </c>
    </row>
    <row r="33" spans="1:163" x14ac:dyDescent="0.2">
      <c r="A33" t="s">
        <v>1480</v>
      </c>
      <c r="B33" s="31">
        <v>83289235.819999993</v>
      </c>
      <c r="C33" s="5">
        <v>5.2900000000000003E-2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1004976</v>
      </c>
      <c r="O33" s="5">
        <v>8.7499999999999994E-2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0</v>
      </c>
      <c r="AI33" s="5">
        <v>0</v>
      </c>
      <c r="AJ33" s="31">
        <v>1416088.5</v>
      </c>
      <c r="AK33" s="5">
        <v>2.1379000000000001</v>
      </c>
      <c r="AL33" s="31">
        <v>0</v>
      </c>
      <c r="AM33" s="5">
        <v>0</v>
      </c>
      <c r="AN33" s="31">
        <v>0</v>
      </c>
      <c r="AO33" s="5">
        <v>0</v>
      </c>
      <c r="AP33" s="31">
        <v>0</v>
      </c>
      <c r="AQ33" s="5">
        <v>0</v>
      </c>
      <c r="AR33" s="31">
        <v>0</v>
      </c>
      <c r="AS33" s="5">
        <v>0</v>
      </c>
      <c r="AT33" s="31">
        <v>0</v>
      </c>
      <c r="AU33" s="5">
        <v>0</v>
      </c>
      <c r="AV33" s="31">
        <v>0</v>
      </c>
      <c r="AW33" s="5">
        <v>0</v>
      </c>
      <c r="AX33" s="31">
        <v>0</v>
      </c>
      <c r="AY33" s="5">
        <v>0</v>
      </c>
      <c r="AZ33" s="31">
        <v>0</v>
      </c>
      <c r="BA33" s="5">
        <v>0</v>
      </c>
      <c r="BB33" s="31">
        <v>5367769.8499999996</v>
      </c>
      <c r="BC33" s="5">
        <v>0.13120000000000001</v>
      </c>
      <c r="BD33" s="31">
        <v>0</v>
      </c>
      <c r="BE33" s="5">
        <v>0</v>
      </c>
      <c r="BF33" s="31">
        <v>0</v>
      </c>
      <c r="BG33" s="5">
        <v>0</v>
      </c>
      <c r="BH33" s="31">
        <v>0</v>
      </c>
      <c r="BI33" s="5">
        <v>0</v>
      </c>
      <c r="BJ33" s="31">
        <v>0</v>
      </c>
      <c r="BK33" s="5">
        <v>0</v>
      </c>
      <c r="BL33" s="31">
        <v>0</v>
      </c>
      <c r="BM33" s="5">
        <v>0</v>
      </c>
      <c r="BN33" s="31">
        <v>0</v>
      </c>
      <c r="BO33" s="5">
        <v>0</v>
      </c>
      <c r="BP33" s="31">
        <v>0</v>
      </c>
      <c r="BQ33" s="5">
        <v>0</v>
      </c>
      <c r="BR33" s="31">
        <v>0</v>
      </c>
      <c r="BS33" s="5">
        <v>0</v>
      </c>
      <c r="BT33" s="31">
        <v>0</v>
      </c>
      <c r="BU33" s="5">
        <v>0</v>
      </c>
      <c r="BV33" s="31">
        <v>0</v>
      </c>
      <c r="BW33" s="5">
        <v>0</v>
      </c>
      <c r="BX33" s="31">
        <v>0</v>
      </c>
      <c r="BY33" s="5">
        <v>0</v>
      </c>
      <c r="BZ33" s="31">
        <v>0</v>
      </c>
      <c r="CA33" s="5">
        <v>0</v>
      </c>
      <c r="CB33" s="31">
        <v>0</v>
      </c>
      <c r="CC33" s="5">
        <v>0</v>
      </c>
      <c r="CD33" s="31">
        <v>0</v>
      </c>
      <c r="CE33" s="5">
        <v>0</v>
      </c>
      <c r="CF33" s="31">
        <v>0</v>
      </c>
      <c r="CG33" s="5">
        <v>0</v>
      </c>
      <c r="CH33" s="31">
        <v>0</v>
      </c>
      <c r="CI33" s="5">
        <v>0</v>
      </c>
      <c r="CJ33" s="31">
        <v>0</v>
      </c>
      <c r="CK33" s="5">
        <v>0</v>
      </c>
      <c r="CL33" s="31">
        <v>0</v>
      </c>
      <c r="CM33" s="5">
        <v>0</v>
      </c>
      <c r="CN33" s="31">
        <v>4720000</v>
      </c>
      <c r="CO33" s="5">
        <v>2.4870999999999999</v>
      </c>
      <c r="CP33" s="31">
        <v>0</v>
      </c>
      <c r="CQ33" s="5">
        <v>0</v>
      </c>
      <c r="CR33" s="31">
        <v>0</v>
      </c>
      <c r="CS33" s="5">
        <v>0</v>
      </c>
      <c r="CT33" s="31">
        <v>0</v>
      </c>
      <c r="CU33" s="5">
        <v>0</v>
      </c>
      <c r="CV33" s="31">
        <v>0</v>
      </c>
      <c r="CW33" s="5">
        <v>0</v>
      </c>
      <c r="CX33" s="31">
        <v>0</v>
      </c>
      <c r="CY33" s="5">
        <v>0</v>
      </c>
      <c r="CZ33" s="31">
        <v>0</v>
      </c>
      <c r="DA33" s="5">
        <v>0</v>
      </c>
      <c r="DB33" s="31">
        <v>0</v>
      </c>
      <c r="DC33" s="5">
        <v>0</v>
      </c>
      <c r="DD33" s="31">
        <v>0</v>
      </c>
      <c r="DE33" s="5">
        <v>0</v>
      </c>
      <c r="DF33" s="31">
        <v>0</v>
      </c>
      <c r="DG33" s="5">
        <v>0</v>
      </c>
      <c r="DH33" s="31">
        <v>0</v>
      </c>
      <c r="DI33" s="5">
        <v>0</v>
      </c>
      <c r="DJ33" s="31">
        <v>0</v>
      </c>
      <c r="DK33" s="5">
        <v>0</v>
      </c>
      <c r="DL33" s="31">
        <v>0</v>
      </c>
      <c r="DM33" s="5">
        <v>0</v>
      </c>
      <c r="DN33" s="31">
        <v>0</v>
      </c>
      <c r="DO33" s="5">
        <v>0</v>
      </c>
      <c r="DP33" s="31">
        <v>0</v>
      </c>
      <c r="DQ33" s="5">
        <v>0</v>
      </c>
      <c r="DR33" s="31">
        <v>0</v>
      </c>
      <c r="DS33" s="5">
        <v>0</v>
      </c>
      <c r="DT33" s="31">
        <v>0</v>
      </c>
      <c r="DU33" s="5">
        <v>0</v>
      </c>
      <c r="DV33" s="31">
        <v>0</v>
      </c>
      <c r="DW33" s="5">
        <v>0</v>
      </c>
      <c r="DX33" s="31">
        <v>0</v>
      </c>
      <c r="DY33" s="5">
        <v>0</v>
      </c>
      <c r="DZ33" s="31">
        <v>0</v>
      </c>
      <c r="EA33" s="5">
        <v>0</v>
      </c>
      <c r="EB33" s="31">
        <v>0</v>
      </c>
      <c r="EC33" s="5">
        <v>0</v>
      </c>
      <c r="ED33" s="31">
        <v>0</v>
      </c>
      <c r="EE33" s="5">
        <v>0</v>
      </c>
      <c r="EF33" s="31">
        <v>0</v>
      </c>
      <c r="EG33" s="5">
        <v>0</v>
      </c>
      <c r="EH33" s="31">
        <v>0</v>
      </c>
      <c r="EI33" s="5">
        <v>0</v>
      </c>
      <c r="EJ33" s="31">
        <v>2457492</v>
      </c>
      <c r="EK33" s="5">
        <v>0.38350000000000001</v>
      </c>
      <c r="EL33" s="31">
        <v>0</v>
      </c>
      <c r="EM33" s="5">
        <v>0</v>
      </c>
      <c r="EN33" s="31">
        <v>0</v>
      </c>
      <c r="EO33" s="5">
        <v>0</v>
      </c>
      <c r="EP33" s="31">
        <v>0</v>
      </c>
      <c r="EQ33" s="5">
        <v>0</v>
      </c>
      <c r="ER33" s="31">
        <v>0</v>
      </c>
      <c r="ES33" s="5">
        <v>0</v>
      </c>
      <c r="ET33" s="31">
        <v>0</v>
      </c>
      <c r="EU33" s="5">
        <v>0</v>
      </c>
      <c r="EV33" s="31">
        <v>0</v>
      </c>
      <c r="EW33" s="5">
        <v>0</v>
      </c>
      <c r="EX33" s="31">
        <v>0</v>
      </c>
      <c r="EY33" s="5">
        <v>0</v>
      </c>
      <c r="EZ33" s="31">
        <v>7042201</v>
      </c>
      <c r="FA33" s="5">
        <v>0.62460000000000004</v>
      </c>
      <c r="FB33" s="31">
        <v>17188618</v>
      </c>
      <c r="FC33" s="5">
        <v>1.2464999999999999</v>
      </c>
      <c r="FD33" s="31">
        <v>0</v>
      </c>
      <c r="FE33" s="5">
        <v>0</v>
      </c>
      <c r="FF33" s="31">
        <v>0</v>
      </c>
      <c r="FG33" s="5">
        <v>0</v>
      </c>
    </row>
    <row r="34" spans="1:163" x14ac:dyDescent="0.2">
      <c r="A34" t="s">
        <v>1479</v>
      </c>
      <c r="B34" s="31">
        <v>2737200641.3099999</v>
      </c>
      <c r="C34" s="5">
        <v>1.7393000000000001</v>
      </c>
      <c r="D34" s="31">
        <v>2000746</v>
      </c>
      <c r="E34" s="5">
        <v>8.5540000000000003</v>
      </c>
      <c r="F34" s="31">
        <v>11330133.84</v>
      </c>
      <c r="G34" s="5">
        <v>4.3132999999999999</v>
      </c>
      <c r="H34" s="31">
        <v>158673730.30000001</v>
      </c>
      <c r="I34" s="5">
        <v>4.3593000000000002</v>
      </c>
      <c r="J34" s="31">
        <v>70378000</v>
      </c>
      <c r="K34" s="5">
        <v>4.5045999999999999</v>
      </c>
      <c r="L34" s="31">
        <v>0</v>
      </c>
      <c r="M34" s="5">
        <v>0</v>
      </c>
      <c r="N34" s="31">
        <v>16232434.35</v>
      </c>
      <c r="O34" s="5">
        <v>1.4134</v>
      </c>
      <c r="P34" s="31">
        <v>27648500</v>
      </c>
      <c r="Q34" s="5">
        <v>1.7238</v>
      </c>
      <c r="R34" s="31">
        <v>7366078.7000000002</v>
      </c>
      <c r="S34" s="5">
        <v>0.35510000000000003</v>
      </c>
      <c r="T34" s="31">
        <v>62424.82</v>
      </c>
      <c r="U34" s="5">
        <v>1.5293000000000001</v>
      </c>
      <c r="V34" s="31">
        <v>131355.51</v>
      </c>
      <c r="W34" s="5">
        <v>1.9410000000000001</v>
      </c>
      <c r="X34" s="31">
        <v>0</v>
      </c>
      <c r="Y34" s="5">
        <v>0</v>
      </c>
      <c r="Z34" s="31">
        <v>0</v>
      </c>
      <c r="AA34" s="5">
        <v>0</v>
      </c>
      <c r="AB34" s="31">
        <v>0</v>
      </c>
      <c r="AC34" s="5">
        <v>0</v>
      </c>
      <c r="AD34" s="31">
        <v>0</v>
      </c>
      <c r="AE34" s="5">
        <v>0</v>
      </c>
      <c r="AF34" s="31">
        <v>0</v>
      </c>
      <c r="AG34" s="5">
        <v>0</v>
      </c>
      <c r="AH34" s="31">
        <v>0</v>
      </c>
      <c r="AI34" s="5">
        <v>0</v>
      </c>
      <c r="AJ34" s="31">
        <v>1526830</v>
      </c>
      <c r="AK34" s="5">
        <v>2.3050999999999999</v>
      </c>
      <c r="AL34" s="31">
        <v>42702031.020000003</v>
      </c>
      <c r="AM34" s="5">
        <v>4.6398999999999999</v>
      </c>
      <c r="AN34" s="31">
        <v>0</v>
      </c>
      <c r="AO34" s="5">
        <v>0</v>
      </c>
      <c r="AP34" s="31">
        <v>0</v>
      </c>
      <c r="AQ34" s="5">
        <v>0</v>
      </c>
      <c r="AR34" s="31">
        <v>3524224</v>
      </c>
      <c r="AS34" s="5">
        <v>5.3308999999999997</v>
      </c>
      <c r="AT34" s="31">
        <v>1005400</v>
      </c>
      <c r="AU34" s="5">
        <v>3.8167</v>
      </c>
      <c r="AV34" s="31">
        <v>0</v>
      </c>
      <c r="AW34" s="5">
        <v>0</v>
      </c>
      <c r="AX34" s="31">
        <v>3710947.8</v>
      </c>
      <c r="AY34" s="5">
        <v>6.3186999999999998</v>
      </c>
      <c r="AZ34" s="31">
        <v>0</v>
      </c>
      <c r="BA34" s="5">
        <v>0</v>
      </c>
      <c r="BB34" s="31">
        <v>85037072.180000007</v>
      </c>
      <c r="BC34" s="5">
        <v>2.0777999999999999</v>
      </c>
      <c r="BD34" s="31">
        <v>0</v>
      </c>
      <c r="BE34" s="5">
        <v>0</v>
      </c>
      <c r="BF34" s="31">
        <v>0</v>
      </c>
      <c r="BG34" s="5">
        <v>0</v>
      </c>
      <c r="BH34" s="31">
        <v>1596513.52</v>
      </c>
      <c r="BI34" s="5">
        <v>2.2877000000000001</v>
      </c>
      <c r="BJ34" s="31">
        <v>9101008.1199999992</v>
      </c>
      <c r="BK34" s="5">
        <v>2.8569</v>
      </c>
      <c r="BL34" s="31">
        <v>0</v>
      </c>
      <c r="BM34" s="5">
        <v>0</v>
      </c>
      <c r="BN34" s="31">
        <v>0</v>
      </c>
      <c r="BO34" s="5">
        <v>0</v>
      </c>
      <c r="BP34" s="31">
        <v>20614118.359999999</v>
      </c>
      <c r="BQ34" s="5">
        <v>6.577</v>
      </c>
      <c r="BR34" s="31">
        <v>0</v>
      </c>
      <c r="BS34" s="5">
        <v>0</v>
      </c>
      <c r="BT34" s="31">
        <v>0</v>
      </c>
      <c r="BU34" s="5">
        <v>0</v>
      </c>
      <c r="BV34" s="31">
        <v>0</v>
      </c>
      <c r="BW34" s="5">
        <v>0</v>
      </c>
      <c r="BX34" s="31">
        <v>3153124.17</v>
      </c>
      <c r="BY34" s="5">
        <v>1.5379</v>
      </c>
      <c r="BZ34" s="31">
        <v>2913492</v>
      </c>
      <c r="CA34" s="5">
        <v>3.6017999999999999</v>
      </c>
      <c r="CB34" s="31">
        <v>100788301</v>
      </c>
      <c r="CC34" s="5">
        <v>4.0818000000000003</v>
      </c>
      <c r="CD34" s="31">
        <v>3184453.69</v>
      </c>
      <c r="CE34" s="5">
        <v>2.4943</v>
      </c>
      <c r="CF34" s="31">
        <v>0</v>
      </c>
      <c r="CG34" s="5">
        <v>0</v>
      </c>
      <c r="CH34" s="31">
        <v>0</v>
      </c>
      <c r="CI34" s="5">
        <v>0</v>
      </c>
      <c r="CJ34" s="31">
        <v>2002400</v>
      </c>
      <c r="CK34" s="5">
        <v>3.2557999999999998</v>
      </c>
      <c r="CL34" s="31">
        <v>1289174.1499999999</v>
      </c>
      <c r="CM34" s="5">
        <v>6.2556000000000003</v>
      </c>
      <c r="CN34" s="31">
        <v>5731870</v>
      </c>
      <c r="CO34" s="5">
        <v>3.0202</v>
      </c>
      <c r="CP34" s="31">
        <v>0</v>
      </c>
      <c r="CQ34" s="5">
        <v>0</v>
      </c>
      <c r="CR34" s="31">
        <v>169216616.56</v>
      </c>
      <c r="CS34" s="5">
        <v>4.0808999999999997</v>
      </c>
      <c r="CT34" s="31">
        <v>340408</v>
      </c>
      <c r="CU34" s="5">
        <v>4.2952000000000004</v>
      </c>
      <c r="CV34" s="31">
        <v>27068067.899999999</v>
      </c>
      <c r="CW34" s="5">
        <v>1.6205000000000001</v>
      </c>
      <c r="CX34" s="31">
        <v>0</v>
      </c>
      <c r="CY34" s="5">
        <v>0</v>
      </c>
      <c r="CZ34" s="31">
        <v>926110</v>
      </c>
      <c r="DA34" s="5">
        <v>5.2004999999999999</v>
      </c>
      <c r="DB34" s="31">
        <v>10254090.16</v>
      </c>
      <c r="DC34" s="5">
        <v>1.1647000000000001</v>
      </c>
      <c r="DD34" s="31">
        <v>5127946.16</v>
      </c>
      <c r="DE34" s="5">
        <v>3.1861000000000002</v>
      </c>
      <c r="DF34" s="31">
        <v>0</v>
      </c>
      <c r="DG34" s="5">
        <v>0</v>
      </c>
      <c r="DH34" s="31">
        <v>0</v>
      </c>
      <c r="DI34" s="5">
        <v>0</v>
      </c>
      <c r="DJ34" s="31">
        <v>3173545.1</v>
      </c>
      <c r="DK34" s="5">
        <v>3.7924000000000002</v>
      </c>
      <c r="DL34" s="31">
        <v>0</v>
      </c>
      <c r="DM34" s="5">
        <v>0</v>
      </c>
      <c r="DN34" s="31">
        <v>0</v>
      </c>
      <c r="DO34" s="5">
        <v>0</v>
      </c>
      <c r="DP34" s="31">
        <v>16237210</v>
      </c>
      <c r="DQ34" s="5">
        <v>3.1690999999999998</v>
      </c>
      <c r="DR34" s="31">
        <v>1156900</v>
      </c>
      <c r="DS34" s="5">
        <v>4.4256000000000002</v>
      </c>
      <c r="DT34" s="31">
        <v>856399.72</v>
      </c>
      <c r="DU34" s="5">
        <v>1.4503999999999999</v>
      </c>
      <c r="DV34" s="31">
        <v>0</v>
      </c>
      <c r="DW34" s="5">
        <v>0</v>
      </c>
      <c r="DX34" s="31">
        <v>0</v>
      </c>
      <c r="DY34" s="5">
        <v>0</v>
      </c>
      <c r="DZ34" s="31">
        <v>5598410.04</v>
      </c>
      <c r="EA34" s="5">
        <v>2.0701000000000001</v>
      </c>
      <c r="EB34" s="31">
        <v>27681500</v>
      </c>
      <c r="EC34" s="5">
        <v>2.8209</v>
      </c>
      <c r="ED34" s="31">
        <v>40473473.460000001</v>
      </c>
      <c r="EE34" s="5">
        <v>1.5446</v>
      </c>
      <c r="EF34" s="31">
        <v>0</v>
      </c>
      <c r="EG34" s="5">
        <v>0</v>
      </c>
      <c r="EH34" s="31">
        <v>0</v>
      </c>
      <c r="EI34" s="5">
        <v>0</v>
      </c>
      <c r="EJ34" s="31">
        <v>6594196.0899999999</v>
      </c>
      <c r="EK34" s="5">
        <v>1.0288999999999999</v>
      </c>
      <c r="EL34" s="31">
        <v>437349000</v>
      </c>
      <c r="EM34" s="5">
        <v>3.0021</v>
      </c>
      <c r="EN34" s="31">
        <v>515618</v>
      </c>
      <c r="EO34" s="5">
        <v>1.2131000000000001</v>
      </c>
      <c r="EP34" s="31">
        <v>0</v>
      </c>
      <c r="EQ34" s="5">
        <v>0</v>
      </c>
      <c r="ER34" s="31">
        <v>1631956</v>
      </c>
      <c r="ES34" s="5">
        <v>3.3294999999999999</v>
      </c>
      <c r="ET34" s="31">
        <v>92426629</v>
      </c>
      <c r="EU34" s="5">
        <v>1.9219999999999999</v>
      </c>
      <c r="EV34" s="31">
        <v>11926895</v>
      </c>
      <c r="EW34" s="5">
        <v>2.1185</v>
      </c>
      <c r="EX34" s="31">
        <v>6110771</v>
      </c>
      <c r="EY34" s="5">
        <v>2.3521000000000001</v>
      </c>
      <c r="EZ34" s="31">
        <v>10869983</v>
      </c>
      <c r="FA34" s="5">
        <v>0.96419999999999995</v>
      </c>
      <c r="FB34" s="31">
        <v>13621561</v>
      </c>
      <c r="FC34" s="5">
        <v>0.98780000000000001</v>
      </c>
      <c r="FD34" s="31">
        <v>0</v>
      </c>
      <c r="FE34" s="5">
        <v>0</v>
      </c>
      <c r="FF34" s="31">
        <v>198596763</v>
      </c>
      <c r="FG34" s="5">
        <v>2.1074000000000002</v>
      </c>
    </row>
    <row r="35" spans="1:163" ht="13.5" thickBot="1" x14ac:dyDescent="0.25">
      <c r="A35" t="s">
        <v>1478</v>
      </c>
      <c r="B35" s="31">
        <v>6136665352.1000004</v>
      </c>
      <c r="C35" s="5">
        <v>3.8994</v>
      </c>
      <c r="D35" s="31">
        <v>0</v>
      </c>
      <c r="E35" s="5">
        <v>0</v>
      </c>
      <c r="F35" s="31">
        <v>8705940</v>
      </c>
      <c r="G35" s="5">
        <v>3.3142999999999998</v>
      </c>
      <c r="H35" s="31">
        <v>245798838.5</v>
      </c>
      <c r="I35" s="5">
        <v>6.7529000000000003</v>
      </c>
      <c r="J35" s="31">
        <v>122339797.01000001</v>
      </c>
      <c r="K35" s="5">
        <v>7.8304999999999998</v>
      </c>
      <c r="L35" s="31">
        <v>0</v>
      </c>
      <c r="M35" s="5">
        <v>0</v>
      </c>
      <c r="N35" s="31">
        <v>9928949.8200000003</v>
      </c>
      <c r="O35" s="5">
        <v>0.86450000000000005</v>
      </c>
      <c r="P35" s="31">
        <v>0</v>
      </c>
      <c r="Q35" s="5">
        <v>0</v>
      </c>
      <c r="R35" s="31">
        <v>71863075.560000002</v>
      </c>
      <c r="S35" s="5">
        <v>3.4641999999999999</v>
      </c>
      <c r="T35" s="31">
        <v>124006.56</v>
      </c>
      <c r="U35" s="5">
        <v>3.0379999999999998</v>
      </c>
      <c r="V35" s="31">
        <v>248674.71</v>
      </c>
      <c r="W35" s="5">
        <v>3.6745999999999999</v>
      </c>
      <c r="X35" s="31">
        <v>20307575.670000002</v>
      </c>
      <c r="Y35" s="5">
        <v>3.9761000000000002</v>
      </c>
      <c r="Z35" s="31">
        <v>2832580471.98</v>
      </c>
      <c r="AA35" s="5">
        <v>9.2287999999999997</v>
      </c>
      <c r="AB35" s="31">
        <v>0</v>
      </c>
      <c r="AC35" s="5">
        <v>0</v>
      </c>
      <c r="AD35" s="31">
        <v>0</v>
      </c>
      <c r="AE35" s="5">
        <v>0</v>
      </c>
      <c r="AF35" s="31">
        <v>23336339.149999999</v>
      </c>
      <c r="AG35" s="5">
        <v>5.0629</v>
      </c>
      <c r="AH35" s="31">
        <v>4723715.6399999997</v>
      </c>
      <c r="AI35" s="5">
        <v>4.0926</v>
      </c>
      <c r="AJ35" s="31">
        <v>0</v>
      </c>
      <c r="AK35" s="5">
        <v>0</v>
      </c>
      <c r="AL35" s="31">
        <v>51211311.840000004</v>
      </c>
      <c r="AM35" s="5">
        <v>5.5644999999999998</v>
      </c>
      <c r="AN35" s="31">
        <v>0</v>
      </c>
      <c r="AO35" s="5">
        <v>0</v>
      </c>
      <c r="AP35" s="31">
        <v>0</v>
      </c>
      <c r="AQ35" s="5">
        <v>0</v>
      </c>
      <c r="AR35" s="31">
        <v>0</v>
      </c>
      <c r="AS35" s="5">
        <v>0</v>
      </c>
      <c r="AT35" s="31">
        <v>1322829.2</v>
      </c>
      <c r="AU35" s="5">
        <v>5.0217999999999998</v>
      </c>
      <c r="AV35" s="31">
        <v>0</v>
      </c>
      <c r="AW35" s="5">
        <v>0</v>
      </c>
      <c r="AX35" s="31">
        <v>2115755.7599999998</v>
      </c>
      <c r="AY35" s="5">
        <v>3.6025</v>
      </c>
      <c r="AZ35" s="31">
        <v>0</v>
      </c>
      <c r="BA35" s="5">
        <v>0</v>
      </c>
      <c r="BB35" s="31">
        <v>170429604.84</v>
      </c>
      <c r="BC35" s="5">
        <v>4.1642999999999999</v>
      </c>
      <c r="BD35" s="31">
        <v>0</v>
      </c>
      <c r="BE35" s="5">
        <v>0</v>
      </c>
      <c r="BF35" s="31">
        <v>0</v>
      </c>
      <c r="BG35" s="5">
        <v>0</v>
      </c>
      <c r="BH35" s="31">
        <v>0</v>
      </c>
      <c r="BI35" s="5">
        <v>0</v>
      </c>
      <c r="BJ35" s="31">
        <v>0</v>
      </c>
      <c r="BK35" s="5">
        <v>0</v>
      </c>
      <c r="BL35" s="31">
        <v>0</v>
      </c>
      <c r="BM35" s="5">
        <v>0</v>
      </c>
      <c r="BN35" s="31">
        <v>0</v>
      </c>
      <c r="BO35" s="5">
        <v>0</v>
      </c>
      <c r="BP35" s="31">
        <v>12050200.93</v>
      </c>
      <c r="BQ35" s="5">
        <v>3.8445999999999998</v>
      </c>
      <c r="BR35" s="31">
        <v>0</v>
      </c>
      <c r="BS35" s="5">
        <v>0</v>
      </c>
      <c r="BT35" s="31">
        <v>0</v>
      </c>
      <c r="BU35" s="5">
        <v>0</v>
      </c>
      <c r="BV35" s="31">
        <v>0</v>
      </c>
      <c r="BW35" s="5">
        <v>0</v>
      </c>
      <c r="BX35" s="31">
        <v>6182091.96</v>
      </c>
      <c r="BY35" s="5">
        <v>3.0152000000000001</v>
      </c>
      <c r="BZ35" s="31">
        <v>1953528</v>
      </c>
      <c r="CA35" s="5">
        <v>2.415</v>
      </c>
      <c r="CB35" s="31">
        <v>96289395.120000005</v>
      </c>
      <c r="CC35" s="5">
        <v>3.8996</v>
      </c>
      <c r="CD35" s="31">
        <v>1298777.76</v>
      </c>
      <c r="CE35" s="5">
        <v>1.0173000000000001</v>
      </c>
      <c r="CF35" s="31">
        <v>594552</v>
      </c>
      <c r="CG35" s="5">
        <v>1.9527000000000001</v>
      </c>
      <c r="CH35" s="31">
        <v>12128011.439999999</v>
      </c>
      <c r="CI35" s="5">
        <v>4.3048000000000002</v>
      </c>
      <c r="CJ35" s="31">
        <v>3397440</v>
      </c>
      <c r="CK35" s="5">
        <v>5.524</v>
      </c>
      <c r="CL35" s="31">
        <v>566926.80000000005</v>
      </c>
      <c r="CM35" s="5">
        <v>2.7509999999999999</v>
      </c>
      <c r="CN35" s="31">
        <v>4246800</v>
      </c>
      <c r="CO35" s="5">
        <v>2.2376999999999998</v>
      </c>
      <c r="CP35" s="31">
        <v>50919132</v>
      </c>
      <c r="CQ35" s="5">
        <v>5.5472999999999999</v>
      </c>
      <c r="CR35" s="31">
        <v>326272301.04000002</v>
      </c>
      <c r="CS35" s="5">
        <v>7.8685999999999998</v>
      </c>
      <c r="CT35" s="31">
        <v>297276</v>
      </c>
      <c r="CU35" s="5">
        <v>3.7509999999999999</v>
      </c>
      <c r="CV35" s="31">
        <v>38012152.200000003</v>
      </c>
      <c r="CW35" s="5">
        <v>2.2757000000000001</v>
      </c>
      <c r="CX35" s="31">
        <v>0</v>
      </c>
      <c r="CY35" s="5">
        <v>0</v>
      </c>
      <c r="CZ35" s="31">
        <v>0</v>
      </c>
      <c r="DA35" s="5">
        <v>0</v>
      </c>
      <c r="DB35" s="31">
        <v>0</v>
      </c>
      <c r="DC35" s="5">
        <v>0</v>
      </c>
      <c r="DD35" s="31">
        <v>0</v>
      </c>
      <c r="DE35" s="5">
        <v>0</v>
      </c>
      <c r="DF35" s="31">
        <v>743190</v>
      </c>
      <c r="DG35" s="5">
        <v>3.1080000000000001</v>
      </c>
      <c r="DH35" s="31">
        <v>0</v>
      </c>
      <c r="DI35" s="5">
        <v>0</v>
      </c>
      <c r="DJ35" s="31">
        <v>0</v>
      </c>
      <c r="DK35" s="5">
        <v>0</v>
      </c>
      <c r="DL35" s="31">
        <v>140463206.40000001</v>
      </c>
      <c r="DM35" s="5">
        <v>9.2470999999999997</v>
      </c>
      <c r="DN35" s="31">
        <v>0</v>
      </c>
      <c r="DO35" s="5">
        <v>0</v>
      </c>
      <c r="DP35" s="31">
        <v>8589800</v>
      </c>
      <c r="DQ35" s="5">
        <v>1.6765000000000001</v>
      </c>
      <c r="DR35" s="31">
        <v>687744</v>
      </c>
      <c r="DS35" s="5">
        <v>2.6309</v>
      </c>
      <c r="DT35" s="31">
        <v>1364060.24</v>
      </c>
      <c r="DU35" s="5">
        <v>2.3100999999999998</v>
      </c>
      <c r="DV35" s="31">
        <v>8778560.2799999993</v>
      </c>
      <c r="DW35" s="5">
        <v>2.8027000000000002</v>
      </c>
      <c r="DX35" s="31">
        <v>4039131.48</v>
      </c>
      <c r="DY35" s="5">
        <v>5.4348000000000001</v>
      </c>
      <c r="DZ35" s="31">
        <v>6392283.3600000003</v>
      </c>
      <c r="EA35" s="5">
        <v>2.3637000000000001</v>
      </c>
      <c r="EB35" s="31">
        <v>19174883.09</v>
      </c>
      <c r="EC35" s="5">
        <v>1.954</v>
      </c>
      <c r="ED35" s="31">
        <v>81046933.420000002</v>
      </c>
      <c r="EE35" s="5">
        <v>3.0931000000000002</v>
      </c>
      <c r="EF35" s="31">
        <v>0</v>
      </c>
      <c r="EG35" s="5">
        <v>0</v>
      </c>
      <c r="EH35" s="31">
        <v>0</v>
      </c>
      <c r="EI35" s="5">
        <v>0</v>
      </c>
      <c r="EJ35" s="31">
        <v>14449761.560000001</v>
      </c>
      <c r="EK35" s="5">
        <v>2.2547000000000001</v>
      </c>
      <c r="EL35" s="31">
        <v>402508579.19999999</v>
      </c>
      <c r="EM35" s="5">
        <v>2.7629000000000001</v>
      </c>
      <c r="EN35" s="31">
        <v>3090396.36</v>
      </c>
      <c r="EO35" s="5">
        <v>7.2709000000000001</v>
      </c>
      <c r="EP35" s="31">
        <v>0</v>
      </c>
      <c r="EQ35" s="5">
        <v>0</v>
      </c>
      <c r="ER35" s="31">
        <v>0</v>
      </c>
      <c r="ES35" s="5">
        <v>0</v>
      </c>
      <c r="ET35" s="31">
        <v>0</v>
      </c>
      <c r="EU35" s="5">
        <v>0</v>
      </c>
      <c r="EV35" s="31">
        <v>13503125</v>
      </c>
      <c r="EW35" s="5">
        <v>2.3984000000000001</v>
      </c>
      <c r="EX35" s="31">
        <v>7331824</v>
      </c>
      <c r="EY35" s="5">
        <v>2.8220000000000001</v>
      </c>
      <c r="EZ35" s="31">
        <v>0</v>
      </c>
      <c r="FA35" s="5">
        <v>0</v>
      </c>
      <c r="FB35" s="31">
        <v>0</v>
      </c>
      <c r="FC35" s="5">
        <v>0</v>
      </c>
      <c r="FD35" s="31">
        <v>0</v>
      </c>
      <c r="FE35" s="5">
        <v>0</v>
      </c>
      <c r="FF35" s="31">
        <v>422606993</v>
      </c>
      <c r="FG35" s="5">
        <v>4.4844999999999997</v>
      </c>
    </row>
    <row r="36" spans="1:163" ht="14.25" thickTop="1" thickBot="1" x14ac:dyDescent="0.25">
      <c r="A36" s="329" t="s">
        <v>1477</v>
      </c>
      <c r="B36" s="262">
        <v>21346100689.400002</v>
      </c>
      <c r="C36" s="330">
        <v>13.564</v>
      </c>
      <c r="D36" s="262">
        <v>2434936</v>
      </c>
      <c r="E36" s="330">
        <v>10.410399999999999</v>
      </c>
      <c r="F36" s="262">
        <v>52084459.829999998</v>
      </c>
      <c r="G36" s="330">
        <v>19.828299999999999</v>
      </c>
      <c r="H36" s="262">
        <v>699245708.34000003</v>
      </c>
      <c r="I36" s="330">
        <v>19.210599999999999</v>
      </c>
      <c r="J36" s="262">
        <v>362980054.31</v>
      </c>
      <c r="K36" s="330">
        <v>23.232900000000001</v>
      </c>
      <c r="L36" s="262">
        <v>0</v>
      </c>
      <c r="M36" s="330">
        <v>0</v>
      </c>
      <c r="N36" s="262">
        <v>144338030.72999999</v>
      </c>
      <c r="O36" s="330">
        <v>12.5678</v>
      </c>
      <c r="P36" s="262">
        <v>148924937.5</v>
      </c>
      <c r="Q36" s="330">
        <v>9.2848000000000006</v>
      </c>
      <c r="R36" s="262">
        <v>308891744.60000002</v>
      </c>
      <c r="S36" s="330">
        <v>14.8901</v>
      </c>
      <c r="T36" s="262">
        <v>469483.54</v>
      </c>
      <c r="U36" s="330">
        <v>11.501799999999999</v>
      </c>
      <c r="V36" s="262">
        <v>1061201.47</v>
      </c>
      <c r="W36" s="330">
        <v>15.680899999999999</v>
      </c>
      <c r="X36" s="262">
        <v>43099497.670000002</v>
      </c>
      <c r="Y36" s="330">
        <v>8.4385999999999992</v>
      </c>
      <c r="Z36" s="262">
        <v>6693701320.3400002</v>
      </c>
      <c r="AA36" s="330">
        <v>21.808700000000002</v>
      </c>
      <c r="AB36" s="262">
        <v>0</v>
      </c>
      <c r="AC36" s="330">
        <v>0</v>
      </c>
      <c r="AD36" s="262">
        <v>0</v>
      </c>
      <c r="AE36" s="330">
        <v>0</v>
      </c>
      <c r="AF36" s="262">
        <v>45048250.700000003</v>
      </c>
      <c r="AG36" s="330">
        <v>9.7733000000000008</v>
      </c>
      <c r="AH36" s="262">
        <v>6212134.29</v>
      </c>
      <c r="AI36" s="330">
        <v>5.3821000000000003</v>
      </c>
      <c r="AJ36" s="262">
        <v>7476904.4900000002</v>
      </c>
      <c r="AK36" s="330">
        <v>11.288</v>
      </c>
      <c r="AL36" s="262">
        <v>160543746.69999999</v>
      </c>
      <c r="AM36" s="330">
        <v>17.444400000000002</v>
      </c>
      <c r="AN36" s="262">
        <v>25458411.710000001</v>
      </c>
      <c r="AO36" s="330">
        <v>5.7546999999999997</v>
      </c>
      <c r="AP36" s="262">
        <v>5834700.04</v>
      </c>
      <c r="AQ36" s="330">
        <v>8.3274000000000008</v>
      </c>
      <c r="AR36" s="262">
        <v>15731369.52</v>
      </c>
      <c r="AS36" s="330">
        <v>23.7958</v>
      </c>
      <c r="AT36" s="262">
        <v>4858441.2</v>
      </c>
      <c r="AU36" s="330">
        <v>18.4438</v>
      </c>
      <c r="AV36" s="262">
        <v>217422947</v>
      </c>
      <c r="AW36" s="330">
        <v>9.4575999999999993</v>
      </c>
      <c r="AX36" s="262">
        <v>9526809.4800000004</v>
      </c>
      <c r="AY36" s="330">
        <v>16.221399999999999</v>
      </c>
      <c r="AZ36" s="262">
        <v>0</v>
      </c>
      <c r="BA36" s="330">
        <v>0</v>
      </c>
      <c r="BB36" s="262">
        <v>557782397.97000003</v>
      </c>
      <c r="BC36" s="330">
        <v>13.6289</v>
      </c>
      <c r="BD36" s="262">
        <v>14153342</v>
      </c>
      <c r="BE36" s="330">
        <v>0.50849999999999995</v>
      </c>
      <c r="BF36" s="262">
        <v>0</v>
      </c>
      <c r="BG36" s="330">
        <v>0</v>
      </c>
      <c r="BH36" s="262">
        <v>6729086.3200000003</v>
      </c>
      <c r="BI36" s="330">
        <v>9.6422000000000008</v>
      </c>
      <c r="BJ36" s="262">
        <v>42494812.810000002</v>
      </c>
      <c r="BK36" s="330">
        <v>13.339499999999999</v>
      </c>
      <c r="BL36" s="262">
        <v>21089617.920000002</v>
      </c>
      <c r="BM36" s="330">
        <v>5.6466000000000003</v>
      </c>
      <c r="BN36" s="262">
        <v>12895165.439999999</v>
      </c>
      <c r="BO36" s="330">
        <v>6.8710000000000004</v>
      </c>
      <c r="BP36" s="262">
        <v>41140980.149999999</v>
      </c>
      <c r="BQ36" s="330">
        <v>13.126099999999999</v>
      </c>
      <c r="BR36" s="262">
        <v>0</v>
      </c>
      <c r="BS36" s="330">
        <v>0</v>
      </c>
      <c r="BT36" s="262">
        <v>5230391.76</v>
      </c>
      <c r="BU36" s="330">
        <v>14.666600000000001</v>
      </c>
      <c r="BV36" s="262">
        <v>3050399.01</v>
      </c>
      <c r="BW36" s="330">
        <v>4.3171999999999997</v>
      </c>
      <c r="BX36" s="262">
        <v>23654730.010000002</v>
      </c>
      <c r="BY36" s="330">
        <v>11.537100000000001</v>
      </c>
      <c r="BZ36" s="262">
        <v>9300564</v>
      </c>
      <c r="CA36" s="330">
        <v>11.4978</v>
      </c>
      <c r="CB36" s="262">
        <v>486393161.60000002</v>
      </c>
      <c r="CC36" s="330">
        <v>19.6982</v>
      </c>
      <c r="CD36" s="262">
        <v>12916735.699999999</v>
      </c>
      <c r="CE36" s="330">
        <v>10.1172</v>
      </c>
      <c r="CF36" s="262">
        <v>594552</v>
      </c>
      <c r="CG36" s="330">
        <v>1.9527000000000001</v>
      </c>
      <c r="CH36" s="262">
        <v>25665361.469999999</v>
      </c>
      <c r="CI36" s="330">
        <v>9.1097999999999999</v>
      </c>
      <c r="CJ36" s="262">
        <v>10969980</v>
      </c>
      <c r="CK36" s="330">
        <v>17.836500000000001</v>
      </c>
      <c r="CL36" s="262">
        <v>3667642.95</v>
      </c>
      <c r="CM36" s="330">
        <v>17.797000000000001</v>
      </c>
      <c r="CN36" s="262">
        <v>30902630</v>
      </c>
      <c r="CO36" s="330">
        <v>16.283200000000001</v>
      </c>
      <c r="CP36" s="262">
        <v>89370272.760000005</v>
      </c>
      <c r="CQ36" s="330">
        <v>9.7363</v>
      </c>
      <c r="CR36" s="262">
        <v>991322380.77999997</v>
      </c>
      <c r="CS36" s="330">
        <v>23.907399999999999</v>
      </c>
      <c r="CT36" s="262">
        <v>1590083</v>
      </c>
      <c r="CU36" s="330">
        <v>20.063500000000001</v>
      </c>
      <c r="CV36" s="262">
        <v>182402104.53</v>
      </c>
      <c r="CW36" s="330">
        <v>10.9201</v>
      </c>
      <c r="CX36" s="262">
        <v>0</v>
      </c>
      <c r="CY36" s="330">
        <v>0</v>
      </c>
      <c r="CZ36" s="262">
        <v>2992660</v>
      </c>
      <c r="DA36" s="330">
        <v>16.805</v>
      </c>
      <c r="DB36" s="262">
        <v>74368317.010000005</v>
      </c>
      <c r="DC36" s="330">
        <v>8.4471000000000007</v>
      </c>
      <c r="DD36" s="262">
        <v>18261484.210000001</v>
      </c>
      <c r="DE36" s="330">
        <v>11.346299999999999</v>
      </c>
      <c r="DF36" s="262">
        <v>2673334.54</v>
      </c>
      <c r="DG36" s="330">
        <v>11.1797</v>
      </c>
      <c r="DH36" s="262">
        <v>0</v>
      </c>
      <c r="DI36" s="330">
        <v>0</v>
      </c>
      <c r="DJ36" s="262">
        <v>9416023.6999999993</v>
      </c>
      <c r="DK36" s="330">
        <v>11.2521</v>
      </c>
      <c r="DL36" s="262">
        <v>351433969.48000002</v>
      </c>
      <c r="DM36" s="330">
        <v>23.135999999999999</v>
      </c>
      <c r="DN36" s="262">
        <v>0</v>
      </c>
      <c r="DO36" s="330">
        <v>0</v>
      </c>
      <c r="DP36" s="262">
        <v>55137762</v>
      </c>
      <c r="DQ36" s="330">
        <v>10.7616</v>
      </c>
      <c r="DR36" s="262">
        <v>4939884</v>
      </c>
      <c r="DS36" s="330">
        <v>18.896899999999999</v>
      </c>
      <c r="DT36" s="262">
        <v>7887586.2300000004</v>
      </c>
      <c r="DU36" s="330">
        <v>13.3581</v>
      </c>
      <c r="DV36" s="262">
        <v>63383314.840000004</v>
      </c>
      <c r="DW36" s="330">
        <v>20.2364</v>
      </c>
      <c r="DX36" s="262">
        <v>8590921.5600000005</v>
      </c>
      <c r="DY36" s="330">
        <v>11.5593</v>
      </c>
      <c r="DZ36" s="262">
        <v>33218594.27</v>
      </c>
      <c r="EA36" s="330">
        <v>12.283300000000001</v>
      </c>
      <c r="EB36" s="262">
        <v>97973451.549999997</v>
      </c>
      <c r="EC36" s="330">
        <v>9.9840999999999998</v>
      </c>
      <c r="ED36" s="262">
        <v>305207296.11000001</v>
      </c>
      <c r="EE36" s="330">
        <v>11.6478</v>
      </c>
      <c r="EF36" s="262">
        <v>0</v>
      </c>
      <c r="EG36" s="330">
        <v>0</v>
      </c>
      <c r="EH36" s="262">
        <v>0</v>
      </c>
      <c r="EI36" s="330">
        <v>0</v>
      </c>
      <c r="EJ36" s="262">
        <v>62345579.170000002</v>
      </c>
      <c r="EK36" s="330">
        <v>9.7283000000000008</v>
      </c>
      <c r="EL36" s="262">
        <v>1470508079.2</v>
      </c>
      <c r="EM36" s="330">
        <v>10.0939</v>
      </c>
      <c r="EN36" s="262">
        <v>7744125.1600000001</v>
      </c>
      <c r="EO36" s="330">
        <v>18.219899999999999</v>
      </c>
      <c r="EP36" s="262">
        <v>0</v>
      </c>
      <c r="EQ36" s="330">
        <v>0</v>
      </c>
      <c r="ER36" s="262">
        <v>10229866.25</v>
      </c>
      <c r="ES36" s="330">
        <v>20.870899999999999</v>
      </c>
      <c r="ET36" s="262">
        <v>480570252</v>
      </c>
      <c r="EU36" s="330">
        <v>9.9936000000000007</v>
      </c>
      <c r="EV36" s="262">
        <v>61223021</v>
      </c>
      <c r="EW36" s="330">
        <v>10.8744</v>
      </c>
      <c r="EX36" s="262">
        <v>39463224</v>
      </c>
      <c r="EY36" s="330">
        <v>15.189500000000001</v>
      </c>
      <c r="EZ36" s="262">
        <v>220972776</v>
      </c>
      <c r="FA36" s="330">
        <v>19.6004</v>
      </c>
      <c r="FB36" s="262">
        <v>42363231</v>
      </c>
      <c r="FC36" s="330">
        <v>3.0720999999999998</v>
      </c>
      <c r="FD36" s="262">
        <v>62892364</v>
      </c>
      <c r="FE36" s="330">
        <v>2.9247999999999998</v>
      </c>
      <c r="FF36" s="262">
        <v>1081703384</v>
      </c>
      <c r="FG36" s="330">
        <v>11.478400000000001</v>
      </c>
    </row>
    <row r="37" spans="1:163" ht="13.5" thickTop="1" x14ac:dyDescent="0.2">
      <c r="A37" t="s">
        <v>1476</v>
      </c>
      <c r="B37" s="31">
        <v>1775814025.55</v>
      </c>
      <c r="C37" s="5">
        <v>1.1284000000000001</v>
      </c>
      <c r="D37" s="31">
        <v>0</v>
      </c>
      <c r="E37" s="5">
        <v>0</v>
      </c>
      <c r="F37" s="31">
        <v>0</v>
      </c>
      <c r="G37" s="5">
        <v>0</v>
      </c>
      <c r="H37" s="31">
        <v>20200800</v>
      </c>
      <c r="I37" s="5">
        <v>0.55500000000000005</v>
      </c>
      <c r="J37" s="31">
        <v>10308060</v>
      </c>
      <c r="K37" s="5">
        <v>0.65980000000000005</v>
      </c>
      <c r="L37" s="31">
        <v>0</v>
      </c>
      <c r="M37" s="5">
        <v>0</v>
      </c>
      <c r="N37" s="31">
        <v>13107887.5</v>
      </c>
      <c r="O37" s="5">
        <v>1.1413</v>
      </c>
      <c r="P37" s="31">
        <v>57357000</v>
      </c>
      <c r="Q37" s="5">
        <v>3.5760000000000001</v>
      </c>
      <c r="R37" s="31">
        <v>33187728.960000001</v>
      </c>
      <c r="S37" s="5">
        <v>1.5998000000000001</v>
      </c>
      <c r="T37" s="31">
        <v>150461.57999999999</v>
      </c>
      <c r="U37" s="5">
        <v>3.6861000000000002</v>
      </c>
      <c r="V37" s="31">
        <v>331842.3</v>
      </c>
      <c r="W37" s="5">
        <v>4.9035000000000002</v>
      </c>
      <c r="X37" s="31">
        <v>13530384.5</v>
      </c>
      <c r="Y37" s="5">
        <v>2.6492</v>
      </c>
      <c r="Z37" s="31">
        <v>143682600</v>
      </c>
      <c r="AA37" s="5">
        <v>0.46810000000000002</v>
      </c>
      <c r="AB37" s="31">
        <v>0</v>
      </c>
      <c r="AC37" s="5">
        <v>0</v>
      </c>
      <c r="AD37" s="31">
        <v>0</v>
      </c>
      <c r="AE37" s="5">
        <v>0</v>
      </c>
      <c r="AF37" s="31">
        <v>0</v>
      </c>
      <c r="AG37" s="5">
        <v>0</v>
      </c>
      <c r="AH37" s="31">
        <v>9603537.8800000008</v>
      </c>
      <c r="AI37" s="5">
        <v>8.3203999999999994</v>
      </c>
      <c r="AJ37" s="31">
        <v>0</v>
      </c>
      <c r="AK37" s="5">
        <v>0</v>
      </c>
      <c r="AL37" s="31">
        <v>59710600</v>
      </c>
      <c r="AM37" s="5">
        <v>6.4881000000000002</v>
      </c>
      <c r="AN37" s="31">
        <v>0</v>
      </c>
      <c r="AO37" s="5">
        <v>0</v>
      </c>
      <c r="AP37" s="31">
        <v>0</v>
      </c>
      <c r="AQ37" s="5">
        <v>0</v>
      </c>
      <c r="AR37" s="31">
        <v>0</v>
      </c>
      <c r="AS37" s="5">
        <v>0</v>
      </c>
      <c r="AT37" s="31">
        <v>1115402.46</v>
      </c>
      <c r="AU37" s="5">
        <v>4.2343000000000002</v>
      </c>
      <c r="AV37" s="31">
        <v>93631009</v>
      </c>
      <c r="AW37" s="5">
        <v>4.0728</v>
      </c>
      <c r="AX37" s="31">
        <v>0</v>
      </c>
      <c r="AY37" s="5">
        <v>0</v>
      </c>
      <c r="AZ37" s="31">
        <v>0</v>
      </c>
      <c r="BA37" s="5">
        <v>0</v>
      </c>
      <c r="BB37" s="31">
        <v>54759689.200000003</v>
      </c>
      <c r="BC37" s="5">
        <v>1.3380000000000001</v>
      </c>
      <c r="BD37" s="31">
        <v>0</v>
      </c>
      <c r="BE37" s="5">
        <v>0</v>
      </c>
      <c r="BF37" s="31">
        <v>0</v>
      </c>
      <c r="BG37" s="5">
        <v>0</v>
      </c>
      <c r="BH37" s="31">
        <v>0</v>
      </c>
      <c r="BI37" s="5">
        <v>0</v>
      </c>
      <c r="BJ37" s="31">
        <v>0</v>
      </c>
      <c r="BK37" s="5">
        <v>0</v>
      </c>
      <c r="BL37" s="31">
        <v>0</v>
      </c>
      <c r="BM37" s="5">
        <v>0</v>
      </c>
      <c r="BN37" s="31">
        <v>0</v>
      </c>
      <c r="BO37" s="5">
        <v>0</v>
      </c>
      <c r="BP37" s="31">
        <v>11785310.289999999</v>
      </c>
      <c r="BQ37" s="5">
        <v>3.7601</v>
      </c>
      <c r="BR37" s="31">
        <v>0</v>
      </c>
      <c r="BS37" s="5">
        <v>0</v>
      </c>
      <c r="BT37" s="31">
        <v>0</v>
      </c>
      <c r="BU37" s="5">
        <v>0</v>
      </c>
      <c r="BV37" s="31">
        <v>0</v>
      </c>
      <c r="BW37" s="5">
        <v>0</v>
      </c>
      <c r="BX37" s="31">
        <v>7549466.0499999998</v>
      </c>
      <c r="BY37" s="5">
        <v>3.6821000000000002</v>
      </c>
      <c r="BZ37" s="31">
        <v>0</v>
      </c>
      <c r="CA37" s="5">
        <v>0</v>
      </c>
      <c r="CB37" s="31">
        <v>42849152</v>
      </c>
      <c r="CC37" s="5">
        <v>1.7353000000000001</v>
      </c>
      <c r="CD37" s="31">
        <v>4101168.86</v>
      </c>
      <c r="CE37" s="5">
        <v>3.2122999999999999</v>
      </c>
      <c r="CF37" s="31">
        <v>0</v>
      </c>
      <c r="CG37" s="5">
        <v>0</v>
      </c>
      <c r="CH37" s="31">
        <v>3644732</v>
      </c>
      <c r="CI37" s="5">
        <v>1.2937000000000001</v>
      </c>
      <c r="CJ37" s="31">
        <v>0</v>
      </c>
      <c r="CK37" s="5">
        <v>0</v>
      </c>
      <c r="CL37" s="31">
        <v>0</v>
      </c>
      <c r="CM37" s="5">
        <v>0</v>
      </c>
      <c r="CN37" s="31">
        <v>0</v>
      </c>
      <c r="CO37" s="5">
        <v>0</v>
      </c>
      <c r="CP37" s="31">
        <v>0</v>
      </c>
      <c r="CQ37" s="5">
        <v>0</v>
      </c>
      <c r="CR37" s="31">
        <v>23128848.010000002</v>
      </c>
      <c r="CS37" s="5">
        <v>0.55779999999999996</v>
      </c>
      <c r="CT37" s="31">
        <v>0</v>
      </c>
      <c r="CU37" s="5">
        <v>0</v>
      </c>
      <c r="CV37" s="31">
        <v>31439816.879999999</v>
      </c>
      <c r="CW37" s="5">
        <v>1.8822000000000001</v>
      </c>
      <c r="CX37" s="31">
        <v>0</v>
      </c>
      <c r="CY37" s="5">
        <v>0</v>
      </c>
      <c r="CZ37" s="31">
        <v>0</v>
      </c>
      <c r="DA37" s="5">
        <v>0</v>
      </c>
      <c r="DB37" s="31">
        <v>9157271.0399999991</v>
      </c>
      <c r="DC37" s="5">
        <v>1.0401</v>
      </c>
      <c r="DD37" s="31">
        <v>0</v>
      </c>
      <c r="DE37" s="5">
        <v>0</v>
      </c>
      <c r="DF37" s="31">
        <v>0</v>
      </c>
      <c r="DG37" s="5">
        <v>0</v>
      </c>
      <c r="DH37" s="31">
        <v>0</v>
      </c>
      <c r="DI37" s="5">
        <v>0</v>
      </c>
      <c r="DJ37" s="31">
        <v>0</v>
      </c>
      <c r="DK37" s="5">
        <v>0</v>
      </c>
      <c r="DL37" s="31">
        <v>192390728.91</v>
      </c>
      <c r="DM37" s="5">
        <v>12.665699999999999</v>
      </c>
      <c r="DN37" s="31">
        <v>0</v>
      </c>
      <c r="DO37" s="5">
        <v>0</v>
      </c>
      <c r="DP37" s="31">
        <v>29318486</v>
      </c>
      <c r="DQ37" s="5">
        <v>5.7222999999999997</v>
      </c>
      <c r="DR37" s="31">
        <v>0</v>
      </c>
      <c r="DS37" s="5">
        <v>0</v>
      </c>
      <c r="DT37" s="31">
        <v>2315841</v>
      </c>
      <c r="DU37" s="5">
        <v>3.9220000000000002</v>
      </c>
      <c r="DV37" s="31">
        <v>0</v>
      </c>
      <c r="DW37" s="5">
        <v>0</v>
      </c>
      <c r="DX37" s="31">
        <v>1038058.56</v>
      </c>
      <c r="DY37" s="5">
        <v>1.3967000000000001</v>
      </c>
      <c r="DZ37" s="31">
        <v>4353032.34</v>
      </c>
      <c r="EA37" s="5">
        <v>1.6095999999999999</v>
      </c>
      <c r="EB37" s="31">
        <v>20867845</v>
      </c>
      <c r="EC37" s="5">
        <v>2.1265999999999998</v>
      </c>
      <c r="ED37" s="31">
        <v>96840398.629999995</v>
      </c>
      <c r="EE37" s="5">
        <v>3.6958000000000002</v>
      </c>
      <c r="EF37" s="31">
        <v>0</v>
      </c>
      <c r="EG37" s="5">
        <v>0</v>
      </c>
      <c r="EH37" s="31">
        <v>0</v>
      </c>
      <c r="EI37" s="5">
        <v>0</v>
      </c>
      <c r="EJ37" s="31">
        <v>8159850.25</v>
      </c>
      <c r="EK37" s="5">
        <v>1.2733000000000001</v>
      </c>
      <c r="EL37" s="31">
        <v>0</v>
      </c>
      <c r="EM37" s="5">
        <v>0</v>
      </c>
      <c r="EN37" s="31">
        <v>0</v>
      </c>
      <c r="EO37" s="5">
        <v>0</v>
      </c>
      <c r="EP37" s="31">
        <v>0</v>
      </c>
      <c r="EQ37" s="5">
        <v>0</v>
      </c>
      <c r="ER37" s="31">
        <v>0</v>
      </c>
      <c r="ES37" s="5">
        <v>0</v>
      </c>
      <c r="ET37" s="31">
        <v>108130606</v>
      </c>
      <c r="EU37" s="5">
        <v>2.2486000000000002</v>
      </c>
      <c r="EV37" s="31">
        <v>10474486</v>
      </c>
      <c r="EW37" s="5">
        <v>1.8605</v>
      </c>
      <c r="EX37" s="31">
        <v>12169665</v>
      </c>
      <c r="EY37" s="5">
        <v>4.6840999999999999</v>
      </c>
      <c r="EZ37" s="31">
        <v>0</v>
      </c>
      <c r="FA37" s="5">
        <v>0</v>
      </c>
      <c r="FB37" s="31">
        <v>18423267</v>
      </c>
      <c r="FC37" s="5">
        <v>1.3360000000000001</v>
      </c>
      <c r="FD37" s="31">
        <v>43463074</v>
      </c>
      <c r="FE37" s="5">
        <v>2.0211999999999999</v>
      </c>
      <c r="FF37" s="31">
        <v>131942496</v>
      </c>
      <c r="FG37" s="5">
        <v>1.4000999999999999</v>
      </c>
    </row>
    <row r="38" spans="1:163" x14ac:dyDescent="0.2">
      <c r="A38" t="s">
        <v>1475</v>
      </c>
      <c r="B38" s="31">
        <v>3936685439.7199998</v>
      </c>
      <c r="C38" s="5">
        <v>2.5015000000000001</v>
      </c>
      <c r="D38" s="31">
        <v>0</v>
      </c>
      <c r="E38" s="5">
        <v>0</v>
      </c>
      <c r="F38" s="31">
        <v>15556380.699999999</v>
      </c>
      <c r="G38" s="5">
        <v>5.9222000000000001</v>
      </c>
      <c r="H38" s="31">
        <v>213271476.86000001</v>
      </c>
      <c r="I38" s="5">
        <v>5.8593000000000002</v>
      </c>
      <c r="J38" s="31">
        <v>85723500</v>
      </c>
      <c r="K38" s="5">
        <v>5.4867999999999997</v>
      </c>
      <c r="L38" s="31">
        <v>0</v>
      </c>
      <c r="M38" s="5">
        <v>0</v>
      </c>
      <c r="N38" s="31">
        <v>53433174.219999999</v>
      </c>
      <c r="O38" s="5">
        <v>4.6524999999999999</v>
      </c>
      <c r="P38" s="31">
        <v>170003666</v>
      </c>
      <c r="Q38" s="5">
        <v>10.599</v>
      </c>
      <c r="R38" s="31">
        <v>3468976.39</v>
      </c>
      <c r="S38" s="5">
        <v>0.16719999999999999</v>
      </c>
      <c r="T38" s="31">
        <v>270757.44</v>
      </c>
      <c r="U38" s="5">
        <v>6.6332000000000004</v>
      </c>
      <c r="V38" s="31">
        <v>478421.36</v>
      </c>
      <c r="W38" s="5">
        <v>7.0693999999999999</v>
      </c>
      <c r="X38" s="31">
        <v>2933376</v>
      </c>
      <c r="Y38" s="5">
        <v>0.57430000000000003</v>
      </c>
      <c r="Z38" s="31">
        <v>0</v>
      </c>
      <c r="AA38" s="5">
        <v>0</v>
      </c>
      <c r="AB38" s="31">
        <v>0</v>
      </c>
      <c r="AC38" s="5">
        <v>0</v>
      </c>
      <c r="AD38" s="31">
        <v>0</v>
      </c>
      <c r="AE38" s="5">
        <v>0</v>
      </c>
      <c r="AF38" s="31">
        <v>4667690.5199999996</v>
      </c>
      <c r="AG38" s="5">
        <v>1.0126999999999999</v>
      </c>
      <c r="AH38" s="31">
        <v>6433442.4100000001</v>
      </c>
      <c r="AI38" s="5">
        <v>5.5739000000000001</v>
      </c>
      <c r="AJ38" s="31">
        <v>679330</v>
      </c>
      <c r="AK38" s="5">
        <v>1.0256000000000001</v>
      </c>
      <c r="AL38" s="31">
        <v>62457609</v>
      </c>
      <c r="AM38" s="5">
        <v>6.7866</v>
      </c>
      <c r="AN38" s="31">
        <v>11721445.57</v>
      </c>
      <c r="AO38" s="5">
        <v>2.6495000000000002</v>
      </c>
      <c r="AP38" s="31">
        <v>2557555.15</v>
      </c>
      <c r="AQ38" s="5">
        <v>3.6501999999999999</v>
      </c>
      <c r="AR38" s="31">
        <v>5774327.71</v>
      </c>
      <c r="AS38" s="5">
        <v>8.7344000000000008</v>
      </c>
      <c r="AT38" s="31">
        <v>2449958</v>
      </c>
      <c r="AU38" s="5">
        <v>9.3005999999999993</v>
      </c>
      <c r="AV38" s="31">
        <v>72619328</v>
      </c>
      <c r="AW38" s="5">
        <v>3.1587999999999998</v>
      </c>
      <c r="AX38" s="31">
        <v>1530780</v>
      </c>
      <c r="AY38" s="5">
        <v>2.6065</v>
      </c>
      <c r="AZ38" s="31">
        <v>0</v>
      </c>
      <c r="BA38" s="5">
        <v>0</v>
      </c>
      <c r="BB38" s="31">
        <v>23002489.07</v>
      </c>
      <c r="BC38" s="5">
        <v>0.56200000000000006</v>
      </c>
      <c r="BD38" s="31">
        <v>80885279.5</v>
      </c>
      <c r="BE38" s="5">
        <v>2.9058999999999999</v>
      </c>
      <c r="BF38" s="31">
        <v>0</v>
      </c>
      <c r="BG38" s="5">
        <v>0</v>
      </c>
      <c r="BH38" s="31">
        <v>1382248.26</v>
      </c>
      <c r="BI38" s="5">
        <v>1.9805999999999999</v>
      </c>
      <c r="BJ38" s="31">
        <v>12492782.24</v>
      </c>
      <c r="BK38" s="5">
        <v>3.9216000000000002</v>
      </c>
      <c r="BL38" s="31">
        <v>0</v>
      </c>
      <c r="BM38" s="5">
        <v>0</v>
      </c>
      <c r="BN38" s="31">
        <v>0</v>
      </c>
      <c r="BO38" s="5">
        <v>0</v>
      </c>
      <c r="BP38" s="31">
        <v>41538928.240000002</v>
      </c>
      <c r="BQ38" s="5">
        <v>13.253</v>
      </c>
      <c r="BR38" s="31">
        <v>0</v>
      </c>
      <c r="BS38" s="5">
        <v>0</v>
      </c>
      <c r="BT38" s="31">
        <v>1429195.33</v>
      </c>
      <c r="BU38" s="5">
        <v>4.0076000000000001</v>
      </c>
      <c r="BV38" s="31">
        <v>0</v>
      </c>
      <c r="BW38" s="5">
        <v>0</v>
      </c>
      <c r="BX38" s="31">
        <v>13498065.77</v>
      </c>
      <c r="BY38" s="5">
        <v>6.5834000000000001</v>
      </c>
      <c r="BZ38" s="31">
        <v>6138218</v>
      </c>
      <c r="CA38" s="5">
        <v>7.5883000000000003</v>
      </c>
      <c r="CB38" s="31">
        <v>221239720.06999999</v>
      </c>
      <c r="CC38" s="5">
        <v>8.9598999999999993</v>
      </c>
      <c r="CD38" s="31">
        <v>2481091.09</v>
      </c>
      <c r="CE38" s="5">
        <v>1.9434</v>
      </c>
      <c r="CF38" s="31">
        <v>0</v>
      </c>
      <c r="CG38" s="5">
        <v>0</v>
      </c>
      <c r="CH38" s="31">
        <v>1823286</v>
      </c>
      <c r="CI38" s="5">
        <v>0.6472</v>
      </c>
      <c r="CJ38" s="31">
        <v>4017500</v>
      </c>
      <c r="CK38" s="5">
        <v>6.5321999999999996</v>
      </c>
      <c r="CL38" s="31">
        <v>0</v>
      </c>
      <c r="CM38" s="5">
        <v>0</v>
      </c>
      <c r="CN38" s="31">
        <v>5471100</v>
      </c>
      <c r="CO38" s="5">
        <v>2.8828</v>
      </c>
      <c r="CP38" s="31">
        <v>66073151.509999998</v>
      </c>
      <c r="CQ38" s="5">
        <v>7.1981999999999999</v>
      </c>
      <c r="CR38" s="31">
        <v>130620156.58</v>
      </c>
      <c r="CS38" s="5">
        <v>3.1501000000000001</v>
      </c>
      <c r="CT38" s="31">
        <v>339917</v>
      </c>
      <c r="CU38" s="5">
        <v>4.2889999999999997</v>
      </c>
      <c r="CV38" s="31">
        <v>43888570.159999996</v>
      </c>
      <c r="CW38" s="5">
        <v>2.6274999999999999</v>
      </c>
      <c r="CX38" s="31">
        <v>0</v>
      </c>
      <c r="CY38" s="5">
        <v>0</v>
      </c>
      <c r="CZ38" s="31">
        <v>0</v>
      </c>
      <c r="DA38" s="5">
        <v>0</v>
      </c>
      <c r="DB38" s="31">
        <v>4634965.75</v>
      </c>
      <c r="DC38" s="5">
        <v>0.52649999999999997</v>
      </c>
      <c r="DD38" s="31">
        <v>1507500.5</v>
      </c>
      <c r="DE38" s="5">
        <v>0.93659999999999999</v>
      </c>
      <c r="DF38" s="31">
        <v>1805000</v>
      </c>
      <c r="DG38" s="5">
        <v>7.5484</v>
      </c>
      <c r="DH38" s="31">
        <v>0</v>
      </c>
      <c r="DI38" s="5">
        <v>0</v>
      </c>
      <c r="DJ38" s="31">
        <v>7555440</v>
      </c>
      <c r="DK38" s="5">
        <v>9.0287000000000006</v>
      </c>
      <c r="DL38" s="31">
        <v>91280549.709999993</v>
      </c>
      <c r="DM38" s="5">
        <v>6.0092999999999996</v>
      </c>
      <c r="DN38" s="31">
        <v>0</v>
      </c>
      <c r="DO38" s="5">
        <v>0</v>
      </c>
      <c r="DP38" s="31">
        <v>41546272</v>
      </c>
      <c r="DQ38" s="5">
        <v>8.1089000000000002</v>
      </c>
      <c r="DR38" s="31">
        <v>2169250</v>
      </c>
      <c r="DS38" s="5">
        <v>8.2981999999999996</v>
      </c>
      <c r="DT38" s="31">
        <v>1928850.02</v>
      </c>
      <c r="DU38" s="5">
        <v>3.2665999999999999</v>
      </c>
      <c r="DV38" s="31">
        <v>18549254.34</v>
      </c>
      <c r="DW38" s="5">
        <v>5.9222000000000001</v>
      </c>
      <c r="DX38" s="31">
        <v>4824127.47</v>
      </c>
      <c r="DY38" s="5">
        <v>6.4909999999999997</v>
      </c>
      <c r="DZ38" s="31">
        <v>9035871.1899999995</v>
      </c>
      <c r="EA38" s="5">
        <v>3.3412000000000002</v>
      </c>
      <c r="EB38" s="31">
        <v>45932899.829999998</v>
      </c>
      <c r="EC38" s="5">
        <v>4.6807999999999996</v>
      </c>
      <c r="ED38" s="31">
        <v>173514905.25999999</v>
      </c>
      <c r="EE38" s="5">
        <v>6.6219999999999999</v>
      </c>
      <c r="EF38" s="31">
        <v>0</v>
      </c>
      <c r="EG38" s="5">
        <v>0</v>
      </c>
      <c r="EH38" s="31">
        <v>0</v>
      </c>
      <c r="EI38" s="5">
        <v>0</v>
      </c>
      <c r="EJ38" s="31">
        <v>15801545.77</v>
      </c>
      <c r="EK38" s="5">
        <v>2.4657</v>
      </c>
      <c r="EL38" s="31">
        <v>266448700</v>
      </c>
      <c r="EM38" s="5">
        <v>1.829</v>
      </c>
      <c r="EN38" s="31">
        <v>901211</v>
      </c>
      <c r="EO38" s="5">
        <v>2.1202999999999999</v>
      </c>
      <c r="EP38" s="31">
        <v>0</v>
      </c>
      <c r="EQ38" s="5">
        <v>0</v>
      </c>
      <c r="ER38" s="31">
        <v>0</v>
      </c>
      <c r="ES38" s="5">
        <v>0</v>
      </c>
      <c r="ET38" s="31">
        <v>0</v>
      </c>
      <c r="EU38" s="5">
        <v>0</v>
      </c>
      <c r="EV38" s="31">
        <v>0</v>
      </c>
      <c r="EW38" s="5">
        <v>0</v>
      </c>
      <c r="EX38" s="31">
        <v>17319224</v>
      </c>
      <c r="EY38" s="5">
        <v>6.6661999999999999</v>
      </c>
      <c r="EZ38" s="31">
        <v>51470942</v>
      </c>
      <c r="FA38" s="5">
        <v>4.5655000000000001</v>
      </c>
      <c r="FB38" s="31">
        <v>39577433</v>
      </c>
      <c r="FC38" s="5">
        <v>2.8700999999999999</v>
      </c>
      <c r="FD38" s="31">
        <v>70257678</v>
      </c>
      <c r="FE38" s="5">
        <v>3.2673000000000001</v>
      </c>
      <c r="FF38" s="31">
        <v>310669329</v>
      </c>
      <c r="FG38" s="5">
        <v>3.2966000000000002</v>
      </c>
    </row>
    <row r="39" spans="1:163" x14ac:dyDescent="0.2">
      <c r="A39" t="s">
        <v>1474</v>
      </c>
      <c r="B39" s="31">
        <v>5180298706.2399998</v>
      </c>
      <c r="C39" s="5">
        <v>3.2917000000000001</v>
      </c>
      <c r="D39" s="31">
        <v>484400</v>
      </c>
      <c r="E39" s="5">
        <v>2.0710000000000002</v>
      </c>
      <c r="F39" s="31">
        <v>20324835.960000001</v>
      </c>
      <c r="G39" s="5">
        <v>7.7375999999999996</v>
      </c>
      <c r="H39" s="31">
        <v>277044075.60000002</v>
      </c>
      <c r="I39" s="5">
        <v>7.6113</v>
      </c>
      <c r="J39" s="31">
        <v>111122550</v>
      </c>
      <c r="K39" s="5">
        <v>7.1124999999999998</v>
      </c>
      <c r="L39" s="31">
        <v>0</v>
      </c>
      <c r="M39" s="5">
        <v>0</v>
      </c>
      <c r="N39" s="31">
        <v>29214280.48</v>
      </c>
      <c r="O39" s="5">
        <v>2.5436999999999999</v>
      </c>
      <c r="P39" s="31">
        <v>38804099</v>
      </c>
      <c r="Q39" s="5">
        <v>2.4192999999999998</v>
      </c>
      <c r="R39" s="31">
        <v>98435561.180000007</v>
      </c>
      <c r="S39" s="5">
        <v>4.7450999999999999</v>
      </c>
      <c r="T39" s="31">
        <v>218862.25</v>
      </c>
      <c r="U39" s="5">
        <v>5.3619000000000003</v>
      </c>
      <c r="V39" s="31">
        <v>179157.44</v>
      </c>
      <c r="W39" s="5">
        <v>2.6473</v>
      </c>
      <c r="X39" s="31">
        <v>16428533.66</v>
      </c>
      <c r="Y39" s="5">
        <v>3.2166000000000001</v>
      </c>
      <c r="Z39" s="31">
        <v>146644974.5</v>
      </c>
      <c r="AA39" s="5">
        <v>0.4778</v>
      </c>
      <c r="AB39" s="31">
        <v>0</v>
      </c>
      <c r="AC39" s="5">
        <v>0</v>
      </c>
      <c r="AD39" s="31">
        <v>0</v>
      </c>
      <c r="AE39" s="5">
        <v>0</v>
      </c>
      <c r="AF39" s="31">
        <v>0</v>
      </c>
      <c r="AG39" s="5">
        <v>0</v>
      </c>
      <c r="AH39" s="31">
        <v>0</v>
      </c>
      <c r="AI39" s="5">
        <v>0</v>
      </c>
      <c r="AJ39" s="31">
        <v>1958430.91</v>
      </c>
      <c r="AK39" s="5">
        <v>2.9567000000000001</v>
      </c>
      <c r="AL39" s="31">
        <v>52778245.359999999</v>
      </c>
      <c r="AM39" s="5">
        <v>5.7347999999999999</v>
      </c>
      <c r="AN39" s="31">
        <v>460577.9</v>
      </c>
      <c r="AO39" s="5">
        <v>0.1041</v>
      </c>
      <c r="AP39" s="31">
        <v>1471970.5</v>
      </c>
      <c r="AQ39" s="5">
        <v>2.1008</v>
      </c>
      <c r="AR39" s="31">
        <v>0</v>
      </c>
      <c r="AS39" s="5">
        <v>0</v>
      </c>
      <c r="AT39" s="31">
        <v>0</v>
      </c>
      <c r="AU39" s="5">
        <v>0</v>
      </c>
      <c r="AV39" s="31">
        <v>143469193</v>
      </c>
      <c r="AW39" s="5">
        <v>6.2407000000000004</v>
      </c>
      <c r="AX39" s="31">
        <v>2366802.12</v>
      </c>
      <c r="AY39" s="5">
        <v>4.03</v>
      </c>
      <c r="AZ39" s="31">
        <v>0</v>
      </c>
      <c r="BA39" s="5">
        <v>0</v>
      </c>
      <c r="BB39" s="31">
        <v>321635962.26999998</v>
      </c>
      <c r="BC39" s="5">
        <v>7.8589000000000002</v>
      </c>
      <c r="BD39" s="31">
        <v>0</v>
      </c>
      <c r="BE39" s="5">
        <v>0</v>
      </c>
      <c r="BF39" s="31">
        <v>0</v>
      </c>
      <c r="BG39" s="5">
        <v>0</v>
      </c>
      <c r="BH39" s="31">
        <v>2091293.17</v>
      </c>
      <c r="BI39" s="5">
        <v>2.9965999999999999</v>
      </c>
      <c r="BJ39" s="31">
        <v>11511124.41</v>
      </c>
      <c r="BK39" s="5">
        <v>3.6133999999999999</v>
      </c>
      <c r="BL39" s="31">
        <v>0</v>
      </c>
      <c r="BM39" s="5">
        <v>0</v>
      </c>
      <c r="BN39" s="31">
        <v>0</v>
      </c>
      <c r="BO39" s="5">
        <v>0</v>
      </c>
      <c r="BP39" s="31">
        <v>25801216.210000001</v>
      </c>
      <c r="BQ39" s="5">
        <v>8.2318999999999996</v>
      </c>
      <c r="BR39" s="31">
        <v>0</v>
      </c>
      <c r="BS39" s="5">
        <v>0</v>
      </c>
      <c r="BT39" s="31">
        <v>761876.5</v>
      </c>
      <c r="BU39" s="5">
        <v>2.1364000000000001</v>
      </c>
      <c r="BV39" s="31">
        <v>0</v>
      </c>
      <c r="BW39" s="5">
        <v>0</v>
      </c>
      <c r="BX39" s="31">
        <v>10884595.800000001</v>
      </c>
      <c r="BY39" s="5">
        <v>5.3087</v>
      </c>
      <c r="BZ39" s="31">
        <v>2832335</v>
      </c>
      <c r="CA39" s="5">
        <v>3.5015000000000001</v>
      </c>
      <c r="CB39" s="31">
        <v>0</v>
      </c>
      <c r="CC39" s="5">
        <v>0</v>
      </c>
      <c r="CD39" s="31">
        <v>2026209.57</v>
      </c>
      <c r="CE39" s="5">
        <v>1.5871</v>
      </c>
      <c r="CF39" s="31">
        <v>0</v>
      </c>
      <c r="CG39" s="5">
        <v>0</v>
      </c>
      <c r="CH39" s="31">
        <v>21767812.239999998</v>
      </c>
      <c r="CI39" s="5">
        <v>7.7263999999999999</v>
      </c>
      <c r="CJ39" s="31">
        <v>2368862</v>
      </c>
      <c r="CK39" s="5">
        <v>3.8515999999999999</v>
      </c>
      <c r="CL39" s="31">
        <v>720192.55</v>
      </c>
      <c r="CM39" s="5">
        <v>3.4946999999999999</v>
      </c>
      <c r="CN39" s="31">
        <v>5355688</v>
      </c>
      <c r="CO39" s="5">
        <v>2.8220000000000001</v>
      </c>
      <c r="CP39" s="31">
        <v>789449.01</v>
      </c>
      <c r="CQ39" s="5">
        <v>8.5999999999999993E-2</v>
      </c>
      <c r="CR39" s="31">
        <v>131065014.70999999</v>
      </c>
      <c r="CS39" s="5">
        <v>3.1608999999999998</v>
      </c>
      <c r="CT39" s="31">
        <v>463473</v>
      </c>
      <c r="CU39" s="5">
        <v>5.8480999999999996</v>
      </c>
      <c r="CV39" s="31">
        <v>65673403.630000003</v>
      </c>
      <c r="CW39" s="5">
        <v>3.9317000000000002</v>
      </c>
      <c r="CX39" s="31">
        <v>0</v>
      </c>
      <c r="CY39" s="5">
        <v>0</v>
      </c>
      <c r="CZ39" s="31">
        <v>617964</v>
      </c>
      <c r="DA39" s="5">
        <v>3.4701</v>
      </c>
      <c r="DB39" s="31">
        <v>77968270.939999998</v>
      </c>
      <c r="DC39" s="5">
        <v>8.8559999999999999</v>
      </c>
      <c r="DD39" s="31">
        <v>0</v>
      </c>
      <c r="DE39" s="5">
        <v>0</v>
      </c>
      <c r="DF39" s="31">
        <v>617964</v>
      </c>
      <c r="DG39" s="5">
        <v>2.5842999999999998</v>
      </c>
      <c r="DH39" s="31">
        <v>0</v>
      </c>
      <c r="DI39" s="5">
        <v>0</v>
      </c>
      <c r="DJ39" s="31">
        <v>4326245</v>
      </c>
      <c r="DK39" s="5">
        <v>5.1698000000000004</v>
      </c>
      <c r="DL39" s="31">
        <v>0</v>
      </c>
      <c r="DM39" s="5">
        <v>0</v>
      </c>
      <c r="DN39" s="31">
        <v>0</v>
      </c>
      <c r="DO39" s="5">
        <v>0</v>
      </c>
      <c r="DP39" s="31">
        <v>27291841</v>
      </c>
      <c r="DQ39" s="5">
        <v>5.3266999999999998</v>
      </c>
      <c r="DR39" s="31">
        <v>1261596</v>
      </c>
      <c r="DS39" s="5">
        <v>4.8261000000000003</v>
      </c>
      <c r="DT39" s="31">
        <v>2867523.89</v>
      </c>
      <c r="DU39" s="5">
        <v>4.8563000000000001</v>
      </c>
      <c r="DV39" s="31">
        <v>8357637.75</v>
      </c>
      <c r="DW39" s="5">
        <v>2.6682999999999999</v>
      </c>
      <c r="DX39" s="31">
        <v>3349364.88</v>
      </c>
      <c r="DY39" s="5">
        <v>4.5067000000000004</v>
      </c>
      <c r="DZ39" s="31">
        <v>8570965.8200000003</v>
      </c>
      <c r="EA39" s="5">
        <v>3.1692999999999998</v>
      </c>
      <c r="EB39" s="31">
        <v>36404474</v>
      </c>
      <c r="EC39" s="5">
        <v>3.7098</v>
      </c>
      <c r="ED39" s="31">
        <v>139636070.30000001</v>
      </c>
      <c r="EE39" s="5">
        <v>5.3289999999999997</v>
      </c>
      <c r="EF39" s="31">
        <v>0</v>
      </c>
      <c r="EG39" s="5">
        <v>0</v>
      </c>
      <c r="EH39" s="31">
        <v>0</v>
      </c>
      <c r="EI39" s="5">
        <v>0</v>
      </c>
      <c r="EJ39" s="31">
        <v>5925883.8600000003</v>
      </c>
      <c r="EK39" s="5">
        <v>0.92469999999999997</v>
      </c>
      <c r="EL39" s="31">
        <v>921235700</v>
      </c>
      <c r="EM39" s="5">
        <v>6.3235000000000001</v>
      </c>
      <c r="EN39" s="31">
        <v>1843592.6</v>
      </c>
      <c r="EO39" s="5">
        <v>4.3375000000000004</v>
      </c>
      <c r="EP39" s="31">
        <v>0</v>
      </c>
      <c r="EQ39" s="5">
        <v>0</v>
      </c>
      <c r="ER39" s="31">
        <v>0</v>
      </c>
      <c r="ES39" s="5">
        <v>0</v>
      </c>
      <c r="ET39" s="31">
        <v>0</v>
      </c>
      <c r="EU39" s="5">
        <v>0</v>
      </c>
      <c r="EV39" s="31">
        <v>0</v>
      </c>
      <c r="EW39" s="5">
        <v>0</v>
      </c>
      <c r="EX39" s="31">
        <v>11178356</v>
      </c>
      <c r="EY39" s="5">
        <v>4.3026</v>
      </c>
      <c r="EZ39" s="31">
        <v>0</v>
      </c>
      <c r="FA39" s="5">
        <v>0</v>
      </c>
      <c r="FB39" s="31">
        <v>68923699</v>
      </c>
      <c r="FC39" s="5">
        <v>4.9981999999999998</v>
      </c>
      <c r="FD39" s="31">
        <v>23568118</v>
      </c>
      <c r="FE39" s="5">
        <v>1.0960000000000001</v>
      </c>
      <c r="FF39" s="31">
        <v>531709621</v>
      </c>
      <c r="FG39" s="5">
        <v>5.6421999999999999</v>
      </c>
    </row>
    <row r="40" spans="1:163" ht="13.5" thickBot="1" x14ac:dyDescent="0.25">
      <c r="A40" t="s">
        <v>1473</v>
      </c>
      <c r="B40" s="31">
        <v>1327195953.04</v>
      </c>
      <c r="C40" s="5">
        <v>0.84330000000000005</v>
      </c>
      <c r="D40" s="31">
        <v>0</v>
      </c>
      <c r="E40" s="5">
        <v>0</v>
      </c>
      <c r="F40" s="31">
        <v>3198800</v>
      </c>
      <c r="G40" s="5">
        <v>1.2178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20863400.390000001</v>
      </c>
      <c r="O40" s="5">
        <v>1.8166</v>
      </c>
      <c r="P40" s="31">
        <v>30100650</v>
      </c>
      <c r="Q40" s="5">
        <v>1.8766</v>
      </c>
      <c r="R40" s="31">
        <v>40959609</v>
      </c>
      <c r="S40" s="5">
        <v>1.9744999999999999</v>
      </c>
      <c r="T40" s="31">
        <v>0</v>
      </c>
      <c r="U40" s="5">
        <v>0</v>
      </c>
      <c r="V40" s="31">
        <v>84607.15</v>
      </c>
      <c r="W40" s="5">
        <v>1.2502</v>
      </c>
      <c r="X40" s="31">
        <v>16961114.940000001</v>
      </c>
      <c r="Y40" s="5">
        <v>3.3209</v>
      </c>
      <c r="Z40" s="31">
        <v>418843450.37</v>
      </c>
      <c r="AA40" s="5">
        <v>1.3646</v>
      </c>
      <c r="AB40" s="31">
        <v>0</v>
      </c>
      <c r="AC40" s="5">
        <v>0</v>
      </c>
      <c r="AD40" s="31">
        <v>0</v>
      </c>
      <c r="AE40" s="5">
        <v>0</v>
      </c>
      <c r="AF40" s="31">
        <v>10355739.880000001</v>
      </c>
      <c r="AG40" s="5">
        <v>2.2467000000000001</v>
      </c>
      <c r="AH40" s="31">
        <v>0</v>
      </c>
      <c r="AI40" s="5">
        <v>0</v>
      </c>
      <c r="AJ40" s="31">
        <v>0</v>
      </c>
      <c r="AK40" s="5">
        <v>0</v>
      </c>
      <c r="AL40" s="31">
        <v>0</v>
      </c>
      <c r="AM40" s="5">
        <v>0</v>
      </c>
      <c r="AN40" s="31">
        <v>14698650</v>
      </c>
      <c r="AO40" s="5">
        <v>3.3224999999999998</v>
      </c>
      <c r="AP40" s="31">
        <v>0</v>
      </c>
      <c r="AQ40" s="5">
        <v>0</v>
      </c>
      <c r="AR40" s="31">
        <v>0</v>
      </c>
      <c r="AS40" s="5">
        <v>0</v>
      </c>
      <c r="AT40" s="31">
        <v>0</v>
      </c>
      <c r="AU40" s="5">
        <v>0</v>
      </c>
      <c r="AV40" s="31">
        <v>40633567</v>
      </c>
      <c r="AW40" s="5">
        <v>1.7675000000000001</v>
      </c>
      <c r="AX40" s="31">
        <v>0</v>
      </c>
      <c r="AY40" s="5">
        <v>0</v>
      </c>
      <c r="AZ40" s="31">
        <v>0</v>
      </c>
      <c r="BA40" s="5">
        <v>0</v>
      </c>
      <c r="BB40" s="31">
        <v>71139385.299999997</v>
      </c>
      <c r="BC40" s="5">
        <v>1.7382</v>
      </c>
      <c r="BD40" s="31">
        <v>64571675</v>
      </c>
      <c r="BE40" s="5">
        <v>2.3199000000000001</v>
      </c>
      <c r="BF40" s="31">
        <v>0</v>
      </c>
      <c r="BG40" s="5">
        <v>0</v>
      </c>
      <c r="BH40" s="31">
        <v>0</v>
      </c>
      <c r="BI40" s="5">
        <v>0</v>
      </c>
      <c r="BJ40" s="31">
        <v>0</v>
      </c>
      <c r="BK40" s="5">
        <v>0</v>
      </c>
      <c r="BL40" s="31">
        <v>12416836.439999999</v>
      </c>
      <c r="BM40" s="5">
        <v>3.3245</v>
      </c>
      <c r="BN40" s="31">
        <v>0</v>
      </c>
      <c r="BO40" s="5">
        <v>0</v>
      </c>
      <c r="BP40" s="31">
        <v>0</v>
      </c>
      <c r="BQ40" s="5">
        <v>0</v>
      </c>
      <c r="BR40" s="31">
        <v>0</v>
      </c>
      <c r="BS40" s="5">
        <v>0</v>
      </c>
      <c r="BT40" s="31">
        <v>2193283.35</v>
      </c>
      <c r="BU40" s="5">
        <v>6.1501999999999999</v>
      </c>
      <c r="BV40" s="31">
        <v>1875300</v>
      </c>
      <c r="BW40" s="5">
        <v>2.6541000000000001</v>
      </c>
      <c r="BX40" s="31">
        <v>0</v>
      </c>
      <c r="BY40" s="5">
        <v>0</v>
      </c>
      <c r="BZ40" s="31">
        <v>0</v>
      </c>
      <c r="CA40" s="5">
        <v>0</v>
      </c>
      <c r="CB40" s="31">
        <v>12075600</v>
      </c>
      <c r="CC40" s="5">
        <v>0.48899999999999999</v>
      </c>
      <c r="CD40" s="31">
        <v>145757.35</v>
      </c>
      <c r="CE40" s="5">
        <v>0.1142</v>
      </c>
      <c r="CF40" s="31">
        <v>0</v>
      </c>
      <c r="CG40" s="5">
        <v>0</v>
      </c>
      <c r="CH40" s="31">
        <v>5638807.5</v>
      </c>
      <c r="CI40" s="5">
        <v>2.0015000000000001</v>
      </c>
      <c r="CJ40" s="31">
        <v>0</v>
      </c>
      <c r="CK40" s="5">
        <v>0</v>
      </c>
      <c r="CL40" s="31">
        <v>564967.25</v>
      </c>
      <c r="CM40" s="5">
        <v>2.7414999999999998</v>
      </c>
      <c r="CN40" s="31">
        <v>0</v>
      </c>
      <c r="CO40" s="5">
        <v>0</v>
      </c>
      <c r="CP40" s="31">
        <v>0</v>
      </c>
      <c r="CQ40" s="5">
        <v>0</v>
      </c>
      <c r="CR40" s="31">
        <v>0</v>
      </c>
      <c r="CS40" s="5">
        <v>0</v>
      </c>
      <c r="CT40" s="31">
        <v>0</v>
      </c>
      <c r="CU40" s="5">
        <v>0</v>
      </c>
      <c r="CV40" s="31">
        <v>15943833.92</v>
      </c>
      <c r="CW40" s="5">
        <v>0.95450000000000002</v>
      </c>
      <c r="CX40" s="31">
        <v>0</v>
      </c>
      <c r="CY40" s="5">
        <v>0</v>
      </c>
      <c r="CZ40" s="31">
        <v>0</v>
      </c>
      <c r="DA40" s="5">
        <v>0</v>
      </c>
      <c r="DB40" s="31">
        <v>175361.7</v>
      </c>
      <c r="DC40" s="5">
        <v>1.9900000000000001E-2</v>
      </c>
      <c r="DD40" s="31">
        <v>0</v>
      </c>
      <c r="DE40" s="5">
        <v>0</v>
      </c>
      <c r="DF40" s="31">
        <v>0</v>
      </c>
      <c r="DG40" s="5">
        <v>0</v>
      </c>
      <c r="DH40" s="31">
        <v>0</v>
      </c>
      <c r="DI40" s="5">
        <v>0</v>
      </c>
      <c r="DJ40" s="31">
        <v>0</v>
      </c>
      <c r="DK40" s="5">
        <v>0</v>
      </c>
      <c r="DL40" s="31">
        <v>0</v>
      </c>
      <c r="DM40" s="5">
        <v>0</v>
      </c>
      <c r="DN40" s="31">
        <v>0</v>
      </c>
      <c r="DO40" s="5">
        <v>0</v>
      </c>
      <c r="DP40" s="31">
        <v>0</v>
      </c>
      <c r="DQ40" s="5">
        <v>0</v>
      </c>
      <c r="DR40" s="31">
        <v>546960</v>
      </c>
      <c r="DS40" s="5">
        <v>2.0922999999999998</v>
      </c>
      <c r="DT40" s="31">
        <v>0</v>
      </c>
      <c r="DU40" s="5">
        <v>0</v>
      </c>
      <c r="DV40" s="31">
        <v>21178291.800000001</v>
      </c>
      <c r="DW40" s="5">
        <v>6.7615999999999996</v>
      </c>
      <c r="DX40" s="31">
        <v>0</v>
      </c>
      <c r="DY40" s="5">
        <v>0</v>
      </c>
      <c r="DZ40" s="31">
        <v>1513898.15</v>
      </c>
      <c r="EA40" s="5">
        <v>0.55979999999999996</v>
      </c>
      <c r="EB40" s="31">
        <v>6458308.46</v>
      </c>
      <c r="EC40" s="5">
        <v>0.65810000000000002</v>
      </c>
      <c r="ED40" s="31">
        <v>0</v>
      </c>
      <c r="EE40" s="5">
        <v>0</v>
      </c>
      <c r="EF40" s="31">
        <v>0</v>
      </c>
      <c r="EG40" s="5">
        <v>0</v>
      </c>
      <c r="EH40" s="31">
        <v>0</v>
      </c>
      <c r="EI40" s="5">
        <v>0</v>
      </c>
      <c r="EJ40" s="31">
        <v>3893836.5</v>
      </c>
      <c r="EK40" s="5">
        <v>0.60760000000000003</v>
      </c>
      <c r="EL40" s="31">
        <v>0</v>
      </c>
      <c r="EM40" s="5">
        <v>0</v>
      </c>
      <c r="EN40" s="31">
        <v>0</v>
      </c>
      <c r="EO40" s="5">
        <v>0</v>
      </c>
      <c r="EP40" s="31">
        <v>0</v>
      </c>
      <c r="EQ40" s="5">
        <v>0</v>
      </c>
      <c r="ER40" s="31">
        <v>0</v>
      </c>
      <c r="ES40" s="5">
        <v>0</v>
      </c>
      <c r="ET40" s="31">
        <v>22562565</v>
      </c>
      <c r="EU40" s="5">
        <v>0.46920000000000001</v>
      </c>
      <c r="EV40" s="31">
        <v>2559748</v>
      </c>
      <c r="EW40" s="5">
        <v>0.45469999999999999</v>
      </c>
      <c r="EX40" s="31">
        <v>3604623</v>
      </c>
      <c r="EY40" s="5">
        <v>1.3874</v>
      </c>
      <c r="EZ40" s="31">
        <v>0</v>
      </c>
      <c r="FA40" s="5">
        <v>0</v>
      </c>
      <c r="FB40" s="31">
        <v>0</v>
      </c>
      <c r="FC40" s="5">
        <v>0</v>
      </c>
      <c r="FD40" s="31">
        <v>4308084</v>
      </c>
      <c r="FE40" s="5">
        <v>0.20030000000000001</v>
      </c>
      <c r="FF40" s="31">
        <v>0</v>
      </c>
      <c r="FG40" s="5">
        <v>0</v>
      </c>
    </row>
    <row r="41" spans="1:163" ht="14.25" thickTop="1" thickBot="1" x14ac:dyDescent="0.25">
      <c r="A41" s="329" t="s">
        <v>1472</v>
      </c>
      <c r="B41" s="262">
        <v>12219994124.549999</v>
      </c>
      <c r="C41" s="330">
        <v>7.7649999999999997</v>
      </c>
      <c r="D41" s="262">
        <v>484400</v>
      </c>
      <c r="E41" s="330">
        <v>2.0710000000000002</v>
      </c>
      <c r="F41" s="262">
        <v>39080016.659999996</v>
      </c>
      <c r="G41" s="330">
        <v>14.877599999999999</v>
      </c>
      <c r="H41" s="262">
        <v>510516352.45999998</v>
      </c>
      <c r="I41" s="330">
        <v>14.025600000000001</v>
      </c>
      <c r="J41" s="262">
        <v>207154110</v>
      </c>
      <c r="K41" s="330">
        <v>13.2591</v>
      </c>
      <c r="L41" s="262">
        <v>0</v>
      </c>
      <c r="M41" s="330">
        <v>0</v>
      </c>
      <c r="N41" s="262">
        <v>116618742.59</v>
      </c>
      <c r="O41" s="330">
        <v>10.154199999999999</v>
      </c>
      <c r="P41" s="262">
        <v>296265415</v>
      </c>
      <c r="Q41" s="330">
        <v>18.4709</v>
      </c>
      <c r="R41" s="262">
        <v>176051875.53</v>
      </c>
      <c r="S41" s="330">
        <v>8.4865999999999993</v>
      </c>
      <c r="T41" s="262">
        <v>640081.27</v>
      </c>
      <c r="U41" s="330">
        <v>15.6812</v>
      </c>
      <c r="V41" s="262">
        <v>1074028.25</v>
      </c>
      <c r="W41" s="330">
        <v>15.8704</v>
      </c>
      <c r="X41" s="262">
        <v>49853409.100000001</v>
      </c>
      <c r="Y41" s="330">
        <v>9.7609999999999992</v>
      </c>
      <c r="Z41" s="262">
        <v>709171024.87</v>
      </c>
      <c r="AA41" s="330">
        <v>2.3105000000000002</v>
      </c>
      <c r="AB41" s="262">
        <v>0</v>
      </c>
      <c r="AC41" s="330">
        <v>0</v>
      </c>
      <c r="AD41" s="262">
        <v>0</v>
      </c>
      <c r="AE41" s="330">
        <v>0</v>
      </c>
      <c r="AF41" s="262">
        <v>15023430.4</v>
      </c>
      <c r="AG41" s="330">
        <v>3.2593999999999999</v>
      </c>
      <c r="AH41" s="262">
        <v>16036980.289999999</v>
      </c>
      <c r="AI41" s="330">
        <v>13.8942</v>
      </c>
      <c r="AJ41" s="262">
        <v>2637760.91</v>
      </c>
      <c r="AK41" s="330">
        <v>3.9823</v>
      </c>
      <c r="AL41" s="262">
        <v>174946454.36000001</v>
      </c>
      <c r="AM41" s="330">
        <v>19.009399999999999</v>
      </c>
      <c r="AN41" s="262">
        <v>26880673.469999999</v>
      </c>
      <c r="AO41" s="330">
        <v>6.0762</v>
      </c>
      <c r="AP41" s="262">
        <v>4029525.65</v>
      </c>
      <c r="AQ41" s="330">
        <v>5.7510000000000003</v>
      </c>
      <c r="AR41" s="262">
        <v>5774327.71</v>
      </c>
      <c r="AS41" s="330">
        <v>8.7344000000000008</v>
      </c>
      <c r="AT41" s="262">
        <v>3565360.46</v>
      </c>
      <c r="AU41" s="330">
        <v>13.535</v>
      </c>
      <c r="AV41" s="262">
        <v>350353097</v>
      </c>
      <c r="AW41" s="330">
        <v>15.2399</v>
      </c>
      <c r="AX41" s="262">
        <v>3897582.12</v>
      </c>
      <c r="AY41" s="330">
        <v>6.6364000000000001</v>
      </c>
      <c r="AZ41" s="262">
        <v>0</v>
      </c>
      <c r="BA41" s="330">
        <v>0</v>
      </c>
      <c r="BB41" s="262">
        <v>470537525.83999997</v>
      </c>
      <c r="BC41" s="330">
        <v>11.497199999999999</v>
      </c>
      <c r="BD41" s="262">
        <v>145456954.5</v>
      </c>
      <c r="BE41" s="330">
        <v>5.2257999999999996</v>
      </c>
      <c r="BF41" s="262">
        <v>0</v>
      </c>
      <c r="BG41" s="330">
        <v>0</v>
      </c>
      <c r="BH41" s="262">
        <v>3473541.43</v>
      </c>
      <c r="BI41" s="330">
        <v>4.9772999999999996</v>
      </c>
      <c r="BJ41" s="262">
        <v>24003906.649999999</v>
      </c>
      <c r="BK41" s="330">
        <v>7.5350000000000001</v>
      </c>
      <c r="BL41" s="262">
        <v>12416836.439999999</v>
      </c>
      <c r="BM41" s="330">
        <v>3.3245</v>
      </c>
      <c r="BN41" s="262">
        <v>0</v>
      </c>
      <c r="BO41" s="330">
        <v>0</v>
      </c>
      <c r="BP41" s="262">
        <v>79125454.739999995</v>
      </c>
      <c r="BQ41" s="330">
        <v>25.245000000000001</v>
      </c>
      <c r="BR41" s="262">
        <v>0</v>
      </c>
      <c r="BS41" s="330">
        <v>0</v>
      </c>
      <c r="BT41" s="262">
        <v>4384355.18</v>
      </c>
      <c r="BU41" s="330">
        <v>12.2942</v>
      </c>
      <c r="BV41" s="262">
        <v>1875300</v>
      </c>
      <c r="BW41" s="330">
        <v>2.6541000000000001</v>
      </c>
      <c r="BX41" s="262">
        <v>31932127.620000001</v>
      </c>
      <c r="BY41" s="330">
        <v>15.574199999999999</v>
      </c>
      <c r="BZ41" s="262">
        <v>8970553</v>
      </c>
      <c r="CA41" s="330">
        <v>11.0898</v>
      </c>
      <c r="CB41" s="262">
        <v>276164472.06999999</v>
      </c>
      <c r="CC41" s="330">
        <v>11.184200000000001</v>
      </c>
      <c r="CD41" s="262">
        <v>8754226.8699999992</v>
      </c>
      <c r="CE41" s="330">
        <v>6.8569000000000004</v>
      </c>
      <c r="CF41" s="262">
        <v>0</v>
      </c>
      <c r="CG41" s="330">
        <v>0</v>
      </c>
      <c r="CH41" s="262">
        <v>32874637.739999998</v>
      </c>
      <c r="CI41" s="330">
        <v>11.668699999999999</v>
      </c>
      <c r="CJ41" s="262">
        <v>6386362</v>
      </c>
      <c r="CK41" s="330">
        <v>10.383800000000001</v>
      </c>
      <c r="CL41" s="262">
        <v>1285159.8</v>
      </c>
      <c r="CM41" s="330">
        <v>6.2361000000000004</v>
      </c>
      <c r="CN41" s="262">
        <v>10826788</v>
      </c>
      <c r="CO41" s="330">
        <v>5.7047999999999996</v>
      </c>
      <c r="CP41" s="262">
        <v>66862600.520000003</v>
      </c>
      <c r="CQ41" s="330">
        <v>7.2842000000000002</v>
      </c>
      <c r="CR41" s="262">
        <v>284814019.30000001</v>
      </c>
      <c r="CS41" s="330">
        <v>6.8688000000000002</v>
      </c>
      <c r="CT41" s="262">
        <v>803390</v>
      </c>
      <c r="CU41" s="330">
        <v>10.1371</v>
      </c>
      <c r="CV41" s="262">
        <v>156945624.59</v>
      </c>
      <c r="CW41" s="330">
        <v>9.3960000000000008</v>
      </c>
      <c r="CX41" s="262">
        <v>0</v>
      </c>
      <c r="CY41" s="330">
        <v>0</v>
      </c>
      <c r="CZ41" s="262">
        <v>617964</v>
      </c>
      <c r="DA41" s="330">
        <v>3.4701</v>
      </c>
      <c r="DB41" s="262">
        <v>91935869.430000007</v>
      </c>
      <c r="DC41" s="330">
        <v>10.442600000000001</v>
      </c>
      <c r="DD41" s="262">
        <v>1507500.5</v>
      </c>
      <c r="DE41" s="330">
        <v>0.93659999999999999</v>
      </c>
      <c r="DF41" s="262">
        <v>2422964</v>
      </c>
      <c r="DG41" s="330">
        <v>10.1327</v>
      </c>
      <c r="DH41" s="262">
        <v>0</v>
      </c>
      <c r="DI41" s="330">
        <v>0</v>
      </c>
      <c r="DJ41" s="262">
        <v>11881685</v>
      </c>
      <c r="DK41" s="330">
        <v>14.198499999999999</v>
      </c>
      <c r="DL41" s="262">
        <v>283671278.62</v>
      </c>
      <c r="DM41" s="330">
        <v>18.675000000000001</v>
      </c>
      <c r="DN41" s="262">
        <v>0</v>
      </c>
      <c r="DO41" s="330">
        <v>0</v>
      </c>
      <c r="DP41" s="262">
        <v>98156599</v>
      </c>
      <c r="DQ41" s="330">
        <v>19.157900000000001</v>
      </c>
      <c r="DR41" s="262">
        <v>3977806</v>
      </c>
      <c r="DS41" s="330">
        <v>15.2166</v>
      </c>
      <c r="DT41" s="262">
        <v>7112214.9100000001</v>
      </c>
      <c r="DU41" s="330">
        <v>12.0449</v>
      </c>
      <c r="DV41" s="262">
        <v>48085183.890000001</v>
      </c>
      <c r="DW41" s="330">
        <v>15.3522</v>
      </c>
      <c r="DX41" s="262">
        <v>9211550.9100000001</v>
      </c>
      <c r="DY41" s="330">
        <v>12.394399999999999</v>
      </c>
      <c r="DZ41" s="262">
        <v>23473767.5</v>
      </c>
      <c r="EA41" s="330">
        <v>8.6798999999999999</v>
      </c>
      <c r="EB41" s="262">
        <v>109663527.29000001</v>
      </c>
      <c r="EC41" s="330">
        <v>11.1753</v>
      </c>
      <c r="ED41" s="262">
        <v>409991374.19</v>
      </c>
      <c r="EE41" s="330">
        <v>15.646800000000001</v>
      </c>
      <c r="EF41" s="262">
        <v>0</v>
      </c>
      <c r="EG41" s="330">
        <v>0</v>
      </c>
      <c r="EH41" s="262">
        <v>0</v>
      </c>
      <c r="EI41" s="330">
        <v>0</v>
      </c>
      <c r="EJ41" s="262">
        <v>33781116.380000003</v>
      </c>
      <c r="EK41" s="330">
        <v>5.2712000000000003</v>
      </c>
      <c r="EL41" s="262">
        <v>1187684400</v>
      </c>
      <c r="EM41" s="330">
        <v>8.1524999999999999</v>
      </c>
      <c r="EN41" s="262">
        <v>2744803.6</v>
      </c>
      <c r="EO41" s="330">
        <v>6.4577999999999998</v>
      </c>
      <c r="EP41" s="262">
        <v>0</v>
      </c>
      <c r="EQ41" s="330">
        <v>0</v>
      </c>
      <c r="ER41" s="262">
        <v>0</v>
      </c>
      <c r="ES41" s="330">
        <v>0</v>
      </c>
      <c r="ET41" s="262">
        <v>130693171</v>
      </c>
      <c r="EU41" s="330">
        <v>2.7178</v>
      </c>
      <c r="EV41" s="262">
        <v>13034234</v>
      </c>
      <c r="EW41" s="330">
        <v>2.3151000000000002</v>
      </c>
      <c r="EX41" s="262">
        <v>44271868</v>
      </c>
      <c r="EY41" s="330">
        <v>17.040299999999998</v>
      </c>
      <c r="EZ41" s="262">
        <v>51470942</v>
      </c>
      <c r="FA41" s="330">
        <v>4.5655000000000001</v>
      </c>
      <c r="FB41" s="262">
        <v>126924399</v>
      </c>
      <c r="FC41" s="330">
        <v>9.2042999999999999</v>
      </c>
      <c r="FD41" s="262">
        <v>141596954</v>
      </c>
      <c r="FE41" s="330">
        <v>6.5849000000000002</v>
      </c>
      <c r="FF41" s="262">
        <v>974321446</v>
      </c>
      <c r="FG41" s="330">
        <v>10.338900000000001</v>
      </c>
    </row>
    <row r="42" spans="1:163" ht="13.5" thickTop="1" x14ac:dyDescent="0.2">
      <c r="A42" t="s">
        <v>1471</v>
      </c>
      <c r="B42" s="31">
        <v>10439196542.440001</v>
      </c>
      <c r="C42" s="5">
        <v>6.6334</v>
      </c>
      <c r="D42" s="31">
        <v>0</v>
      </c>
      <c r="E42" s="5">
        <v>0</v>
      </c>
      <c r="F42" s="31">
        <v>6851922</v>
      </c>
      <c r="G42" s="5">
        <v>2.6084999999999998</v>
      </c>
      <c r="H42" s="31">
        <v>273415993.23000002</v>
      </c>
      <c r="I42" s="5">
        <v>7.5115999999999996</v>
      </c>
      <c r="J42" s="31">
        <v>147408209</v>
      </c>
      <c r="K42" s="5">
        <v>9.4350000000000005</v>
      </c>
      <c r="L42" s="31">
        <v>0</v>
      </c>
      <c r="M42" s="5">
        <v>0</v>
      </c>
      <c r="N42" s="31">
        <v>89450080.099999994</v>
      </c>
      <c r="O42" s="5">
        <v>7.7885999999999997</v>
      </c>
      <c r="P42" s="31">
        <v>138195036.74000001</v>
      </c>
      <c r="Q42" s="5">
        <v>8.6158999999999999</v>
      </c>
      <c r="R42" s="31">
        <v>233947155.43000001</v>
      </c>
      <c r="S42" s="5">
        <v>11.2774</v>
      </c>
      <c r="T42" s="31">
        <v>497529.18</v>
      </c>
      <c r="U42" s="5">
        <v>12.1889</v>
      </c>
      <c r="V42" s="31">
        <v>595465.74</v>
      </c>
      <c r="W42" s="5">
        <v>8.7988999999999997</v>
      </c>
      <c r="X42" s="31">
        <v>41753221.060000002</v>
      </c>
      <c r="Y42" s="5">
        <v>8.1750000000000007</v>
      </c>
      <c r="Z42" s="31">
        <v>1557061933.4100001</v>
      </c>
      <c r="AA42" s="5">
        <v>5.0731000000000002</v>
      </c>
      <c r="AB42" s="31">
        <v>0</v>
      </c>
      <c r="AC42" s="5">
        <v>0</v>
      </c>
      <c r="AD42" s="31">
        <v>0</v>
      </c>
      <c r="AE42" s="5">
        <v>0</v>
      </c>
      <c r="AF42" s="31">
        <v>54442885.5</v>
      </c>
      <c r="AG42" s="5">
        <v>11.811500000000001</v>
      </c>
      <c r="AH42" s="31">
        <v>7547204.3700000001</v>
      </c>
      <c r="AI42" s="5">
        <v>6.5388000000000002</v>
      </c>
      <c r="AJ42" s="31">
        <v>4492070.21</v>
      </c>
      <c r="AK42" s="5">
        <v>6.7817999999999996</v>
      </c>
      <c r="AL42" s="31">
        <v>99937162.079999998</v>
      </c>
      <c r="AM42" s="5">
        <v>10.859</v>
      </c>
      <c r="AN42" s="31">
        <v>11829084.84</v>
      </c>
      <c r="AO42" s="5">
        <v>2.6739000000000002</v>
      </c>
      <c r="AP42" s="31">
        <v>2875504.86</v>
      </c>
      <c r="AQ42" s="5">
        <v>4.1040000000000001</v>
      </c>
      <c r="AR42" s="31">
        <v>0</v>
      </c>
      <c r="AS42" s="5">
        <v>0</v>
      </c>
      <c r="AT42" s="31">
        <v>0</v>
      </c>
      <c r="AU42" s="5">
        <v>0</v>
      </c>
      <c r="AV42" s="31">
        <v>152444190</v>
      </c>
      <c r="AW42" s="5">
        <v>6.6311</v>
      </c>
      <c r="AX42" s="31">
        <v>5659406.54</v>
      </c>
      <c r="AY42" s="5">
        <v>9.6363000000000003</v>
      </c>
      <c r="AZ42" s="31">
        <v>0</v>
      </c>
      <c r="BA42" s="5">
        <v>0</v>
      </c>
      <c r="BB42" s="31">
        <v>409657163.97000003</v>
      </c>
      <c r="BC42" s="5">
        <v>10.009600000000001</v>
      </c>
      <c r="BD42" s="31">
        <v>74228244</v>
      </c>
      <c r="BE42" s="5">
        <v>2.6667999999999998</v>
      </c>
      <c r="BF42" s="31">
        <v>0</v>
      </c>
      <c r="BG42" s="5">
        <v>0</v>
      </c>
      <c r="BH42" s="31">
        <v>1622695.98</v>
      </c>
      <c r="BI42" s="5">
        <v>2.3252000000000002</v>
      </c>
      <c r="BJ42" s="31">
        <v>7001059.3600000003</v>
      </c>
      <c r="BK42" s="5">
        <v>2.1977000000000002</v>
      </c>
      <c r="BL42" s="31">
        <v>18766100</v>
      </c>
      <c r="BM42" s="5">
        <v>5.0244999999999997</v>
      </c>
      <c r="BN42" s="31">
        <v>0</v>
      </c>
      <c r="BO42" s="5">
        <v>0</v>
      </c>
      <c r="BP42" s="31">
        <v>22617393.969999999</v>
      </c>
      <c r="BQ42" s="5">
        <v>7.2161</v>
      </c>
      <c r="BR42" s="31">
        <v>0</v>
      </c>
      <c r="BS42" s="5">
        <v>0</v>
      </c>
      <c r="BT42" s="31">
        <v>3382585.5</v>
      </c>
      <c r="BU42" s="5">
        <v>9.4852000000000007</v>
      </c>
      <c r="BV42" s="31">
        <v>0</v>
      </c>
      <c r="BW42" s="5">
        <v>0</v>
      </c>
      <c r="BX42" s="31">
        <v>24627931.800000001</v>
      </c>
      <c r="BY42" s="5">
        <v>12.011699999999999</v>
      </c>
      <c r="BZ42" s="31">
        <v>4752009</v>
      </c>
      <c r="CA42" s="5">
        <v>5.8746999999999998</v>
      </c>
      <c r="CB42" s="31">
        <v>224706483.53</v>
      </c>
      <c r="CC42" s="5">
        <v>9.1003000000000007</v>
      </c>
      <c r="CD42" s="31">
        <v>15166164.029999999</v>
      </c>
      <c r="CE42" s="5">
        <v>11.879099999999999</v>
      </c>
      <c r="CF42" s="31">
        <v>0</v>
      </c>
      <c r="CG42" s="5">
        <v>0</v>
      </c>
      <c r="CH42" s="31">
        <v>29119220.059999999</v>
      </c>
      <c r="CI42" s="5">
        <v>10.335800000000001</v>
      </c>
      <c r="CJ42" s="31">
        <v>6118035.0300000003</v>
      </c>
      <c r="CK42" s="5">
        <v>9.9475999999999996</v>
      </c>
      <c r="CL42" s="31">
        <v>2480571.6</v>
      </c>
      <c r="CM42" s="5">
        <v>12.036799999999999</v>
      </c>
      <c r="CN42" s="31">
        <v>12503250</v>
      </c>
      <c r="CO42" s="5">
        <v>6.5881999999999996</v>
      </c>
      <c r="CP42" s="31">
        <v>43446815.469999999</v>
      </c>
      <c r="CQ42" s="5">
        <v>4.7332000000000001</v>
      </c>
      <c r="CR42" s="31">
        <v>141424315.80000001</v>
      </c>
      <c r="CS42" s="5">
        <v>3.4106999999999998</v>
      </c>
      <c r="CT42" s="31">
        <v>635846</v>
      </c>
      <c r="CU42" s="5">
        <v>8.0229999999999997</v>
      </c>
      <c r="CV42" s="31">
        <v>162553949.44</v>
      </c>
      <c r="CW42" s="5">
        <v>9.7317999999999998</v>
      </c>
      <c r="CX42" s="31">
        <v>0</v>
      </c>
      <c r="CY42" s="5">
        <v>0</v>
      </c>
      <c r="CZ42" s="31">
        <v>1157227.99</v>
      </c>
      <c r="DA42" s="5">
        <v>6.4983000000000004</v>
      </c>
      <c r="DB42" s="31">
        <v>133032827.51000001</v>
      </c>
      <c r="DC42" s="5">
        <v>15.1106</v>
      </c>
      <c r="DD42" s="31">
        <v>0</v>
      </c>
      <c r="DE42" s="5">
        <v>0</v>
      </c>
      <c r="DF42" s="31">
        <v>2391841.9</v>
      </c>
      <c r="DG42" s="5">
        <v>10.0025</v>
      </c>
      <c r="DH42" s="31">
        <v>0</v>
      </c>
      <c r="DI42" s="5">
        <v>0</v>
      </c>
      <c r="DJ42" s="31">
        <v>3558370</v>
      </c>
      <c r="DK42" s="5">
        <v>4.2522000000000002</v>
      </c>
      <c r="DL42" s="31">
        <v>81736054.400000006</v>
      </c>
      <c r="DM42" s="5">
        <v>5.3808999999999996</v>
      </c>
      <c r="DN42" s="31">
        <v>0</v>
      </c>
      <c r="DO42" s="5">
        <v>0</v>
      </c>
      <c r="DP42" s="31">
        <v>21718515</v>
      </c>
      <c r="DQ42" s="5">
        <v>4.2389999999999999</v>
      </c>
      <c r="DR42" s="31">
        <v>2194115</v>
      </c>
      <c r="DS42" s="5">
        <v>8.3933</v>
      </c>
      <c r="DT42" s="31">
        <v>6397024.8300000001</v>
      </c>
      <c r="DU42" s="5">
        <v>10.8337</v>
      </c>
      <c r="DV42" s="31">
        <v>30100205</v>
      </c>
      <c r="DW42" s="5">
        <v>9.6100999999999992</v>
      </c>
      <c r="DX42" s="31">
        <v>6703974.5800000001</v>
      </c>
      <c r="DY42" s="5">
        <v>9.0204000000000004</v>
      </c>
      <c r="DZ42" s="31">
        <v>20042702.989999998</v>
      </c>
      <c r="EA42" s="5">
        <v>7.4112</v>
      </c>
      <c r="EB42" s="31">
        <v>61862975.75</v>
      </c>
      <c r="EC42" s="5">
        <v>6.3041999999999998</v>
      </c>
      <c r="ED42" s="31">
        <v>316075943.41000003</v>
      </c>
      <c r="EE42" s="5">
        <v>12.0626</v>
      </c>
      <c r="EF42" s="31">
        <v>0</v>
      </c>
      <c r="EG42" s="5">
        <v>0</v>
      </c>
      <c r="EH42" s="31">
        <v>0</v>
      </c>
      <c r="EI42" s="5">
        <v>0</v>
      </c>
      <c r="EJ42" s="31">
        <v>41414739.460000001</v>
      </c>
      <c r="EK42" s="5">
        <v>6.4622999999999999</v>
      </c>
      <c r="EL42" s="31">
        <v>600133945.20000005</v>
      </c>
      <c r="EM42" s="5">
        <v>4.1193999999999997</v>
      </c>
      <c r="EN42" s="31">
        <v>3856863.48</v>
      </c>
      <c r="EO42" s="5">
        <v>9.0741999999999994</v>
      </c>
      <c r="EP42" s="31">
        <v>0</v>
      </c>
      <c r="EQ42" s="5">
        <v>0</v>
      </c>
      <c r="ER42" s="31">
        <v>4013940</v>
      </c>
      <c r="ES42" s="5">
        <v>8.1891999999999996</v>
      </c>
      <c r="ET42" s="31">
        <v>0</v>
      </c>
      <c r="EU42" s="5">
        <v>0</v>
      </c>
      <c r="EV42" s="31">
        <v>65518186</v>
      </c>
      <c r="EW42" s="5">
        <v>11.6373</v>
      </c>
      <c r="EX42" s="31">
        <v>33682741</v>
      </c>
      <c r="EY42" s="5">
        <v>12.964600000000001</v>
      </c>
      <c r="EZ42" s="31">
        <v>0</v>
      </c>
      <c r="FA42" s="5">
        <v>0</v>
      </c>
      <c r="FB42" s="31">
        <v>49172656</v>
      </c>
      <c r="FC42" s="5">
        <v>3.5659000000000001</v>
      </c>
      <c r="FD42" s="31">
        <v>80735720</v>
      </c>
      <c r="FE42" s="5">
        <v>3.7545999999999999</v>
      </c>
      <c r="FF42" s="31">
        <v>1065320940</v>
      </c>
      <c r="FG42" s="5">
        <v>11.304600000000001</v>
      </c>
    </row>
    <row r="43" spans="1:163" x14ac:dyDescent="0.2">
      <c r="A43" t="s">
        <v>1470</v>
      </c>
      <c r="B43" s="31">
        <v>2897218605.8800001</v>
      </c>
      <c r="C43" s="5">
        <v>1.841</v>
      </c>
      <c r="D43" s="31">
        <v>0</v>
      </c>
      <c r="E43" s="5">
        <v>0</v>
      </c>
      <c r="F43" s="31">
        <v>6792139.75</v>
      </c>
      <c r="G43" s="5">
        <v>2.5857000000000001</v>
      </c>
      <c r="H43" s="31">
        <v>0</v>
      </c>
      <c r="I43" s="5">
        <v>0</v>
      </c>
      <c r="J43" s="31">
        <v>29237844.16</v>
      </c>
      <c r="K43" s="5">
        <v>1.8714</v>
      </c>
      <c r="L43" s="31">
        <v>0</v>
      </c>
      <c r="M43" s="5">
        <v>0</v>
      </c>
      <c r="N43" s="31">
        <v>26834373.559999999</v>
      </c>
      <c r="O43" s="5">
        <v>2.3365</v>
      </c>
      <c r="P43" s="31">
        <v>36220155.109999999</v>
      </c>
      <c r="Q43" s="5">
        <v>2.2582</v>
      </c>
      <c r="R43" s="31">
        <v>77686038.280000001</v>
      </c>
      <c r="S43" s="5">
        <v>3.7448999999999999</v>
      </c>
      <c r="T43" s="31">
        <v>24005.95</v>
      </c>
      <c r="U43" s="5">
        <v>0.58809999999999996</v>
      </c>
      <c r="V43" s="31">
        <v>122163.92</v>
      </c>
      <c r="W43" s="5">
        <v>1.8051999999999999</v>
      </c>
      <c r="X43" s="31">
        <v>13921228</v>
      </c>
      <c r="Y43" s="5">
        <v>2.7256999999999998</v>
      </c>
      <c r="Z43" s="31">
        <v>1232153726.5599999</v>
      </c>
      <c r="AA43" s="5">
        <v>4.0145</v>
      </c>
      <c r="AB43" s="31">
        <v>0</v>
      </c>
      <c r="AC43" s="5">
        <v>0</v>
      </c>
      <c r="AD43" s="31">
        <v>0</v>
      </c>
      <c r="AE43" s="5">
        <v>0</v>
      </c>
      <c r="AF43" s="31">
        <v>6581900</v>
      </c>
      <c r="AG43" s="5">
        <v>1.4279999999999999</v>
      </c>
      <c r="AH43" s="31">
        <v>1062084.8</v>
      </c>
      <c r="AI43" s="5">
        <v>0.92020000000000002</v>
      </c>
      <c r="AJ43" s="31">
        <v>336000</v>
      </c>
      <c r="AK43" s="5">
        <v>0.50729999999999997</v>
      </c>
      <c r="AL43" s="31">
        <v>27961729.800000001</v>
      </c>
      <c r="AM43" s="5">
        <v>3.0383</v>
      </c>
      <c r="AN43" s="31">
        <v>12059813.800000001</v>
      </c>
      <c r="AO43" s="5">
        <v>2.726</v>
      </c>
      <c r="AP43" s="31">
        <v>0</v>
      </c>
      <c r="AQ43" s="5">
        <v>0</v>
      </c>
      <c r="AR43" s="31">
        <v>0</v>
      </c>
      <c r="AS43" s="5">
        <v>0</v>
      </c>
      <c r="AT43" s="31">
        <v>0</v>
      </c>
      <c r="AU43" s="5">
        <v>0</v>
      </c>
      <c r="AV43" s="31">
        <v>0</v>
      </c>
      <c r="AW43" s="5">
        <v>0</v>
      </c>
      <c r="AX43" s="31">
        <v>0</v>
      </c>
      <c r="AY43" s="5">
        <v>0</v>
      </c>
      <c r="AZ43" s="31">
        <v>0</v>
      </c>
      <c r="BA43" s="5">
        <v>0</v>
      </c>
      <c r="BB43" s="31">
        <v>17483298.899999999</v>
      </c>
      <c r="BC43" s="5">
        <v>0.42720000000000002</v>
      </c>
      <c r="BD43" s="31">
        <v>0</v>
      </c>
      <c r="BE43" s="5">
        <v>0</v>
      </c>
      <c r="BF43" s="31">
        <v>0</v>
      </c>
      <c r="BG43" s="5">
        <v>0</v>
      </c>
      <c r="BH43" s="31">
        <v>0</v>
      </c>
      <c r="BI43" s="5">
        <v>0</v>
      </c>
      <c r="BJ43" s="31">
        <v>0</v>
      </c>
      <c r="BK43" s="5">
        <v>0</v>
      </c>
      <c r="BL43" s="31">
        <v>27275813.59</v>
      </c>
      <c r="BM43" s="5">
        <v>7.3029000000000002</v>
      </c>
      <c r="BN43" s="31">
        <v>0</v>
      </c>
      <c r="BO43" s="5">
        <v>0</v>
      </c>
      <c r="BP43" s="31">
        <v>0</v>
      </c>
      <c r="BQ43" s="5">
        <v>0</v>
      </c>
      <c r="BR43" s="31">
        <v>0</v>
      </c>
      <c r="BS43" s="5">
        <v>0</v>
      </c>
      <c r="BT43" s="31">
        <v>0</v>
      </c>
      <c r="BU43" s="5">
        <v>0</v>
      </c>
      <c r="BV43" s="31">
        <v>12315765.75</v>
      </c>
      <c r="BW43" s="5">
        <v>17.430499999999999</v>
      </c>
      <c r="BX43" s="31">
        <v>1209657.28</v>
      </c>
      <c r="BY43" s="5">
        <v>0.59</v>
      </c>
      <c r="BZ43" s="31">
        <v>1905405</v>
      </c>
      <c r="CA43" s="5">
        <v>2.3555000000000001</v>
      </c>
      <c r="CB43" s="31">
        <v>0</v>
      </c>
      <c r="CC43" s="5">
        <v>0</v>
      </c>
      <c r="CD43" s="31">
        <v>0</v>
      </c>
      <c r="CE43" s="5">
        <v>0</v>
      </c>
      <c r="CF43" s="31">
        <v>0</v>
      </c>
      <c r="CG43" s="5">
        <v>0</v>
      </c>
      <c r="CH43" s="31">
        <v>192280</v>
      </c>
      <c r="CI43" s="5">
        <v>6.8199999999999997E-2</v>
      </c>
      <c r="CJ43" s="31">
        <v>0</v>
      </c>
      <c r="CK43" s="5">
        <v>0</v>
      </c>
      <c r="CL43" s="31">
        <v>0</v>
      </c>
      <c r="CM43" s="5">
        <v>0</v>
      </c>
      <c r="CN43" s="31">
        <v>12731405</v>
      </c>
      <c r="CO43" s="5">
        <v>6.7084000000000001</v>
      </c>
      <c r="CP43" s="31">
        <v>4167961.2</v>
      </c>
      <c r="CQ43" s="5">
        <v>0.4541</v>
      </c>
      <c r="CR43" s="31">
        <v>188728018.47999999</v>
      </c>
      <c r="CS43" s="5">
        <v>4.5514999999999999</v>
      </c>
      <c r="CT43" s="31">
        <v>297114</v>
      </c>
      <c r="CU43" s="5">
        <v>3.7490000000000001</v>
      </c>
      <c r="CV43" s="31">
        <v>37639396.439999998</v>
      </c>
      <c r="CW43" s="5">
        <v>2.2534000000000001</v>
      </c>
      <c r="CX43" s="31">
        <v>0</v>
      </c>
      <c r="CY43" s="5">
        <v>0</v>
      </c>
      <c r="CZ43" s="31">
        <v>0</v>
      </c>
      <c r="DA43" s="5">
        <v>0</v>
      </c>
      <c r="DB43" s="31">
        <v>897021.95</v>
      </c>
      <c r="DC43" s="5">
        <v>0.1019</v>
      </c>
      <c r="DD43" s="31">
        <v>0</v>
      </c>
      <c r="DE43" s="5">
        <v>0</v>
      </c>
      <c r="DF43" s="31">
        <v>420202.5</v>
      </c>
      <c r="DG43" s="5">
        <v>1.7573000000000001</v>
      </c>
      <c r="DH43" s="31">
        <v>0</v>
      </c>
      <c r="DI43" s="5">
        <v>0</v>
      </c>
      <c r="DJ43" s="31">
        <v>0</v>
      </c>
      <c r="DK43" s="5">
        <v>0</v>
      </c>
      <c r="DL43" s="31">
        <v>0</v>
      </c>
      <c r="DM43" s="5">
        <v>0</v>
      </c>
      <c r="DN43" s="31">
        <v>0</v>
      </c>
      <c r="DO43" s="5">
        <v>0</v>
      </c>
      <c r="DP43" s="31">
        <v>20108121.940000001</v>
      </c>
      <c r="DQ43" s="5">
        <v>3.9245999999999999</v>
      </c>
      <c r="DR43" s="31">
        <v>0</v>
      </c>
      <c r="DS43" s="5">
        <v>0</v>
      </c>
      <c r="DT43" s="31">
        <v>0</v>
      </c>
      <c r="DU43" s="5">
        <v>0</v>
      </c>
      <c r="DV43" s="31">
        <v>21823626.140000001</v>
      </c>
      <c r="DW43" s="5">
        <v>6.9676</v>
      </c>
      <c r="DX43" s="31">
        <v>2245923.48</v>
      </c>
      <c r="DY43" s="5">
        <v>3.0219999999999998</v>
      </c>
      <c r="DZ43" s="31">
        <v>3249683.01</v>
      </c>
      <c r="EA43" s="5">
        <v>1.2016</v>
      </c>
      <c r="EB43" s="31">
        <v>42965793.439999998</v>
      </c>
      <c r="EC43" s="5">
        <v>4.3784999999999998</v>
      </c>
      <c r="ED43" s="31">
        <v>15584863.119999999</v>
      </c>
      <c r="EE43" s="5">
        <v>0.5948</v>
      </c>
      <c r="EF43" s="31">
        <v>0</v>
      </c>
      <c r="EG43" s="5">
        <v>0</v>
      </c>
      <c r="EH43" s="31">
        <v>0</v>
      </c>
      <c r="EI43" s="5">
        <v>0</v>
      </c>
      <c r="EJ43" s="31">
        <v>6961180.0199999996</v>
      </c>
      <c r="EK43" s="5">
        <v>1.0862000000000001</v>
      </c>
      <c r="EL43" s="31">
        <v>501440000</v>
      </c>
      <c r="EM43" s="5">
        <v>3.4420000000000002</v>
      </c>
      <c r="EN43" s="31">
        <v>947320</v>
      </c>
      <c r="EO43" s="5">
        <v>2.2288000000000001</v>
      </c>
      <c r="EP43" s="31">
        <v>0</v>
      </c>
      <c r="EQ43" s="5">
        <v>0</v>
      </c>
      <c r="ER43" s="31">
        <v>0</v>
      </c>
      <c r="ES43" s="5">
        <v>0</v>
      </c>
      <c r="ET43" s="31">
        <v>0</v>
      </c>
      <c r="EU43" s="5">
        <v>0</v>
      </c>
      <c r="EV43" s="31">
        <v>34778660</v>
      </c>
      <c r="EW43" s="5">
        <v>6.1773999999999996</v>
      </c>
      <c r="EX43" s="31">
        <v>4697138</v>
      </c>
      <c r="EY43" s="5">
        <v>1.8079000000000001</v>
      </c>
      <c r="EZ43" s="31">
        <v>0</v>
      </c>
      <c r="FA43" s="5">
        <v>0</v>
      </c>
      <c r="FB43" s="31">
        <v>0</v>
      </c>
      <c r="FC43" s="5">
        <v>0</v>
      </c>
      <c r="FD43" s="31">
        <v>0</v>
      </c>
      <c r="FE43" s="5">
        <v>0</v>
      </c>
      <c r="FF43" s="31">
        <v>0</v>
      </c>
      <c r="FG43" s="5">
        <v>0</v>
      </c>
    </row>
    <row r="44" spans="1:163" x14ac:dyDescent="0.2">
      <c r="A44" t="s">
        <v>1469</v>
      </c>
      <c r="B44" s="31">
        <v>4631723496.8199997</v>
      </c>
      <c r="C44" s="5">
        <v>2.9430999999999998</v>
      </c>
      <c r="D44" s="31">
        <v>0</v>
      </c>
      <c r="E44" s="5">
        <v>0</v>
      </c>
      <c r="F44" s="31">
        <v>1668546.4</v>
      </c>
      <c r="G44" s="5">
        <v>0.63519999999999999</v>
      </c>
      <c r="H44" s="31">
        <v>75287559.450000003</v>
      </c>
      <c r="I44" s="5">
        <v>2.0684</v>
      </c>
      <c r="J44" s="31">
        <v>0</v>
      </c>
      <c r="K44" s="5">
        <v>0</v>
      </c>
      <c r="L44" s="31">
        <v>0</v>
      </c>
      <c r="M44" s="5">
        <v>0</v>
      </c>
      <c r="N44" s="31">
        <v>34487403.359999999</v>
      </c>
      <c r="O44" s="5">
        <v>3.0028999999999999</v>
      </c>
      <c r="P44" s="31">
        <v>35025273.299999997</v>
      </c>
      <c r="Q44" s="5">
        <v>2.1837</v>
      </c>
      <c r="R44" s="31">
        <v>56516617.18</v>
      </c>
      <c r="S44" s="5">
        <v>2.7244000000000002</v>
      </c>
      <c r="T44" s="31">
        <v>97754.78</v>
      </c>
      <c r="U44" s="5">
        <v>2.3948999999999998</v>
      </c>
      <c r="V44" s="31">
        <v>148919.93</v>
      </c>
      <c r="W44" s="5">
        <v>2.2004999999999999</v>
      </c>
      <c r="X44" s="31">
        <v>40267236.75</v>
      </c>
      <c r="Y44" s="5">
        <v>7.8840000000000003</v>
      </c>
      <c r="Z44" s="31">
        <v>810888481.90999997</v>
      </c>
      <c r="AA44" s="5">
        <v>2.6419999999999999</v>
      </c>
      <c r="AB44" s="31">
        <v>0</v>
      </c>
      <c r="AC44" s="5">
        <v>0</v>
      </c>
      <c r="AD44" s="31">
        <v>0</v>
      </c>
      <c r="AE44" s="5">
        <v>0</v>
      </c>
      <c r="AF44" s="31">
        <v>9312843.1300000008</v>
      </c>
      <c r="AG44" s="5">
        <v>2.0204</v>
      </c>
      <c r="AH44" s="31">
        <v>3160591.52</v>
      </c>
      <c r="AI44" s="5">
        <v>2.7383000000000002</v>
      </c>
      <c r="AJ44" s="31">
        <v>177606</v>
      </c>
      <c r="AK44" s="5">
        <v>0.2681</v>
      </c>
      <c r="AL44" s="31">
        <v>0</v>
      </c>
      <c r="AM44" s="5">
        <v>0</v>
      </c>
      <c r="AN44" s="31">
        <v>18875492.289999999</v>
      </c>
      <c r="AO44" s="5">
        <v>4.2667000000000002</v>
      </c>
      <c r="AP44" s="31">
        <v>5575993.5899999999</v>
      </c>
      <c r="AQ44" s="5">
        <v>7.9581999999999997</v>
      </c>
      <c r="AR44" s="31">
        <v>9699965.25</v>
      </c>
      <c r="AS44" s="5">
        <v>14.672499999999999</v>
      </c>
      <c r="AT44" s="31">
        <v>656400</v>
      </c>
      <c r="AU44" s="5">
        <v>2.4918999999999998</v>
      </c>
      <c r="AV44" s="31">
        <v>78237624</v>
      </c>
      <c r="AW44" s="5">
        <v>3.4032</v>
      </c>
      <c r="AX44" s="31">
        <v>2648560.9</v>
      </c>
      <c r="AY44" s="5">
        <v>4.5096999999999996</v>
      </c>
      <c r="AZ44" s="31">
        <v>0</v>
      </c>
      <c r="BA44" s="5">
        <v>0</v>
      </c>
      <c r="BB44" s="31">
        <v>92503224.680000007</v>
      </c>
      <c r="BC44" s="5">
        <v>2.2602000000000002</v>
      </c>
      <c r="BD44" s="31">
        <v>124633739.11</v>
      </c>
      <c r="BE44" s="5">
        <v>4.4776999999999996</v>
      </c>
      <c r="BF44" s="31">
        <v>0</v>
      </c>
      <c r="BG44" s="5">
        <v>0</v>
      </c>
      <c r="BH44" s="31">
        <v>7777842.25</v>
      </c>
      <c r="BI44" s="5">
        <v>11.1449</v>
      </c>
      <c r="BJ44" s="31">
        <v>22506556.800000001</v>
      </c>
      <c r="BK44" s="5">
        <v>7.0650000000000004</v>
      </c>
      <c r="BL44" s="31">
        <v>22779804.420000002</v>
      </c>
      <c r="BM44" s="5">
        <v>6.0991999999999997</v>
      </c>
      <c r="BN44" s="31">
        <v>0</v>
      </c>
      <c r="BO44" s="5">
        <v>0</v>
      </c>
      <c r="BP44" s="31">
        <v>10537480.1</v>
      </c>
      <c r="BQ44" s="5">
        <v>3.3620000000000001</v>
      </c>
      <c r="BR44" s="31">
        <v>0</v>
      </c>
      <c r="BS44" s="5">
        <v>0</v>
      </c>
      <c r="BT44" s="31">
        <v>927118.4</v>
      </c>
      <c r="BU44" s="5">
        <v>2.5996999999999999</v>
      </c>
      <c r="BV44" s="31">
        <v>405000</v>
      </c>
      <c r="BW44" s="5">
        <v>0.57320000000000004</v>
      </c>
      <c r="BX44" s="31">
        <v>5034346.5</v>
      </c>
      <c r="BY44" s="5">
        <v>2.4554</v>
      </c>
      <c r="BZ44" s="31">
        <v>3315121.6</v>
      </c>
      <c r="CA44" s="5">
        <v>4.0983000000000001</v>
      </c>
      <c r="CB44" s="31">
        <v>78600471.599999994</v>
      </c>
      <c r="CC44" s="5">
        <v>3.1831999999999998</v>
      </c>
      <c r="CD44" s="31">
        <v>1536532.39</v>
      </c>
      <c r="CE44" s="5">
        <v>1.2035</v>
      </c>
      <c r="CF44" s="31">
        <v>192834.6</v>
      </c>
      <c r="CG44" s="5">
        <v>0.63329999999999997</v>
      </c>
      <c r="CH44" s="31">
        <v>10353493.199999999</v>
      </c>
      <c r="CI44" s="5">
        <v>3.6749000000000001</v>
      </c>
      <c r="CJ44" s="31">
        <v>5981000</v>
      </c>
      <c r="CK44" s="5">
        <v>9.7247000000000003</v>
      </c>
      <c r="CL44" s="31">
        <v>870714.6</v>
      </c>
      <c r="CM44" s="5">
        <v>4.2251000000000003</v>
      </c>
      <c r="CN44" s="31">
        <v>5453250</v>
      </c>
      <c r="CO44" s="5">
        <v>2.8734000000000002</v>
      </c>
      <c r="CP44" s="31">
        <v>60530165.770000003</v>
      </c>
      <c r="CQ44" s="5">
        <v>6.5944000000000003</v>
      </c>
      <c r="CR44" s="31">
        <v>190382129.69999999</v>
      </c>
      <c r="CS44" s="5">
        <v>4.5914000000000001</v>
      </c>
      <c r="CT44" s="31">
        <v>801005</v>
      </c>
      <c r="CU44" s="5">
        <v>10.106999999999999</v>
      </c>
      <c r="CV44" s="31">
        <v>40626469</v>
      </c>
      <c r="CW44" s="5">
        <v>2.4321999999999999</v>
      </c>
      <c r="CX44" s="31">
        <v>0</v>
      </c>
      <c r="CY44" s="5">
        <v>0</v>
      </c>
      <c r="CZ44" s="31">
        <v>1999104</v>
      </c>
      <c r="DA44" s="5">
        <v>11.2258</v>
      </c>
      <c r="DB44" s="31">
        <v>7679150.5</v>
      </c>
      <c r="DC44" s="5">
        <v>0.87219999999999998</v>
      </c>
      <c r="DD44" s="31">
        <v>0</v>
      </c>
      <c r="DE44" s="5">
        <v>0</v>
      </c>
      <c r="DF44" s="31">
        <v>372000</v>
      </c>
      <c r="DG44" s="5">
        <v>1.5557000000000001</v>
      </c>
      <c r="DH44" s="31">
        <v>0</v>
      </c>
      <c r="DI44" s="5">
        <v>0</v>
      </c>
      <c r="DJ44" s="31">
        <v>6857910</v>
      </c>
      <c r="DK44" s="5">
        <v>8.1951999999999998</v>
      </c>
      <c r="DL44" s="31">
        <v>0</v>
      </c>
      <c r="DM44" s="5">
        <v>0</v>
      </c>
      <c r="DN44" s="31">
        <v>0</v>
      </c>
      <c r="DO44" s="5">
        <v>0</v>
      </c>
      <c r="DP44" s="31">
        <v>9438729.8800000008</v>
      </c>
      <c r="DQ44" s="5">
        <v>1.8422000000000001</v>
      </c>
      <c r="DR44" s="31">
        <v>269600</v>
      </c>
      <c r="DS44" s="5">
        <v>1.0313000000000001</v>
      </c>
      <c r="DT44" s="31">
        <v>1877210.3</v>
      </c>
      <c r="DU44" s="5">
        <v>3.1791999999999998</v>
      </c>
      <c r="DV44" s="31">
        <v>8355158.5</v>
      </c>
      <c r="DW44" s="5">
        <v>2.6676000000000002</v>
      </c>
      <c r="DX44" s="31">
        <v>3835150.19</v>
      </c>
      <c r="DY44" s="5">
        <v>5.1603000000000003</v>
      </c>
      <c r="DZ44" s="31">
        <v>9303775.4900000002</v>
      </c>
      <c r="EA44" s="5">
        <v>3.4403000000000001</v>
      </c>
      <c r="EB44" s="31">
        <v>55043098.840000004</v>
      </c>
      <c r="EC44" s="5">
        <v>5.6092000000000004</v>
      </c>
      <c r="ED44" s="31">
        <v>63203502.140000001</v>
      </c>
      <c r="EE44" s="5">
        <v>2.4121000000000001</v>
      </c>
      <c r="EF44" s="31">
        <v>0</v>
      </c>
      <c r="EG44" s="5">
        <v>0</v>
      </c>
      <c r="EH44" s="31">
        <v>0</v>
      </c>
      <c r="EI44" s="5">
        <v>0</v>
      </c>
      <c r="EJ44" s="31">
        <v>25452244.390000001</v>
      </c>
      <c r="EK44" s="5">
        <v>3.9714999999999998</v>
      </c>
      <c r="EL44" s="31">
        <v>654056573.79999995</v>
      </c>
      <c r="EM44" s="5">
        <v>4.4896000000000003</v>
      </c>
      <c r="EN44" s="31">
        <v>1233592</v>
      </c>
      <c r="EO44" s="5">
        <v>2.9022999999999999</v>
      </c>
      <c r="EP44" s="31">
        <v>0</v>
      </c>
      <c r="EQ44" s="5">
        <v>0</v>
      </c>
      <c r="ER44" s="31">
        <v>4512640</v>
      </c>
      <c r="ES44" s="5">
        <v>9.2065999999999999</v>
      </c>
      <c r="ET44" s="31">
        <v>166183954</v>
      </c>
      <c r="EU44" s="5">
        <v>3.4558</v>
      </c>
      <c r="EV44" s="31">
        <v>25937887</v>
      </c>
      <c r="EW44" s="5">
        <v>4.6071</v>
      </c>
      <c r="EX44" s="31">
        <v>6729527</v>
      </c>
      <c r="EY44" s="5">
        <v>2.5901999999999998</v>
      </c>
      <c r="EZ44" s="31">
        <v>0</v>
      </c>
      <c r="FA44" s="5">
        <v>0</v>
      </c>
      <c r="FB44" s="31">
        <v>66297819</v>
      </c>
      <c r="FC44" s="5">
        <v>4.8078000000000003</v>
      </c>
      <c r="FD44" s="31">
        <v>145781121</v>
      </c>
      <c r="FE44" s="5">
        <v>6.7794999999999996</v>
      </c>
      <c r="FF44" s="31">
        <v>58382478</v>
      </c>
      <c r="FG44" s="5">
        <v>0.61950000000000005</v>
      </c>
    </row>
    <row r="45" spans="1:163" x14ac:dyDescent="0.2">
      <c r="A45" t="s">
        <v>1468</v>
      </c>
      <c r="B45" s="31">
        <v>8489314213.2399998</v>
      </c>
      <c r="C45" s="5">
        <v>5.3944000000000001</v>
      </c>
      <c r="D45" s="31">
        <v>0</v>
      </c>
      <c r="E45" s="5">
        <v>0</v>
      </c>
      <c r="F45" s="31">
        <v>15666401.5</v>
      </c>
      <c r="G45" s="5">
        <v>5.9641000000000002</v>
      </c>
      <c r="H45" s="31">
        <v>167326017.90000001</v>
      </c>
      <c r="I45" s="5">
        <v>4.5970000000000004</v>
      </c>
      <c r="J45" s="31">
        <v>16850426.760000002</v>
      </c>
      <c r="K45" s="5">
        <v>1.0785</v>
      </c>
      <c r="L45" s="31">
        <v>0</v>
      </c>
      <c r="M45" s="5">
        <v>0</v>
      </c>
      <c r="N45" s="31">
        <v>39536931</v>
      </c>
      <c r="O45" s="5">
        <v>3.4426000000000001</v>
      </c>
      <c r="P45" s="31">
        <v>75730356.060000002</v>
      </c>
      <c r="Q45" s="5">
        <v>4.7214999999999998</v>
      </c>
      <c r="R45" s="31">
        <v>129947944.40000001</v>
      </c>
      <c r="S45" s="5">
        <v>6.2641</v>
      </c>
      <c r="T45" s="31">
        <v>269662.78999999998</v>
      </c>
      <c r="U45" s="5">
        <v>6.6063999999999998</v>
      </c>
      <c r="V45" s="31">
        <v>476177.09</v>
      </c>
      <c r="W45" s="5">
        <v>7.0362999999999998</v>
      </c>
      <c r="X45" s="31">
        <v>39511175.700000003</v>
      </c>
      <c r="Y45" s="5">
        <v>7.7359999999999998</v>
      </c>
      <c r="Z45" s="31">
        <v>2556153232.8699999</v>
      </c>
      <c r="AA45" s="5">
        <v>8.3282000000000007</v>
      </c>
      <c r="AB45" s="31">
        <v>0</v>
      </c>
      <c r="AC45" s="5">
        <v>0</v>
      </c>
      <c r="AD45" s="31">
        <v>0</v>
      </c>
      <c r="AE45" s="5">
        <v>0</v>
      </c>
      <c r="AF45" s="31">
        <v>8076783.6299999999</v>
      </c>
      <c r="AG45" s="5">
        <v>1.7523</v>
      </c>
      <c r="AH45" s="31">
        <v>8512608.9299999997</v>
      </c>
      <c r="AI45" s="5">
        <v>7.3752000000000004</v>
      </c>
      <c r="AJ45" s="31">
        <v>3822196.97</v>
      </c>
      <c r="AK45" s="5">
        <v>5.7704000000000004</v>
      </c>
      <c r="AL45" s="31">
        <v>54281100</v>
      </c>
      <c r="AM45" s="5">
        <v>5.8981000000000003</v>
      </c>
      <c r="AN45" s="31">
        <v>32899346.530000001</v>
      </c>
      <c r="AO45" s="5">
        <v>7.4367000000000001</v>
      </c>
      <c r="AP45" s="31">
        <v>5886667.4000000004</v>
      </c>
      <c r="AQ45" s="5">
        <v>8.4016000000000002</v>
      </c>
      <c r="AR45" s="31">
        <v>0</v>
      </c>
      <c r="AS45" s="5">
        <v>0</v>
      </c>
      <c r="AT45" s="31">
        <v>0</v>
      </c>
      <c r="AU45" s="5">
        <v>0</v>
      </c>
      <c r="AV45" s="31">
        <v>187436619</v>
      </c>
      <c r="AW45" s="5">
        <v>8.1532</v>
      </c>
      <c r="AX45" s="31">
        <v>1369742.79</v>
      </c>
      <c r="AY45" s="5">
        <v>2.3323</v>
      </c>
      <c r="AZ45" s="31">
        <v>0</v>
      </c>
      <c r="BA45" s="5">
        <v>0</v>
      </c>
      <c r="BB45" s="31">
        <v>51017785.649999999</v>
      </c>
      <c r="BC45" s="5">
        <v>1.2465999999999999</v>
      </c>
      <c r="BD45" s="31">
        <v>273011578.80000001</v>
      </c>
      <c r="BE45" s="5">
        <v>9.8084000000000007</v>
      </c>
      <c r="BF45" s="31">
        <v>0</v>
      </c>
      <c r="BG45" s="5">
        <v>0</v>
      </c>
      <c r="BH45" s="31">
        <v>6202389.0199999996</v>
      </c>
      <c r="BI45" s="5">
        <v>8.8874999999999993</v>
      </c>
      <c r="BJ45" s="31">
        <v>19761389.66</v>
      </c>
      <c r="BK45" s="5">
        <v>6.2032999999999996</v>
      </c>
      <c r="BL45" s="31">
        <v>29050631</v>
      </c>
      <c r="BM45" s="5">
        <v>7.7781000000000002</v>
      </c>
      <c r="BN45" s="31">
        <v>0</v>
      </c>
      <c r="BO45" s="5">
        <v>0</v>
      </c>
      <c r="BP45" s="31">
        <v>26492037.969999999</v>
      </c>
      <c r="BQ45" s="5">
        <v>8.4522999999999993</v>
      </c>
      <c r="BR45" s="31">
        <v>0</v>
      </c>
      <c r="BS45" s="5">
        <v>0</v>
      </c>
      <c r="BT45" s="31">
        <v>2572935.44</v>
      </c>
      <c r="BU45" s="5">
        <v>7.2148000000000003</v>
      </c>
      <c r="BV45" s="31">
        <v>3426000</v>
      </c>
      <c r="BW45" s="5">
        <v>4.8487999999999998</v>
      </c>
      <c r="BX45" s="31">
        <v>14206596.23</v>
      </c>
      <c r="BY45" s="5">
        <v>6.9290000000000003</v>
      </c>
      <c r="BZ45" s="31">
        <v>3158591</v>
      </c>
      <c r="CA45" s="5">
        <v>3.9047999999999998</v>
      </c>
      <c r="CB45" s="31">
        <v>32218804.5</v>
      </c>
      <c r="CC45" s="5">
        <v>1.3048</v>
      </c>
      <c r="CD45" s="31">
        <v>16363228.49</v>
      </c>
      <c r="CE45" s="5">
        <v>12.816800000000001</v>
      </c>
      <c r="CF45" s="31">
        <v>0</v>
      </c>
      <c r="CG45" s="5">
        <v>0</v>
      </c>
      <c r="CH45" s="31">
        <v>8404738.0299999993</v>
      </c>
      <c r="CI45" s="5">
        <v>2.9832000000000001</v>
      </c>
      <c r="CJ45" s="31">
        <v>0</v>
      </c>
      <c r="CK45" s="5">
        <v>0</v>
      </c>
      <c r="CL45" s="31">
        <v>0</v>
      </c>
      <c r="CM45" s="5">
        <v>0</v>
      </c>
      <c r="CN45" s="31">
        <v>11185500</v>
      </c>
      <c r="CO45" s="5">
        <v>5.8937999999999997</v>
      </c>
      <c r="CP45" s="31">
        <v>99639852.120000005</v>
      </c>
      <c r="CQ45" s="5">
        <v>10.8551</v>
      </c>
      <c r="CR45" s="31">
        <v>189522775.63</v>
      </c>
      <c r="CS45" s="5">
        <v>4.5707000000000004</v>
      </c>
      <c r="CT45" s="31">
        <v>0</v>
      </c>
      <c r="CU45" s="5">
        <v>0</v>
      </c>
      <c r="CV45" s="31">
        <v>67772439.430000007</v>
      </c>
      <c r="CW45" s="5">
        <v>4.0574000000000003</v>
      </c>
      <c r="CX45" s="31">
        <v>0</v>
      </c>
      <c r="CY45" s="5">
        <v>0</v>
      </c>
      <c r="CZ45" s="31">
        <v>0</v>
      </c>
      <c r="DA45" s="5">
        <v>0</v>
      </c>
      <c r="DB45" s="31">
        <v>7245139.5999999996</v>
      </c>
      <c r="DC45" s="5">
        <v>0.82289999999999996</v>
      </c>
      <c r="DD45" s="31">
        <v>0</v>
      </c>
      <c r="DE45" s="5">
        <v>0</v>
      </c>
      <c r="DF45" s="31">
        <v>0</v>
      </c>
      <c r="DG45" s="5">
        <v>0</v>
      </c>
      <c r="DH45" s="31">
        <v>0</v>
      </c>
      <c r="DI45" s="5">
        <v>0</v>
      </c>
      <c r="DJ45" s="31">
        <v>0</v>
      </c>
      <c r="DK45" s="5">
        <v>0</v>
      </c>
      <c r="DL45" s="31">
        <v>82372623.299999997</v>
      </c>
      <c r="DM45" s="5">
        <v>5.4229000000000003</v>
      </c>
      <c r="DN45" s="31">
        <v>0</v>
      </c>
      <c r="DO45" s="5">
        <v>0</v>
      </c>
      <c r="DP45" s="31">
        <v>31043100</v>
      </c>
      <c r="DQ45" s="5">
        <v>6.0589000000000004</v>
      </c>
      <c r="DR45" s="31">
        <v>825220</v>
      </c>
      <c r="DS45" s="5">
        <v>3.1568000000000001</v>
      </c>
      <c r="DT45" s="31">
        <v>3941044.98</v>
      </c>
      <c r="DU45" s="5">
        <v>6.6744000000000003</v>
      </c>
      <c r="DV45" s="31">
        <v>9669693</v>
      </c>
      <c r="DW45" s="5">
        <v>3.0872000000000002</v>
      </c>
      <c r="DX45" s="31">
        <v>5797120.5999999996</v>
      </c>
      <c r="DY45" s="5">
        <v>7.8002000000000002</v>
      </c>
      <c r="DZ45" s="31">
        <v>15166354.49</v>
      </c>
      <c r="EA45" s="5">
        <v>5.6081000000000003</v>
      </c>
      <c r="EB45" s="31">
        <v>61461492.5</v>
      </c>
      <c r="EC45" s="5">
        <v>6.2633000000000001</v>
      </c>
      <c r="ED45" s="31">
        <v>178920513.21000001</v>
      </c>
      <c r="EE45" s="5">
        <v>6.8282999999999996</v>
      </c>
      <c r="EF45" s="31">
        <v>0</v>
      </c>
      <c r="EG45" s="5">
        <v>0</v>
      </c>
      <c r="EH45" s="31">
        <v>0</v>
      </c>
      <c r="EI45" s="5">
        <v>0</v>
      </c>
      <c r="EJ45" s="31">
        <v>29829341.41</v>
      </c>
      <c r="EK45" s="5">
        <v>4.6544999999999996</v>
      </c>
      <c r="EL45" s="31">
        <v>402500000</v>
      </c>
      <c r="EM45" s="5">
        <v>2.7627999999999999</v>
      </c>
      <c r="EN45" s="31">
        <v>1213271.6399999999</v>
      </c>
      <c r="EO45" s="5">
        <v>2.8544999999999998</v>
      </c>
      <c r="EP45" s="31">
        <v>0</v>
      </c>
      <c r="EQ45" s="5">
        <v>0</v>
      </c>
      <c r="ER45" s="31">
        <v>3751650</v>
      </c>
      <c r="ES45" s="5">
        <v>7.6540999999999997</v>
      </c>
      <c r="ET45" s="31">
        <v>0</v>
      </c>
      <c r="EU45" s="5">
        <v>0</v>
      </c>
      <c r="EV45" s="31">
        <v>14194923</v>
      </c>
      <c r="EW45" s="5">
        <v>2.5213000000000001</v>
      </c>
      <c r="EX45" s="31">
        <v>10065554</v>
      </c>
      <c r="EY45" s="5">
        <v>3.8742999999999999</v>
      </c>
      <c r="EZ45" s="31">
        <v>0</v>
      </c>
      <c r="FA45" s="5">
        <v>0</v>
      </c>
      <c r="FB45" s="31">
        <v>98440281</v>
      </c>
      <c r="FC45" s="5">
        <v>7.1387</v>
      </c>
      <c r="FD45" s="31">
        <v>237376852</v>
      </c>
      <c r="FE45" s="5">
        <v>11.039099999999999</v>
      </c>
      <c r="FF45" s="31">
        <v>900981302</v>
      </c>
      <c r="FG45" s="5">
        <v>9.5607000000000006</v>
      </c>
    </row>
    <row r="46" spans="1:163" x14ac:dyDescent="0.2">
      <c r="A46" t="s">
        <v>1467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  <c r="AL46" s="31">
        <v>0</v>
      </c>
      <c r="AM46" s="5">
        <v>0</v>
      </c>
      <c r="AN46" s="31">
        <v>0</v>
      </c>
      <c r="AO46" s="5">
        <v>0</v>
      </c>
      <c r="AP46" s="31">
        <v>0</v>
      </c>
      <c r="AQ46" s="5">
        <v>0</v>
      </c>
      <c r="AR46" s="31">
        <v>0</v>
      </c>
      <c r="AS46" s="5">
        <v>0</v>
      </c>
      <c r="AT46" s="31">
        <v>0</v>
      </c>
      <c r="AU46" s="5">
        <v>0</v>
      </c>
      <c r="AV46" s="31">
        <v>0</v>
      </c>
      <c r="AW46" s="5">
        <v>0</v>
      </c>
      <c r="AX46" s="31">
        <v>0</v>
      </c>
      <c r="AY46" s="5">
        <v>0</v>
      </c>
      <c r="AZ46" s="31">
        <v>0</v>
      </c>
      <c r="BA46" s="5">
        <v>0</v>
      </c>
      <c r="BB46" s="31">
        <v>0</v>
      </c>
      <c r="BC46" s="5">
        <v>0</v>
      </c>
      <c r="BD46" s="31">
        <v>0</v>
      </c>
      <c r="BE46" s="5">
        <v>0</v>
      </c>
      <c r="BF46" s="31">
        <v>0</v>
      </c>
      <c r="BG46" s="5">
        <v>0</v>
      </c>
      <c r="BH46" s="31">
        <v>0</v>
      </c>
      <c r="BI46" s="5">
        <v>0</v>
      </c>
      <c r="BJ46" s="31">
        <v>0</v>
      </c>
      <c r="BK46" s="5">
        <v>0</v>
      </c>
      <c r="BL46" s="31">
        <v>0</v>
      </c>
      <c r="BM46" s="5">
        <v>0</v>
      </c>
      <c r="BN46" s="31">
        <v>0</v>
      </c>
      <c r="BO46" s="5">
        <v>0</v>
      </c>
      <c r="BP46" s="31">
        <v>0</v>
      </c>
      <c r="BQ46" s="5">
        <v>0</v>
      </c>
      <c r="BR46" s="31">
        <v>0</v>
      </c>
      <c r="BS46" s="5">
        <v>0</v>
      </c>
      <c r="BT46" s="31">
        <v>0</v>
      </c>
      <c r="BU46" s="5">
        <v>0</v>
      </c>
      <c r="BV46" s="31">
        <v>0</v>
      </c>
      <c r="BW46" s="5">
        <v>0</v>
      </c>
      <c r="BX46" s="31">
        <v>0</v>
      </c>
      <c r="BY46" s="5">
        <v>0</v>
      </c>
      <c r="BZ46" s="31">
        <v>0</v>
      </c>
      <c r="CA46" s="5">
        <v>0</v>
      </c>
      <c r="CB46" s="31">
        <v>0</v>
      </c>
      <c r="CC46" s="5">
        <v>0</v>
      </c>
      <c r="CD46" s="31">
        <v>0</v>
      </c>
      <c r="CE46" s="5">
        <v>0</v>
      </c>
      <c r="CF46" s="31">
        <v>0</v>
      </c>
      <c r="CG46" s="5">
        <v>0</v>
      </c>
      <c r="CH46" s="31">
        <v>0</v>
      </c>
      <c r="CI46" s="5">
        <v>0</v>
      </c>
      <c r="CJ46" s="31">
        <v>0</v>
      </c>
      <c r="CK46" s="5">
        <v>0</v>
      </c>
      <c r="CL46" s="31">
        <v>0</v>
      </c>
      <c r="CM46" s="5">
        <v>0</v>
      </c>
      <c r="CN46" s="31">
        <v>0</v>
      </c>
      <c r="CO46" s="5">
        <v>0</v>
      </c>
      <c r="CP46" s="31">
        <v>0</v>
      </c>
      <c r="CQ46" s="5">
        <v>0</v>
      </c>
      <c r="CR46" s="31">
        <v>0</v>
      </c>
      <c r="CS46" s="5">
        <v>0</v>
      </c>
      <c r="CT46" s="31">
        <v>0</v>
      </c>
      <c r="CU46" s="5">
        <v>0</v>
      </c>
      <c r="CV46" s="31">
        <v>0</v>
      </c>
      <c r="CW46" s="5">
        <v>0</v>
      </c>
      <c r="CX46" s="31">
        <v>0</v>
      </c>
      <c r="CY46" s="5">
        <v>0</v>
      </c>
      <c r="CZ46" s="31">
        <v>0</v>
      </c>
      <c r="DA46" s="5">
        <v>0</v>
      </c>
      <c r="DB46" s="31">
        <v>0</v>
      </c>
      <c r="DC46" s="5">
        <v>0</v>
      </c>
      <c r="DD46" s="31">
        <v>0</v>
      </c>
      <c r="DE46" s="5">
        <v>0</v>
      </c>
      <c r="DF46" s="31">
        <v>0</v>
      </c>
      <c r="DG46" s="5">
        <v>0</v>
      </c>
      <c r="DH46" s="31">
        <v>0</v>
      </c>
      <c r="DI46" s="5">
        <v>0</v>
      </c>
      <c r="DJ46" s="31">
        <v>0</v>
      </c>
      <c r="DK46" s="5">
        <v>0</v>
      </c>
      <c r="DL46" s="31">
        <v>0</v>
      </c>
      <c r="DM46" s="5">
        <v>0</v>
      </c>
      <c r="DN46" s="31">
        <v>0</v>
      </c>
      <c r="DO46" s="5">
        <v>0</v>
      </c>
      <c r="DP46" s="31">
        <v>0</v>
      </c>
      <c r="DQ46" s="5">
        <v>0</v>
      </c>
      <c r="DR46" s="31">
        <v>0</v>
      </c>
      <c r="DS46" s="5">
        <v>0</v>
      </c>
      <c r="DT46" s="31">
        <v>0</v>
      </c>
      <c r="DU46" s="5">
        <v>0</v>
      </c>
      <c r="DV46" s="31">
        <v>0</v>
      </c>
      <c r="DW46" s="5">
        <v>0</v>
      </c>
      <c r="DX46" s="31">
        <v>0</v>
      </c>
      <c r="DY46" s="5">
        <v>0</v>
      </c>
      <c r="DZ46" s="31">
        <v>0</v>
      </c>
      <c r="EA46" s="5">
        <v>0</v>
      </c>
      <c r="EB46" s="31">
        <v>0</v>
      </c>
      <c r="EC46" s="5">
        <v>0</v>
      </c>
      <c r="ED46" s="31">
        <v>0</v>
      </c>
      <c r="EE46" s="5">
        <v>0</v>
      </c>
      <c r="EF46" s="31">
        <v>0</v>
      </c>
      <c r="EG46" s="5">
        <v>0</v>
      </c>
      <c r="EH46" s="31">
        <v>0</v>
      </c>
      <c r="EI46" s="5">
        <v>0</v>
      </c>
      <c r="EJ46" s="31">
        <v>0</v>
      </c>
      <c r="EK46" s="5">
        <v>0</v>
      </c>
      <c r="EL46" s="31">
        <v>0</v>
      </c>
      <c r="EM46" s="5">
        <v>0</v>
      </c>
      <c r="EN46" s="31">
        <v>0</v>
      </c>
      <c r="EO46" s="5">
        <v>0</v>
      </c>
      <c r="EP46" s="31">
        <v>0</v>
      </c>
      <c r="EQ46" s="5">
        <v>0</v>
      </c>
      <c r="ER46" s="31">
        <v>0</v>
      </c>
      <c r="ES46" s="5">
        <v>0</v>
      </c>
      <c r="ET46" s="31">
        <v>0</v>
      </c>
      <c r="EU46" s="5">
        <v>0</v>
      </c>
      <c r="EV46" s="31">
        <v>0</v>
      </c>
      <c r="EW46" s="5">
        <v>0</v>
      </c>
      <c r="EX46" s="31">
        <v>0</v>
      </c>
      <c r="EY46" s="5">
        <v>0</v>
      </c>
      <c r="EZ46" s="31">
        <v>0</v>
      </c>
      <c r="FA46" s="5">
        <v>0</v>
      </c>
      <c r="FB46" s="31">
        <v>0</v>
      </c>
      <c r="FC46" s="5">
        <v>0</v>
      </c>
      <c r="FD46" s="31">
        <v>0</v>
      </c>
      <c r="FE46" s="5">
        <v>0</v>
      </c>
      <c r="FF46" s="31">
        <v>0</v>
      </c>
      <c r="FG46" s="5">
        <v>0</v>
      </c>
    </row>
    <row r="47" spans="1:163" x14ac:dyDescent="0.2">
      <c r="A47" t="s">
        <v>1466</v>
      </c>
      <c r="B47" s="31">
        <v>202139644.91</v>
      </c>
      <c r="C47" s="5">
        <v>0.12839999999999999</v>
      </c>
      <c r="D47" s="31">
        <v>0</v>
      </c>
      <c r="E47" s="5">
        <v>0</v>
      </c>
      <c r="F47" s="31">
        <v>1910615.93</v>
      </c>
      <c r="G47" s="5">
        <v>0.72740000000000005</v>
      </c>
      <c r="H47" s="31">
        <v>0</v>
      </c>
      <c r="I47" s="5">
        <v>0</v>
      </c>
      <c r="J47" s="31">
        <v>7132949.3499999996</v>
      </c>
      <c r="K47" s="5">
        <v>0.45660000000000001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368002.81</v>
      </c>
      <c r="S47" s="5">
        <v>1.77E-2</v>
      </c>
      <c r="T47" s="31">
        <v>25621.65</v>
      </c>
      <c r="U47" s="5">
        <v>0.62770000000000004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0</v>
      </c>
      <c r="AG47" s="5">
        <v>0</v>
      </c>
      <c r="AH47" s="31">
        <v>3378641.58</v>
      </c>
      <c r="AI47" s="5">
        <v>2.9272</v>
      </c>
      <c r="AJ47" s="31">
        <v>0</v>
      </c>
      <c r="AK47" s="5">
        <v>0</v>
      </c>
      <c r="AL47" s="31">
        <v>0</v>
      </c>
      <c r="AM47" s="5">
        <v>0</v>
      </c>
      <c r="AN47" s="31">
        <v>0</v>
      </c>
      <c r="AO47" s="5">
        <v>0</v>
      </c>
      <c r="AP47" s="31">
        <v>0</v>
      </c>
      <c r="AQ47" s="5">
        <v>0</v>
      </c>
      <c r="AR47" s="31">
        <v>0</v>
      </c>
      <c r="AS47" s="5">
        <v>0</v>
      </c>
      <c r="AT47" s="31">
        <v>0</v>
      </c>
      <c r="AU47" s="5">
        <v>0</v>
      </c>
      <c r="AV47" s="31">
        <v>0</v>
      </c>
      <c r="AW47" s="5">
        <v>0</v>
      </c>
      <c r="AX47" s="31">
        <v>0</v>
      </c>
      <c r="AY47" s="5">
        <v>0</v>
      </c>
      <c r="AZ47" s="31">
        <v>0</v>
      </c>
      <c r="BA47" s="5">
        <v>0</v>
      </c>
      <c r="BB47" s="31">
        <v>0</v>
      </c>
      <c r="BC47" s="5">
        <v>0</v>
      </c>
      <c r="BD47" s="31">
        <v>0</v>
      </c>
      <c r="BE47" s="5">
        <v>0</v>
      </c>
      <c r="BF47" s="31">
        <v>0</v>
      </c>
      <c r="BG47" s="5">
        <v>0</v>
      </c>
      <c r="BH47" s="31">
        <v>0</v>
      </c>
      <c r="BI47" s="5">
        <v>0</v>
      </c>
      <c r="BJ47" s="31">
        <v>0</v>
      </c>
      <c r="BK47" s="5">
        <v>0</v>
      </c>
      <c r="BL47" s="31">
        <v>0</v>
      </c>
      <c r="BM47" s="5">
        <v>0</v>
      </c>
      <c r="BN47" s="31">
        <v>0</v>
      </c>
      <c r="BO47" s="5">
        <v>0</v>
      </c>
      <c r="BP47" s="31">
        <v>0</v>
      </c>
      <c r="BQ47" s="5">
        <v>0</v>
      </c>
      <c r="BR47" s="31">
        <v>0</v>
      </c>
      <c r="BS47" s="5">
        <v>0</v>
      </c>
      <c r="BT47" s="31">
        <v>0</v>
      </c>
      <c r="BU47" s="5">
        <v>0</v>
      </c>
      <c r="BV47" s="31">
        <v>0</v>
      </c>
      <c r="BW47" s="5">
        <v>0</v>
      </c>
      <c r="BX47" s="31">
        <v>1243967.24</v>
      </c>
      <c r="BY47" s="5">
        <v>0.60670000000000002</v>
      </c>
      <c r="BZ47" s="31">
        <v>0</v>
      </c>
      <c r="CA47" s="5">
        <v>0</v>
      </c>
      <c r="CB47" s="31">
        <v>0</v>
      </c>
      <c r="CC47" s="5">
        <v>0</v>
      </c>
      <c r="CD47" s="31">
        <v>1190633.3400000001</v>
      </c>
      <c r="CE47" s="5">
        <v>0.93259999999999998</v>
      </c>
      <c r="CF47" s="31">
        <v>0</v>
      </c>
      <c r="CG47" s="5">
        <v>0</v>
      </c>
      <c r="CH47" s="31">
        <v>0</v>
      </c>
      <c r="CI47" s="5">
        <v>0</v>
      </c>
      <c r="CJ47" s="31">
        <v>0</v>
      </c>
      <c r="CK47" s="5">
        <v>0</v>
      </c>
      <c r="CL47" s="31">
        <v>763226.5</v>
      </c>
      <c r="CM47" s="5">
        <v>3.7035</v>
      </c>
      <c r="CN47" s="31">
        <v>0</v>
      </c>
      <c r="CO47" s="5">
        <v>0</v>
      </c>
      <c r="CP47" s="31">
        <v>0</v>
      </c>
      <c r="CQ47" s="5">
        <v>0</v>
      </c>
      <c r="CR47" s="31">
        <v>13399174</v>
      </c>
      <c r="CS47" s="5">
        <v>0.3231</v>
      </c>
      <c r="CT47" s="31">
        <v>0</v>
      </c>
      <c r="CU47" s="5">
        <v>0</v>
      </c>
      <c r="CV47" s="31">
        <v>6832.42</v>
      </c>
      <c r="CW47" s="5">
        <v>4.0000000000000002E-4</v>
      </c>
      <c r="CX47" s="31">
        <v>0</v>
      </c>
      <c r="CY47" s="5">
        <v>0</v>
      </c>
      <c r="CZ47" s="31">
        <v>0</v>
      </c>
      <c r="DA47" s="5">
        <v>0</v>
      </c>
      <c r="DB47" s="31">
        <v>0</v>
      </c>
      <c r="DC47" s="5">
        <v>0</v>
      </c>
      <c r="DD47" s="31">
        <v>0</v>
      </c>
      <c r="DE47" s="5">
        <v>0</v>
      </c>
      <c r="DF47" s="31">
        <v>0</v>
      </c>
      <c r="DG47" s="5">
        <v>0</v>
      </c>
      <c r="DH47" s="31">
        <v>0</v>
      </c>
      <c r="DI47" s="5">
        <v>0</v>
      </c>
      <c r="DJ47" s="31">
        <v>0</v>
      </c>
      <c r="DK47" s="5">
        <v>0</v>
      </c>
      <c r="DL47" s="31">
        <v>0</v>
      </c>
      <c r="DM47" s="5">
        <v>0</v>
      </c>
      <c r="DN47" s="31">
        <v>0</v>
      </c>
      <c r="DO47" s="5">
        <v>0</v>
      </c>
      <c r="DP47" s="31">
        <v>0</v>
      </c>
      <c r="DQ47" s="5">
        <v>0</v>
      </c>
      <c r="DR47" s="31">
        <v>999734.76</v>
      </c>
      <c r="DS47" s="5">
        <v>3.8243999999999998</v>
      </c>
      <c r="DT47" s="31">
        <v>0</v>
      </c>
      <c r="DU47" s="5">
        <v>0</v>
      </c>
      <c r="DV47" s="31">
        <v>0</v>
      </c>
      <c r="DW47" s="5">
        <v>0</v>
      </c>
      <c r="DX47" s="31">
        <v>0</v>
      </c>
      <c r="DY47" s="5">
        <v>0</v>
      </c>
      <c r="DZ47" s="31">
        <v>866941.28</v>
      </c>
      <c r="EA47" s="5">
        <v>0.3206</v>
      </c>
      <c r="EB47" s="31">
        <v>0</v>
      </c>
      <c r="EC47" s="5">
        <v>0</v>
      </c>
      <c r="ED47" s="31">
        <v>16025549.58</v>
      </c>
      <c r="EE47" s="5">
        <v>0.61160000000000003</v>
      </c>
      <c r="EF47" s="31">
        <v>0</v>
      </c>
      <c r="EG47" s="5">
        <v>0</v>
      </c>
      <c r="EH47" s="31">
        <v>0</v>
      </c>
      <c r="EI47" s="5">
        <v>0</v>
      </c>
      <c r="EJ47" s="31">
        <v>1951016.07</v>
      </c>
      <c r="EK47" s="5">
        <v>0.3044</v>
      </c>
      <c r="EL47" s="31">
        <v>0</v>
      </c>
      <c r="EM47" s="5">
        <v>0</v>
      </c>
      <c r="EN47" s="31">
        <v>0</v>
      </c>
      <c r="EO47" s="5">
        <v>0</v>
      </c>
      <c r="EP47" s="31">
        <v>0</v>
      </c>
      <c r="EQ47" s="5">
        <v>0</v>
      </c>
      <c r="ER47" s="31">
        <v>0</v>
      </c>
      <c r="ES47" s="5">
        <v>0</v>
      </c>
      <c r="ET47" s="31">
        <v>0</v>
      </c>
      <c r="EU47" s="5">
        <v>0</v>
      </c>
      <c r="EV47" s="31">
        <v>0</v>
      </c>
      <c r="EW47" s="5">
        <v>0</v>
      </c>
      <c r="EX47" s="31">
        <v>883136</v>
      </c>
      <c r="EY47" s="5">
        <v>0.33989999999999998</v>
      </c>
      <c r="EZ47" s="31">
        <v>0</v>
      </c>
      <c r="FA47" s="5">
        <v>0</v>
      </c>
      <c r="FB47" s="31">
        <v>57970170</v>
      </c>
      <c r="FC47" s="5">
        <v>4.2039</v>
      </c>
      <c r="FD47" s="31">
        <v>0</v>
      </c>
      <c r="FE47" s="5">
        <v>0</v>
      </c>
      <c r="FF47" s="31">
        <v>45494368</v>
      </c>
      <c r="FG47" s="5">
        <v>0.48280000000000001</v>
      </c>
    </row>
    <row r="48" spans="1:163" ht="13.5" thickBot="1" x14ac:dyDescent="0.25">
      <c r="A48" t="s">
        <v>39</v>
      </c>
      <c r="B48" s="31">
        <v>1747155045.52</v>
      </c>
      <c r="C48" s="5">
        <v>1.1102000000000001</v>
      </c>
      <c r="D48" s="31">
        <v>0</v>
      </c>
      <c r="E48" s="5">
        <v>0</v>
      </c>
      <c r="F48" s="31">
        <v>427500</v>
      </c>
      <c r="G48" s="5">
        <v>0.16270000000000001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16635156.890000001</v>
      </c>
      <c r="O48" s="5">
        <v>1.4484999999999999</v>
      </c>
      <c r="P48" s="31">
        <v>55918298.119999997</v>
      </c>
      <c r="Q48" s="5">
        <v>3.4863</v>
      </c>
      <c r="R48" s="31">
        <v>35111006.159999996</v>
      </c>
      <c r="S48" s="5">
        <v>1.6924999999999999</v>
      </c>
      <c r="T48" s="31">
        <v>247543.86</v>
      </c>
      <c r="U48" s="5">
        <v>6.0644999999999998</v>
      </c>
      <c r="V48" s="31">
        <v>311947.24</v>
      </c>
      <c r="W48" s="5">
        <v>4.6094999999999997</v>
      </c>
      <c r="X48" s="31">
        <v>0</v>
      </c>
      <c r="Y48" s="5">
        <v>0</v>
      </c>
      <c r="Z48" s="31">
        <v>222153381.78999999</v>
      </c>
      <c r="AA48" s="5">
        <v>0.7238</v>
      </c>
      <c r="AB48" s="31">
        <v>0</v>
      </c>
      <c r="AC48" s="5">
        <v>0</v>
      </c>
      <c r="AD48" s="31">
        <v>0</v>
      </c>
      <c r="AE48" s="5">
        <v>0</v>
      </c>
      <c r="AF48" s="31">
        <v>0</v>
      </c>
      <c r="AG48" s="5">
        <v>0</v>
      </c>
      <c r="AH48" s="31">
        <v>2113278.5099999998</v>
      </c>
      <c r="AI48" s="5">
        <v>1.8309</v>
      </c>
      <c r="AJ48" s="31">
        <v>2180643.66</v>
      </c>
      <c r="AK48" s="5">
        <v>3.2921999999999998</v>
      </c>
      <c r="AL48" s="31">
        <v>0</v>
      </c>
      <c r="AM48" s="5">
        <v>0</v>
      </c>
      <c r="AN48" s="31">
        <v>2298764.25</v>
      </c>
      <c r="AO48" s="5">
        <v>0.51959999999999995</v>
      </c>
      <c r="AP48" s="31">
        <v>0</v>
      </c>
      <c r="AQ48" s="5">
        <v>0</v>
      </c>
      <c r="AR48" s="31">
        <v>0</v>
      </c>
      <c r="AS48" s="5">
        <v>0</v>
      </c>
      <c r="AT48" s="31">
        <v>1184500</v>
      </c>
      <c r="AU48" s="5">
        <v>4.4966999999999997</v>
      </c>
      <c r="AV48" s="31">
        <v>0</v>
      </c>
      <c r="AW48" s="5">
        <v>0</v>
      </c>
      <c r="AX48" s="31">
        <v>0</v>
      </c>
      <c r="AY48" s="5">
        <v>0</v>
      </c>
      <c r="AZ48" s="31">
        <v>0</v>
      </c>
      <c r="BA48" s="5">
        <v>0</v>
      </c>
      <c r="BB48" s="31">
        <v>106942400.76000001</v>
      </c>
      <c r="BC48" s="5">
        <v>2.613</v>
      </c>
      <c r="BD48" s="31">
        <v>46638327.619999997</v>
      </c>
      <c r="BE48" s="5">
        <v>1.6756</v>
      </c>
      <c r="BF48" s="31">
        <v>0</v>
      </c>
      <c r="BG48" s="5">
        <v>0</v>
      </c>
      <c r="BH48" s="31">
        <v>918574</v>
      </c>
      <c r="BI48" s="5">
        <v>1.3162</v>
      </c>
      <c r="BJ48" s="31">
        <v>8251894</v>
      </c>
      <c r="BK48" s="5">
        <v>2.5903</v>
      </c>
      <c r="BL48" s="31">
        <v>6371622</v>
      </c>
      <c r="BM48" s="5">
        <v>1.706</v>
      </c>
      <c r="BN48" s="31">
        <v>3713820</v>
      </c>
      <c r="BO48" s="5">
        <v>1.9789000000000001</v>
      </c>
      <c r="BP48" s="31">
        <v>0</v>
      </c>
      <c r="BQ48" s="5">
        <v>0</v>
      </c>
      <c r="BR48" s="31">
        <v>0</v>
      </c>
      <c r="BS48" s="5">
        <v>0</v>
      </c>
      <c r="BT48" s="31">
        <v>0</v>
      </c>
      <c r="BU48" s="5">
        <v>0</v>
      </c>
      <c r="BV48" s="31">
        <v>0</v>
      </c>
      <c r="BW48" s="5">
        <v>0</v>
      </c>
      <c r="BX48" s="31">
        <v>12306168.23</v>
      </c>
      <c r="BY48" s="5">
        <v>6.0021000000000004</v>
      </c>
      <c r="BZ48" s="31">
        <v>0</v>
      </c>
      <c r="CA48" s="5">
        <v>0</v>
      </c>
      <c r="CB48" s="31">
        <v>0</v>
      </c>
      <c r="CC48" s="5">
        <v>0</v>
      </c>
      <c r="CD48" s="31">
        <v>230153.04</v>
      </c>
      <c r="CE48" s="5">
        <v>0.18029999999999999</v>
      </c>
      <c r="CF48" s="31">
        <v>0</v>
      </c>
      <c r="CG48" s="5">
        <v>0</v>
      </c>
      <c r="CH48" s="31">
        <v>7900811.8799999999</v>
      </c>
      <c r="CI48" s="5">
        <v>2.8043999999999998</v>
      </c>
      <c r="CJ48" s="31">
        <v>2751398</v>
      </c>
      <c r="CK48" s="5">
        <v>4.4736000000000002</v>
      </c>
      <c r="CL48" s="31">
        <v>0</v>
      </c>
      <c r="CM48" s="5">
        <v>0</v>
      </c>
      <c r="CN48" s="31">
        <v>9754800</v>
      </c>
      <c r="CO48" s="5">
        <v>5.14</v>
      </c>
      <c r="CP48" s="31">
        <v>67465254.900000006</v>
      </c>
      <c r="CQ48" s="5">
        <v>7.3498999999999999</v>
      </c>
      <c r="CR48" s="31">
        <v>0</v>
      </c>
      <c r="CS48" s="5">
        <v>0</v>
      </c>
      <c r="CT48" s="31">
        <v>0</v>
      </c>
      <c r="CU48" s="5">
        <v>0</v>
      </c>
      <c r="CV48" s="31">
        <v>12443059.17</v>
      </c>
      <c r="CW48" s="5">
        <v>0.74490000000000001</v>
      </c>
      <c r="CX48" s="31">
        <v>0</v>
      </c>
      <c r="CY48" s="5">
        <v>0</v>
      </c>
      <c r="CZ48" s="31">
        <v>0</v>
      </c>
      <c r="DA48" s="5">
        <v>0</v>
      </c>
      <c r="DB48" s="31">
        <v>0</v>
      </c>
      <c r="DC48" s="5">
        <v>0</v>
      </c>
      <c r="DD48" s="31">
        <v>0</v>
      </c>
      <c r="DE48" s="5">
        <v>0</v>
      </c>
      <c r="DF48" s="31">
        <v>97240</v>
      </c>
      <c r="DG48" s="5">
        <v>0.40670000000000001</v>
      </c>
      <c r="DH48" s="31">
        <v>0</v>
      </c>
      <c r="DI48" s="5">
        <v>0</v>
      </c>
      <c r="DJ48" s="31">
        <v>0</v>
      </c>
      <c r="DK48" s="5">
        <v>0</v>
      </c>
      <c r="DL48" s="31">
        <v>0</v>
      </c>
      <c r="DM48" s="5">
        <v>0</v>
      </c>
      <c r="DN48" s="31">
        <v>0</v>
      </c>
      <c r="DO48" s="5">
        <v>0</v>
      </c>
      <c r="DP48" s="31">
        <v>0</v>
      </c>
      <c r="DQ48" s="5">
        <v>0</v>
      </c>
      <c r="DR48" s="31">
        <v>1486020</v>
      </c>
      <c r="DS48" s="5">
        <v>5.6845999999999997</v>
      </c>
      <c r="DT48" s="31">
        <v>1587418.26</v>
      </c>
      <c r="DU48" s="5">
        <v>2.6884000000000001</v>
      </c>
      <c r="DV48" s="31">
        <v>0</v>
      </c>
      <c r="DW48" s="5">
        <v>0</v>
      </c>
      <c r="DX48" s="31">
        <v>3239466.72</v>
      </c>
      <c r="DY48" s="5">
        <v>4.3587999999999996</v>
      </c>
      <c r="DZ48" s="31">
        <v>3525023.28</v>
      </c>
      <c r="EA48" s="5">
        <v>1.3033999999999999</v>
      </c>
      <c r="EB48" s="31">
        <v>12189540</v>
      </c>
      <c r="EC48" s="5">
        <v>1.2422</v>
      </c>
      <c r="ED48" s="31">
        <v>158833118.91</v>
      </c>
      <c r="EE48" s="5">
        <v>6.0617000000000001</v>
      </c>
      <c r="EF48" s="31">
        <v>0</v>
      </c>
      <c r="EG48" s="5">
        <v>0</v>
      </c>
      <c r="EH48" s="31">
        <v>0</v>
      </c>
      <c r="EI48" s="5">
        <v>0</v>
      </c>
      <c r="EJ48" s="31">
        <v>4635192.62</v>
      </c>
      <c r="EK48" s="5">
        <v>0.72330000000000005</v>
      </c>
      <c r="EL48" s="31">
        <v>0</v>
      </c>
      <c r="EM48" s="5">
        <v>0</v>
      </c>
      <c r="EN48" s="31">
        <v>0</v>
      </c>
      <c r="EO48" s="5">
        <v>0</v>
      </c>
      <c r="EP48" s="31">
        <v>0</v>
      </c>
      <c r="EQ48" s="5">
        <v>0</v>
      </c>
      <c r="ER48" s="31">
        <v>0</v>
      </c>
      <c r="ES48" s="5">
        <v>0</v>
      </c>
      <c r="ET48" s="31">
        <v>7008025</v>
      </c>
      <c r="EU48" s="5">
        <v>0.1457</v>
      </c>
      <c r="EV48" s="31">
        <v>5885275</v>
      </c>
      <c r="EW48" s="5">
        <v>1.0452999999999999</v>
      </c>
      <c r="EX48" s="31">
        <v>8076738</v>
      </c>
      <c r="EY48" s="5">
        <v>3.1088</v>
      </c>
      <c r="EZ48" s="31">
        <v>0</v>
      </c>
      <c r="FA48" s="5">
        <v>0</v>
      </c>
      <c r="FB48" s="31">
        <v>0</v>
      </c>
      <c r="FC48" s="5">
        <v>0</v>
      </c>
      <c r="FD48" s="31">
        <v>108407878</v>
      </c>
      <c r="FE48" s="5">
        <v>5.0415000000000001</v>
      </c>
      <c r="FF48" s="31">
        <v>23980000</v>
      </c>
      <c r="FG48" s="5">
        <v>0.2545</v>
      </c>
    </row>
    <row r="49" spans="1:163" ht="14.25" thickTop="1" thickBot="1" x14ac:dyDescent="0.25">
      <c r="A49" s="329" t="s">
        <v>1465</v>
      </c>
      <c r="B49" s="262">
        <v>28406747548.810001</v>
      </c>
      <c r="C49" s="330">
        <v>18.0505</v>
      </c>
      <c r="D49" s="262">
        <v>0</v>
      </c>
      <c r="E49" s="330">
        <v>0</v>
      </c>
      <c r="F49" s="262">
        <v>33317125.579999998</v>
      </c>
      <c r="G49" s="330">
        <v>12.6837</v>
      </c>
      <c r="H49" s="262">
        <v>516029570.57999998</v>
      </c>
      <c r="I49" s="330">
        <v>14.177</v>
      </c>
      <c r="J49" s="262">
        <v>200629429.27000001</v>
      </c>
      <c r="K49" s="330">
        <v>12.8415</v>
      </c>
      <c r="L49" s="262">
        <v>0</v>
      </c>
      <c r="M49" s="330">
        <v>0</v>
      </c>
      <c r="N49" s="262">
        <v>206943944.91</v>
      </c>
      <c r="O49" s="330">
        <v>18.018999999999998</v>
      </c>
      <c r="P49" s="262">
        <v>341089119.32999998</v>
      </c>
      <c r="Q49" s="330">
        <v>21.265499999999999</v>
      </c>
      <c r="R49" s="262">
        <v>533576764.25999999</v>
      </c>
      <c r="S49" s="330">
        <v>25.7211</v>
      </c>
      <c r="T49" s="262">
        <v>1162118.21</v>
      </c>
      <c r="U49" s="330">
        <v>28.470500000000001</v>
      </c>
      <c r="V49" s="262">
        <v>1654673.92</v>
      </c>
      <c r="W49" s="330">
        <v>24.450399999999998</v>
      </c>
      <c r="X49" s="262">
        <v>135452861.50999999</v>
      </c>
      <c r="Y49" s="330">
        <v>26.520700000000001</v>
      </c>
      <c r="Z49" s="262">
        <v>6378410756.54</v>
      </c>
      <c r="AA49" s="330">
        <v>20.781500000000001</v>
      </c>
      <c r="AB49" s="262">
        <v>0</v>
      </c>
      <c r="AC49" s="330">
        <v>0</v>
      </c>
      <c r="AD49" s="262">
        <v>0</v>
      </c>
      <c r="AE49" s="330">
        <v>0</v>
      </c>
      <c r="AF49" s="262">
        <v>78414412.260000005</v>
      </c>
      <c r="AG49" s="330">
        <v>17.0121</v>
      </c>
      <c r="AH49" s="262">
        <v>25774409.710000001</v>
      </c>
      <c r="AI49" s="330">
        <v>22.3306</v>
      </c>
      <c r="AJ49" s="262">
        <v>11008516.84</v>
      </c>
      <c r="AK49" s="330">
        <v>16.619800000000001</v>
      </c>
      <c r="AL49" s="262">
        <v>182179991.88</v>
      </c>
      <c r="AM49" s="330">
        <v>19.795400000000001</v>
      </c>
      <c r="AN49" s="262">
        <v>77962501.709999993</v>
      </c>
      <c r="AO49" s="330">
        <v>17.622900000000001</v>
      </c>
      <c r="AP49" s="262">
        <v>14338165.85</v>
      </c>
      <c r="AQ49" s="330">
        <v>20.463699999999999</v>
      </c>
      <c r="AR49" s="262">
        <v>9699965.25</v>
      </c>
      <c r="AS49" s="330">
        <v>14.672499999999999</v>
      </c>
      <c r="AT49" s="262">
        <v>1840900</v>
      </c>
      <c r="AU49" s="330">
        <v>6.9885000000000002</v>
      </c>
      <c r="AV49" s="262">
        <v>418118433</v>
      </c>
      <c r="AW49" s="330">
        <v>18.1876</v>
      </c>
      <c r="AX49" s="262">
        <v>9677710.2300000004</v>
      </c>
      <c r="AY49" s="330">
        <v>16.478300000000001</v>
      </c>
      <c r="AZ49" s="262">
        <v>0</v>
      </c>
      <c r="BA49" s="330">
        <v>0</v>
      </c>
      <c r="BB49" s="262">
        <v>677603873.96000004</v>
      </c>
      <c r="BC49" s="330">
        <v>16.556699999999999</v>
      </c>
      <c r="BD49" s="262">
        <v>518511889.52999997</v>
      </c>
      <c r="BE49" s="330">
        <v>18.628499999999999</v>
      </c>
      <c r="BF49" s="262">
        <v>0</v>
      </c>
      <c r="BG49" s="330">
        <v>0</v>
      </c>
      <c r="BH49" s="262">
        <v>16521501.25</v>
      </c>
      <c r="BI49" s="330">
        <v>23.6738</v>
      </c>
      <c r="BJ49" s="262">
        <v>57520899.82</v>
      </c>
      <c r="BK49" s="330">
        <v>18.0563</v>
      </c>
      <c r="BL49" s="262">
        <v>104243971.01000001</v>
      </c>
      <c r="BM49" s="330">
        <v>27.910699999999999</v>
      </c>
      <c r="BN49" s="262">
        <v>3713820</v>
      </c>
      <c r="BO49" s="330">
        <v>1.9789000000000001</v>
      </c>
      <c r="BP49" s="262">
        <v>59646912.039999999</v>
      </c>
      <c r="BQ49" s="330">
        <v>19.0304</v>
      </c>
      <c r="BR49" s="262">
        <v>0</v>
      </c>
      <c r="BS49" s="330">
        <v>0</v>
      </c>
      <c r="BT49" s="262">
        <v>6882639.3399999999</v>
      </c>
      <c r="BU49" s="330">
        <v>19.299700000000001</v>
      </c>
      <c r="BV49" s="262">
        <v>16146765.75</v>
      </c>
      <c r="BW49" s="330">
        <v>22.852499999999999</v>
      </c>
      <c r="BX49" s="262">
        <v>58628667.280000001</v>
      </c>
      <c r="BY49" s="330">
        <v>28.594899999999999</v>
      </c>
      <c r="BZ49" s="262">
        <v>13131126.6</v>
      </c>
      <c r="CA49" s="330">
        <v>16.2333</v>
      </c>
      <c r="CB49" s="262">
        <v>335525759.63</v>
      </c>
      <c r="CC49" s="330">
        <v>13.5883</v>
      </c>
      <c r="CD49" s="262">
        <v>34486711.289999999</v>
      </c>
      <c r="CE49" s="330">
        <v>27.0123</v>
      </c>
      <c r="CF49" s="262">
        <v>192834.6</v>
      </c>
      <c r="CG49" s="330">
        <v>0.63329999999999997</v>
      </c>
      <c r="CH49" s="262">
        <v>55970543.170000002</v>
      </c>
      <c r="CI49" s="330">
        <v>19.866499999999998</v>
      </c>
      <c r="CJ49" s="262">
        <v>14850433.029999999</v>
      </c>
      <c r="CK49" s="330">
        <v>24.145900000000001</v>
      </c>
      <c r="CL49" s="262">
        <v>4114512.7</v>
      </c>
      <c r="CM49" s="330">
        <v>19.965399999999999</v>
      </c>
      <c r="CN49" s="262">
        <v>51628205</v>
      </c>
      <c r="CO49" s="330">
        <v>27.203800000000001</v>
      </c>
      <c r="CP49" s="262">
        <v>275250049.45999998</v>
      </c>
      <c r="CQ49" s="330">
        <v>29.986599999999999</v>
      </c>
      <c r="CR49" s="262">
        <v>723456413.61000001</v>
      </c>
      <c r="CS49" s="330">
        <v>17.447399999999998</v>
      </c>
      <c r="CT49" s="262">
        <v>1733965</v>
      </c>
      <c r="CU49" s="330">
        <v>21.879000000000001</v>
      </c>
      <c r="CV49" s="262">
        <v>321042145.89999998</v>
      </c>
      <c r="CW49" s="330">
        <v>19.220199999999998</v>
      </c>
      <c r="CX49" s="262">
        <v>0</v>
      </c>
      <c r="CY49" s="330">
        <v>0</v>
      </c>
      <c r="CZ49" s="262">
        <v>3156331.99</v>
      </c>
      <c r="DA49" s="330">
        <v>17.7241</v>
      </c>
      <c r="DB49" s="262">
        <v>148854139.56</v>
      </c>
      <c r="DC49" s="330">
        <v>16.907599999999999</v>
      </c>
      <c r="DD49" s="262">
        <v>0</v>
      </c>
      <c r="DE49" s="330">
        <v>0</v>
      </c>
      <c r="DF49" s="262">
        <v>3281284.4</v>
      </c>
      <c r="DG49" s="330">
        <v>13.722099999999999</v>
      </c>
      <c r="DH49" s="262">
        <v>0</v>
      </c>
      <c r="DI49" s="330">
        <v>0</v>
      </c>
      <c r="DJ49" s="262">
        <v>10416280</v>
      </c>
      <c r="DK49" s="330">
        <v>12.4474</v>
      </c>
      <c r="DL49" s="262">
        <v>164108677.69999999</v>
      </c>
      <c r="DM49" s="330">
        <v>10.803800000000001</v>
      </c>
      <c r="DN49" s="262">
        <v>0</v>
      </c>
      <c r="DO49" s="330">
        <v>0</v>
      </c>
      <c r="DP49" s="262">
        <v>82308466.819999993</v>
      </c>
      <c r="DQ49" s="330">
        <v>16.064699999999998</v>
      </c>
      <c r="DR49" s="262">
        <v>5774689.7599999998</v>
      </c>
      <c r="DS49" s="330">
        <v>22.090299999999999</v>
      </c>
      <c r="DT49" s="262">
        <v>13802698.369999999</v>
      </c>
      <c r="DU49" s="330">
        <v>23.375599999999999</v>
      </c>
      <c r="DV49" s="262">
        <v>69948682.640000001</v>
      </c>
      <c r="DW49" s="330">
        <v>22.3325</v>
      </c>
      <c r="DX49" s="262">
        <v>21821635.57</v>
      </c>
      <c r="DY49" s="330">
        <v>29.361599999999999</v>
      </c>
      <c r="DZ49" s="262">
        <v>52154480.539999999</v>
      </c>
      <c r="EA49" s="330">
        <v>19.2852</v>
      </c>
      <c r="EB49" s="262">
        <v>233522900.53</v>
      </c>
      <c r="EC49" s="330">
        <v>23.7973</v>
      </c>
      <c r="ED49" s="262">
        <v>748643490.37</v>
      </c>
      <c r="EE49" s="330">
        <v>28.571000000000002</v>
      </c>
      <c r="EF49" s="262">
        <v>0</v>
      </c>
      <c r="EG49" s="330">
        <v>0</v>
      </c>
      <c r="EH49" s="262">
        <v>0</v>
      </c>
      <c r="EI49" s="330">
        <v>0</v>
      </c>
      <c r="EJ49" s="262">
        <v>110243713.97</v>
      </c>
      <c r="EK49" s="330">
        <v>17.202300000000001</v>
      </c>
      <c r="EL49" s="262">
        <v>2158130519</v>
      </c>
      <c r="EM49" s="330">
        <v>14.813800000000001</v>
      </c>
      <c r="EN49" s="262">
        <v>7251047.1200000001</v>
      </c>
      <c r="EO49" s="330">
        <v>17.059799999999999</v>
      </c>
      <c r="EP49" s="262">
        <v>0</v>
      </c>
      <c r="EQ49" s="330">
        <v>0</v>
      </c>
      <c r="ER49" s="262">
        <v>12278230</v>
      </c>
      <c r="ES49" s="330">
        <v>25.049900000000001</v>
      </c>
      <c r="ET49" s="262">
        <v>173191979</v>
      </c>
      <c r="EU49" s="330">
        <v>3.6015999999999999</v>
      </c>
      <c r="EV49" s="262">
        <v>146314931</v>
      </c>
      <c r="EW49" s="330">
        <v>25.988499999999998</v>
      </c>
      <c r="EX49" s="262">
        <v>64134834</v>
      </c>
      <c r="EY49" s="330">
        <v>24.685600000000001</v>
      </c>
      <c r="EZ49" s="262">
        <v>0</v>
      </c>
      <c r="FA49" s="330">
        <v>0</v>
      </c>
      <c r="FB49" s="262">
        <v>271880926</v>
      </c>
      <c r="FC49" s="330">
        <v>19.716200000000001</v>
      </c>
      <c r="FD49" s="262">
        <v>572301571</v>
      </c>
      <c r="FE49" s="330">
        <v>26.614599999999999</v>
      </c>
      <c r="FF49" s="262">
        <v>2094159088</v>
      </c>
      <c r="FG49" s="330">
        <v>22.222000000000001</v>
      </c>
    </row>
    <row r="50" spans="1:163" ht="13.5" thickTop="1" x14ac:dyDescent="0.2">
      <c r="A50" t="s">
        <v>1464</v>
      </c>
      <c r="B50" s="31">
        <v>3304715267.0300002</v>
      </c>
      <c r="C50" s="5">
        <v>2.0998999999999999</v>
      </c>
      <c r="D50" s="31">
        <v>2858590</v>
      </c>
      <c r="E50" s="5">
        <v>12.2217</v>
      </c>
      <c r="F50" s="31">
        <v>16760117.199999999</v>
      </c>
      <c r="G50" s="5">
        <v>6.3804999999999996</v>
      </c>
      <c r="H50" s="31">
        <v>75593898</v>
      </c>
      <c r="I50" s="5">
        <v>2.0768</v>
      </c>
      <c r="J50" s="31">
        <v>29245528.77</v>
      </c>
      <c r="K50" s="5">
        <v>1.8718999999999999</v>
      </c>
      <c r="L50" s="31">
        <v>0</v>
      </c>
      <c r="M50" s="5">
        <v>0</v>
      </c>
      <c r="N50" s="31">
        <v>12302588.359999999</v>
      </c>
      <c r="O50" s="5">
        <v>1.0711999999999999</v>
      </c>
      <c r="P50" s="31">
        <v>39076000</v>
      </c>
      <c r="Q50" s="5">
        <v>2.4361999999999999</v>
      </c>
      <c r="R50" s="31">
        <v>36134783.700000003</v>
      </c>
      <c r="S50" s="5">
        <v>1.7419</v>
      </c>
      <c r="T50" s="31">
        <v>32828.6</v>
      </c>
      <c r="U50" s="5">
        <v>0.80430000000000001</v>
      </c>
      <c r="V50" s="31">
        <v>206642.8</v>
      </c>
      <c r="W50" s="5">
        <v>3.0535000000000001</v>
      </c>
      <c r="X50" s="31">
        <v>0</v>
      </c>
      <c r="Y50" s="5">
        <v>0</v>
      </c>
      <c r="Z50" s="31">
        <v>521901087.87</v>
      </c>
      <c r="AA50" s="5">
        <v>1.7003999999999999</v>
      </c>
      <c r="AB50" s="31">
        <v>0</v>
      </c>
      <c r="AC50" s="5">
        <v>0</v>
      </c>
      <c r="AD50" s="31">
        <v>0</v>
      </c>
      <c r="AE50" s="5">
        <v>0</v>
      </c>
      <c r="AF50" s="31">
        <v>0</v>
      </c>
      <c r="AG50" s="5">
        <v>0</v>
      </c>
      <c r="AH50" s="31">
        <v>5138755.75</v>
      </c>
      <c r="AI50" s="5">
        <v>4.4522000000000004</v>
      </c>
      <c r="AJ50" s="31">
        <v>1701950</v>
      </c>
      <c r="AK50" s="5">
        <v>2.5695000000000001</v>
      </c>
      <c r="AL50" s="31">
        <v>0</v>
      </c>
      <c r="AM50" s="5">
        <v>0</v>
      </c>
      <c r="AN50" s="31">
        <v>661942</v>
      </c>
      <c r="AO50" s="5">
        <v>0.14960000000000001</v>
      </c>
      <c r="AP50" s="31">
        <v>0</v>
      </c>
      <c r="AQ50" s="5">
        <v>0</v>
      </c>
      <c r="AR50" s="31">
        <v>0</v>
      </c>
      <c r="AS50" s="5">
        <v>0</v>
      </c>
      <c r="AT50" s="31">
        <v>0</v>
      </c>
      <c r="AU50" s="5">
        <v>0</v>
      </c>
      <c r="AV50" s="31">
        <v>66825000</v>
      </c>
      <c r="AW50" s="5">
        <v>2.9068000000000001</v>
      </c>
      <c r="AX50" s="31">
        <v>0</v>
      </c>
      <c r="AY50" s="5">
        <v>0</v>
      </c>
      <c r="AZ50" s="31">
        <v>0</v>
      </c>
      <c r="BA50" s="5">
        <v>0</v>
      </c>
      <c r="BB50" s="31">
        <v>101227030.90000001</v>
      </c>
      <c r="BC50" s="5">
        <v>2.4733999999999998</v>
      </c>
      <c r="BD50" s="31">
        <v>0</v>
      </c>
      <c r="BE50" s="5">
        <v>0</v>
      </c>
      <c r="BF50" s="31">
        <v>0</v>
      </c>
      <c r="BG50" s="5">
        <v>0</v>
      </c>
      <c r="BH50" s="31">
        <v>0</v>
      </c>
      <c r="BI50" s="5">
        <v>0</v>
      </c>
      <c r="BJ50" s="31">
        <v>7288409.3099999996</v>
      </c>
      <c r="BK50" s="5">
        <v>2.2879</v>
      </c>
      <c r="BL50" s="31">
        <v>0</v>
      </c>
      <c r="BM50" s="5">
        <v>0</v>
      </c>
      <c r="BN50" s="31">
        <v>2255330.84</v>
      </c>
      <c r="BO50" s="5">
        <v>1.2017</v>
      </c>
      <c r="BP50" s="31">
        <v>1513942.36</v>
      </c>
      <c r="BQ50" s="5">
        <v>0.48299999999999998</v>
      </c>
      <c r="BR50" s="31">
        <v>0</v>
      </c>
      <c r="BS50" s="5">
        <v>0</v>
      </c>
      <c r="BT50" s="31">
        <v>676116.25</v>
      </c>
      <c r="BU50" s="5">
        <v>1.8958999999999999</v>
      </c>
      <c r="BV50" s="31">
        <v>4562500</v>
      </c>
      <c r="BW50" s="5">
        <v>6.4573</v>
      </c>
      <c r="BX50" s="31">
        <v>1679557.8</v>
      </c>
      <c r="BY50" s="5">
        <v>0.81920000000000004</v>
      </c>
      <c r="BZ50" s="31">
        <v>1456798</v>
      </c>
      <c r="CA50" s="5">
        <v>1.8009999999999999</v>
      </c>
      <c r="CB50" s="31">
        <v>0</v>
      </c>
      <c r="CC50" s="5">
        <v>0</v>
      </c>
      <c r="CD50" s="31">
        <v>1177366.54</v>
      </c>
      <c r="CE50" s="5">
        <v>0.92220000000000002</v>
      </c>
      <c r="CF50" s="31">
        <v>20163.5</v>
      </c>
      <c r="CG50" s="5">
        <v>6.6199999999999995E-2</v>
      </c>
      <c r="CH50" s="31">
        <v>6835272.5999999996</v>
      </c>
      <c r="CI50" s="5">
        <v>2.4262000000000001</v>
      </c>
      <c r="CJ50" s="31">
        <v>0</v>
      </c>
      <c r="CK50" s="5">
        <v>0</v>
      </c>
      <c r="CL50" s="31">
        <v>504840.6</v>
      </c>
      <c r="CM50" s="5">
        <v>2.4497</v>
      </c>
      <c r="CN50" s="31">
        <v>0</v>
      </c>
      <c r="CO50" s="5">
        <v>0</v>
      </c>
      <c r="CP50" s="31">
        <v>11731910.75</v>
      </c>
      <c r="CQ50" s="5">
        <v>1.2781</v>
      </c>
      <c r="CR50" s="31">
        <v>192823520</v>
      </c>
      <c r="CS50" s="5">
        <v>4.6502999999999997</v>
      </c>
      <c r="CT50" s="31">
        <v>295241</v>
      </c>
      <c r="CU50" s="5">
        <v>3.7252999999999998</v>
      </c>
      <c r="CV50" s="31">
        <v>43450314.960000001</v>
      </c>
      <c r="CW50" s="5">
        <v>2.6013000000000002</v>
      </c>
      <c r="CX50" s="31">
        <v>0</v>
      </c>
      <c r="CY50" s="5">
        <v>0</v>
      </c>
      <c r="CZ50" s="31">
        <v>840500</v>
      </c>
      <c r="DA50" s="5">
        <v>4.7196999999999996</v>
      </c>
      <c r="DB50" s="31">
        <v>15500214.85</v>
      </c>
      <c r="DC50" s="5">
        <v>1.7605999999999999</v>
      </c>
      <c r="DD50" s="31">
        <v>0</v>
      </c>
      <c r="DE50" s="5">
        <v>0</v>
      </c>
      <c r="DF50" s="31">
        <v>123856.75</v>
      </c>
      <c r="DG50" s="5">
        <v>0.51800000000000002</v>
      </c>
      <c r="DH50" s="31">
        <v>0</v>
      </c>
      <c r="DI50" s="5">
        <v>0</v>
      </c>
      <c r="DJ50" s="31">
        <v>891557.36</v>
      </c>
      <c r="DK50" s="5">
        <v>1.0653999999999999</v>
      </c>
      <c r="DL50" s="31">
        <v>0</v>
      </c>
      <c r="DM50" s="5">
        <v>0</v>
      </c>
      <c r="DN50" s="31">
        <v>0</v>
      </c>
      <c r="DO50" s="5">
        <v>0</v>
      </c>
      <c r="DP50" s="31">
        <v>56700401.829999998</v>
      </c>
      <c r="DQ50" s="5">
        <v>11.066599999999999</v>
      </c>
      <c r="DR50" s="31">
        <v>1353582.94</v>
      </c>
      <c r="DS50" s="5">
        <v>5.1779999999999999</v>
      </c>
      <c r="DT50" s="31">
        <v>1454584.36</v>
      </c>
      <c r="DU50" s="5">
        <v>2.4634</v>
      </c>
      <c r="DV50" s="31">
        <v>9050464.5</v>
      </c>
      <c r="DW50" s="5">
        <v>2.8895</v>
      </c>
      <c r="DX50" s="31">
        <v>0</v>
      </c>
      <c r="DY50" s="5">
        <v>0</v>
      </c>
      <c r="DZ50" s="31">
        <v>5577608.4500000002</v>
      </c>
      <c r="EA50" s="5">
        <v>2.0623999999999998</v>
      </c>
      <c r="EB50" s="31">
        <v>60960374.5</v>
      </c>
      <c r="EC50" s="5">
        <v>6.2122000000000002</v>
      </c>
      <c r="ED50" s="31">
        <v>21153631.32</v>
      </c>
      <c r="EE50" s="5">
        <v>0.80730000000000002</v>
      </c>
      <c r="EF50" s="31">
        <v>0</v>
      </c>
      <c r="EG50" s="5">
        <v>0</v>
      </c>
      <c r="EH50" s="31">
        <v>0</v>
      </c>
      <c r="EI50" s="5">
        <v>0</v>
      </c>
      <c r="EJ50" s="31">
        <v>5377741.4299999997</v>
      </c>
      <c r="EK50" s="5">
        <v>0.83909999999999996</v>
      </c>
      <c r="EL50" s="31">
        <v>207115459.59</v>
      </c>
      <c r="EM50" s="5">
        <v>1.4217</v>
      </c>
      <c r="EN50" s="31">
        <v>0</v>
      </c>
      <c r="EO50" s="5">
        <v>0</v>
      </c>
      <c r="EP50" s="31">
        <v>0</v>
      </c>
      <c r="EQ50" s="5">
        <v>0</v>
      </c>
      <c r="ER50" s="31">
        <v>3941007.2</v>
      </c>
      <c r="ES50" s="5">
        <v>8.0404</v>
      </c>
      <c r="ET50" s="31">
        <v>205619140</v>
      </c>
      <c r="EU50" s="5">
        <v>4.2759</v>
      </c>
      <c r="EV50" s="31">
        <v>19311812</v>
      </c>
      <c r="EW50" s="5">
        <v>3.4302000000000001</v>
      </c>
      <c r="EX50" s="31">
        <v>5750069</v>
      </c>
      <c r="EY50" s="5">
        <v>2.2132000000000001</v>
      </c>
      <c r="EZ50" s="31">
        <v>40729939</v>
      </c>
      <c r="FA50" s="5">
        <v>3.6128</v>
      </c>
      <c r="FB50" s="31">
        <v>59594713</v>
      </c>
      <c r="FC50" s="5">
        <v>4.3216999999999999</v>
      </c>
      <c r="FD50" s="31">
        <v>54425274</v>
      </c>
      <c r="FE50" s="5">
        <v>2.5310000000000001</v>
      </c>
      <c r="FF50" s="31">
        <v>268333144</v>
      </c>
      <c r="FG50" s="5">
        <v>2.8473999999999999</v>
      </c>
    </row>
    <row r="51" spans="1:163" ht="13.5" thickBot="1" x14ac:dyDescent="0.25">
      <c r="A51" t="s">
        <v>1463</v>
      </c>
      <c r="B51" s="31">
        <v>1930615446.98</v>
      </c>
      <c r="C51" s="5">
        <v>1.2267999999999999</v>
      </c>
      <c r="D51" s="31">
        <v>0</v>
      </c>
      <c r="E51" s="5">
        <v>0</v>
      </c>
      <c r="F51" s="31">
        <v>2473800</v>
      </c>
      <c r="G51" s="5">
        <v>0.94179999999999997</v>
      </c>
      <c r="H51" s="31">
        <v>0</v>
      </c>
      <c r="I51" s="5">
        <v>0</v>
      </c>
      <c r="J51" s="31">
        <v>58630000</v>
      </c>
      <c r="K51" s="5">
        <v>3.7526999999999999</v>
      </c>
      <c r="L51" s="31">
        <v>0</v>
      </c>
      <c r="M51" s="5">
        <v>0</v>
      </c>
      <c r="N51" s="31">
        <v>16610417.890000001</v>
      </c>
      <c r="O51" s="5">
        <v>1.4462999999999999</v>
      </c>
      <c r="P51" s="31">
        <v>88811600</v>
      </c>
      <c r="Q51" s="5">
        <v>5.5369999999999999</v>
      </c>
      <c r="R51" s="31">
        <v>22628463.359999999</v>
      </c>
      <c r="S51" s="5">
        <v>1.0908</v>
      </c>
      <c r="T51" s="31">
        <v>97887.81</v>
      </c>
      <c r="U51" s="5">
        <v>2.3980999999999999</v>
      </c>
      <c r="V51" s="31">
        <v>117000.39</v>
      </c>
      <c r="W51" s="5">
        <v>1.7289000000000001</v>
      </c>
      <c r="X51" s="31">
        <v>6744326.1600000001</v>
      </c>
      <c r="Y51" s="5">
        <v>1.3205</v>
      </c>
      <c r="Z51" s="31">
        <v>410226506.10000002</v>
      </c>
      <c r="AA51" s="5">
        <v>1.3366</v>
      </c>
      <c r="AB51" s="31">
        <v>0</v>
      </c>
      <c r="AC51" s="5">
        <v>0</v>
      </c>
      <c r="AD51" s="31">
        <v>0</v>
      </c>
      <c r="AE51" s="5">
        <v>0</v>
      </c>
      <c r="AF51" s="31">
        <v>0</v>
      </c>
      <c r="AG51" s="5">
        <v>0</v>
      </c>
      <c r="AH51" s="31">
        <v>0</v>
      </c>
      <c r="AI51" s="5">
        <v>0</v>
      </c>
      <c r="AJ51" s="31">
        <v>1572210.11</v>
      </c>
      <c r="AK51" s="5">
        <v>2.3736000000000002</v>
      </c>
      <c r="AL51" s="31">
        <v>30344600</v>
      </c>
      <c r="AM51" s="5">
        <v>3.2972000000000001</v>
      </c>
      <c r="AN51" s="31">
        <v>4029849.06</v>
      </c>
      <c r="AO51" s="5">
        <v>0.91090000000000004</v>
      </c>
      <c r="AP51" s="31">
        <v>0</v>
      </c>
      <c r="AQ51" s="5">
        <v>0</v>
      </c>
      <c r="AR51" s="31">
        <v>3362559.2</v>
      </c>
      <c r="AS51" s="5">
        <v>5.0862999999999996</v>
      </c>
      <c r="AT51" s="31">
        <v>1357550</v>
      </c>
      <c r="AU51" s="5">
        <v>5.1536</v>
      </c>
      <c r="AV51" s="31">
        <v>45145100</v>
      </c>
      <c r="AW51" s="5">
        <v>1.9638</v>
      </c>
      <c r="AX51" s="31">
        <v>0</v>
      </c>
      <c r="AY51" s="5">
        <v>0</v>
      </c>
      <c r="AZ51" s="31">
        <v>0</v>
      </c>
      <c r="BA51" s="5">
        <v>0</v>
      </c>
      <c r="BB51" s="31">
        <v>15202616</v>
      </c>
      <c r="BC51" s="5">
        <v>0.3715</v>
      </c>
      <c r="BD51" s="31">
        <v>52491316.990000002</v>
      </c>
      <c r="BE51" s="5">
        <v>1.8857999999999999</v>
      </c>
      <c r="BF51" s="31">
        <v>0</v>
      </c>
      <c r="BG51" s="5">
        <v>0</v>
      </c>
      <c r="BH51" s="31">
        <v>1372514</v>
      </c>
      <c r="BI51" s="5">
        <v>1.9666999999999999</v>
      </c>
      <c r="BJ51" s="31">
        <v>6583148</v>
      </c>
      <c r="BK51" s="5">
        <v>2.0665</v>
      </c>
      <c r="BL51" s="31">
        <v>0</v>
      </c>
      <c r="BM51" s="5">
        <v>0</v>
      </c>
      <c r="BN51" s="31">
        <v>0</v>
      </c>
      <c r="BO51" s="5">
        <v>0</v>
      </c>
      <c r="BP51" s="31">
        <v>1618771.2</v>
      </c>
      <c r="BQ51" s="5">
        <v>0.51649999999999996</v>
      </c>
      <c r="BR51" s="31">
        <v>0</v>
      </c>
      <c r="BS51" s="5">
        <v>0</v>
      </c>
      <c r="BT51" s="31">
        <v>0</v>
      </c>
      <c r="BU51" s="5">
        <v>0</v>
      </c>
      <c r="BV51" s="31">
        <v>0</v>
      </c>
      <c r="BW51" s="5">
        <v>0</v>
      </c>
      <c r="BX51" s="31">
        <v>4910235.8600000003</v>
      </c>
      <c r="BY51" s="5">
        <v>2.3948999999999998</v>
      </c>
      <c r="BZ51" s="31">
        <v>1920430</v>
      </c>
      <c r="CA51" s="5">
        <v>2.3740999999999999</v>
      </c>
      <c r="CB51" s="31">
        <v>110794541</v>
      </c>
      <c r="CC51" s="5">
        <v>4.4870000000000001</v>
      </c>
      <c r="CD51" s="31">
        <v>0</v>
      </c>
      <c r="CE51" s="5">
        <v>0</v>
      </c>
      <c r="CF51" s="31">
        <v>0</v>
      </c>
      <c r="CG51" s="5">
        <v>0</v>
      </c>
      <c r="CH51" s="31">
        <v>0</v>
      </c>
      <c r="CI51" s="5">
        <v>0</v>
      </c>
      <c r="CJ51" s="31">
        <v>0</v>
      </c>
      <c r="CK51" s="5">
        <v>0</v>
      </c>
      <c r="CL51" s="31">
        <v>517996.05</v>
      </c>
      <c r="CM51" s="5">
        <v>2.5135000000000001</v>
      </c>
      <c r="CN51" s="31">
        <v>0</v>
      </c>
      <c r="CO51" s="5">
        <v>0</v>
      </c>
      <c r="CP51" s="31">
        <v>29372200</v>
      </c>
      <c r="CQ51" s="5">
        <v>3.1999</v>
      </c>
      <c r="CR51" s="31">
        <v>103946700.01000001</v>
      </c>
      <c r="CS51" s="5">
        <v>2.5068000000000001</v>
      </c>
      <c r="CT51" s="31">
        <v>514800</v>
      </c>
      <c r="CU51" s="5">
        <v>6.4957000000000003</v>
      </c>
      <c r="CV51" s="31">
        <v>17802223.390000001</v>
      </c>
      <c r="CW51" s="5">
        <v>1.0658000000000001</v>
      </c>
      <c r="CX51" s="31">
        <v>0</v>
      </c>
      <c r="CY51" s="5">
        <v>0</v>
      </c>
      <c r="CZ51" s="31">
        <v>921025</v>
      </c>
      <c r="DA51" s="5">
        <v>5.1718999999999999</v>
      </c>
      <c r="DB51" s="31">
        <v>0</v>
      </c>
      <c r="DC51" s="5">
        <v>0</v>
      </c>
      <c r="DD51" s="31">
        <v>0</v>
      </c>
      <c r="DE51" s="5">
        <v>0</v>
      </c>
      <c r="DF51" s="31">
        <v>0</v>
      </c>
      <c r="DG51" s="5">
        <v>0</v>
      </c>
      <c r="DH51" s="31">
        <v>0</v>
      </c>
      <c r="DI51" s="5">
        <v>0</v>
      </c>
      <c r="DJ51" s="31">
        <v>4695694</v>
      </c>
      <c r="DK51" s="5">
        <v>5.6113</v>
      </c>
      <c r="DL51" s="31">
        <v>69580756.680000007</v>
      </c>
      <c r="DM51" s="5">
        <v>4.5807000000000002</v>
      </c>
      <c r="DN51" s="31">
        <v>0</v>
      </c>
      <c r="DO51" s="5">
        <v>0</v>
      </c>
      <c r="DP51" s="31">
        <v>0</v>
      </c>
      <c r="DQ51" s="5">
        <v>0</v>
      </c>
      <c r="DR51" s="31">
        <v>1655469.33</v>
      </c>
      <c r="DS51" s="5">
        <v>6.3327999999999998</v>
      </c>
      <c r="DT51" s="31">
        <v>958768.68</v>
      </c>
      <c r="DU51" s="5">
        <v>1.6236999999999999</v>
      </c>
      <c r="DV51" s="31">
        <v>0</v>
      </c>
      <c r="DW51" s="5">
        <v>0</v>
      </c>
      <c r="DX51" s="31">
        <v>0</v>
      </c>
      <c r="DY51" s="5">
        <v>0</v>
      </c>
      <c r="DZ51" s="31">
        <v>3417519.46</v>
      </c>
      <c r="EA51" s="5">
        <v>1.2637</v>
      </c>
      <c r="EB51" s="31">
        <v>15727950</v>
      </c>
      <c r="EC51" s="5">
        <v>1.6028</v>
      </c>
      <c r="ED51" s="31">
        <v>62816751.5</v>
      </c>
      <c r="EE51" s="5">
        <v>2.3973</v>
      </c>
      <c r="EF51" s="31">
        <v>0</v>
      </c>
      <c r="EG51" s="5">
        <v>0</v>
      </c>
      <c r="EH51" s="31">
        <v>0</v>
      </c>
      <c r="EI51" s="5">
        <v>0</v>
      </c>
      <c r="EJ51" s="31">
        <v>4908163.18</v>
      </c>
      <c r="EK51" s="5">
        <v>0.76590000000000003</v>
      </c>
      <c r="EL51" s="31">
        <v>0</v>
      </c>
      <c r="EM51" s="5">
        <v>0</v>
      </c>
      <c r="EN51" s="31">
        <v>1330000</v>
      </c>
      <c r="EO51" s="5">
        <v>3.1291000000000002</v>
      </c>
      <c r="EP51" s="31">
        <v>0</v>
      </c>
      <c r="EQ51" s="5">
        <v>0</v>
      </c>
      <c r="ER51" s="31">
        <v>0</v>
      </c>
      <c r="ES51" s="5">
        <v>0</v>
      </c>
      <c r="ET51" s="31">
        <v>49204674</v>
      </c>
      <c r="EU51" s="5">
        <v>1.0232000000000001</v>
      </c>
      <c r="EV51" s="31">
        <v>5832751</v>
      </c>
      <c r="EW51" s="5">
        <v>1.036</v>
      </c>
      <c r="EX51" s="31">
        <v>3600080</v>
      </c>
      <c r="EY51" s="5">
        <v>1.3856999999999999</v>
      </c>
      <c r="EZ51" s="31">
        <v>1893980</v>
      </c>
      <c r="FA51" s="5">
        <v>0.16800000000000001</v>
      </c>
      <c r="FB51" s="31">
        <v>9647625</v>
      </c>
      <c r="FC51" s="5">
        <v>0.6996</v>
      </c>
      <c r="FD51" s="31">
        <v>0</v>
      </c>
      <c r="FE51" s="5">
        <v>0</v>
      </c>
      <c r="FF51" s="31">
        <v>200198140</v>
      </c>
      <c r="FG51" s="5">
        <v>2.1244000000000001</v>
      </c>
    </row>
    <row r="52" spans="1:163" ht="14.25" thickTop="1" thickBot="1" x14ac:dyDescent="0.25">
      <c r="A52" s="329" t="s">
        <v>1462</v>
      </c>
      <c r="B52" s="262">
        <v>5235330714.0100002</v>
      </c>
      <c r="C52" s="330">
        <v>3.3267000000000002</v>
      </c>
      <c r="D52" s="262">
        <v>2858590</v>
      </c>
      <c r="E52" s="330">
        <v>12.2217</v>
      </c>
      <c r="F52" s="262">
        <v>19233917.199999999</v>
      </c>
      <c r="G52" s="330">
        <v>7.3223000000000003</v>
      </c>
      <c r="H52" s="262">
        <v>75593898</v>
      </c>
      <c r="I52" s="330">
        <v>2.0768</v>
      </c>
      <c r="J52" s="262">
        <v>87875528.769999996</v>
      </c>
      <c r="K52" s="330">
        <v>5.6246</v>
      </c>
      <c r="L52" s="262">
        <v>0</v>
      </c>
      <c r="M52" s="330">
        <v>0</v>
      </c>
      <c r="N52" s="262">
        <v>28913006.25</v>
      </c>
      <c r="O52" s="330">
        <v>2.5175000000000001</v>
      </c>
      <c r="P52" s="262">
        <v>127887600</v>
      </c>
      <c r="Q52" s="330">
        <v>7.9733000000000001</v>
      </c>
      <c r="R52" s="262">
        <v>58763247.060000002</v>
      </c>
      <c r="S52" s="330">
        <v>2.8327</v>
      </c>
      <c r="T52" s="262">
        <v>130716.41</v>
      </c>
      <c r="U52" s="330">
        <v>3.2023999999999999</v>
      </c>
      <c r="V52" s="262">
        <v>323643.19</v>
      </c>
      <c r="W52" s="330">
        <v>4.7823000000000002</v>
      </c>
      <c r="X52" s="262">
        <v>6744326.1600000001</v>
      </c>
      <c r="Y52" s="330">
        <v>1.3205</v>
      </c>
      <c r="Z52" s="262">
        <v>932127593.97000003</v>
      </c>
      <c r="AA52" s="330">
        <v>3.0369999999999999</v>
      </c>
      <c r="AB52" s="262">
        <v>0</v>
      </c>
      <c r="AC52" s="330">
        <v>0</v>
      </c>
      <c r="AD52" s="262">
        <v>0</v>
      </c>
      <c r="AE52" s="330">
        <v>0</v>
      </c>
      <c r="AF52" s="262">
        <v>0</v>
      </c>
      <c r="AG52" s="330">
        <v>0</v>
      </c>
      <c r="AH52" s="262">
        <v>5138755.75</v>
      </c>
      <c r="AI52" s="330">
        <v>4.4522000000000004</v>
      </c>
      <c r="AJ52" s="262">
        <v>3274160.11</v>
      </c>
      <c r="AK52" s="330">
        <v>4.9431000000000003</v>
      </c>
      <c r="AL52" s="262">
        <v>30344600</v>
      </c>
      <c r="AM52" s="330">
        <v>3.2972000000000001</v>
      </c>
      <c r="AN52" s="262">
        <v>4691791.0599999996</v>
      </c>
      <c r="AO52" s="330">
        <v>1.0605</v>
      </c>
      <c r="AP52" s="262">
        <v>0</v>
      </c>
      <c r="AQ52" s="330">
        <v>0</v>
      </c>
      <c r="AR52" s="262">
        <v>3362559.2</v>
      </c>
      <c r="AS52" s="330">
        <v>5.0862999999999996</v>
      </c>
      <c r="AT52" s="262">
        <v>1357550</v>
      </c>
      <c r="AU52" s="330">
        <v>5.1536</v>
      </c>
      <c r="AV52" s="262">
        <v>111970100</v>
      </c>
      <c r="AW52" s="330">
        <v>4.8704999999999998</v>
      </c>
      <c r="AX52" s="262">
        <v>0</v>
      </c>
      <c r="AY52" s="330">
        <v>0</v>
      </c>
      <c r="AZ52" s="262">
        <v>0</v>
      </c>
      <c r="BA52" s="330">
        <v>0</v>
      </c>
      <c r="BB52" s="262">
        <v>116429646.90000001</v>
      </c>
      <c r="BC52" s="330">
        <v>2.8449</v>
      </c>
      <c r="BD52" s="262">
        <v>52491316.990000002</v>
      </c>
      <c r="BE52" s="330">
        <v>1.8857999999999999</v>
      </c>
      <c r="BF52" s="262">
        <v>0</v>
      </c>
      <c r="BG52" s="330">
        <v>0</v>
      </c>
      <c r="BH52" s="262">
        <v>1372514</v>
      </c>
      <c r="BI52" s="330">
        <v>1.9666999999999999</v>
      </c>
      <c r="BJ52" s="262">
        <v>13871557.310000001</v>
      </c>
      <c r="BK52" s="330">
        <v>4.3544</v>
      </c>
      <c r="BL52" s="262">
        <v>0</v>
      </c>
      <c r="BM52" s="330">
        <v>0</v>
      </c>
      <c r="BN52" s="262">
        <v>2255330.84</v>
      </c>
      <c r="BO52" s="330">
        <v>1.2017</v>
      </c>
      <c r="BP52" s="262">
        <v>3132713.56</v>
      </c>
      <c r="BQ52" s="330">
        <v>0.99950000000000006</v>
      </c>
      <c r="BR52" s="262">
        <v>0</v>
      </c>
      <c r="BS52" s="330">
        <v>0</v>
      </c>
      <c r="BT52" s="262">
        <v>676116.25</v>
      </c>
      <c r="BU52" s="330">
        <v>1.8958999999999999</v>
      </c>
      <c r="BV52" s="262">
        <v>4562500</v>
      </c>
      <c r="BW52" s="330">
        <v>6.4573</v>
      </c>
      <c r="BX52" s="262">
        <v>6589793.6600000001</v>
      </c>
      <c r="BY52" s="330">
        <v>3.214</v>
      </c>
      <c r="BZ52" s="262">
        <v>3377228</v>
      </c>
      <c r="CA52" s="330">
        <v>4.1750999999999996</v>
      </c>
      <c r="CB52" s="262">
        <v>110794541</v>
      </c>
      <c r="CC52" s="330">
        <v>4.4870000000000001</v>
      </c>
      <c r="CD52" s="262">
        <v>1177366.54</v>
      </c>
      <c r="CE52" s="330">
        <v>0.92220000000000002</v>
      </c>
      <c r="CF52" s="262">
        <v>20163.5</v>
      </c>
      <c r="CG52" s="330">
        <v>6.6199999999999995E-2</v>
      </c>
      <c r="CH52" s="262">
        <v>6835272.5999999996</v>
      </c>
      <c r="CI52" s="330">
        <v>2.4262000000000001</v>
      </c>
      <c r="CJ52" s="262">
        <v>0</v>
      </c>
      <c r="CK52" s="330">
        <v>0</v>
      </c>
      <c r="CL52" s="262">
        <v>1022836.65</v>
      </c>
      <c r="CM52" s="330">
        <v>4.9631999999999996</v>
      </c>
      <c r="CN52" s="262">
        <v>0</v>
      </c>
      <c r="CO52" s="330">
        <v>0</v>
      </c>
      <c r="CP52" s="262">
        <v>41104110.75</v>
      </c>
      <c r="CQ52" s="330">
        <v>4.4779999999999998</v>
      </c>
      <c r="CR52" s="262">
        <v>296770220.00999999</v>
      </c>
      <c r="CS52" s="330">
        <v>7.1570999999999998</v>
      </c>
      <c r="CT52" s="262">
        <v>810041</v>
      </c>
      <c r="CU52" s="330">
        <v>10.221</v>
      </c>
      <c r="CV52" s="262">
        <v>61252538.350000001</v>
      </c>
      <c r="CW52" s="330">
        <v>3.6671</v>
      </c>
      <c r="CX52" s="262">
        <v>0</v>
      </c>
      <c r="CY52" s="330">
        <v>0</v>
      </c>
      <c r="CZ52" s="262">
        <v>1761525</v>
      </c>
      <c r="DA52" s="330">
        <v>9.8917000000000002</v>
      </c>
      <c r="DB52" s="262">
        <v>15500214.85</v>
      </c>
      <c r="DC52" s="330">
        <v>1.7605999999999999</v>
      </c>
      <c r="DD52" s="262">
        <v>0</v>
      </c>
      <c r="DE52" s="330">
        <v>0</v>
      </c>
      <c r="DF52" s="262">
        <v>123856.75</v>
      </c>
      <c r="DG52" s="330">
        <v>0.51800000000000002</v>
      </c>
      <c r="DH52" s="262">
        <v>0</v>
      </c>
      <c r="DI52" s="330">
        <v>0</v>
      </c>
      <c r="DJ52" s="262">
        <v>5587251.3600000003</v>
      </c>
      <c r="DK52" s="330">
        <v>6.6767000000000003</v>
      </c>
      <c r="DL52" s="262">
        <v>69580756.680000007</v>
      </c>
      <c r="DM52" s="330">
        <v>4.5807000000000002</v>
      </c>
      <c r="DN52" s="262">
        <v>0</v>
      </c>
      <c r="DO52" s="330">
        <v>0</v>
      </c>
      <c r="DP52" s="262">
        <v>56700401.829999998</v>
      </c>
      <c r="DQ52" s="330">
        <v>11.066599999999999</v>
      </c>
      <c r="DR52" s="262">
        <v>3009052.27</v>
      </c>
      <c r="DS52" s="330">
        <v>11.5107</v>
      </c>
      <c r="DT52" s="262">
        <v>2413353.04</v>
      </c>
      <c r="DU52" s="330">
        <v>4.0871000000000004</v>
      </c>
      <c r="DV52" s="262">
        <v>9050464.5</v>
      </c>
      <c r="DW52" s="330">
        <v>2.8895</v>
      </c>
      <c r="DX52" s="262">
        <v>0</v>
      </c>
      <c r="DY52" s="330">
        <v>0</v>
      </c>
      <c r="DZ52" s="262">
        <v>8995127.9100000001</v>
      </c>
      <c r="EA52" s="330">
        <v>3.3260999999999998</v>
      </c>
      <c r="EB52" s="262">
        <v>76688324.5</v>
      </c>
      <c r="EC52" s="330">
        <v>7.8150000000000004</v>
      </c>
      <c r="ED52" s="262">
        <v>83970382.819999993</v>
      </c>
      <c r="EE52" s="330">
        <v>3.2046000000000001</v>
      </c>
      <c r="EF52" s="262">
        <v>0</v>
      </c>
      <c r="EG52" s="330">
        <v>0</v>
      </c>
      <c r="EH52" s="262">
        <v>0</v>
      </c>
      <c r="EI52" s="330">
        <v>0</v>
      </c>
      <c r="EJ52" s="262">
        <v>10285904.609999999</v>
      </c>
      <c r="EK52" s="330">
        <v>1.605</v>
      </c>
      <c r="EL52" s="262">
        <v>207115459.59</v>
      </c>
      <c r="EM52" s="330">
        <v>1.4217</v>
      </c>
      <c r="EN52" s="262">
        <v>1330000</v>
      </c>
      <c r="EO52" s="330">
        <v>3.1291000000000002</v>
      </c>
      <c r="EP52" s="262">
        <v>0</v>
      </c>
      <c r="EQ52" s="330">
        <v>0</v>
      </c>
      <c r="ER52" s="262">
        <v>3941007.2</v>
      </c>
      <c r="ES52" s="330">
        <v>8.0404</v>
      </c>
      <c r="ET52" s="262">
        <v>254823814</v>
      </c>
      <c r="EU52" s="330">
        <v>5.2991000000000001</v>
      </c>
      <c r="EV52" s="262">
        <v>25144563</v>
      </c>
      <c r="EW52" s="330">
        <v>4.4661999999999997</v>
      </c>
      <c r="EX52" s="262">
        <v>9350149</v>
      </c>
      <c r="EY52" s="330">
        <v>3.5989</v>
      </c>
      <c r="EZ52" s="262">
        <v>42623919</v>
      </c>
      <c r="FA52" s="330">
        <v>3.7808000000000002</v>
      </c>
      <c r="FB52" s="262">
        <v>69242338</v>
      </c>
      <c r="FC52" s="330">
        <v>5.0213000000000001</v>
      </c>
      <c r="FD52" s="262">
        <v>54425274</v>
      </c>
      <c r="FE52" s="330">
        <v>2.5310000000000001</v>
      </c>
      <c r="FF52" s="262">
        <v>468531284</v>
      </c>
      <c r="FG52" s="330">
        <v>4.9718</v>
      </c>
    </row>
    <row r="53" spans="1:163" ht="13.5" thickTop="1" x14ac:dyDescent="0.2">
      <c r="A53" t="s">
        <v>1461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  <c r="AL53" s="31">
        <v>0</v>
      </c>
      <c r="AM53" s="5">
        <v>0</v>
      </c>
      <c r="AN53" s="31">
        <v>0</v>
      </c>
      <c r="AO53" s="5">
        <v>0</v>
      </c>
      <c r="AP53" s="31">
        <v>0</v>
      </c>
      <c r="AQ53" s="5">
        <v>0</v>
      </c>
      <c r="AR53" s="31">
        <v>0</v>
      </c>
      <c r="AS53" s="5">
        <v>0</v>
      </c>
      <c r="AT53" s="31">
        <v>0</v>
      </c>
      <c r="AU53" s="5">
        <v>0</v>
      </c>
      <c r="AV53" s="31">
        <v>0</v>
      </c>
      <c r="AW53" s="5">
        <v>0</v>
      </c>
      <c r="AX53" s="31">
        <v>0</v>
      </c>
      <c r="AY53" s="5">
        <v>0</v>
      </c>
      <c r="AZ53" s="31">
        <v>0</v>
      </c>
      <c r="BA53" s="5">
        <v>0</v>
      </c>
      <c r="BB53" s="31">
        <v>0</v>
      </c>
      <c r="BC53" s="5">
        <v>0</v>
      </c>
      <c r="BD53" s="31">
        <v>0</v>
      </c>
      <c r="BE53" s="5">
        <v>0</v>
      </c>
      <c r="BF53" s="31">
        <v>0</v>
      </c>
      <c r="BG53" s="5">
        <v>0</v>
      </c>
      <c r="BH53" s="31">
        <v>0</v>
      </c>
      <c r="BI53" s="5">
        <v>0</v>
      </c>
      <c r="BJ53" s="31">
        <v>0</v>
      </c>
      <c r="BK53" s="5">
        <v>0</v>
      </c>
      <c r="BL53" s="31">
        <v>0</v>
      </c>
      <c r="BM53" s="5">
        <v>0</v>
      </c>
      <c r="BN53" s="31">
        <v>0</v>
      </c>
      <c r="BO53" s="5">
        <v>0</v>
      </c>
      <c r="BP53" s="31">
        <v>0</v>
      </c>
      <c r="BQ53" s="5">
        <v>0</v>
      </c>
      <c r="BR53" s="31">
        <v>0</v>
      </c>
      <c r="BS53" s="5">
        <v>0</v>
      </c>
      <c r="BT53" s="31">
        <v>0</v>
      </c>
      <c r="BU53" s="5">
        <v>0</v>
      </c>
      <c r="BV53" s="31">
        <v>0</v>
      </c>
      <c r="BW53" s="5">
        <v>0</v>
      </c>
      <c r="BX53" s="31">
        <v>0</v>
      </c>
      <c r="BY53" s="5">
        <v>0</v>
      </c>
      <c r="BZ53" s="31">
        <v>0</v>
      </c>
      <c r="CA53" s="5">
        <v>0</v>
      </c>
      <c r="CB53" s="31">
        <v>0</v>
      </c>
      <c r="CC53" s="5">
        <v>0</v>
      </c>
      <c r="CD53" s="31">
        <v>0</v>
      </c>
      <c r="CE53" s="5">
        <v>0</v>
      </c>
      <c r="CF53" s="31">
        <v>0</v>
      </c>
      <c r="CG53" s="5">
        <v>0</v>
      </c>
      <c r="CH53" s="31">
        <v>0</v>
      </c>
      <c r="CI53" s="5">
        <v>0</v>
      </c>
      <c r="CJ53" s="31">
        <v>0</v>
      </c>
      <c r="CK53" s="5">
        <v>0</v>
      </c>
      <c r="CL53" s="31">
        <v>0</v>
      </c>
      <c r="CM53" s="5">
        <v>0</v>
      </c>
      <c r="CN53" s="31">
        <v>0</v>
      </c>
      <c r="CO53" s="5">
        <v>0</v>
      </c>
      <c r="CP53" s="31">
        <v>0</v>
      </c>
      <c r="CQ53" s="5">
        <v>0</v>
      </c>
      <c r="CR53" s="31">
        <v>0</v>
      </c>
      <c r="CS53" s="5">
        <v>0</v>
      </c>
      <c r="CT53" s="31">
        <v>0</v>
      </c>
      <c r="CU53" s="5">
        <v>0</v>
      </c>
      <c r="CV53" s="31">
        <v>0</v>
      </c>
      <c r="CW53" s="5">
        <v>0</v>
      </c>
      <c r="CX53" s="31">
        <v>0</v>
      </c>
      <c r="CY53" s="5">
        <v>0</v>
      </c>
      <c r="CZ53" s="31">
        <v>0</v>
      </c>
      <c r="DA53" s="5">
        <v>0</v>
      </c>
      <c r="DB53" s="31">
        <v>0</v>
      </c>
      <c r="DC53" s="5">
        <v>0</v>
      </c>
      <c r="DD53" s="31">
        <v>0</v>
      </c>
      <c r="DE53" s="5">
        <v>0</v>
      </c>
      <c r="DF53" s="31">
        <v>0</v>
      </c>
      <c r="DG53" s="5">
        <v>0</v>
      </c>
      <c r="DH53" s="31">
        <v>0</v>
      </c>
      <c r="DI53" s="5">
        <v>0</v>
      </c>
      <c r="DJ53" s="31">
        <v>0</v>
      </c>
      <c r="DK53" s="5">
        <v>0</v>
      </c>
      <c r="DL53" s="31">
        <v>0</v>
      </c>
      <c r="DM53" s="5">
        <v>0</v>
      </c>
      <c r="DN53" s="31">
        <v>0</v>
      </c>
      <c r="DO53" s="5">
        <v>0</v>
      </c>
      <c r="DP53" s="31">
        <v>0</v>
      </c>
      <c r="DQ53" s="5">
        <v>0</v>
      </c>
      <c r="DR53" s="31">
        <v>0</v>
      </c>
      <c r="DS53" s="5">
        <v>0</v>
      </c>
      <c r="DT53" s="31">
        <v>0</v>
      </c>
      <c r="DU53" s="5">
        <v>0</v>
      </c>
      <c r="DV53" s="31">
        <v>0</v>
      </c>
      <c r="DW53" s="5">
        <v>0</v>
      </c>
      <c r="DX53" s="31">
        <v>0</v>
      </c>
      <c r="DY53" s="5">
        <v>0</v>
      </c>
      <c r="DZ53" s="31">
        <v>0</v>
      </c>
      <c r="EA53" s="5">
        <v>0</v>
      </c>
      <c r="EB53" s="31">
        <v>0</v>
      </c>
      <c r="EC53" s="5">
        <v>0</v>
      </c>
      <c r="ED53" s="31">
        <v>0</v>
      </c>
      <c r="EE53" s="5">
        <v>0</v>
      </c>
      <c r="EF53" s="31">
        <v>0</v>
      </c>
      <c r="EG53" s="5">
        <v>0</v>
      </c>
      <c r="EH53" s="31">
        <v>0</v>
      </c>
      <c r="EI53" s="5">
        <v>0</v>
      </c>
      <c r="EJ53" s="31">
        <v>0</v>
      </c>
      <c r="EK53" s="5">
        <v>0</v>
      </c>
      <c r="EL53" s="31">
        <v>0</v>
      </c>
      <c r="EM53" s="5">
        <v>0</v>
      </c>
      <c r="EN53" s="31">
        <v>0</v>
      </c>
      <c r="EO53" s="5">
        <v>0</v>
      </c>
      <c r="EP53" s="31">
        <v>0</v>
      </c>
      <c r="EQ53" s="5">
        <v>0</v>
      </c>
      <c r="ER53" s="31">
        <v>0</v>
      </c>
      <c r="ES53" s="5">
        <v>0</v>
      </c>
      <c r="ET53" s="31">
        <v>0</v>
      </c>
      <c r="EU53" s="5">
        <v>0</v>
      </c>
      <c r="EV53" s="31">
        <v>0</v>
      </c>
      <c r="EW53" s="5">
        <v>0</v>
      </c>
      <c r="EX53" s="31">
        <v>0</v>
      </c>
      <c r="EY53" s="5">
        <v>0</v>
      </c>
      <c r="EZ53" s="31">
        <v>0</v>
      </c>
      <c r="FA53" s="5">
        <v>0</v>
      </c>
      <c r="FB53" s="31">
        <v>0</v>
      </c>
      <c r="FC53" s="5">
        <v>0</v>
      </c>
      <c r="FD53" s="31">
        <v>0</v>
      </c>
      <c r="FE53" s="5">
        <v>0</v>
      </c>
      <c r="FF53" s="31">
        <v>0</v>
      </c>
      <c r="FG53" s="5">
        <v>0</v>
      </c>
    </row>
    <row r="54" spans="1:163" x14ac:dyDescent="0.2">
      <c r="A54" t="s">
        <v>1460</v>
      </c>
      <c r="B54" s="31">
        <v>2260179665.0100002</v>
      </c>
      <c r="C54" s="5">
        <v>1.4361999999999999</v>
      </c>
      <c r="D54" s="31">
        <v>1023620</v>
      </c>
      <c r="E54" s="5">
        <v>4.3764000000000003</v>
      </c>
      <c r="F54" s="31">
        <v>271856.13</v>
      </c>
      <c r="G54" s="5">
        <v>0.10349999999999999</v>
      </c>
      <c r="H54" s="31">
        <v>0</v>
      </c>
      <c r="I54" s="5">
        <v>0</v>
      </c>
      <c r="J54" s="31">
        <v>11323901.800000001</v>
      </c>
      <c r="K54" s="5">
        <v>0.7248</v>
      </c>
      <c r="L54" s="31">
        <v>0</v>
      </c>
      <c r="M54" s="5">
        <v>0</v>
      </c>
      <c r="N54" s="31">
        <v>32258222.870000001</v>
      </c>
      <c r="O54" s="5">
        <v>2.8088000000000002</v>
      </c>
      <c r="P54" s="31">
        <v>43725451</v>
      </c>
      <c r="Q54" s="5">
        <v>2.7261000000000002</v>
      </c>
      <c r="R54" s="31">
        <v>49057744.990000002</v>
      </c>
      <c r="S54" s="5">
        <v>2.3647999999999998</v>
      </c>
      <c r="T54" s="31">
        <v>124478.74</v>
      </c>
      <c r="U54" s="5">
        <v>3.0495999999999999</v>
      </c>
      <c r="V54" s="31">
        <v>63299.49</v>
      </c>
      <c r="W54" s="5">
        <v>0.93530000000000002</v>
      </c>
      <c r="X54" s="31">
        <v>0</v>
      </c>
      <c r="Y54" s="5">
        <v>0</v>
      </c>
      <c r="Z54" s="31">
        <v>403624341.44999999</v>
      </c>
      <c r="AA54" s="5">
        <v>1.3149999999999999</v>
      </c>
      <c r="AB54" s="31">
        <v>0</v>
      </c>
      <c r="AC54" s="5">
        <v>0</v>
      </c>
      <c r="AD54" s="31">
        <v>0</v>
      </c>
      <c r="AE54" s="5">
        <v>0</v>
      </c>
      <c r="AF54" s="31">
        <v>6661980</v>
      </c>
      <c r="AG54" s="5">
        <v>1.4453</v>
      </c>
      <c r="AH54" s="31">
        <v>4106654.88</v>
      </c>
      <c r="AI54" s="5">
        <v>3.5579999999999998</v>
      </c>
      <c r="AJ54" s="31">
        <v>0</v>
      </c>
      <c r="AK54" s="5">
        <v>0</v>
      </c>
      <c r="AL54" s="31">
        <v>0</v>
      </c>
      <c r="AM54" s="5">
        <v>0</v>
      </c>
      <c r="AN54" s="31">
        <v>9935729.6500000004</v>
      </c>
      <c r="AO54" s="5">
        <v>2.2458999999999998</v>
      </c>
      <c r="AP54" s="31">
        <v>4970401</v>
      </c>
      <c r="AQ54" s="5">
        <v>7.0937999999999999</v>
      </c>
      <c r="AR54" s="31">
        <v>0</v>
      </c>
      <c r="AS54" s="5">
        <v>0</v>
      </c>
      <c r="AT54" s="31">
        <v>0</v>
      </c>
      <c r="AU54" s="5">
        <v>0</v>
      </c>
      <c r="AV54" s="31">
        <v>69113794</v>
      </c>
      <c r="AW54" s="5">
        <v>3.0064000000000002</v>
      </c>
      <c r="AX54" s="31">
        <v>0</v>
      </c>
      <c r="AY54" s="5">
        <v>0</v>
      </c>
      <c r="AZ54" s="31">
        <v>0</v>
      </c>
      <c r="BA54" s="5">
        <v>0</v>
      </c>
      <c r="BB54" s="31">
        <v>44362112.75</v>
      </c>
      <c r="BC54" s="5">
        <v>1.0839000000000001</v>
      </c>
      <c r="BD54" s="31">
        <v>58369452.979999997</v>
      </c>
      <c r="BE54" s="5">
        <v>2.097</v>
      </c>
      <c r="BF54" s="31">
        <v>0</v>
      </c>
      <c r="BG54" s="5">
        <v>0</v>
      </c>
      <c r="BH54" s="31">
        <v>1806700</v>
      </c>
      <c r="BI54" s="5">
        <v>2.5888</v>
      </c>
      <c r="BJ54" s="31">
        <v>0</v>
      </c>
      <c r="BK54" s="5">
        <v>0</v>
      </c>
      <c r="BL54" s="31">
        <v>14448164.140000001</v>
      </c>
      <c r="BM54" s="5">
        <v>3.8683999999999998</v>
      </c>
      <c r="BN54" s="31">
        <v>11611017.800000001</v>
      </c>
      <c r="BO54" s="5">
        <v>6.1867999999999999</v>
      </c>
      <c r="BP54" s="31">
        <v>0</v>
      </c>
      <c r="BQ54" s="5">
        <v>0</v>
      </c>
      <c r="BR54" s="31">
        <v>0</v>
      </c>
      <c r="BS54" s="5">
        <v>0</v>
      </c>
      <c r="BT54" s="31">
        <v>919143.38</v>
      </c>
      <c r="BU54" s="5">
        <v>2.5773999999999999</v>
      </c>
      <c r="BV54" s="31">
        <v>655854</v>
      </c>
      <c r="BW54" s="5">
        <v>0.92820000000000003</v>
      </c>
      <c r="BX54" s="31">
        <v>6244976.5899999999</v>
      </c>
      <c r="BY54" s="5">
        <v>3.0459000000000001</v>
      </c>
      <c r="BZ54" s="31">
        <v>1198425</v>
      </c>
      <c r="CA54" s="5">
        <v>1.4815</v>
      </c>
      <c r="CB54" s="31">
        <v>48864862</v>
      </c>
      <c r="CC54" s="5">
        <v>1.9789000000000001</v>
      </c>
      <c r="CD54" s="31">
        <v>4193780.17</v>
      </c>
      <c r="CE54" s="5">
        <v>3.2848000000000002</v>
      </c>
      <c r="CF54" s="31">
        <v>0</v>
      </c>
      <c r="CG54" s="5">
        <v>0</v>
      </c>
      <c r="CH54" s="31">
        <v>5308739.16</v>
      </c>
      <c r="CI54" s="5">
        <v>1.8843000000000001</v>
      </c>
      <c r="CJ54" s="31">
        <v>0</v>
      </c>
      <c r="CK54" s="5">
        <v>0</v>
      </c>
      <c r="CL54" s="31">
        <v>0</v>
      </c>
      <c r="CM54" s="5">
        <v>0</v>
      </c>
      <c r="CN54" s="31">
        <v>0</v>
      </c>
      <c r="CO54" s="5">
        <v>0</v>
      </c>
      <c r="CP54" s="31">
        <v>18818384</v>
      </c>
      <c r="CQ54" s="5">
        <v>2.0501</v>
      </c>
      <c r="CR54" s="31">
        <v>67071200</v>
      </c>
      <c r="CS54" s="5">
        <v>1.6174999999999999</v>
      </c>
      <c r="CT54" s="31">
        <v>201600</v>
      </c>
      <c r="CU54" s="5">
        <v>2.5438000000000001</v>
      </c>
      <c r="CV54" s="31">
        <v>25293241.850000001</v>
      </c>
      <c r="CW54" s="5">
        <v>1.5143</v>
      </c>
      <c r="CX54" s="31">
        <v>0</v>
      </c>
      <c r="CY54" s="5">
        <v>0</v>
      </c>
      <c r="CZ54" s="31">
        <v>904036.44</v>
      </c>
      <c r="DA54" s="5">
        <v>5.0765000000000002</v>
      </c>
      <c r="DB54" s="31">
        <v>963262.74</v>
      </c>
      <c r="DC54" s="5">
        <v>0.1094</v>
      </c>
      <c r="DD54" s="31">
        <v>704091.96</v>
      </c>
      <c r="DE54" s="5">
        <v>0.4375</v>
      </c>
      <c r="DF54" s="31">
        <v>0</v>
      </c>
      <c r="DG54" s="5">
        <v>0</v>
      </c>
      <c r="DH54" s="31">
        <v>0</v>
      </c>
      <c r="DI54" s="5">
        <v>0</v>
      </c>
      <c r="DJ54" s="31">
        <v>2763866</v>
      </c>
      <c r="DK54" s="5">
        <v>3.3028</v>
      </c>
      <c r="DL54" s="31">
        <v>0</v>
      </c>
      <c r="DM54" s="5">
        <v>0</v>
      </c>
      <c r="DN54" s="31">
        <v>0</v>
      </c>
      <c r="DO54" s="5">
        <v>0</v>
      </c>
      <c r="DP54" s="31">
        <v>4238000</v>
      </c>
      <c r="DQ54" s="5">
        <v>0.82720000000000005</v>
      </c>
      <c r="DR54" s="31">
        <v>0</v>
      </c>
      <c r="DS54" s="5">
        <v>0</v>
      </c>
      <c r="DT54" s="31">
        <v>1755326.07</v>
      </c>
      <c r="DU54" s="5">
        <v>2.9727000000000001</v>
      </c>
      <c r="DV54" s="31">
        <v>0</v>
      </c>
      <c r="DW54" s="5">
        <v>0</v>
      </c>
      <c r="DX54" s="31">
        <v>0</v>
      </c>
      <c r="DY54" s="5">
        <v>0</v>
      </c>
      <c r="DZ54" s="31">
        <v>4586739.28</v>
      </c>
      <c r="EA54" s="5">
        <v>1.696</v>
      </c>
      <c r="EB54" s="31">
        <v>5445700</v>
      </c>
      <c r="EC54" s="5">
        <v>0.55489999999999995</v>
      </c>
      <c r="ED54" s="31">
        <v>81184786.219999999</v>
      </c>
      <c r="EE54" s="5">
        <v>3.0983000000000001</v>
      </c>
      <c r="EF54" s="31">
        <v>0</v>
      </c>
      <c r="EG54" s="5">
        <v>0</v>
      </c>
      <c r="EH54" s="31">
        <v>0</v>
      </c>
      <c r="EI54" s="5">
        <v>0</v>
      </c>
      <c r="EJ54" s="31">
        <v>20148151.989999998</v>
      </c>
      <c r="EK54" s="5">
        <v>3.1438999999999999</v>
      </c>
      <c r="EL54" s="31">
        <v>32790000</v>
      </c>
      <c r="EM54" s="5">
        <v>0.22509999999999999</v>
      </c>
      <c r="EN54" s="31">
        <v>578550</v>
      </c>
      <c r="EO54" s="5">
        <v>1.3612</v>
      </c>
      <c r="EP54" s="31">
        <v>0</v>
      </c>
      <c r="EQ54" s="5">
        <v>0</v>
      </c>
      <c r="ER54" s="31">
        <v>0</v>
      </c>
      <c r="ES54" s="5">
        <v>0</v>
      </c>
      <c r="ET54" s="31">
        <v>103887292</v>
      </c>
      <c r="EU54" s="5">
        <v>2.1604000000000001</v>
      </c>
      <c r="EV54" s="31">
        <v>11200731</v>
      </c>
      <c r="EW54" s="5">
        <v>1.9895</v>
      </c>
      <c r="EX54" s="31">
        <v>0</v>
      </c>
      <c r="EY54" s="5">
        <v>0</v>
      </c>
      <c r="EZ54" s="31">
        <v>8801643</v>
      </c>
      <c r="FA54" s="5">
        <v>0.78069999999999995</v>
      </c>
      <c r="FB54" s="31">
        <v>57163794</v>
      </c>
      <c r="FC54" s="5">
        <v>4.1454000000000004</v>
      </c>
      <c r="FD54" s="31">
        <v>115506842</v>
      </c>
      <c r="FE54" s="5">
        <v>5.3715999999999999</v>
      </c>
      <c r="FF54" s="31">
        <v>179315626</v>
      </c>
      <c r="FG54" s="5">
        <v>1.9028</v>
      </c>
    </row>
    <row r="55" spans="1:163" x14ac:dyDescent="0.2">
      <c r="A55" t="s">
        <v>1459</v>
      </c>
      <c r="B55" s="31">
        <v>1060489286.9400001</v>
      </c>
      <c r="C55" s="5">
        <v>0.67390000000000005</v>
      </c>
      <c r="D55" s="31">
        <v>782757</v>
      </c>
      <c r="E55" s="5">
        <v>3.3466</v>
      </c>
      <c r="F55" s="31">
        <v>0</v>
      </c>
      <c r="G55" s="5">
        <v>0</v>
      </c>
      <c r="H55" s="31">
        <v>38889110.049999997</v>
      </c>
      <c r="I55" s="5">
        <v>1.0684</v>
      </c>
      <c r="J55" s="31">
        <v>47877518.479999997</v>
      </c>
      <c r="K55" s="5">
        <v>3.0644999999999998</v>
      </c>
      <c r="L55" s="31">
        <v>0</v>
      </c>
      <c r="M55" s="5">
        <v>0</v>
      </c>
      <c r="N55" s="31">
        <v>5728982.2000000002</v>
      </c>
      <c r="O55" s="5">
        <v>0.49880000000000002</v>
      </c>
      <c r="P55" s="31">
        <v>26354618.399999999</v>
      </c>
      <c r="Q55" s="5">
        <v>1.6431</v>
      </c>
      <c r="R55" s="31">
        <v>7016506.7000000002</v>
      </c>
      <c r="S55" s="5">
        <v>0.3382</v>
      </c>
      <c r="T55" s="31">
        <v>10549.35</v>
      </c>
      <c r="U55" s="5">
        <v>0.25840000000000002</v>
      </c>
      <c r="V55" s="31">
        <v>58412.639999999999</v>
      </c>
      <c r="W55" s="5">
        <v>0.86309999999999998</v>
      </c>
      <c r="X55" s="31">
        <v>2863505.24</v>
      </c>
      <c r="Y55" s="5">
        <v>0.56069999999999998</v>
      </c>
      <c r="Z55" s="31">
        <v>182342104.90000001</v>
      </c>
      <c r="AA55" s="5">
        <v>0.59409999999999996</v>
      </c>
      <c r="AB55" s="31">
        <v>0</v>
      </c>
      <c r="AC55" s="5">
        <v>0</v>
      </c>
      <c r="AD55" s="31">
        <v>0</v>
      </c>
      <c r="AE55" s="5">
        <v>0</v>
      </c>
      <c r="AF55" s="31">
        <v>3394558.86</v>
      </c>
      <c r="AG55" s="5">
        <v>0.73650000000000004</v>
      </c>
      <c r="AH55" s="31">
        <v>0</v>
      </c>
      <c r="AI55" s="5">
        <v>0</v>
      </c>
      <c r="AJ55" s="31">
        <v>0</v>
      </c>
      <c r="AK55" s="5">
        <v>0</v>
      </c>
      <c r="AL55" s="31">
        <v>0</v>
      </c>
      <c r="AM55" s="5">
        <v>0</v>
      </c>
      <c r="AN55" s="31">
        <v>130162</v>
      </c>
      <c r="AO55" s="5">
        <v>2.9399999999999999E-2</v>
      </c>
      <c r="AP55" s="31">
        <v>1167856.52</v>
      </c>
      <c r="AQ55" s="5">
        <v>1.6668000000000001</v>
      </c>
      <c r="AR55" s="31">
        <v>0</v>
      </c>
      <c r="AS55" s="5">
        <v>0</v>
      </c>
      <c r="AT55" s="31">
        <v>0</v>
      </c>
      <c r="AU55" s="5">
        <v>0</v>
      </c>
      <c r="AV55" s="31">
        <v>53466708</v>
      </c>
      <c r="AW55" s="5">
        <v>2.3256999999999999</v>
      </c>
      <c r="AX55" s="31">
        <v>0</v>
      </c>
      <c r="AY55" s="5">
        <v>0</v>
      </c>
      <c r="AZ55" s="31">
        <v>0</v>
      </c>
      <c r="BA55" s="5">
        <v>0</v>
      </c>
      <c r="BB55" s="31">
        <v>5296684.68</v>
      </c>
      <c r="BC55" s="5">
        <v>0.12939999999999999</v>
      </c>
      <c r="BD55" s="31">
        <v>0</v>
      </c>
      <c r="BE55" s="5">
        <v>0</v>
      </c>
      <c r="BF55" s="31">
        <v>0</v>
      </c>
      <c r="BG55" s="5">
        <v>0</v>
      </c>
      <c r="BH55" s="31">
        <v>0</v>
      </c>
      <c r="BI55" s="5">
        <v>0</v>
      </c>
      <c r="BJ55" s="31">
        <v>0</v>
      </c>
      <c r="BK55" s="5">
        <v>0</v>
      </c>
      <c r="BL55" s="31">
        <v>16734778.800000001</v>
      </c>
      <c r="BM55" s="5">
        <v>4.4805999999999999</v>
      </c>
      <c r="BN55" s="31">
        <v>10702766.960000001</v>
      </c>
      <c r="BO55" s="5">
        <v>5.7027999999999999</v>
      </c>
      <c r="BP55" s="31">
        <v>0</v>
      </c>
      <c r="BQ55" s="5">
        <v>0</v>
      </c>
      <c r="BR55" s="31">
        <v>0</v>
      </c>
      <c r="BS55" s="5">
        <v>0</v>
      </c>
      <c r="BT55" s="31">
        <v>0</v>
      </c>
      <c r="BU55" s="5">
        <v>0</v>
      </c>
      <c r="BV55" s="31">
        <v>2708366.61</v>
      </c>
      <c r="BW55" s="5">
        <v>3.8332000000000002</v>
      </c>
      <c r="BX55" s="31">
        <v>0</v>
      </c>
      <c r="BY55" s="5">
        <v>0</v>
      </c>
      <c r="BZ55" s="31">
        <v>0</v>
      </c>
      <c r="CA55" s="5">
        <v>0</v>
      </c>
      <c r="CB55" s="31">
        <v>0</v>
      </c>
      <c r="CC55" s="5">
        <v>0</v>
      </c>
      <c r="CD55" s="31">
        <v>1209472</v>
      </c>
      <c r="CE55" s="5">
        <v>0.94730000000000003</v>
      </c>
      <c r="CF55" s="31">
        <v>0</v>
      </c>
      <c r="CG55" s="5">
        <v>0</v>
      </c>
      <c r="CH55" s="31">
        <v>1217645</v>
      </c>
      <c r="CI55" s="5">
        <v>0.43219999999999997</v>
      </c>
      <c r="CJ55" s="31">
        <v>0</v>
      </c>
      <c r="CK55" s="5">
        <v>0</v>
      </c>
      <c r="CL55" s="31">
        <v>571084.80000000005</v>
      </c>
      <c r="CM55" s="5">
        <v>2.7711000000000001</v>
      </c>
      <c r="CN55" s="31">
        <v>3240650</v>
      </c>
      <c r="CO55" s="5">
        <v>1.7076</v>
      </c>
      <c r="CP55" s="31">
        <v>32172552.649999999</v>
      </c>
      <c r="CQ55" s="5">
        <v>3.5049999999999999</v>
      </c>
      <c r="CR55" s="31">
        <v>0</v>
      </c>
      <c r="CS55" s="5">
        <v>0</v>
      </c>
      <c r="CT55" s="31">
        <v>0</v>
      </c>
      <c r="CU55" s="5">
        <v>0</v>
      </c>
      <c r="CV55" s="31">
        <v>9605121.4100000001</v>
      </c>
      <c r="CW55" s="5">
        <v>0.57499999999999996</v>
      </c>
      <c r="CX55" s="31">
        <v>0</v>
      </c>
      <c r="CY55" s="5">
        <v>0</v>
      </c>
      <c r="CZ55" s="31">
        <v>464715</v>
      </c>
      <c r="DA55" s="5">
        <v>2.6095999999999999</v>
      </c>
      <c r="DB55" s="31">
        <v>0</v>
      </c>
      <c r="DC55" s="5">
        <v>0</v>
      </c>
      <c r="DD55" s="31">
        <v>0</v>
      </c>
      <c r="DE55" s="5">
        <v>0</v>
      </c>
      <c r="DF55" s="31">
        <v>4620.21</v>
      </c>
      <c r="DG55" s="5">
        <v>1.9300000000000001E-2</v>
      </c>
      <c r="DH55" s="31">
        <v>0</v>
      </c>
      <c r="DI55" s="5">
        <v>0</v>
      </c>
      <c r="DJ55" s="31">
        <v>819233.28000000003</v>
      </c>
      <c r="DK55" s="5">
        <v>0.97899999999999998</v>
      </c>
      <c r="DL55" s="31">
        <v>0</v>
      </c>
      <c r="DM55" s="5">
        <v>0</v>
      </c>
      <c r="DN55" s="31">
        <v>0</v>
      </c>
      <c r="DO55" s="5">
        <v>0</v>
      </c>
      <c r="DP55" s="31">
        <v>3221175</v>
      </c>
      <c r="DQ55" s="5">
        <v>0.62870000000000004</v>
      </c>
      <c r="DR55" s="31">
        <v>346000</v>
      </c>
      <c r="DS55" s="5">
        <v>1.3236000000000001</v>
      </c>
      <c r="DT55" s="31">
        <v>0</v>
      </c>
      <c r="DU55" s="5">
        <v>0</v>
      </c>
      <c r="DV55" s="31">
        <v>0</v>
      </c>
      <c r="DW55" s="5">
        <v>0</v>
      </c>
      <c r="DX55" s="31">
        <v>0</v>
      </c>
      <c r="DY55" s="5">
        <v>0</v>
      </c>
      <c r="DZ55" s="31">
        <v>2345531.4500000002</v>
      </c>
      <c r="EA55" s="5">
        <v>0.86729999999999996</v>
      </c>
      <c r="EB55" s="31">
        <v>2392500</v>
      </c>
      <c r="EC55" s="5">
        <v>0.24379999999999999</v>
      </c>
      <c r="ED55" s="31">
        <v>6840144.4199999999</v>
      </c>
      <c r="EE55" s="5">
        <v>0.26100000000000001</v>
      </c>
      <c r="EF55" s="31">
        <v>0</v>
      </c>
      <c r="EG55" s="5">
        <v>0</v>
      </c>
      <c r="EH55" s="31">
        <v>0</v>
      </c>
      <c r="EI55" s="5">
        <v>0</v>
      </c>
      <c r="EJ55" s="31">
        <v>5913558.4800000004</v>
      </c>
      <c r="EK55" s="5">
        <v>0.92269999999999996</v>
      </c>
      <c r="EL55" s="31">
        <v>81627374.400000006</v>
      </c>
      <c r="EM55" s="5">
        <v>0.56030000000000002</v>
      </c>
      <c r="EN55" s="31">
        <v>0</v>
      </c>
      <c r="EO55" s="5">
        <v>0</v>
      </c>
      <c r="EP55" s="31">
        <v>0</v>
      </c>
      <c r="EQ55" s="5">
        <v>0</v>
      </c>
      <c r="ER55" s="31">
        <v>0</v>
      </c>
      <c r="ES55" s="5">
        <v>0</v>
      </c>
      <c r="ET55" s="31">
        <v>47634550</v>
      </c>
      <c r="EU55" s="5">
        <v>0.99060000000000004</v>
      </c>
      <c r="EV55" s="31">
        <v>2493862</v>
      </c>
      <c r="EW55" s="5">
        <v>0.443</v>
      </c>
      <c r="EX55" s="31">
        <v>1783713</v>
      </c>
      <c r="EY55" s="5">
        <v>0.68659999999999999</v>
      </c>
      <c r="EZ55" s="31">
        <v>2002725</v>
      </c>
      <c r="FA55" s="5">
        <v>0.17760000000000001</v>
      </c>
      <c r="FB55" s="31">
        <v>25208806</v>
      </c>
      <c r="FC55" s="5">
        <v>1.8281000000000001</v>
      </c>
      <c r="FD55" s="31">
        <v>66706282</v>
      </c>
      <c r="FE55" s="5">
        <v>3.1021000000000001</v>
      </c>
      <c r="FF55" s="31">
        <v>4912621</v>
      </c>
      <c r="FG55" s="5">
        <v>5.21E-2</v>
      </c>
    </row>
    <row r="56" spans="1:163" x14ac:dyDescent="0.2">
      <c r="A56" t="s">
        <v>1458</v>
      </c>
      <c r="B56" s="31">
        <v>7783470997.0299997</v>
      </c>
      <c r="C56" s="5">
        <v>4.9459</v>
      </c>
      <c r="D56" s="31">
        <v>2072304</v>
      </c>
      <c r="E56" s="5">
        <v>8.86</v>
      </c>
      <c r="F56" s="31">
        <v>7557273.5499999998</v>
      </c>
      <c r="G56" s="5">
        <v>2.8769999999999998</v>
      </c>
      <c r="H56" s="31">
        <v>66141875.799999997</v>
      </c>
      <c r="I56" s="5">
        <v>1.8170999999999999</v>
      </c>
      <c r="J56" s="31">
        <v>136770300</v>
      </c>
      <c r="K56" s="5">
        <v>8.7540999999999993</v>
      </c>
      <c r="L56" s="31">
        <v>0</v>
      </c>
      <c r="M56" s="5">
        <v>0</v>
      </c>
      <c r="N56" s="31">
        <v>34464496.539999999</v>
      </c>
      <c r="O56" s="5">
        <v>3.0009000000000001</v>
      </c>
      <c r="P56" s="31">
        <v>96806800</v>
      </c>
      <c r="Q56" s="5">
        <v>6.0354999999999999</v>
      </c>
      <c r="R56" s="31">
        <v>137281764.94</v>
      </c>
      <c r="S56" s="5">
        <v>6.6177000000000001</v>
      </c>
      <c r="T56" s="31">
        <v>279866.75</v>
      </c>
      <c r="U56" s="5">
        <v>6.8563999999999998</v>
      </c>
      <c r="V56" s="31">
        <v>190888.52</v>
      </c>
      <c r="W56" s="5">
        <v>2.8207</v>
      </c>
      <c r="X56" s="31">
        <v>13589971.84</v>
      </c>
      <c r="Y56" s="5">
        <v>2.6608000000000001</v>
      </c>
      <c r="Z56" s="31">
        <v>2886170719.0799999</v>
      </c>
      <c r="AA56" s="5">
        <v>9.4033999999999995</v>
      </c>
      <c r="AB56" s="31">
        <v>0</v>
      </c>
      <c r="AC56" s="5">
        <v>0</v>
      </c>
      <c r="AD56" s="31">
        <v>0</v>
      </c>
      <c r="AE56" s="5">
        <v>0</v>
      </c>
      <c r="AF56" s="31">
        <v>46420875.439999998</v>
      </c>
      <c r="AG56" s="5">
        <v>10.071099999999999</v>
      </c>
      <c r="AH56" s="31">
        <v>12472728.050000001</v>
      </c>
      <c r="AI56" s="5">
        <v>10.8062</v>
      </c>
      <c r="AJ56" s="31">
        <v>2231328.2999999998</v>
      </c>
      <c r="AK56" s="5">
        <v>3.3687</v>
      </c>
      <c r="AL56" s="31">
        <v>89003393.25</v>
      </c>
      <c r="AM56" s="5">
        <v>9.6709999999999994</v>
      </c>
      <c r="AN56" s="31">
        <v>5720563.4199999999</v>
      </c>
      <c r="AO56" s="5">
        <v>1.2930999999999999</v>
      </c>
      <c r="AP56" s="31">
        <v>1026516.2</v>
      </c>
      <c r="AQ56" s="5">
        <v>1.4651000000000001</v>
      </c>
      <c r="AR56" s="31">
        <v>5371537.5999999996</v>
      </c>
      <c r="AS56" s="5">
        <v>8.1251999999999995</v>
      </c>
      <c r="AT56" s="31">
        <v>1572450</v>
      </c>
      <c r="AU56" s="5">
        <v>5.9694000000000003</v>
      </c>
      <c r="AV56" s="31">
        <v>46569460</v>
      </c>
      <c r="AW56" s="5">
        <v>2.0257000000000001</v>
      </c>
      <c r="AX56" s="31">
        <v>0</v>
      </c>
      <c r="AY56" s="5">
        <v>0</v>
      </c>
      <c r="AZ56" s="31">
        <v>0</v>
      </c>
      <c r="BA56" s="5">
        <v>0</v>
      </c>
      <c r="BB56" s="31">
        <v>136454442.80000001</v>
      </c>
      <c r="BC56" s="5">
        <v>3.3340999999999998</v>
      </c>
      <c r="BD56" s="31">
        <v>36637094</v>
      </c>
      <c r="BE56" s="5">
        <v>1.3163</v>
      </c>
      <c r="BF56" s="31">
        <v>0</v>
      </c>
      <c r="BG56" s="5">
        <v>0</v>
      </c>
      <c r="BH56" s="31">
        <v>1524544</v>
      </c>
      <c r="BI56" s="5">
        <v>2.1844999999999999</v>
      </c>
      <c r="BJ56" s="31">
        <v>9639661.5</v>
      </c>
      <c r="BK56" s="5">
        <v>3.0259999999999998</v>
      </c>
      <c r="BL56" s="31">
        <v>22202786.91</v>
      </c>
      <c r="BM56" s="5">
        <v>5.9447000000000001</v>
      </c>
      <c r="BN56" s="31">
        <v>11291941.890000001</v>
      </c>
      <c r="BO56" s="5">
        <v>6.0167999999999999</v>
      </c>
      <c r="BP56" s="31">
        <v>1883374.4</v>
      </c>
      <c r="BQ56" s="5">
        <v>0.60089999999999999</v>
      </c>
      <c r="BR56" s="31">
        <v>0</v>
      </c>
      <c r="BS56" s="5">
        <v>0</v>
      </c>
      <c r="BT56" s="31">
        <v>798456</v>
      </c>
      <c r="BU56" s="5">
        <v>2.2389999999999999</v>
      </c>
      <c r="BV56" s="31">
        <v>2649232</v>
      </c>
      <c r="BW56" s="5">
        <v>3.7494999999999998</v>
      </c>
      <c r="BX56" s="31">
        <v>14027143.92</v>
      </c>
      <c r="BY56" s="5">
        <v>6.8414000000000001</v>
      </c>
      <c r="BZ56" s="31">
        <v>2338525</v>
      </c>
      <c r="CA56" s="5">
        <v>2.891</v>
      </c>
      <c r="CB56" s="31">
        <v>178464486</v>
      </c>
      <c r="CC56" s="5">
        <v>7.2275</v>
      </c>
      <c r="CD56" s="31">
        <v>4692112.63</v>
      </c>
      <c r="CE56" s="5">
        <v>3.6751999999999998</v>
      </c>
      <c r="CF56" s="31">
        <v>416120</v>
      </c>
      <c r="CG56" s="5">
        <v>1.3667</v>
      </c>
      <c r="CH56" s="31">
        <v>10553360.5</v>
      </c>
      <c r="CI56" s="5">
        <v>3.7458999999999998</v>
      </c>
      <c r="CJ56" s="31">
        <v>2472000</v>
      </c>
      <c r="CK56" s="5">
        <v>4.0193000000000003</v>
      </c>
      <c r="CL56" s="31">
        <v>0</v>
      </c>
      <c r="CM56" s="5">
        <v>0</v>
      </c>
      <c r="CN56" s="31">
        <v>13442500</v>
      </c>
      <c r="CO56" s="5">
        <v>7.0831</v>
      </c>
      <c r="CP56" s="31">
        <v>32338891.75</v>
      </c>
      <c r="CQ56" s="5">
        <v>3.5230999999999999</v>
      </c>
      <c r="CR56" s="31">
        <v>207563702.49000001</v>
      </c>
      <c r="CS56" s="5">
        <v>5.0057</v>
      </c>
      <c r="CT56" s="31">
        <v>0</v>
      </c>
      <c r="CU56" s="5">
        <v>0</v>
      </c>
      <c r="CV56" s="31">
        <v>96501828.430000007</v>
      </c>
      <c r="CW56" s="5">
        <v>5.7774000000000001</v>
      </c>
      <c r="CX56" s="31">
        <v>0</v>
      </c>
      <c r="CY56" s="5">
        <v>0</v>
      </c>
      <c r="CZ56" s="31">
        <v>298000</v>
      </c>
      <c r="DA56" s="5">
        <v>1.6734</v>
      </c>
      <c r="DB56" s="31">
        <v>25092444.949999999</v>
      </c>
      <c r="DC56" s="5">
        <v>2.8500999999999999</v>
      </c>
      <c r="DD56" s="31">
        <v>9940400.4000000004</v>
      </c>
      <c r="DE56" s="5">
        <v>6.1761999999999997</v>
      </c>
      <c r="DF56" s="31">
        <v>813022</v>
      </c>
      <c r="DG56" s="5">
        <v>3.4</v>
      </c>
      <c r="DH56" s="31">
        <v>0</v>
      </c>
      <c r="DI56" s="5">
        <v>0</v>
      </c>
      <c r="DJ56" s="31">
        <v>0</v>
      </c>
      <c r="DK56" s="5">
        <v>0</v>
      </c>
      <c r="DL56" s="31">
        <v>241107019</v>
      </c>
      <c r="DM56" s="5">
        <v>15.8729</v>
      </c>
      <c r="DN56" s="31">
        <v>0</v>
      </c>
      <c r="DO56" s="5">
        <v>0</v>
      </c>
      <c r="DP56" s="31">
        <v>21917700</v>
      </c>
      <c r="DQ56" s="5">
        <v>4.2778</v>
      </c>
      <c r="DR56" s="31">
        <v>824000</v>
      </c>
      <c r="DS56" s="5">
        <v>3.1520999999999999</v>
      </c>
      <c r="DT56" s="31">
        <v>1198349.95</v>
      </c>
      <c r="DU56" s="5">
        <v>2.0295000000000001</v>
      </c>
      <c r="DV56" s="31">
        <v>8607298</v>
      </c>
      <c r="DW56" s="5">
        <v>2.7481</v>
      </c>
      <c r="DX56" s="31">
        <v>2821788</v>
      </c>
      <c r="DY56" s="5">
        <v>3.7968000000000002</v>
      </c>
      <c r="DZ56" s="31">
        <v>12440677.25</v>
      </c>
      <c r="EA56" s="5">
        <v>4.6002000000000001</v>
      </c>
      <c r="EB56" s="31">
        <v>79676864.760000005</v>
      </c>
      <c r="EC56" s="5">
        <v>8.1195000000000004</v>
      </c>
      <c r="ED56" s="31">
        <v>179796763.53999999</v>
      </c>
      <c r="EE56" s="5">
        <v>6.8616999999999999</v>
      </c>
      <c r="EF56" s="31">
        <v>0</v>
      </c>
      <c r="EG56" s="5">
        <v>0</v>
      </c>
      <c r="EH56" s="31">
        <v>0</v>
      </c>
      <c r="EI56" s="5">
        <v>0</v>
      </c>
      <c r="EJ56" s="31">
        <v>27343808.359999999</v>
      </c>
      <c r="EK56" s="5">
        <v>4.2667000000000002</v>
      </c>
      <c r="EL56" s="31">
        <v>292084628</v>
      </c>
      <c r="EM56" s="5">
        <v>2.0049000000000001</v>
      </c>
      <c r="EN56" s="31">
        <v>727192.5</v>
      </c>
      <c r="EO56" s="5">
        <v>1.7109000000000001</v>
      </c>
      <c r="EP56" s="31">
        <v>0</v>
      </c>
      <c r="EQ56" s="5">
        <v>0</v>
      </c>
      <c r="ER56" s="31">
        <v>0</v>
      </c>
      <c r="ES56" s="5">
        <v>0</v>
      </c>
      <c r="ET56" s="31">
        <v>189240082</v>
      </c>
      <c r="EU56" s="5">
        <v>3.9352999999999998</v>
      </c>
      <c r="EV56" s="31">
        <v>13781768</v>
      </c>
      <c r="EW56" s="5">
        <v>2.4479000000000002</v>
      </c>
      <c r="EX56" s="31">
        <v>10511192</v>
      </c>
      <c r="EY56" s="5">
        <v>4.0457999999999998</v>
      </c>
      <c r="EZ56" s="31">
        <v>26548610</v>
      </c>
      <c r="FA56" s="5">
        <v>2.3549000000000002</v>
      </c>
      <c r="FB56" s="31">
        <v>15231268</v>
      </c>
      <c r="FC56" s="5">
        <v>1.1045</v>
      </c>
      <c r="FD56" s="31">
        <v>11022694</v>
      </c>
      <c r="FE56" s="5">
        <v>0.51259999999999994</v>
      </c>
      <c r="FF56" s="31">
        <v>640427303</v>
      </c>
      <c r="FG56" s="5">
        <v>6.7957999999999998</v>
      </c>
    </row>
    <row r="57" spans="1:163" x14ac:dyDescent="0.2">
      <c r="A57" t="s">
        <v>1457</v>
      </c>
      <c r="B57" s="31">
        <v>775215744.95000005</v>
      </c>
      <c r="C57" s="5">
        <v>0.49259999999999998</v>
      </c>
      <c r="D57" s="31">
        <v>719200</v>
      </c>
      <c r="E57" s="5">
        <v>3.0749</v>
      </c>
      <c r="F57" s="31">
        <v>4286971</v>
      </c>
      <c r="G57" s="5">
        <v>1.6319999999999999</v>
      </c>
      <c r="H57" s="31">
        <v>17993539.199999999</v>
      </c>
      <c r="I57" s="5">
        <v>0.49430000000000002</v>
      </c>
      <c r="J57" s="31">
        <v>0</v>
      </c>
      <c r="K57" s="5">
        <v>0</v>
      </c>
      <c r="L57" s="31">
        <v>0</v>
      </c>
      <c r="M57" s="5">
        <v>0</v>
      </c>
      <c r="N57" s="31">
        <v>9527068</v>
      </c>
      <c r="O57" s="5">
        <v>0.82950000000000002</v>
      </c>
      <c r="P57" s="31">
        <v>3390240</v>
      </c>
      <c r="Q57" s="5">
        <v>0.2114</v>
      </c>
      <c r="R57" s="31">
        <v>728798.4</v>
      </c>
      <c r="S57" s="5">
        <v>3.5099999999999999E-2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  <c r="AB57" s="31">
        <v>0</v>
      </c>
      <c r="AC57" s="5">
        <v>0</v>
      </c>
      <c r="AD57" s="31">
        <v>0</v>
      </c>
      <c r="AE57" s="5">
        <v>0</v>
      </c>
      <c r="AF57" s="31">
        <v>0</v>
      </c>
      <c r="AG57" s="5">
        <v>0</v>
      </c>
      <c r="AH57" s="31">
        <v>0</v>
      </c>
      <c r="AI57" s="5">
        <v>0</v>
      </c>
      <c r="AJ57" s="31">
        <v>450106.8</v>
      </c>
      <c r="AK57" s="5">
        <v>0.67949999999999999</v>
      </c>
      <c r="AL57" s="31">
        <v>0</v>
      </c>
      <c r="AM57" s="5">
        <v>0</v>
      </c>
      <c r="AN57" s="31">
        <v>12217478.4</v>
      </c>
      <c r="AO57" s="5">
        <v>2.7616999999999998</v>
      </c>
      <c r="AP57" s="31">
        <v>1009218.6</v>
      </c>
      <c r="AQ57" s="5">
        <v>1.4403999999999999</v>
      </c>
      <c r="AR57" s="31">
        <v>0</v>
      </c>
      <c r="AS57" s="5">
        <v>0</v>
      </c>
      <c r="AT57" s="31">
        <v>0</v>
      </c>
      <c r="AU57" s="5">
        <v>0</v>
      </c>
      <c r="AV57" s="31">
        <v>1973426</v>
      </c>
      <c r="AW57" s="5">
        <v>8.5800000000000001E-2</v>
      </c>
      <c r="AX57" s="31">
        <v>0</v>
      </c>
      <c r="AY57" s="5">
        <v>0</v>
      </c>
      <c r="AZ57" s="31">
        <v>0</v>
      </c>
      <c r="BA57" s="5">
        <v>0</v>
      </c>
      <c r="BB57" s="31">
        <v>0</v>
      </c>
      <c r="BC57" s="5">
        <v>0</v>
      </c>
      <c r="BD57" s="31">
        <v>35988487.390000001</v>
      </c>
      <c r="BE57" s="5">
        <v>1.2928999999999999</v>
      </c>
      <c r="BF57" s="31">
        <v>0</v>
      </c>
      <c r="BG57" s="5">
        <v>0</v>
      </c>
      <c r="BH57" s="31">
        <v>0</v>
      </c>
      <c r="BI57" s="5">
        <v>0</v>
      </c>
      <c r="BJ57" s="31">
        <v>0</v>
      </c>
      <c r="BK57" s="5">
        <v>0</v>
      </c>
      <c r="BL57" s="31">
        <v>0</v>
      </c>
      <c r="BM57" s="5">
        <v>0</v>
      </c>
      <c r="BN57" s="31">
        <v>4152858</v>
      </c>
      <c r="BO57" s="5">
        <v>2.2128000000000001</v>
      </c>
      <c r="BP57" s="31">
        <v>0</v>
      </c>
      <c r="BQ57" s="5">
        <v>0</v>
      </c>
      <c r="BR57" s="31">
        <v>0</v>
      </c>
      <c r="BS57" s="5">
        <v>0</v>
      </c>
      <c r="BT57" s="31">
        <v>752202</v>
      </c>
      <c r="BU57" s="5">
        <v>2.1093000000000002</v>
      </c>
      <c r="BV57" s="31">
        <v>1575000</v>
      </c>
      <c r="BW57" s="5">
        <v>2.2290999999999999</v>
      </c>
      <c r="BX57" s="31">
        <v>0</v>
      </c>
      <c r="BY57" s="5">
        <v>0</v>
      </c>
      <c r="BZ57" s="31">
        <v>0</v>
      </c>
      <c r="CA57" s="5">
        <v>0</v>
      </c>
      <c r="CB57" s="31">
        <v>65076002.200000003</v>
      </c>
      <c r="CC57" s="5">
        <v>2.6355</v>
      </c>
      <c r="CD57" s="31">
        <v>0</v>
      </c>
      <c r="CE57" s="5">
        <v>0</v>
      </c>
      <c r="CF57" s="31">
        <v>0</v>
      </c>
      <c r="CG57" s="5">
        <v>0</v>
      </c>
      <c r="CH57" s="31">
        <v>0</v>
      </c>
      <c r="CI57" s="5">
        <v>0</v>
      </c>
      <c r="CJ57" s="31">
        <v>0</v>
      </c>
      <c r="CK57" s="5">
        <v>0</v>
      </c>
      <c r="CL57" s="31">
        <v>0</v>
      </c>
      <c r="CM57" s="5">
        <v>0</v>
      </c>
      <c r="CN57" s="31">
        <v>7576600</v>
      </c>
      <c r="CO57" s="5">
        <v>3.9922</v>
      </c>
      <c r="CP57" s="31">
        <v>0</v>
      </c>
      <c r="CQ57" s="5">
        <v>0</v>
      </c>
      <c r="CR57" s="31">
        <v>0</v>
      </c>
      <c r="CS57" s="5">
        <v>0</v>
      </c>
      <c r="CT57" s="31">
        <v>0</v>
      </c>
      <c r="CU57" s="5">
        <v>0</v>
      </c>
      <c r="CV57" s="31">
        <v>14961239.58</v>
      </c>
      <c r="CW57" s="5">
        <v>0.89570000000000005</v>
      </c>
      <c r="CX57" s="31">
        <v>0</v>
      </c>
      <c r="CY57" s="5">
        <v>0</v>
      </c>
      <c r="CZ57" s="31">
        <v>0</v>
      </c>
      <c r="DA57" s="5">
        <v>0</v>
      </c>
      <c r="DB57" s="31">
        <v>0</v>
      </c>
      <c r="DC57" s="5">
        <v>0</v>
      </c>
      <c r="DD57" s="31">
        <v>0</v>
      </c>
      <c r="DE57" s="5">
        <v>0</v>
      </c>
      <c r="DF57" s="31">
        <v>677508</v>
      </c>
      <c r="DG57" s="5">
        <v>2.8332999999999999</v>
      </c>
      <c r="DH57" s="31">
        <v>0</v>
      </c>
      <c r="DI57" s="5">
        <v>0</v>
      </c>
      <c r="DJ57" s="31">
        <v>2396800</v>
      </c>
      <c r="DK57" s="5">
        <v>2.8641999999999999</v>
      </c>
      <c r="DL57" s="31">
        <v>0</v>
      </c>
      <c r="DM57" s="5">
        <v>0</v>
      </c>
      <c r="DN57" s="31">
        <v>0</v>
      </c>
      <c r="DO57" s="5">
        <v>0</v>
      </c>
      <c r="DP57" s="31">
        <v>10532800</v>
      </c>
      <c r="DQ57" s="5">
        <v>2.0558000000000001</v>
      </c>
      <c r="DR57" s="31">
        <v>447040</v>
      </c>
      <c r="DS57" s="5">
        <v>1.7101</v>
      </c>
      <c r="DT57" s="31">
        <v>0</v>
      </c>
      <c r="DU57" s="5">
        <v>0</v>
      </c>
      <c r="DV57" s="31">
        <v>0</v>
      </c>
      <c r="DW57" s="5">
        <v>0</v>
      </c>
      <c r="DX57" s="31">
        <v>0</v>
      </c>
      <c r="DY57" s="5">
        <v>0</v>
      </c>
      <c r="DZ57" s="31">
        <v>1056398.2</v>
      </c>
      <c r="EA57" s="5">
        <v>0.3906</v>
      </c>
      <c r="EB57" s="31">
        <v>7689611</v>
      </c>
      <c r="EC57" s="5">
        <v>0.78359999999999996</v>
      </c>
      <c r="ED57" s="31">
        <v>0</v>
      </c>
      <c r="EE57" s="5">
        <v>0</v>
      </c>
      <c r="EF57" s="31">
        <v>0</v>
      </c>
      <c r="EG57" s="5">
        <v>0</v>
      </c>
      <c r="EH57" s="31">
        <v>0</v>
      </c>
      <c r="EI57" s="5">
        <v>0</v>
      </c>
      <c r="EJ57" s="31">
        <v>2565800.48</v>
      </c>
      <c r="EK57" s="5">
        <v>0.40039999999999998</v>
      </c>
      <c r="EL57" s="31">
        <v>104831888</v>
      </c>
      <c r="EM57" s="5">
        <v>0.71960000000000002</v>
      </c>
      <c r="EN57" s="31">
        <v>447200</v>
      </c>
      <c r="EO57" s="5">
        <v>1.0521</v>
      </c>
      <c r="EP57" s="31">
        <v>0</v>
      </c>
      <c r="EQ57" s="5">
        <v>0</v>
      </c>
      <c r="ER57" s="31">
        <v>0</v>
      </c>
      <c r="ES57" s="5">
        <v>0</v>
      </c>
      <c r="ET57" s="31">
        <v>81674585</v>
      </c>
      <c r="EU57" s="5">
        <v>1.6983999999999999</v>
      </c>
      <c r="EV57" s="31">
        <v>10788000</v>
      </c>
      <c r="EW57" s="5">
        <v>1.9161999999999999</v>
      </c>
      <c r="EX57" s="31">
        <v>3558124</v>
      </c>
      <c r="EY57" s="5">
        <v>1.3694999999999999</v>
      </c>
      <c r="EZ57" s="31">
        <v>55883754</v>
      </c>
      <c r="FA57" s="5">
        <v>4.9569000000000001</v>
      </c>
      <c r="FB57" s="31">
        <v>39063856</v>
      </c>
      <c r="FC57" s="5">
        <v>2.8328000000000002</v>
      </c>
      <c r="FD57" s="31">
        <v>22598352</v>
      </c>
      <c r="FE57" s="5">
        <v>1.0508999999999999</v>
      </c>
      <c r="FF57" s="31">
        <v>70171966</v>
      </c>
      <c r="FG57" s="5">
        <v>0.74460000000000004</v>
      </c>
    </row>
    <row r="58" spans="1:163" x14ac:dyDescent="0.2">
      <c r="A58" t="s">
        <v>1456</v>
      </c>
      <c r="B58" s="31">
        <v>3629888862.7800002</v>
      </c>
      <c r="C58" s="5">
        <v>2.3065000000000002</v>
      </c>
      <c r="D58" s="31">
        <v>1962484</v>
      </c>
      <c r="E58" s="5">
        <v>8.3904999999999994</v>
      </c>
      <c r="F58" s="31">
        <v>4532870.3499999996</v>
      </c>
      <c r="G58" s="5">
        <v>1.7256</v>
      </c>
      <c r="H58" s="31">
        <v>261985844</v>
      </c>
      <c r="I58" s="5">
        <v>7.1976000000000004</v>
      </c>
      <c r="J58" s="31">
        <v>8141091.7999999998</v>
      </c>
      <c r="K58" s="5">
        <v>0.52110000000000001</v>
      </c>
      <c r="L58" s="31">
        <v>0</v>
      </c>
      <c r="M58" s="5">
        <v>0</v>
      </c>
      <c r="N58" s="31">
        <v>25849733.399999999</v>
      </c>
      <c r="O58" s="5">
        <v>2.2507999999999999</v>
      </c>
      <c r="P58" s="31">
        <v>0</v>
      </c>
      <c r="Q58" s="5">
        <v>0</v>
      </c>
      <c r="R58" s="31">
        <v>17822779.800000001</v>
      </c>
      <c r="S58" s="5">
        <v>0.85909999999999997</v>
      </c>
      <c r="T58" s="31">
        <v>43689.83</v>
      </c>
      <c r="U58" s="5">
        <v>1.0703</v>
      </c>
      <c r="V58" s="31">
        <v>80783.199999999997</v>
      </c>
      <c r="W58" s="5">
        <v>1.1937</v>
      </c>
      <c r="X58" s="31">
        <v>0</v>
      </c>
      <c r="Y58" s="5">
        <v>0</v>
      </c>
      <c r="Z58" s="31">
        <v>78886325.700000003</v>
      </c>
      <c r="AA58" s="5">
        <v>0.25700000000000001</v>
      </c>
      <c r="AB58" s="31">
        <v>0</v>
      </c>
      <c r="AC58" s="5">
        <v>0</v>
      </c>
      <c r="AD58" s="31">
        <v>0</v>
      </c>
      <c r="AE58" s="5">
        <v>0</v>
      </c>
      <c r="AF58" s="31">
        <v>0</v>
      </c>
      <c r="AG58" s="5">
        <v>0</v>
      </c>
      <c r="AH58" s="31">
        <v>0</v>
      </c>
      <c r="AI58" s="5">
        <v>0</v>
      </c>
      <c r="AJ58" s="31">
        <v>71914.75</v>
      </c>
      <c r="AK58" s="5">
        <v>0.1086</v>
      </c>
      <c r="AL58" s="31">
        <v>0</v>
      </c>
      <c r="AM58" s="5">
        <v>0</v>
      </c>
      <c r="AN58" s="31">
        <v>8919115.6699999999</v>
      </c>
      <c r="AO58" s="5">
        <v>2.0160999999999998</v>
      </c>
      <c r="AP58" s="31">
        <v>4059276.85</v>
      </c>
      <c r="AQ58" s="5">
        <v>5.7934999999999999</v>
      </c>
      <c r="AR58" s="31">
        <v>0</v>
      </c>
      <c r="AS58" s="5">
        <v>0</v>
      </c>
      <c r="AT58" s="31">
        <v>0</v>
      </c>
      <c r="AU58" s="5">
        <v>0</v>
      </c>
      <c r="AV58" s="31">
        <v>66284703</v>
      </c>
      <c r="AW58" s="5">
        <v>2.8833000000000002</v>
      </c>
      <c r="AX58" s="31">
        <v>0</v>
      </c>
      <c r="AY58" s="5">
        <v>0</v>
      </c>
      <c r="AZ58" s="31">
        <v>0</v>
      </c>
      <c r="BA58" s="5">
        <v>0</v>
      </c>
      <c r="BB58" s="31">
        <v>134661462.27000001</v>
      </c>
      <c r="BC58" s="5">
        <v>3.2902999999999998</v>
      </c>
      <c r="BD58" s="31">
        <v>74494030.969999999</v>
      </c>
      <c r="BE58" s="5">
        <v>2.6762999999999999</v>
      </c>
      <c r="BF58" s="31">
        <v>0</v>
      </c>
      <c r="BG58" s="5">
        <v>0</v>
      </c>
      <c r="BH58" s="31">
        <v>1601897.93</v>
      </c>
      <c r="BI58" s="5">
        <v>2.2953999999999999</v>
      </c>
      <c r="BJ58" s="31">
        <v>8710589.5399999991</v>
      </c>
      <c r="BK58" s="5">
        <v>2.7343000000000002</v>
      </c>
      <c r="BL58" s="31">
        <v>0</v>
      </c>
      <c r="BM58" s="5">
        <v>0</v>
      </c>
      <c r="BN58" s="31">
        <v>0</v>
      </c>
      <c r="BO58" s="5">
        <v>0</v>
      </c>
      <c r="BP58" s="31">
        <v>12021465.6</v>
      </c>
      <c r="BQ58" s="5">
        <v>3.8355000000000001</v>
      </c>
      <c r="BR58" s="31">
        <v>0</v>
      </c>
      <c r="BS58" s="5">
        <v>0</v>
      </c>
      <c r="BT58" s="31">
        <v>0</v>
      </c>
      <c r="BU58" s="5">
        <v>0</v>
      </c>
      <c r="BV58" s="31">
        <v>0</v>
      </c>
      <c r="BW58" s="5">
        <v>0</v>
      </c>
      <c r="BX58" s="31">
        <v>2208861.48</v>
      </c>
      <c r="BY58" s="5">
        <v>1.0772999999999999</v>
      </c>
      <c r="BZ58" s="31">
        <v>2200065</v>
      </c>
      <c r="CA58" s="5">
        <v>2.7198000000000002</v>
      </c>
      <c r="CB58" s="31">
        <v>41463404.799999997</v>
      </c>
      <c r="CC58" s="5">
        <v>1.6792</v>
      </c>
      <c r="CD58" s="31">
        <v>2465084.7999999998</v>
      </c>
      <c r="CE58" s="5">
        <v>1.9308000000000001</v>
      </c>
      <c r="CF58" s="31">
        <v>0</v>
      </c>
      <c r="CG58" s="5">
        <v>0</v>
      </c>
      <c r="CH58" s="31">
        <v>7805825.2000000002</v>
      </c>
      <c r="CI58" s="5">
        <v>2.7706</v>
      </c>
      <c r="CJ58" s="31">
        <v>4749670</v>
      </c>
      <c r="CK58" s="5">
        <v>7.7226999999999997</v>
      </c>
      <c r="CL58" s="31">
        <v>0</v>
      </c>
      <c r="CM58" s="5">
        <v>0</v>
      </c>
      <c r="CN58" s="31">
        <v>0</v>
      </c>
      <c r="CO58" s="5">
        <v>0</v>
      </c>
      <c r="CP58" s="31">
        <v>34966489.780000001</v>
      </c>
      <c r="CQ58" s="5">
        <v>3.8094000000000001</v>
      </c>
      <c r="CR58" s="31">
        <v>48775101.200000003</v>
      </c>
      <c r="CS58" s="5">
        <v>1.1762999999999999</v>
      </c>
      <c r="CT58" s="31">
        <v>0</v>
      </c>
      <c r="CU58" s="5">
        <v>0</v>
      </c>
      <c r="CV58" s="31">
        <v>25379339.18</v>
      </c>
      <c r="CW58" s="5">
        <v>1.5194000000000001</v>
      </c>
      <c r="CX58" s="31">
        <v>0</v>
      </c>
      <c r="CY58" s="5">
        <v>0</v>
      </c>
      <c r="CZ58" s="31">
        <v>0</v>
      </c>
      <c r="DA58" s="5">
        <v>0</v>
      </c>
      <c r="DB58" s="31">
        <v>0</v>
      </c>
      <c r="DC58" s="5">
        <v>0</v>
      </c>
      <c r="DD58" s="31">
        <v>0</v>
      </c>
      <c r="DE58" s="5">
        <v>0</v>
      </c>
      <c r="DF58" s="31">
        <v>742092</v>
      </c>
      <c r="DG58" s="5">
        <v>3.1034000000000002</v>
      </c>
      <c r="DH58" s="31">
        <v>0</v>
      </c>
      <c r="DI58" s="5">
        <v>0</v>
      </c>
      <c r="DJ58" s="31">
        <v>1303875</v>
      </c>
      <c r="DK58" s="5">
        <v>1.5581</v>
      </c>
      <c r="DL58" s="31">
        <v>0</v>
      </c>
      <c r="DM58" s="5">
        <v>0</v>
      </c>
      <c r="DN58" s="31">
        <v>0</v>
      </c>
      <c r="DO58" s="5">
        <v>0</v>
      </c>
      <c r="DP58" s="31">
        <v>25116395</v>
      </c>
      <c r="DQ58" s="5">
        <v>4.9020999999999999</v>
      </c>
      <c r="DR58" s="31">
        <v>0</v>
      </c>
      <c r="DS58" s="5">
        <v>0</v>
      </c>
      <c r="DT58" s="31">
        <v>1005756.6</v>
      </c>
      <c r="DU58" s="5">
        <v>1.7033</v>
      </c>
      <c r="DV58" s="31">
        <v>0</v>
      </c>
      <c r="DW58" s="5">
        <v>0</v>
      </c>
      <c r="DX58" s="31">
        <v>0</v>
      </c>
      <c r="DY58" s="5">
        <v>0</v>
      </c>
      <c r="DZ58" s="31">
        <v>5457015.4800000004</v>
      </c>
      <c r="EA58" s="5">
        <v>2.0177999999999998</v>
      </c>
      <c r="EB58" s="31">
        <v>81146275</v>
      </c>
      <c r="EC58" s="5">
        <v>8.2692999999999994</v>
      </c>
      <c r="ED58" s="31">
        <v>31316461.620000001</v>
      </c>
      <c r="EE58" s="5">
        <v>1.1952</v>
      </c>
      <c r="EF58" s="31">
        <v>0</v>
      </c>
      <c r="EG58" s="5">
        <v>0</v>
      </c>
      <c r="EH58" s="31">
        <v>0</v>
      </c>
      <c r="EI58" s="5">
        <v>0</v>
      </c>
      <c r="EJ58" s="31">
        <v>17209202.550000001</v>
      </c>
      <c r="EK58" s="5">
        <v>2.6852999999999998</v>
      </c>
      <c r="EL58" s="31">
        <v>1193754755</v>
      </c>
      <c r="EM58" s="5">
        <v>8.1942000000000004</v>
      </c>
      <c r="EN58" s="31">
        <v>571862.4</v>
      </c>
      <c r="EO58" s="5">
        <v>1.3453999999999999</v>
      </c>
      <c r="EP58" s="31">
        <v>0</v>
      </c>
      <c r="EQ58" s="5">
        <v>0</v>
      </c>
      <c r="ER58" s="31">
        <v>0</v>
      </c>
      <c r="ES58" s="5">
        <v>0</v>
      </c>
      <c r="ET58" s="31">
        <v>64327463</v>
      </c>
      <c r="EU58" s="5">
        <v>1.3376999999999999</v>
      </c>
      <c r="EV58" s="31">
        <v>6443250</v>
      </c>
      <c r="EW58" s="5">
        <v>1.1444000000000001</v>
      </c>
      <c r="EX58" s="31">
        <v>6424125</v>
      </c>
      <c r="EY58" s="5">
        <v>2.4727000000000001</v>
      </c>
      <c r="EZ58" s="31">
        <v>25902202</v>
      </c>
      <c r="FA58" s="5">
        <v>2.2974999999999999</v>
      </c>
      <c r="FB58" s="31">
        <v>58399524</v>
      </c>
      <c r="FC58" s="5">
        <v>4.2350000000000003</v>
      </c>
      <c r="FD58" s="31">
        <v>46493844</v>
      </c>
      <c r="FE58" s="5">
        <v>2.1621999999999999</v>
      </c>
      <c r="FF58" s="31">
        <v>79240237</v>
      </c>
      <c r="FG58" s="5">
        <v>0.84089999999999998</v>
      </c>
    </row>
    <row r="59" spans="1:163" ht="13.5" thickBot="1" x14ac:dyDescent="0.25">
      <c r="A59" t="s">
        <v>1455</v>
      </c>
      <c r="B59" s="31">
        <v>453725878.19999999</v>
      </c>
      <c r="C59" s="5">
        <v>0.2883</v>
      </c>
      <c r="D59" s="31">
        <v>103800</v>
      </c>
      <c r="E59" s="5">
        <v>0.44379999999999997</v>
      </c>
      <c r="F59" s="31">
        <v>2890022.14</v>
      </c>
      <c r="G59" s="5">
        <v>1.1002000000000001</v>
      </c>
      <c r="H59" s="31">
        <v>0</v>
      </c>
      <c r="I59" s="5">
        <v>0</v>
      </c>
      <c r="J59" s="31">
        <v>6900000</v>
      </c>
      <c r="K59" s="5">
        <v>0.44159999999999999</v>
      </c>
      <c r="L59" s="31">
        <v>0</v>
      </c>
      <c r="M59" s="5">
        <v>0</v>
      </c>
      <c r="N59" s="31">
        <v>9723915.8800000008</v>
      </c>
      <c r="O59" s="5">
        <v>0.84670000000000001</v>
      </c>
      <c r="P59" s="31">
        <v>1730560</v>
      </c>
      <c r="Q59" s="5">
        <v>0.1079</v>
      </c>
      <c r="R59" s="31">
        <v>3705161.2</v>
      </c>
      <c r="S59" s="5">
        <v>0.17860000000000001</v>
      </c>
      <c r="T59" s="31">
        <v>0</v>
      </c>
      <c r="U59" s="5">
        <v>0</v>
      </c>
      <c r="V59" s="31">
        <v>128863.23</v>
      </c>
      <c r="W59" s="5">
        <v>1.9041999999999999</v>
      </c>
      <c r="X59" s="31">
        <v>6783440.04</v>
      </c>
      <c r="Y59" s="5">
        <v>1.3282</v>
      </c>
      <c r="Z59" s="31">
        <v>40812827.75</v>
      </c>
      <c r="AA59" s="5">
        <v>0.13300000000000001</v>
      </c>
      <c r="AB59" s="31">
        <v>0</v>
      </c>
      <c r="AC59" s="5">
        <v>0</v>
      </c>
      <c r="AD59" s="31">
        <v>0</v>
      </c>
      <c r="AE59" s="5">
        <v>0</v>
      </c>
      <c r="AF59" s="31">
        <v>19879150.710000001</v>
      </c>
      <c r="AG59" s="5">
        <v>4.3128000000000002</v>
      </c>
      <c r="AH59" s="31">
        <v>0</v>
      </c>
      <c r="AI59" s="5">
        <v>0</v>
      </c>
      <c r="AJ59" s="31">
        <v>93210</v>
      </c>
      <c r="AK59" s="5">
        <v>0.14069999999999999</v>
      </c>
      <c r="AL59" s="31">
        <v>0</v>
      </c>
      <c r="AM59" s="5">
        <v>0</v>
      </c>
      <c r="AN59" s="31">
        <v>2834640.4</v>
      </c>
      <c r="AO59" s="5">
        <v>0.64080000000000004</v>
      </c>
      <c r="AP59" s="31">
        <v>1271379</v>
      </c>
      <c r="AQ59" s="5">
        <v>1.8145</v>
      </c>
      <c r="AR59" s="31">
        <v>0</v>
      </c>
      <c r="AS59" s="5">
        <v>0</v>
      </c>
      <c r="AT59" s="31">
        <v>792642.03</v>
      </c>
      <c r="AU59" s="5">
        <v>3.0091000000000001</v>
      </c>
      <c r="AV59" s="31">
        <v>0</v>
      </c>
      <c r="AW59" s="5">
        <v>0</v>
      </c>
      <c r="AX59" s="31">
        <v>0</v>
      </c>
      <c r="AY59" s="5">
        <v>0</v>
      </c>
      <c r="AZ59" s="31">
        <v>0</v>
      </c>
      <c r="BA59" s="5">
        <v>0</v>
      </c>
      <c r="BB59" s="31">
        <v>7745706.7999999998</v>
      </c>
      <c r="BC59" s="5">
        <v>0.1893</v>
      </c>
      <c r="BD59" s="31">
        <v>0</v>
      </c>
      <c r="BE59" s="5">
        <v>0</v>
      </c>
      <c r="BF59" s="31">
        <v>0</v>
      </c>
      <c r="BG59" s="5">
        <v>0</v>
      </c>
      <c r="BH59" s="31">
        <v>2701896</v>
      </c>
      <c r="BI59" s="5">
        <v>3.8715999999999999</v>
      </c>
      <c r="BJ59" s="31">
        <v>10557294</v>
      </c>
      <c r="BK59" s="5">
        <v>3.3140000000000001</v>
      </c>
      <c r="BL59" s="31">
        <v>0</v>
      </c>
      <c r="BM59" s="5">
        <v>0</v>
      </c>
      <c r="BN59" s="31">
        <v>3854460</v>
      </c>
      <c r="BO59" s="5">
        <v>2.0537999999999998</v>
      </c>
      <c r="BP59" s="31">
        <v>0</v>
      </c>
      <c r="BQ59" s="5">
        <v>0</v>
      </c>
      <c r="BR59" s="31">
        <v>0</v>
      </c>
      <c r="BS59" s="5">
        <v>0</v>
      </c>
      <c r="BT59" s="31">
        <v>1171996.6000000001</v>
      </c>
      <c r="BU59" s="5">
        <v>3.2864</v>
      </c>
      <c r="BV59" s="31">
        <v>847693.6</v>
      </c>
      <c r="BW59" s="5">
        <v>1.1997</v>
      </c>
      <c r="BX59" s="31">
        <v>0</v>
      </c>
      <c r="BY59" s="5">
        <v>0</v>
      </c>
      <c r="BZ59" s="31">
        <v>0</v>
      </c>
      <c r="CA59" s="5">
        <v>0</v>
      </c>
      <c r="CB59" s="31">
        <v>0</v>
      </c>
      <c r="CC59" s="5">
        <v>0</v>
      </c>
      <c r="CD59" s="31">
        <v>0</v>
      </c>
      <c r="CE59" s="5">
        <v>0</v>
      </c>
      <c r="CF59" s="31">
        <v>0</v>
      </c>
      <c r="CG59" s="5">
        <v>0</v>
      </c>
      <c r="CH59" s="31">
        <v>435678.88</v>
      </c>
      <c r="CI59" s="5">
        <v>0.15459999999999999</v>
      </c>
      <c r="CJ59" s="31">
        <v>0</v>
      </c>
      <c r="CK59" s="5">
        <v>0</v>
      </c>
      <c r="CL59" s="31">
        <v>614610</v>
      </c>
      <c r="CM59" s="5">
        <v>2.9824000000000002</v>
      </c>
      <c r="CN59" s="31">
        <v>0</v>
      </c>
      <c r="CO59" s="5">
        <v>0</v>
      </c>
      <c r="CP59" s="31">
        <v>0</v>
      </c>
      <c r="CQ59" s="5">
        <v>0</v>
      </c>
      <c r="CR59" s="31">
        <v>0</v>
      </c>
      <c r="CS59" s="5">
        <v>0</v>
      </c>
      <c r="CT59" s="31">
        <v>0</v>
      </c>
      <c r="CU59" s="5">
        <v>0</v>
      </c>
      <c r="CV59" s="31">
        <v>4100806.88</v>
      </c>
      <c r="CW59" s="5">
        <v>0.2455</v>
      </c>
      <c r="CX59" s="31">
        <v>0</v>
      </c>
      <c r="CY59" s="5">
        <v>0</v>
      </c>
      <c r="CZ59" s="31">
        <v>218400</v>
      </c>
      <c r="DA59" s="5">
        <v>1.2263999999999999</v>
      </c>
      <c r="DB59" s="31">
        <v>19016</v>
      </c>
      <c r="DC59" s="5">
        <v>2.2000000000000001E-3</v>
      </c>
      <c r="DD59" s="31">
        <v>0</v>
      </c>
      <c r="DE59" s="5">
        <v>0</v>
      </c>
      <c r="DF59" s="31">
        <v>0</v>
      </c>
      <c r="DG59" s="5">
        <v>0</v>
      </c>
      <c r="DH59" s="31">
        <v>0</v>
      </c>
      <c r="DI59" s="5">
        <v>0</v>
      </c>
      <c r="DJ59" s="31">
        <v>750820</v>
      </c>
      <c r="DK59" s="5">
        <v>0.8972</v>
      </c>
      <c r="DL59" s="31">
        <v>0</v>
      </c>
      <c r="DM59" s="5">
        <v>0</v>
      </c>
      <c r="DN59" s="31">
        <v>0</v>
      </c>
      <c r="DO59" s="5">
        <v>0</v>
      </c>
      <c r="DP59" s="31">
        <v>9559950</v>
      </c>
      <c r="DQ59" s="5">
        <v>1.8658999999999999</v>
      </c>
      <c r="DR59" s="31">
        <v>0</v>
      </c>
      <c r="DS59" s="5">
        <v>0</v>
      </c>
      <c r="DT59" s="31">
        <v>1510943.14</v>
      </c>
      <c r="DU59" s="5">
        <v>2.5589</v>
      </c>
      <c r="DV59" s="31">
        <v>13485359.25</v>
      </c>
      <c r="DW59" s="5">
        <v>4.3055000000000003</v>
      </c>
      <c r="DX59" s="31">
        <v>0</v>
      </c>
      <c r="DY59" s="5">
        <v>0</v>
      </c>
      <c r="DZ59" s="31">
        <v>730072</v>
      </c>
      <c r="EA59" s="5">
        <v>0.27</v>
      </c>
      <c r="EB59" s="31">
        <v>6681000</v>
      </c>
      <c r="EC59" s="5">
        <v>0.68079999999999996</v>
      </c>
      <c r="ED59" s="31">
        <v>0</v>
      </c>
      <c r="EE59" s="5">
        <v>0</v>
      </c>
      <c r="EF59" s="31">
        <v>0</v>
      </c>
      <c r="EG59" s="5">
        <v>0</v>
      </c>
      <c r="EH59" s="31">
        <v>0</v>
      </c>
      <c r="EI59" s="5">
        <v>0</v>
      </c>
      <c r="EJ59" s="31">
        <v>4961249.68</v>
      </c>
      <c r="EK59" s="5">
        <v>0.77410000000000001</v>
      </c>
      <c r="EL59" s="31">
        <v>0</v>
      </c>
      <c r="EM59" s="5">
        <v>0</v>
      </c>
      <c r="EN59" s="31">
        <v>0</v>
      </c>
      <c r="EO59" s="5">
        <v>0</v>
      </c>
      <c r="EP59" s="31">
        <v>0</v>
      </c>
      <c r="EQ59" s="5">
        <v>0</v>
      </c>
      <c r="ER59" s="31">
        <v>0</v>
      </c>
      <c r="ES59" s="5">
        <v>0</v>
      </c>
      <c r="ET59" s="31">
        <v>0</v>
      </c>
      <c r="EU59" s="5">
        <v>0</v>
      </c>
      <c r="EV59" s="31">
        <v>0</v>
      </c>
      <c r="EW59" s="5">
        <v>0</v>
      </c>
      <c r="EX59" s="31">
        <v>112405</v>
      </c>
      <c r="EY59" s="5">
        <v>4.3299999999999998E-2</v>
      </c>
      <c r="EZ59" s="31">
        <v>11212830</v>
      </c>
      <c r="FA59" s="5">
        <v>0.99460000000000004</v>
      </c>
      <c r="FB59" s="31">
        <v>0</v>
      </c>
      <c r="FC59" s="5">
        <v>0</v>
      </c>
      <c r="FD59" s="31">
        <v>51862263</v>
      </c>
      <c r="FE59" s="5">
        <v>2.4117999999999999</v>
      </c>
      <c r="FF59" s="31">
        <v>4540554</v>
      </c>
      <c r="FG59" s="5">
        <v>4.82E-2</v>
      </c>
    </row>
    <row r="60" spans="1:163" ht="14.25" thickTop="1" thickBot="1" x14ac:dyDescent="0.25">
      <c r="A60" s="329" t="s">
        <v>1454</v>
      </c>
      <c r="B60" s="262">
        <v>15962970434.91</v>
      </c>
      <c r="C60" s="330">
        <v>10.1434</v>
      </c>
      <c r="D60" s="262">
        <v>6664165</v>
      </c>
      <c r="E60" s="330">
        <v>28.4922</v>
      </c>
      <c r="F60" s="262">
        <v>19538993.170000002</v>
      </c>
      <c r="G60" s="330">
        <v>7.4383999999999997</v>
      </c>
      <c r="H60" s="262">
        <v>385010369.05000001</v>
      </c>
      <c r="I60" s="330">
        <v>10.577500000000001</v>
      </c>
      <c r="J60" s="262">
        <v>211012812.08000001</v>
      </c>
      <c r="K60" s="330">
        <v>13.5061</v>
      </c>
      <c r="L60" s="262">
        <v>0</v>
      </c>
      <c r="M60" s="330">
        <v>0</v>
      </c>
      <c r="N60" s="262">
        <v>117552418.89</v>
      </c>
      <c r="O60" s="330">
        <v>10.2355</v>
      </c>
      <c r="P60" s="262">
        <v>172007669.40000001</v>
      </c>
      <c r="Q60" s="330">
        <v>10.724</v>
      </c>
      <c r="R60" s="262">
        <v>215612756.03</v>
      </c>
      <c r="S60" s="330">
        <v>10.393599999999999</v>
      </c>
      <c r="T60" s="262">
        <v>458584.67</v>
      </c>
      <c r="U60" s="330">
        <v>11.2348</v>
      </c>
      <c r="V60" s="262">
        <v>522247.08</v>
      </c>
      <c r="W60" s="330">
        <v>7.7169999999999996</v>
      </c>
      <c r="X60" s="262">
        <v>23236917.120000001</v>
      </c>
      <c r="Y60" s="330">
        <v>4.5495999999999999</v>
      </c>
      <c r="Z60" s="262">
        <v>3591836318.8800001</v>
      </c>
      <c r="AA60" s="330">
        <v>11.702500000000001</v>
      </c>
      <c r="AB60" s="262">
        <v>0</v>
      </c>
      <c r="AC60" s="330">
        <v>0</v>
      </c>
      <c r="AD60" s="262">
        <v>0</v>
      </c>
      <c r="AE60" s="330">
        <v>0</v>
      </c>
      <c r="AF60" s="262">
        <v>76356565.010000005</v>
      </c>
      <c r="AG60" s="330">
        <v>16.5657</v>
      </c>
      <c r="AH60" s="262">
        <v>16579382.93</v>
      </c>
      <c r="AI60" s="330">
        <v>14.3642</v>
      </c>
      <c r="AJ60" s="262">
        <v>2846559.85</v>
      </c>
      <c r="AK60" s="330">
        <v>4.2975000000000003</v>
      </c>
      <c r="AL60" s="262">
        <v>89003393.25</v>
      </c>
      <c r="AM60" s="330">
        <v>9.6709999999999994</v>
      </c>
      <c r="AN60" s="262">
        <v>39757689.539999999</v>
      </c>
      <c r="AO60" s="330">
        <v>8.9869000000000003</v>
      </c>
      <c r="AP60" s="262">
        <v>13504648.17</v>
      </c>
      <c r="AQ60" s="330">
        <v>19.274100000000001</v>
      </c>
      <c r="AR60" s="262">
        <v>5371537.5999999996</v>
      </c>
      <c r="AS60" s="330">
        <v>8.1251999999999995</v>
      </c>
      <c r="AT60" s="262">
        <v>2365092.0299999998</v>
      </c>
      <c r="AU60" s="330">
        <v>8.9785000000000004</v>
      </c>
      <c r="AV60" s="262">
        <v>237408091</v>
      </c>
      <c r="AW60" s="330">
        <v>10.3269</v>
      </c>
      <c r="AX60" s="262">
        <v>0</v>
      </c>
      <c r="AY60" s="330">
        <v>0</v>
      </c>
      <c r="AZ60" s="262">
        <v>0</v>
      </c>
      <c r="BA60" s="330">
        <v>0</v>
      </c>
      <c r="BB60" s="262">
        <v>328520409.30000001</v>
      </c>
      <c r="BC60" s="330">
        <v>8.0271000000000008</v>
      </c>
      <c r="BD60" s="262">
        <v>205489065.34</v>
      </c>
      <c r="BE60" s="330">
        <v>7.3826000000000001</v>
      </c>
      <c r="BF60" s="262">
        <v>0</v>
      </c>
      <c r="BG60" s="330">
        <v>0</v>
      </c>
      <c r="BH60" s="262">
        <v>7635037.9299999997</v>
      </c>
      <c r="BI60" s="330">
        <v>10.940300000000001</v>
      </c>
      <c r="BJ60" s="262">
        <v>28907545.039999999</v>
      </c>
      <c r="BK60" s="330">
        <v>9.0742999999999991</v>
      </c>
      <c r="BL60" s="262">
        <v>53385729.850000001</v>
      </c>
      <c r="BM60" s="330">
        <v>14.293699999999999</v>
      </c>
      <c r="BN60" s="262">
        <v>41613044.649999999</v>
      </c>
      <c r="BO60" s="330">
        <v>22.172999999999998</v>
      </c>
      <c r="BP60" s="262">
        <v>13904840</v>
      </c>
      <c r="BQ60" s="330">
        <v>4.4363999999999999</v>
      </c>
      <c r="BR60" s="262">
        <v>0</v>
      </c>
      <c r="BS60" s="330">
        <v>0</v>
      </c>
      <c r="BT60" s="262">
        <v>3641797.98</v>
      </c>
      <c r="BU60" s="330">
        <v>10.212</v>
      </c>
      <c r="BV60" s="262">
        <v>8436146.2100000009</v>
      </c>
      <c r="BW60" s="330">
        <v>11.9397</v>
      </c>
      <c r="BX60" s="262">
        <v>22480981.989999998</v>
      </c>
      <c r="BY60" s="330">
        <v>10.964600000000001</v>
      </c>
      <c r="BZ60" s="262">
        <v>5737015</v>
      </c>
      <c r="CA60" s="330">
        <v>7.0923999999999996</v>
      </c>
      <c r="CB60" s="262">
        <v>333868755</v>
      </c>
      <c r="CC60" s="330">
        <v>13.5212</v>
      </c>
      <c r="CD60" s="262">
        <v>12560449.6</v>
      </c>
      <c r="CE60" s="330">
        <v>9.8382000000000005</v>
      </c>
      <c r="CF60" s="262">
        <v>416120</v>
      </c>
      <c r="CG60" s="330">
        <v>1.3667</v>
      </c>
      <c r="CH60" s="262">
        <v>25321248.739999998</v>
      </c>
      <c r="CI60" s="330">
        <v>8.9877000000000002</v>
      </c>
      <c r="CJ60" s="262">
        <v>7221670</v>
      </c>
      <c r="CK60" s="330">
        <v>11.742000000000001</v>
      </c>
      <c r="CL60" s="262">
        <v>1185694.8</v>
      </c>
      <c r="CM60" s="330">
        <v>5.7534999999999998</v>
      </c>
      <c r="CN60" s="262">
        <v>24259750</v>
      </c>
      <c r="CO60" s="330">
        <v>12.7829</v>
      </c>
      <c r="CP60" s="262">
        <v>118296318.18000001</v>
      </c>
      <c r="CQ60" s="330">
        <v>12.887600000000001</v>
      </c>
      <c r="CR60" s="262">
        <v>323410003.69</v>
      </c>
      <c r="CS60" s="330">
        <v>7.7995999999999999</v>
      </c>
      <c r="CT60" s="262">
        <v>201600</v>
      </c>
      <c r="CU60" s="330">
        <v>2.5438000000000001</v>
      </c>
      <c r="CV60" s="262">
        <v>175841577.33000001</v>
      </c>
      <c r="CW60" s="330">
        <v>10.5273</v>
      </c>
      <c r="CX60" s="262">
        <v>0</v>
      </c>
      <c r="CY60" s="330">
        <v>0</v>
      </c>
      <c r="CZ60" s="262">
        <v>1885151.44</v>
      </c>
      <c r="DA60" s="330">
        <v>10.585900000000001</v>
      </c>
      <c r="DB60" s="262">
        <v>26074723.690000001</v>
      </c>
      <c r="DC60" s="330">
        <v>2.9617</v>
      </c>
      <c r="DD60" s="262">
        <v>10644492.359999999</v>
      </c>
      <c r="DE60" s="330">
        <v>6.6136999999999997</v>
      </c>
      <c r="DF60" s="262">
        <v>2237242.21</v>
      </c>
      <c r="DG60" s="330">
        <v>9.3559999999999999</v>
      </c>
      <c r="DH60" s="262">
        <v>0</v>
      </c>
      <c r="DI60" s="330">
        <v>0</v>
      </c>
      <c r="DJ60" s="262">
        <v>8034594.2800000003</v>
      </c>
      <c r="DK60" s="330">
        <v>9.6013000000000002</v>
      </c>
      <c r="DL60" s="262">
        <v>241107019</v>
      </c>
      <c r="DM60" s="330">
        <v>15.8729</v>
      </c>
      <c r="DN60" s="262">
        <v>0</v>
      </c>
      <c r="DO60" s="330">
        <v>0</v>
      </c>
      <c r="DP60" s="262">
        <v>74586020</v>
      </c>
      <c r="DQ60" s="330">
        <v>14.557499999999999</v>
      </c>
      <c r="DR60" s="262">
        <v>1617040</v>
      </c>
      <c r="DS60" s="330">
        <v>6.1858000000000004</v>
      </c>
      <c r="DT60" s="262">
        <v>5470375.7599999998</v>
      </c>
      <c r="DU60" s="330">
        <v>9.2644000000000002</v>
      </c>
      <c r="DV60" s="262">
        <v>22092657.25</v>
      </c>
      <c r="DW60" s="330">
        <v>7.0534999999999997</v>
      </c>
      <c r="DX60" s="262">
        <v>2821788</v>
      </c>
      <c r="DY60" s="330">
        <v>3.7968000000000002</v>
      </c>
      <c r="DZ60" s="262">
        <v>26616433.66</v>
      </c>
      <c r="EA60" s="330">
        <v>9.8420000000000005</v>
      </c>
      <c r="EB60" s="262">
        <v>183031950.75999999</v>
      </c>
      <c r="EC60" s="330">
        <v>18.652000000000001</v>
      </c>
      <c r="ED60" s="262">
        <v>299138155.80000001</v>
      </c>
      <c r="EE60" s="330">
        <v>11.4162</v>
      </c>
      <c r="EF60" s="262">
        <v>0</v>
      </c>
      <c r="EG60" s="330">
        <v>0</v>
      </c>
      <c r="EH60" s="262">
        <v>0</v>
      </c>
      <c r="EI60" s="330">
        <v>0</v>
      </c>
      <c r="EJ60" s="262">
        <v>78141771.540000007</v>
      </c>
      <c r="EK60" s="330">
        <v>12.193099999999999</v>
      </c>
      <c r="EL60" s="262">
        <v>1705088645.4000001</v>
      </c>
      <c r="EM60" s="330">
        <v>11.7041</v>
      </c>
      <c r="EN60" s="262">
        <v>2324804.9</v>
      </c>
      <c r="EO60" s="330">
        <v>5.4695999999999998</v>
      </c>
      <c r="EP60" s="262">
        <v>0</v>
      </c>
      <c r="EQ60" s="330">
        <v>0</v>
      </c>
      <c r="ER60" s="262">
        <v>0</v>
      </c>
      <c r="ES60" s="330">
        <v>0</v>
      </c>
      <c r="ET60" s="262">
        <v>486763972</v>
      </c>
      <c r="EU60" s="330">
        <v>10.122400000000001</v>
      </c>
      <c r="EV60" s="262">
        <v>44707611</v>
      </c>
      <c r="EW60" s="330">
        <v>7.9409999999999998</v>
      </c>
      <c r="EX60" s="262">
        <v>22389559</v>
      </c>
      <c r="EY60" s="330">
        <v>8.6178000000000008</v>
      </c>
      <c r="EZ60" s="262">
        <v>130351764</v>
      </c>
      <c r="FA60" s="330">
        <v>11.5623</v>
      </c>
      <c r="FB60" s="262">
        <v>195067248</v>
      </c>
      <c r="FC60" s="330">
        <v>14.145799999999999</v>
      </c>
      <c r="FD60" s="262">
        <v>314190277</v>
      </c>
      <c r="FE60" s="330">
        <v>14.6113</v>
      </c>
      <c r="FF60" s="262">
        <v>978608307</v>
      </c>
      <c r="FG60" s="330">
        <v>10.384399999999999</v>
      </c>
    </row>
    <row r="61" spans="1:163" ht="13.5" thickTop="1" x14ac:dyDescent="0.2">
      <c r="A61" t="s">
        <v>1453</v>
      </c>
      <c r="B61" s="31">
        <v>10707042440.5</v>
      </c>
      <c r="C61" s="5">
        <v>6.8036000000000003</v>
      </c>
      <c r="D61" s="31">
        <v>2071552</v>
      </c>
      <c r="E61" s="5">
        <v>8.8567999999999998</v>
      </c>
      <c r="F61" s="31">
        <v>7851223.8099999996</v>
      </c>
      <c r="G61" s="5">
        <v>2.9889000000000001</v>
      </c>
      <c r="H61" s="31">
        <v>223675554.90000001</v>
      </c>
      <c r="I61" s="5">
        <v>6.1451000000000002</v>
      </c>
      <c r="J61" s="31">
        <v>85081600</v>
      </c>
      <c r="K61" s="5">
        <v>5.4457000000000004</v>
      </c>
      <c r="L61" s="31">
        <v>0</v>
      </c>
      <c r="M61" s="5">
        <v>0</v>
      </c>
      <c r="N61" s="31">
        <v>96040849.920000002</v>
      </c>
      <c r="O61" s="5">
        <v>8.3625000000000007</v>
      </c>
      <c r="P61" s="31">
        <v>85081600</v>
      </c>
      <c r="Q61" s="5">
        <v>5.3045</v>
      </c>
      <c r="R61" s="31">
        <v>151076771.16</v>
      </c>
      <c r="S61" s="5">
        <v>7.2827000000000002</v>
      </c>
      <c r="T61" s="31">
        <v>193963.09</v>
      </c>
      <c r="U61" s="5">
        <v>4.7519</v>
      </c>
      <c r="V61" s="31">
        <v>383976.96000000002</v>
      </c>
      <c r="W61" s="5">
        <v>5.6738999999999997</v>
      </c>
      <c r="X61" s="31">
        <v>33778504.960000001</v>
      </c>
      <c r="Y61" s="5">
        <v>6.6135999999999999</v>
      </c>
      <c r="Z61" s="31">
        <v>3139296313.5</v>
      </c>
      <c r="AA61" s="5">
        <v>10.2281</v>
      </c>
      <c r="AB61" s="31">
        <v>0</v>
      </c>
      <c r="AC61" s="5">
        <v>0</v>
      </c>
      <c r="AD61" s="31">
        <v>0</v>
      </c>
      <c r="AE61" s="5">
        <v>0</v>
      </c>
      <c r="AF61" s="31">
        <v>38324081.920000002</v>
      </c>
      <c r="AG61" s="5">
        <v>8.3145000000000007</v>
      </c>
      <c r="AH61" s="31">
        <v>2404621.11</v>
      </c>
      <c r="AI61" s="5">
        <v>2.0832999999999999</v>
      </c>
      <c r="AJ61" s="31">
        <v>3145478.21</v>
      </c>
      <c r="AK61" s="5">
        <v>4.7488000000000001</v>
      </c>
      <c r="AL61" s="31">
        <v>41510335</v>
      </c>
      <c r="AM61" s="5">
        <v>4.5105000000000004</v>
      </c>
      <c r="AN61" s="31">
        <v>29050905.57</v>
      </c>
      <c r="AO61" s="5">
        <v>6.5667999999999997</v>
      </c>
      <c r="AP61" s="31">
        <v>6874334.8499999996</v>
      </c>
      <c r="AQ61" s="5">
        <v>9.8111999999999995</v>
      </c>
      <c r="AR61" s="31">
        <v>5911220.6200000001</v>
      </c>
      <c r="AS61" s="5">
        <v>8.9414999999999996</v>
      </c>
      <c r="AT61" s="31">
        <v>1109760</v>
      </c>
      <c r="AU61" s="5">
        <v>4.2129000000000003</v>
      </c>
      <c r="AV61" s="31">
        <v>145476219</v>
      </c>
      <c r="AW61" s="5">
        <v>6.3280000000000003</v>
      </c>
      <c r="AX61" s="31">
        <v>4224746.92</v>
      </c>
      <c r="AY61" s="5">
        <v>7.1935000000000002</v>
      </c>
      <c r="AZ61" s="31">
        <v>0</v>
      </c>
      <c r="BA61" s="5">
        <v>0</v>
      </c>
      <c r="BB61" s="31">
        <v>308979479.47000003</v>
      </c>
      <c r="BC61" s="5">
        <v>7.5495999999999999</v>
      </c>
      <c r="BD61" s="31">
        <v>203462069.34</v>
      </c>
      <c r="BE61" s="5">
        <v>7.3097000000000003</v>
      </c>
      <c r="BF61" s="31">
        <v>0</v>
      </c>
      <c r="BG61" s="5">
        <v>0</v>
      </c>
      <c r="BH61" s="31">
        <v>4545660.9000000004</v>
      </c>
      <c r="BI61" s="5">
        <v>6.5134999999999996</v>
      </c>
      <c r="BJ61" s="31">
        <v>17736267.890000001</v>
      </c>
      <c r="BK61" s="5">
        <v>5.5675999999999997</v>
      </c>
      <c r="BL61" s="31">
        <v>32773802.239999998</v>
      </c>
      <c r="BM61" s="5">
        <v>8.7750000000000004</v>
      </c>
      <c r="BN61" s="31">
        <v>18228177.920000002</v>
      </c>
      <c r="BO61" s="5">
        <v>9.7126999999999999</v>
      </c>
      <c r="BP61" s="31">
        <v>15691636.48</v>
      </c>
      <c r="BQ61" s="5">
        <v>5.0064000000000002</v>
      </c>
      <c r="BR61" s="31">
        <v>0</v>
      </c>
      <c r="BS61" s="5">
        <v>0</v>
      </c>
      <c r="BT61" s="31">
        <v>3432513.8</v>
      </c>
      <c r="BU61" s="5">
        <v>9.6251999999999995</v>
      </c>
      <c r="BV61" s="31">
        <v>4467480</v>
      </c>
      <c r="BW61" s="5">
        <v>6.3228</v>
      </c>
      <c r="BX61" s="31">
        <v>9701146.4000000004</v>
      </c>
      <c r="BY61" s="5">
        <v>4.7314999999999996</v>
      </c>
      <c r="BZ61" s="31">
        <v>4653625</v>
      </c>
      <c r="CA61" s="5">
        <v>5.7530000000000001</v>
      </c>
      <c r="CB61" s="31">
        <v>81318932.409999996</v>
      </c>
      <c r="CC61" s="5">
        <v>3.2932999999999999</v>
      </c>
      <c r="CD61" s="31">
        <v>6047452.1600000001</v>
      </c>
      <c r="CE61" s="5">
        <v>4.7367999999999997</v>
      </c>
      <c r="CF61" s="31">
        <v>0</v>
      </c>
      <c r="CG61" s="5">
        <v>0</v>
      </c>
      <c r="CH61" s="31">
        <v>22383563.960000001</v>
      </c>
      <c r="CI61" s="5">
        <v>7.9450000000000003</v>
      </c>
      <c r="CJ61" s="31">
        <v>3722900</v>
      </c>
      <c r="CK61" s="5">
        <v>6.0532000000000004</v>
      </c>
      <c r="CL61" s="31">
        <v>1633196.8</v>
      </c>
      <c r="CM61" s="5">
        <v>7.9249999999999998</v>
      </c>
      <c r="CN61" s="31">
        <v>7073510</v>
      </c>
      <c r="CO61" s="5">
        <v>3.7271999999999998</v>
      </c>
      <c r="CP61" s="31">
        <v>64660444.079999998</v>
      </c>
      <c r="CQ61" s="5">
        <v>7.0442999999999998</v>
      </c>
      <c r="CR61" s="31">
        <v>162448369.22999999</v>
      </c>
      <c r="CS61" s="5">
        <v>3.9177</v>
      </c>
      <c r="CT61" s="31">
        <v>595664</v>
      </c>
      <c r="CU61" s="5">
        <v>7.516</v>
      </c>
      <c r="CV61" s="31">
        <v>108066552.90000001</v>
      </c>
      <c r="CW61" s="5">
        <v>6.4696999999999996</v>
      </c>
      <c r="CX61" s="31">
        <v>0</v>
      </c>
      <c r="CY61" s="5">
        <v>0</v>
      </c>
      <c r="CZ61" s="31">
        <v>1150376.1000000001</v>
      </c>
      <c r="DA61" s="5">
        <v>6.4598000000000004</v>
      </c>
      <c r="DB61" s="31">
        <v>75444568.5</v>
      </c>
      <c r="DC61" s="5">
        <v>8.5693999999999999</v>
      </c>
      <c r="DD61" s="31">
        <v>16466386.699999999</v>
      </c>
      <c r="DE61" s="5">
        <v>10.2309</v>
      </c>
      <c r="DF61" s="31">
        <v>1437039.4</v>
      </c>
      <c r="DG61" s="5">
        <v>6.0095999999999998</v>
      </c>
      <c r="DH61" s="31">
        <v>0</v>
      </c>
      <c r="DI61" s="5">
        <v>0</v>
      </c>
      <c r="DJ61" s="31">
        <v>4196742.4000000004</v>
      </c>
      <c r="DK61" s="5">
        <v>5.0151000000000003</v>
      </c>
      <c r="DL61" s="31">
        <v>0</v>
      </c>
      <c r="DM61" s="5">
        <v>0</v>
      </c>
      <c r="DN61" s="31">
        <v>0</v>
      </c>
      <c r="DO61" s="5">
        <v>0</v>
      </c>
      <c r="DP61" s="31">
        <v>17867136</v>
      </c>
      <c r="DQ61" s="5">
        <v>3.4872999999999998</v>
      </c>
      <c r="DR61" s="31">
        <v>1300110</v>
      </c>
      <c r="DS61" s="5">
        <v>4.9733999999999998</v>
      </c>
      <c r="DT61" s="31">
        <v>3004120.32</v>
      </c>
      <c r="DU61" s="5">
        <v>5.0876000000000001</v>
      </c>
      <c r="DV61" s="31">
        <v>29734430.010000002</v>
      </c>
      <c r="DW61" s="5">
        <v>9.4932999999999996</v>
      </c>
      <c r="DX61" s="31">
        <v>3054267.16</v>
      </c>
      <c r="DY61" s="5">
        <v>4.1096000000000004</v>
      </c>
      <c r="DZ61" s="31">
        <v>14875219.24</v>
      </c>
      <c r="EA61" s="5">
        <v>5.5004</v>
      </c>
      <c r="EB61" s="31">
        <v>35534324</v>
      </c>
      <c r="EC61" s="5">
        <v>3.6212</v>
      </c>
      <c r="ED61" s="31">
        <v>124386616.8</v>
      </c>
      <c r="EE61" s="5">
        <v>4.7470999999999997</v>
      </c>
      <c r="EF61" s="31">
        <v>0</v>
      </c>
      <c r="EG61" s="5">
        <v>0</v>
      </c>
      <c r="EH61" s="31">
        <v>0</v>
      </c>
      <c r="EI61" s="5">
        <v>0</v>
      </c>
      <c r="EJ61" s="31">
        <v>39174897.920000002</v>
      </c>
      <c r="EK61" s="5">
        <v>6.1128</v>
      </c>
      <c r="EL61" s="31">
        <v>1209638400</v>
      </c>
      <c r="EM61" s="5">
        <v>8.3032000000000004</v>
      </c>
      <c r="EN61" s="31">
        <v>3741514.5</v>
      </c>
      <c r="EO61" s="5">
        <v>8.8027999999999995</v>
      </c>
      <c r="EP61" s="31">
        <v>0</v>
      </c>
      <c r="EQ61" s="5">
        <v>0</v>
      </c>
      <c r="ER61" s="31">
        <v>4653625</v>
      </c>
      <c r="ES61" s="5">
        <v>9.4943000000000008</v>
      </c>
      <c r="ET61" s="31">
        <v>273121624</v>
      </c>
      <c r="EU61" s="5">
        <v>5.6795999999999998</v>
      </c>
      <c r="EV61" s="31">
        <v>33358301</v>
      </c>
      <c r="EW61" s="5">
        <v>5.9250999999999996</v>
      </c>
      <c r="EX61" s="31">
        <v>12989001</v>
      </c>
      <c r="EY61" s="5">
        <v>4.9995000000000003</v>
      </c>
      <c r="EZ61" s="31">
        <v>59258964</v>
      </c>
      <c r="FA61" s="5">
        <v>5.2563000000000004</v>
      </c>
      <c r="FB61" s="31">
        <v>52783885</v>
      </c>
      <c r="FC61" s="5">
        <v>3.8277999999999999</v>
      </c>
      <c r="FD61" s="31">
        <v>228781463</v>
      </c>
      <c r="FE61" s="5">
        <v>10.6394</v>
      </c>
      <c r="FF61" s="31">
        <v>629087432</v>
      </c>
      <c r="FG61" s="5">
        <v>6.6755000000000004</v>
      </c>
    </row>
    <row r="62" spans="1:163" ht="13.5" thickBot="1" x14ac:dyDescent="0.25">
      <c r="A62" t="s">
        <v>1452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  <c r="AL62" s="31">
        <v>0</v>
      </c>
      <c r="AM62" s="5">
        <v>0</v>
      </c>
      <c r="AN62" s="31">
        <v>0</v>
      </c>
      <c r="AO62" s="5">
        <v>0</v>
      </c>
      <c r="AP62" s="31">
        <v>0</v>
      </c>
      <c r="AQ62" s="5">
        <v>0</v>
      </c>
      <c r="AR62" s="31">
        <v>0</v>
      </c>
      <c r="AS62" s="5">
        <v>0</v>
      </c>
      <c r="AT62" s="31">
        <v>0</v>
      </c>
      <c r="AU62" s="5">
        <v>0</v>
      </c>
      <c r="AV62" s="31">
        <v>0</v>
      </c>
      <c r="AW62" s="5">
        <v>0</v>
      </c>
      <c r="AX62" s="31">
        <v>0</v>
      </c>
      <c r="AY62" s="5">
        <v>0</v>
      </c>
      <c r="AZ62" s="31">
        <v>0</v>
      </c>
      <c r="BA62" s="5">
        <v>0</v>
      </c>
      <c r="BB62" s="31">
        <v>0</v>
      </c>
      <c r="BC62" s="5">
        <v>0</v>
      </c>
      <c r="BD62" s="31">
        <v>0</v>
      </c>
      <c r="BE62" s="5">
        <v>0</v>
      </c>
      <c r="BF62" s="31">
        <v>0</v>
      </c>
      <c r="BG62" s="5">
        <v>0</v>
      </c>
      <c r="BH62" s="31">
        <v>0</v>
      </c>
      <c r="BI62" s="5">
        <v>0</v>
      </c>
      <c r="BJ62" s="31">
        <v>0</v>
      </c>
      <c r="BK62" s="5">
        <v>0</v>
      </c>
      <c r="BL62" s="31">
        <v>0</v>
      </c>
      <c r="BM62" s="5">
        <v>0</v>
      </c>
      <c r="BN62" s="31">
        <v>0</v>
      </c>
      <c r="BO62" s="5">
        <v>0</v>
      </c>
      <c r="BP62" s="31">
        <v>0</v>
      </c>
      <c r="BQ62" s="5">
        <v>0</v>
      </c>
      <c r="BR62" s="31">
        <v>0</v>
      </c>
      <c r="BS62" s="5">
        <v>0</v>
      </c>
      <c r="BT62" s="31">
        <v>0</v>
      </c>
      <c r="BU62" s="5">
        <v>0</v>
      </c>
      <c r="BV62" s="31">
        <v>0</v>
      </c>
      <c r="BW62" s="5">
        <v>0</v>
      </c>
      <c r="BX62" s="31">
        <v>0</v>
      </c>
      <c r="BY62" s="5">
        <v>0</v>
      </c>
      <c r="BZ62" s="31">
        <v>0</v>
      </c>
      <c r="CA62" s="5">
        <v>0</v>
      </c>
      <c r="CB62" s="31">
        <v>0</v>
      </c>
      <c r="CC62" s="5">
        <v>0</v>
      </c>
      <c r="CD62" s="31">
        <v>0</v>
      </c>
      <c r="CE62" s="5">
        <v>0</v>
      </c>
      <c r="CF62" s="31">
        <v>0</v>
      </c>
      <c r="CG62" s="5">
        <v>0</v>
      </c>
      <c r="CH62" s="31">
        <v>0</v>
      </c>
      <c r="CI62" s="5">
        <v>0</v>
      </c>
      <c r="CJ62" s="31">
        <v>0</v>
      </c>
      <c r="CK62" s="5">
        <v>0</v>
      </c>
      <c r="CL62" s="31">
        <v>0</v>
      </c>
      <c r="CM62" s="5">
        <v>0</v>
      </c>
      <c r="CN62" s="31">
        <v>0</v>
      </c>
      <c r="CO62" s="5">
        <v>0</v>
      </c>
      <c r="CP62" s="31">
        <v>0</v>
      </c>
      <c r="CQ62" s="5">
        <v>0</v>
      </c>
      <c r="CR62" s="31">
        <v>0</v>
      </c>
      <c r="CS62" s="5">
        <v>0</v>
      </c>
      <c r="CT62" s="31">
        <v>0</v>
      </c>
      <c r="CU62" s="5">
        <v>0</v>
      </c>
      <c r="CV62" s="31">
        <v>0</v>
      </c>
      <c r="CW62" s="5">
        <v>0</v>
      </c>
      <c r="CX62" s="31">
        <v>0</v>
      </c>
      <c r="CY62" s="5">
        <v>0</v>
      </c>
      <c r="CZ62" s="31">
        <v>0</v>
      </c>
      <c r="DA62" s="5">
        <v>0</v>
      </c>
      <c r="DB62" s="31">
        <v>0</v>
      </c>
      <c r="DC62" s="5">
        <v>0</v>
      </c>
      <c r="DD62" s="31">
        <v>0</v>
      </c>
      <c r="DE62" s="5">
        <v>0</v>
      </c>
      <c r="DF62" s="31">
        <v>0</v>
      </c>
      <c r="DG62" s="5">
        <v>0</v>
      </c>
      <c r="DH62" s="31">
        <v>0</v>
      </c>
      <c r="DI62" s="5">
        <v>0</v>
      </c>
      <c r="DJ62" s="31">
        <v>0</v>
      </c>
      <c r="DK62" s="5">
        <v>0</v>
      </c>
      <c r="DL62" s="31">
        <v>0</v>
      </c>
      <c r="DM62" s="5">
        <v>0</v>
      </c>
      <c r="DN62" s="31">
        <v>0</v>
      </c>
      <c r="DO62" s="5">
        <v>0</v>
      </c>
      <c r="DP62" s="31">
        <v>0</v>
      </c>
      <c r="DQ62" s="5">
        <v>0</v>
      </c>
      <c r="DR62" s="31">
        <v>0</v>
      </c>
      <c r="DS62" s="5">
        <v>0</v>
      </c>
      <c r="DT62" s="31">
        <v>0</v>
      </c>
      <c r="DU62" s="5">
        <v>0</v>
      </c>
      <c r="DV62" s="31">
        <v>0</v>
      </c>
      <c r="DW62" s="5">
        <v>0</v>
      </c>
      <c r="DX62" s="31">
        <v>0</v>
      </c>
      <c r="DY62" s="5">
        <v>0</v>
      </c>
      <c r="DZ62" s="31">
        <v>0</v>
      </c>
      <c r="EA62" s="5">
        <v>0</v>
      </c>
      <c r="EB62" s="31">
        <v>0</v>
      </c>
      <c r="EC62" s="5">
        <v>0</v>
      </c>
      <c r="ED62" s="31">
        <v>0</v>
      </c>
      <c r="EE62" s="5">
        <v>0</v>
      </c>
      <c r="EF62" s="31">
        <v>0</v>
      </c>
      <c r="EG62" s="5">
        <v>0</v>
      </c>
      <c r="EH62" s="31">
        <v>0</v>
      </c>
      <c r="EI62" s="5">
        <v>0</v>
      </c>
      <c r="EJ62" s="31">
        <v>0</v>
      </c>
      <c r="EK62" s="5">
        <v>0</v>
      </c>
      <c r="EL62" s="31">
        <v>0</v>
      </c>
      <c r="EM62" s="5">
        <v>0</v>
      </c>
      <c r="EN62" s="31">
        <v>0</v>
      </c>
      <c r="EO62" s="5">
        <v>0</v>
      </c>
      <c r="EP62" s="31">
        <v>0</v>
      </c>
      <c r="EQ62" s="5">
        <v>0</v>
      </c>
      <c r="ER62" s="31">
        <v>0</v>
      </c>
      <c r="ES62" s="5">
        <v>0</v>
      </c>
      <c r="ET62" s="31">
        <v>0</v>
      </c>
      <c r="EU62" s="5">
        <v>0</v>
      </c>
      <c r="EV62" s="31">
        <v>0</v>
      </c>
      <c r="EW62" s="5">
        <v>0</v>
      </c>
      <c r="EX62" s="31">
        <v>0</v>
      </c>
      <c r="EY62" s="5">
        <v>0</v>
      </c>
      <c r="EZ62" s="31">
        <v>0</v>
      </c>
      <c r="FA62" s="5">
        <v>0</v>
      </c>
      <c r="FB62" s="31">
        <v>0</v>
      </c>
      <c r="FC62" s="5">
        <v>0</v>
      </c>
      <c r="FD62" s="31">
        <v>0</v>
      </c>
      <c r="FE62" s="5">
        <v>0</v>
      </c>
      <c r="FF62" s="31">
        <v>0</v>
      </c>
      <c r="FG62" s="5">
        <v>0</v>
      </c>
    </row>
    <row r="63" spans="1:163" ht="14.25" thickTop="1" thickBot="1" x14ac:dyDescent="0.25">
      <c r="A63" s="329" t="s">
        <v>1451</v>
      </c>
      <c r="B63" s="262">
        <v>10707042440.5</v>
      </c>
      <c r="C63" s="330">
        <v>6.8036000000000003</v>
      </c>
      <c r="D63" s="262">
        <v>2071552</v>
      </c>
      <c r="E63" s="330">
        <v>8.8567999999999998</v>
      </c>
      <c r="F63" s="262">
        <v>7851223.8099999996</v>
      </c>
      <c r="G63" s="330">
        <v>2.9889000000000001</v>
      </c>
      <c r="H63" s="262">
        <v>223675554.90000001</v>
      </c>
      <c r="I63" s="330">
        <v>6.1451000000000002</v>
      </c>
      <c r="J63" s="262">
        <v>85081600</v>
      </c>
      <c r="K63" s="330">
        <v>5.4457000000000004</v>
      </c>
      <c r="L63" s="262">
        <v>0</v>
      </c>
      <c r="M63" s="330">
        <v>0</v>
      </c>
      <c r="N63" s="262">
        <v>96040849.920000002</v>
      </c>
      <c r="O63" s="330">
        <v>8.3625000000000007</v>
      </c>
      <c r="P63" s="262">
        <v>85081600</v>
      </c>
      <c r="Q63" s="330">
        <v>5.3045</v>
      </c>
      <c r="R63" s="262">
        <v>151076771.16</v>
      </c>
      <c r="S63" s="330">
        <v>7.2827000000000002</v>
      </c>
      <c r="T63" s="262">
        <v>193963.09</v>
      </c>
      <c r="U63" s="330">
        <v>4.7519</v>
      </c>
      <c r="V63" s="262">
        <v>383976.96000000002</v>
      </c>
      <c r="W63" s="330">
        <v>5.6738999999999997</v>
      </c>
      <c r="X63" s="262">
        <v>33778504.960000001</v>
      </c>
      <c r="Y63" s="330">
        <v>6.6135999999999999</v>
      </c>
      <c r="Z63" s="262">
        <v>3139296313.5</v>
      </c>
      <c r="AA63" s="330">
        <v>10.2281</v>
      </c>
      <c r="AB63" s="262">
        <v>0</v>
      </c>
      <c r="AC63" s="330">
        <v>0</v>
      </c>
      <c r="AD63" s="262">
        <v>0</v>
      </c>
      <c r="AE63" s="330">
        <v>0</v>
      </c>
      <c r="AF63" s="262">
        <v>38324081.920000002</v>
      </c>
      <c r="AG63" s="330">
        <v>8.3145000000000007</v>
      </c>
      <c r="AH63" s="262">
        <v>2404621.11</v>
      </c>
      <c r="AI63" s="330">
        <v>2.0832999999999999</v>
      </c>
      <c r="AJ63" s="262">
        <v>3145478.21</v>
      </c>
      <c r="AK63" s="330">
        <v>4.7488000000000001</v>
      </c>
      <c r="AL63" s="262">
        <v>41510335</v>
      </c>
      <c r="AM63" s="330">
        <v>4.5105000000000004</v>
      </c>
      <c r="AN63" s="262">
        <v>29050905.57</v>
      </c>
      <c r="AO63" s="330">
        <v>6.5667999999999997</v>
      </c>
      <c r="AP63" s="262">
        <v>6874334.8499999996</v>
      </c>
      <c r="AQ63" s="330">
        <v>9.8111999999999995</v>
      </c>
      <c r="AR63" s="262">
        <v>5911220.6200000001</v>
      </c>
      <c r="AS63" s="330">
        <v>8.9414999999999996</v>
      </c>
      <c r="AT63" s="262">
        <v>1109760</v>
      </c>
      <c r="AU63" s="330">
        <v>4.2129000000000003</v>
      </c>
      <c r="AV63" s="262">
        <v>145476219</v>
      </c>
      <c r="AW63" s="330">
        <v>6.3280000000000003</v>
      </c>
      <c r="AX63" s="262">
        <v>4224746.92</v>
      </c>
      <c r="AY63" s="330">
        <v>7.1935000000000002</v>
      </c>
      <c r="AZ63" s="262">
        <v>0</v>
      </c>
      <c r="BA63" s="330">
        <v>0</v>
      </c>
      <c r="BB63" s="262">
        <v>308979479.47000003</v>
      </c>
      <c r="BC63" s="330">
        <v>7.5495999999999999</v>
      </c>
      <c r="BD63" s="262">
        <v>203462069.34</v>
      </c>
      <c r="BE63" s="330">
        <v>7.3097000000000003</v>
      </c>
      <c r="BF63" s="262">
        <v>0</v>
      </c>
      <c r="BG63" s="330">
        <v>0</v>
      </c>
      <c r="BH63" s="262">
        <v>4545660.9000000004</v>
      </c>
      <c r="BI63" s="330">
        <v>6.5134999999999996</v>
      </c>
      <c r="BJ63" s="262">
        <v>17736267.890000001</v>
      </c>
      <c r="BK63" s="330">
        <v>5.5675999999999997</v>
      </c>
      <c r="BL63" s="262">
        <v>32773802.239999998</v>
      </c>
      <c r="BM63" s="330">
        <v>8.7750000000000004</v>
      </c>
      <c r="BN63" s="262">
        <v>18228177.920000002</v>
      </c>
      <c r="BO63" s="330">
        <v>9.7126999999999999</v>
      </c>
      <c r="BP63" s="262">
        <v>15691636.48</v>
      </c>
      <c r="BQ63" s="330">
        <v>5.0064000000000002</v>
      </c>
      <c r="BR63" s="262">
        <v>0</v>
      </c>
      <c r="BS63" s="330">
        <v>0</v>
      </c>
      <c r="BT63" s="262">
        <v>3432513.8</v>
      </c>
      <c r="BU63" s="330">
        <v>9.6251999999999995</v>
      </c>
      <c r="BV63" s="262">
        <v>4467480</v>
      </c>
      <c r="BW63" s="330">
        <v>6.3228</v>
      </c>
      <c r="BX63" s="262">
        <v>9701146.4000000004</v>
      </c>
      <c r="BY63" s="330">
        <v>4.7314999999999996</v>
      </c>
      <c r="BZ63" s="262">
        <v>4653625</v>
      </c>
      <c r="CA63" s="330">
        <v>5.7530000000000001</v>
      </c>
      <c r="CB63" s="262">
        <v>81318932.409999996</v>
      </c>
      <c r="CC63" s="330">
        <v>3.2932999999999999</v>
      </c>
      <c r="CD63" s="262">
        <v>6047452.1600000001</v>
      </c>
      <c r="CE63" s="330">
        <v>4.7367999999999997</v>
      </c>
      <c r="CF63" s="262">
        <v>0</v>
      </c>
      <c r="CG63" s="330">
        <v>0</v>
      </c>
      <c r="CH63" s="262">
        <v>22383563.960000001</v>
      </c>
      <c r="CI63" s="330">
        <v>7.9450000000000003</v>
      </c>
      <c r="CJ63" s="262">
        <v>3722900</v>
      </c>
      <c r="CK63" s="330">
        <v>6.0532000000000004</v>
      </c>
      <c r="CL63" s="262">
        <v>1633196.8</v>
      </c>
      <c r="CM63" s="330">
        <v>7.9249999999999998</v>
      </c>
      <c r="CN63" s="262">
        <v>7073510</v>
      </c>
      <c r="CO63" s="330">
        <v>3.7271999999999998</v>
      </c>
      <c r="CP63" s="262">
        <v>64660444.079999998</v>
      </c>
      <c r="CQ63" s="330">
        <v>7.0442999999999998</v>
      </c>
      <c r="CR63" s="262">
        <v>162448369.22999999</v>
      </c>
      <c r="CS63" s="330">
        <v>3.9177</v>
      </c>
      <c r="CT63" s="262">
        <v>595664</v>
      </c>
      <c r="CU63" s="330">
        <v>7.516</v>
      </c>
      <c r="CV63" s="262">
        <v>108066552.90000001</v>
      </c>
      <c r="CW63" s="330">
        <v>6.4696999999999996</v>
      </c>
      <c r="CX63" s="262">
        <v>0</v>
      </c>
      <c r="CY63" s="330">
        <v>0</v>
      </c>
      <c r="CZ63" s="262">
        <v>1150376.1000000001</v>
      </c>
      <c r="DA63" s="330">
        <v>6.4598000000000004</v>
      </c>
      <c r="DB63" s="262">
        <v>75444568.5</v>
      </c>
      <c r="DC63" s="330">
        <v>8.5693999999999999</v>
      </c>
      <c r="DD63" s="262">
        <v>16466386.699999999</v>
      </c>
      <c r="DE63" s="330">
        <v>10.2309</v>
      </c>
      <c r="DF63" s="262">
        <v>1437039.4</v>
      </c>
      <c r="DG63" s="330">
        <v>6.0095999999999998</v>
      </c>
      <c r="DH63" s="262">
        <v>0</v>
      </c>
      <c r="DI63" s="330">
        <v>0</v>
      </c>
      <c r="DJ63" s="262">
        <v>4196742.4000000004</v>
      </c>
      <c r="DK63" s="330">
        <v>5.0151000000000003</v>
      </c>
      <c r="DL63" s="262">
        <v>0</v>
      </c>
      <c r="DM63" s="330">
        <v>0</v>
      </c>
      <c r="DN63" s="262">
        <v>0</v>
      </c>
      <c r="DO63" s="330">
        <v>0</v>
      </c>
      <c r="DP63" s="262">
        <v>17867136</v>
      </c>
      <c r="DQ63" s="330">
        <v>3.4872999999999998</v>
      </c>
      <c r="DR63" s="262">
        <v>1300110</v>
      </c>
      <c r="DS63" s="330">
        <v>4.9733999999999998</v>
      </c>
      <c r="DT63" s="262">
        <v>3004120.32</v>
      </c>
      <c r="DU63" s="330">
        <v>5.0876000000000001</v>
      </c>
      <c r="DV63" s="262">
        <v>29734430.010000002</v>
      </c>
      <c r="DW63" s="330">
        <v>9.4932999999999996</v>
      </c>
      <c r="DX63" s="262">
        <v>3054267.16</v>
      </c>
      <c r="DY63" s="330">
        <v>4.1096000000000004</v>
      </c>
      <c r="DZ63" s="262">
        <v>14875219.24</v>
      </c>
      <c r="EA63" s="330">
        <v>5.5004</v>
      </c>
      <c r="EB63" s="262">
        <v>35534324</v>
      </c>
      <c r="EC63" s="330">
        <v>3.6212</v>
      </c>
      <c r="ED63" s="262">
        <v>124386616.8</v>
      </c>
      <c r="EE63" s="330">
        <v>4.7470999999999997</v>
      </c>
      <c r="EF63" s="262">
        <v>0</v>
      </c>
      <c r="EG63" s="330">
        <v>0</v>
      </c>
      <c r="EH63" s="262">
        <v>0</v>
      </c>
      <c r="EI63" s="330">
        <v>0</v>
      </c>
      <c r="EJ63" s="262">
        <v>39174897.920000002</v>
      </c>
      <c r="EK63" s="330">
        <v>6.1128</v>
      </c>
      <c r="EL63" s="262">
        <v>1209638400</v>
      </c>
      <c r="EM63" s="330">
        <v>8.3032000000000004</v>
      </c>
      <c r="EN63" s="262">
        <v>3741514.5</v>
      </c>
      <c r="EO63" s="330">
        <v>8.8027999999999995</v>
      </c>
      <c r="EP63" s="262">
        <v>0</v>
      </c>
      <c r="EQ63" s="330">
        <v>0</v>
      </c>
      <c r="ER63" s="262">
        <v>4653625</v>
      </c>
      <c r="ES63" s="330">
        <v>9.4943000000000008</v>
      </c>
      <c r="ET63" s="262">
        <v>273121624</v>
      </c>
      <c r="EU63" s="330">
        <v>5.6795999999999998</v>
      </c>
      <c r="EV63" s="262">
        <v>33358301</v>
      </c>
      <c r="EW63" s="330">
        <v>5.9250999999999996</v>
      </c>
      <c r="EX63" s="262">
        <v>12989001</v>
      </c>
      <c r="EY63" s="330">
        <v>4.9995000000000003</v>
      </c>
      <c r="EZ63" s="262">
        <v>59258964</v>
      </c>
      <c r="FA63" s="330">
        <v>5.2563000000000004</v>
      </c>
      <c r="FB63" s="262">
        <v>52783885</v>
      </c>
      <c r="FC63" s="330">
        <v>3.8277999999999999</v>
      </c>
      <c r="FD63" s="262">
        <v>228781463</v>
      </c>
      <c r="FE63" s="330">
        <v>10.6394</v>
      </c>
      <c r="FF63" s="262">
        <v>629087432</v>
      </c>
      <c r="FG63" s="330">
        <v>6.6755000000000004</v>
      </c>
    </row>
    <row r="64" spans="1:163" ht="13.5" thickTop="1" x14ac:dyDescent="0.2">
      <c r="A64" t="s">
        <v>1446</v>
      </c>
      <c r="B64" s="31">
        <v>344588834.41000003</v>
      </c>
      <c r="C64" s="5">
        <v>0.219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1452480</v>
      </c>
      <c r="O64" s="5">
        <v>0.1265</v>
      </c>
      <c r="P64" s="31">
        <v>0</v>
      </c>
      <c r="Q64" s="5">
        <v>0</v>
      </c>
      <c r="R64" s="31">
        <v>20326609.600000001</v>
      </c>
      <c r="S64" s="5">
        <v>0.9798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  <c r="Z64" s="31">
        <v>140143374.47999999</v>
      </c>
      <c r="AA64" s="5">
        <v>0.45660000000000001</v>
      </c>
      <c r="AB64" s="31">
        <v>0</v>
      </c>
      <c r="AC64" s="5">
        <v>0</v>
      </c>
      <c r="AD64" s="31">
        <v>0</v>
      </c>
      <c r="AE64" s="5">
        <v>0</v>
      </c>
      <c r="AF64" s="31">
        <v>0</v>
      </c>
      <c r="AG64" s="5">
        <v>0</v>
      </c>
      <c r="AH64" s="31">
        <v>1021539.2</v>
      </c>
      <c r="AI64" s="5">
        <v>0.88500000000000001</v>
      </c>
      <c r="AJ64" s="31">
        <v>0</v>
      </c>
      <c r="AK64" s="5">
        <v>0</v>
      </c>
      <c r="AL64" s="31">
        <v>0</v>
      </c>
      <c r="AM64" s="5">
        <v>0</v>
      </c>
      <c r="AN64" s="31">
        <v>2521675.2000000002</v>
      </c>
      <c r="AO64" s="5">
        <v>0.56999999999999995</v>
      </c>
      <c r="AP64" s="31">
        <v>0</v>
      </c>
      <c r="AQ64" s="5">
        <v>0</v>
      </c>
      <c r="AR64" s="31">
        <v>0</v>
      </c>
      <c r="AS64" s="5">
        <v>0</v>
      </c>
      <c r="AT64" s="31">
        <v>0</v>
      </c>
      <c r="AU64" s="5">
        <v>0</v>
      </c>
      <c r="AV64" s="31">
        <v>0</v>
      </c>
      <c r="AW64" s="5">
        <v>0</v>
      </c>
      <c r="AX64" s="31">
        <v>0</v>
      </c>
      <c r="AY64" s="5">
        <v>0</v>
      </c>
      <c r="AZ64" s="31">
        <v>0</v>
      </c>
      <c r="BA64" s="5">
        <v>0</v>
      </c>
      <c r="BB64" s="31">
        <v>0</v>
      </c>
      <c r="BC64" s="5">
        <v>0</v>
      </c>
      <c r="BD64" s="31">
        <v>0</v>
      </c>
      <c r="BE64" s="5">
        <v>0</v>
      </c>
      <c r="BF64" s="31">
        <v>0</v>
      </c>
      <c r="BG64" s="5">
        <v>0</v>
      </c>
      <c r="BH64" s="31">
        <v>0</v>
      </c>
      <c r="BI64" s="5">
        <v>0</v>
      </c>
      <c r="BJ64" s="31">
        <v>0</v>
      </c>
      <c r="BK64" s="5">
        <v>0</v>
      </c>
      <c r="BL64" s="31">
        <v>6450898</v>
      </c>
      <c r="BM64" s="5">
        <v>1.7272000000000001</v>
      </c>
      <c r="BN64" s="31">
        <v>4133071</v>
      </c>
      <c r="BO64" s="5">
        <v>2.2023000000000001</v>
      </c>
      <c r="BP64" s="31">
        <v>0</v>
      </c>
      <c r="BQ64" s="5">
        <v>0</v>
      </c>
      <c r="BR64" s="31">
        <v>0</v>
      </c>
      <c r="BS64" s="5">
        <v>0</v>
      </c>
      <c r="BT64" s="31">
        <v>0</v>
      </c>
      <c r="BU64" s="5">
        <v>0</v>
      </c>
      <c r="BV64" s="31">
        <v>0</v>
      </c>
      <c r="BW64" s="5">
        <v>0</v>
      </c>
      <c r="BX64" s="31">
        <v>0</v>
      </c>
      <c r="BY64" s="5">
        <v>0</v>
      </c>
      <c r="BZ64" s="31">
        <v>0</v>
      </c>
      <c r="CA64" s="5">
        <v>0</v>
      </c>
      <c r="CB64" s="31">
        <v>0</v>
      </c>
      <c r="CC64" s="5">
        <v>0</v>
      </c>
      <c r="CD64" s="31">
        <v>1475317.4</v>
      </c>
      <c r="CE64" s="5">
        <v>1.1556</v>
      </c>
      <c r="CF64" s="31">
        <v>0</v>
      </c>
      <c r="CG64" s="5">
        <v>0</v>
      </c>
      <c r="CH64" s="31">
        <v>0</v>
      </c>
      <c r="CI64" s="5">
        <v>0</v>
      </c>
      <c r="CJ64" s="31">
        <v>0</v>
      </c>
      <c r="CK64" s="5">
        <v>0</v>
      </c>
      <c r="CL64" s="31">
        <v>0</v>
      </c>
      <c r="CM64" s="5">
        <v>0</v>
      </c>
      <c r="CN64" s="31">
        <v>0</v>
      </c>
      <c r="CO64" s="5">
        <v>0</v>
      </c>
      <c r="CP64" s="31">
        <v>0</v>
      </c>
      <c r="CQ64" s="5">
        <v>0</v>
      </c>
      <c r="CR64" s="31">
        <v>0</v>
      </c>
      <c r="CS64" s="5">
        <v>0</v>
      </c>
      <c r="CT64" s="31">
        <v>0</v>
      </c>
      <c r="CU64" s="5">
        <v>0</v>
      </c>
      <c r="CV64" s="31">
        <v>4141374.13</v>
      </c>
      <c r="CW64" s="5">
        <v>0.24790000000000001</v>
      </c>
      <c r="CX64" s="31">
        <v>0</v>
      </c>
      <c r="CY64" s="5">
        <v>0</v>
      </c>
      <c r="CZ64" s="31">
        <v>0</v>
      </c>
      <c r="DA64" s="5">
        <v>0</v>
      </c>
      <c r="DB64" s="31">
        <v>0</v>
      </c>
      <c r="DC64" s="5">
        <v>0</v>
      </c>
      <c r="DD64" s="31">
        <v>0</v>
      </c>
      <c r="DE64" s="5">
        <v>0</v>
      </c>
      <c r="DF64" s="31">
        <v>0</v>
      </c>
      <c r="DG64" s="5">
        <v>0</v>
      </c>
      <c r="DH64" s="31">
        <v>0</v>
      </c>
      <c r="DI64" s="5">
        <v>0</v>
      </c>
      <c r="DJ64" s="31">
        <v>0</v>
      </c>
      <c r="DK64" s="5">
        <v>0</v>
      </c>
      <c r="DL64" s="31">
        <v>0</v>
      </c>
      <c r="DM64" s="5">
        <v>0</v>
      </c>
      <c r="DN64" s="31">
        <v>0</v>
      </c>
      <c r="DO64" s="5">
        <v>0</v>
      </c>
      <c r="DP64" s="31">
        <v>0</v>
      </c>
      <c r="DQ64" s="5">
        <v>0</v>
      </c>
      <c r="DR64" s="31">
        <v>0</v>
      </c>
      <c r="DS64" s="5">
        <v>0</v>
      </c>
      <c r="DT64" s="31">
        <v>0</v>
      </c>
      <c r="DU64" s="5">
        <v>0</v>
      </c>
      <c r="DV64" s="31">
        <v>0</v>
      </c>
      <c r="DW64" s="5">
        <v>0</v>
      </c>
      <c r="DX64" s="31">
        <v>0</v>
      </c>
      <c r="DY64" s="5">
        <v>0</v>
      </c>
      <c r="DZ64" s="31">
        <v>465238.4</v>
      </c>
      <c r="EA64" s="5">
        <v>0.17199999999999999</v>
      </c>
      <c r="EB64" s="31">
        <v>0</v>
      </c>
      <c r="EC64" s="5">
        <v>0</v>
      </c>
      <c r="ED64" s="31">
        <v>0</v>
      </c>
      <c r="EE64" s="5">
        <v>0</v>
      </c>
      <c r="EF64" s="31">
        <v>0</v>
      </c>
      <c r="EG64" s="5">
        <v>0</v>
      </c>
      <c r="EH64" s="31">
        <v>0</v>
      </c>
      <c r="EI64" s="5">
        <v>0</v>
      </c>
      <c r="EJ64" s="31">
        <v>4675472.5999999996</v>
      </c>
      <c r="EK64" s="5">
        <v>0.72960000000000003</v>
      </c>
      <c r="EL64" s="31">
        <v>0</v>
      </c>
      <c r="EM64" s="5">
        <v>0</v>
      </c>
      <c r="EN64" s="31">
        <v>0</v>
      </c>
      <c r="EO64" s="5">
        <v>0</v>
      </c>
      <c r="EP64" s="31">
        <v>0</v>
      </c>
      <c r="EQ64" s="5">
        <v>0</v>
      </c>
      <c r="ER64" s="31">
        <v>0</v>
      </c>
      <c r="ES64" s="5">
        <v>0</v>
      </c>
      <c r="ET64" s="31">
        <v>18802450</v>
      </c>
      <c r="EU64" s="5">
        <v>0.39100000000000001</v>
      </c>
      <c r="EV64" s="31">
        <v>2142606</v>
      </c>
      <c r="EW64" s="5">
        <v>0.38059999999999999</v>
      </c>
      <c r="EX64" s="31">
        <v>0</v>
      </c>
      <c r="EY64" s="5">
        <v>0</v>
      </c>
      <c r="EZ64" s="31">
        <v>6339203</v>
      </c>
      <c r="FA64" s="5">
        <v>0.56230000000000002</v>
      </c>
      <c r="FB64" s="31">
        <v>10177168</v>
      </c>
      <c r="FC64" s="5">
        <v>0.73799999999999999</v>
      </c>
      <c r="FD64" s="31">
        <v>42294954</v>
      </c>
      <c r="FE64" s="5">
        <v>1.9669000000000001</v>
      </c>
      <c r="FF64" s="31">
        <v>0</v>
      </c>
      <c r="FG64" s="5">
        <v>0</v>
      </c>
    </row>
    <row r="65" spans="1:163" ht="13.5" thickBot="1" x14ac:dyDescent="0.25">
      <c r="A65" t="s">
        <v>1445</v>
      </c>
      <c r="B65" s="31">
        <v>9738266447.3899994</v>
      </c>
      <c r="C65" s="5">
        <v>6.1879999999999997</v>
      </c>
      <c r="D65" s="31">
        <v>2186058</v>
      </c>
      <c r="E65" s="5">
        <v>9.3462999999999994</v>
      </c>
      <c r="F65" s="31">
        <v>11798234.75</v>
      </c>
      <c r="G65" s="5">
        <v>4.4915000000000003</v>
      </c>
      <c r="H65" s="31">
        <v>337119132.30000001</v>
      </c>
      <c r="I65" s="5">
        <v>9.2617999999999991</v>
      </c>
      <c r="J65" s="31">
        <v>75085300</v>
      </c>
      <c r="K65" s="5">
        <v>4.8059000000000003</v>
      </c>
      <c r="L65" s="31">
        <v>0</v>
      </c>
      <c r="M65" s="5">
        <v>0</v>
      </c>
      <c r="N65" s="31">
        <v>42610612.170000002</v>
      </c>
      <c r="O65" s="5">
        <v>3.7101999999999999</v>
      </c>
      <c r="P65" s="31">
        <v>23761500</v>
      </c>
      <c r="Q65" s="5">
        <v>1.4814000000000001</v>
      </c>
      <c r="R65" s="31">
        <v>113322230.84</v>
      </c>
      <c r="S65" s="5">
        <v>5.4626999999999999</v>
      </c>
      <c r="T65" s="31">
        <v>217895.38</v>
      </c>
      <c r="U65" s="5">
        <v>5.3381999999999996</v>
      </c>
      <c r="V65" s="31">
        <v>711553.9</v>
      </c>
      <c r="W65" s="5">
        <v>10.5143</v>
      </c>
      <c r="X65" s="31">
        <v>58013385.43</v>
      </c>
      <c r="Y65" s="5">
        <v>11.358599999999999</v>
      </c>
      <c r="Z65" s="31">
        <v>164940205.13999999</v>
      </c>
      <c r="AA65" s="5">
        <v>0.53739999999999999</v>
      </c>
      <c r="AB65" s="31">
        <v>0</v>
      </c>
      <c r="AC65" s="5">
        <v>0</v>
      </c>
      <c r="AD65" s="31">
        <v>0</v>
      </c>
      <c r="AE65" s="5">
        <v>0</v>
      </c>
      <c r="AF65" s="31">
        <v>10706931.9</v>
      </c>
      <c r="AG65" s="5">
        <v>2.3229000000000002</v>
      </c>
      <c r="AH65" s="31">
        <v>4131392.16</v>
      </c>
      <c r="AI65" s="5">
        <v>3.5794000000000001</v>
      </c>
      <c r="AJ65" s="31">
        <v>4317274.5199999996</v>
      </c>
      <c r="AK65" s="5">
        <v>6.5179</v>
      </c>
      <c r="AL65" s="31">
        <v>89877810</v>
      </c>
      <c r="AM65" s="5">
        <v>9.766</v>
      </c>
      <c r="AN65" s="31">
        <v>22998895.710000001</v>
      </c>
      <c r="AO65" s="5">
        <v>5.1986999999999997</v>
      </c>
      <c r="AP65" s="31">
        <v>1912236.99</v>
      </c>
      <c r="AQ65" s="5">
        <v>2.7292000000000001</v>
      </c>
      <c r="AR65" s="31">
        <v>8776974.1500000004</v>
      </c>
      <c r="AS65" s="5">
        <v>13.276300000000001</v>
      </c>
      <c r="AT65" s="31">
        <v>950460</v>
      </c>
      <c r="AU65" s="5">
        <v>3.6082000000000001</v>
      </c>
      <c r="AV65" s="31">
        <v>162755224</v>
      </c>
      <c r="AW65" s="5">
        <v>7.0796000000000001</v>
      </c>
      <c r="AX65" s="31">
        <v>5364631.8499999996</v>
      </c>
      <c r="AY65" s="5">
        <v>9.1343999999999994</v>
      </c>
      <c r="AZ65" s="31">
        <v>0</v>
      </c>
      <c r="BA65" s="5">
        <v>0</v>
      </c>
      <c r="BB65" s="31">
        <v>465288567.81</v>
      </c>
      <c r="BC65" s="5">
        <v>11.3689</v>
      </c>
      <c r="BD65" s="31">
        <v>310338737.31</v>
      </c>
      <c r="BE65" s="5">
        <v>11.1495</v>
      </c>
      <c r="BF65" s="31">
        <v>0</v>
      </c>
      <c r="BG65" s="5">
        <v>0</v>
      </c>
      <c r="BH65" s="31">
        <v>3520917.72</v>
      </c>
      <c r="BI65" s="5">
        <v>5.0452000000000004</v>
      </c>
      <c r="BJ65" s="31">
        <v>11687639.92</v>
      </c>
      <c r="BK65" s="5">
        <v>3.6688000000000001</v>
      </c>
      <c r="BL65" s="31">
        <v>15241013.300000001</v>
      </c>
      <c r="BM65" s="5">
        <v>4.0807000000000002</v>
      </c>
      <c r="BN65" s="31">
        <v>19438823.399999999</v>
      </c>
      <c r="BO65" s="5">
        <v>10.357699999999999</v>
      </c>
      <c r="BP65" s="31">
        <v>14809592.49</v>
      </c>
      <c r="BQ65" s="5">
        <v>4.7249999999999996</v>
      </c>
      <c r="BR65" s="31">
        <v>0</v>
      </c>
      <c r="BS65" s="5">
        <v>0</v>
      </c>
      <c r="BT65" s="31">
        <v>0</v>
      </c>
      <c r="BU65" s="5">
        <v>0</v>
      </c>
      <c r="BV65" s="31">
        <v>0</v>
      </c>
      <c r="BW65" s="5">
        <v>0</v>
      </c>
      <c r="BX65" s="31">
        <v>10851703.859999999</v>
      </c>
      <c r="BY65" s="5">
        <v>5.2927</v>
      </c>
      <c r="BZ65" s="31">
        <v>4005250</v>
      </c>
      <c r="CA65" s="5">
        <v>4.9515000000000002</v>
      </c>
      <c r="CB65" s="31">
        <v>0</v>
      </c>
      <c r="CC65" s="5">
        <v>0</v>
      </c>
      <c r="CD65" s="31">
        <v>9852069.9800000004</v>
      </c>
      <c r="CE65" s="5">
        <v>7.7168000000000001</v>
      </c>
      <c r="CF65" s="31">
        <v>0</v>
      </c>
      <c r="CG65" s="5">
        <v>0</v>
      </c>
      <c r="CH65" s="31">
        <v>28876602.850000001</v>
      </c>
      <c r="CI65" s="5">
        <v>10.249599999999999</v>
      </c>
      <c r="CJ65" s="31">
        <v>3204200</v>
      </c>
      <c r="CK65" s="5">
        <v>5.2098000000000004</v>
      </c>
      <c r="CL65" s="31">
        <v>1851976.45</v>
      </c>
      <c r="CM65" s="5">
        <v>8.9865999999999993</v>
      </c>
      <c r="CN65" s="31">
        <v>0</v>
      </c>
      <c r="CO65" s="5">
        <v>0</v>
      </c>
      <c r="CP65" s="31">
        <v>108287514.98999999</v>
      </c>
      <c r="CQ65" s="5">
        <v>11.7972</v>
      </c>
      <c r="CR65" s="31">
        <v>167008711.55000001</v>
      </c>
      <c r="CS65" s="5">
        <v>4.0277000000000003</v>
      </c>
      <c r="CT65" s="31">
        <v>512672</v>
      </c>
      <c r="CU65" s="5">
        <v>6.4687999999999999</v>
      </c>
      <c r="CV65" s="31">
        <v>117608821.58</v>
      </c>
      <c r="CW65" s="5">
        <v>7.0410000000000004</v>
      </c>
      <c r="CX65" s="31">
        <v>0</v>
      </c>
      <c r="CY65" s="5">
        <v>0</v>
      </c>
      <c r="CZ65" s="31">
        <v>714700</v>
      </c>
      <c r="DA65" s="5">
        <v>4.0133000000000001</v>
      </c>
      <c r="DB65" s="31">
        <v>80460505.989999995</v>
      </c>
      <c r="DC65" s="5">
        <v>9.1390999999999991</v>
      </c>
      <c r="DD65" s="31">
        <v>15442321.48</v>
      </c>
      <c r="DE65" s="5">
        <v>9.5946999999999996</v>
      </c>
      <c r="DF65" s="31">
        <v>1403820.2</v>
      </c>
      <c r="DG65" s="5">
        <v>5.8707000000000003</v>
      </c>
      <c r="DH65" s="31">
        <v>0</v>
      </c>
      <c r="DI65" s="5">
        <v>0</v>
      </c>
      <c r="DJ65" s="31">
        <v>6715231.7000000002</v>
      </c>
      <c r="DK65" s="5">
        <v>8.0246999999999993</v>
      </c>
      <c r="DL65" s="31">
        <v>220270485.06</v>
      </c>
      <c r="DM65" s="5">
        <v>14.501099999999999</v>
      </c>
      <c r="DN65" s="31">
        <v>0</v>
      </c>
      <c r="DO65" s="5">
        <v>0</v>
      </c>
      <c r="DP65" s="31">
        <v>36323413</v>
      </c>
      <c r="DQ65" s="5">
        <v>7.0895000000000001</v>
      </c>
      <c r="DR65" s="31">
        <v>891018</v>
      </c>
      <c r="DS65" s="5">
        <v>3.4085000000000001</v>
      </c>
      <c r="DT65" s="31">
        <v>4994895.6399999997</v>
      </c>
      <c r="DU65" s="5">
        <v>8.4590999999999994</v>
      </c>
      <c r="DV65" s="31">
        <v>0</v>
      </c>
      <c r="DW65" s="5">
        <v>0</v>
      </c>
      <c r="DX65" s="31">
        <v>4882079.33</v>
      </c>
      <c r="DY65" s="5">
        <v>6.569</v>
      </c>
      <c r="DZ65" s="31">
        <v>19233831.52</v>
      </c>
      <c r="EA65" s="5">
        <v>7.1120999999999999</v>
      </c>
      <c r="EB65" s="31">
        <v>44988783.729999997</v>
      </c>
      <c r="EC65" s="5">
        <v>4.5846</v>
      </c>
      <c r="ED65" s="31">
        <v>138922919.80000001</v>
      </c>
      <c r="EE65" s="5">
        <v>5.3018000000000001</v>
      </c>
      <c r="EF65" s="31">
        <v>0</v>
      </c>
      <c r="EG65" s="5">
        <v>0</v>
      </c>
      <c r="EH65" s="31">
        <v>0</v>
      </c>
      <c r="EI65" s="5">
        <v>0</v>
      </c>
      <c r="EJ65" s="31">
        <v>58663202.880000003</v>
      </c>
      <c r="EK65" s="5">
        <v>9.1537000000000006</v>
      </c>
      <c r="EL65" s="31">
        <v>1320629141</v>
      </c>
      <c r="EM65" s="5">
        <v>9.0650999999999993</v>
      </c>
      <c r="EN65" s="31">
        <v>3570511</v>
      </c>
      <c r="EO65" s="5">
        <v>8.4004999999999992</v>
      </c>
      <c r="EP65" s="31">
        <v>0</v>
      </c>
      <c r="EQ65" s="5">
        <v>0</v>
      </c>
      <c r="ER65" s="31">
        <v>4806300</v>
      </c>
      <c r="ES65" s="5">
        <v>9.8057999999999996</v>
      </c>
      <c r="ET65" s="31">
        <v>198062943</v>
      </c>
      <c r="EU65" s="5">
        <v>4.1188000000000002</v>
      </c>
      <c r="EV65" s="31">
        <v>30471415</v>
      </c>
      <c r="EW65" s="5">
        <v>5.4123000000000001</v>
      </c>
      <c r="EX65" s="31">
        <v>26901401</v>
      </c>
      <c r="EY65" s="5">
        <v>10.3544</v>
      </c>
      <c r="EZ65" s="31">
        <v>137297069</v>
      </c>
      <c r="FA65" s="5">
        <v>12.1783</v>
      </c>
      <c r="FB65" s="31">
        <v>115449525</v>
      </c>
      <c r="FC65" s="5">
        <v>8.3720999999999997</v>
      </c>
      <c r="FD65" s="31">
        <v>243459220</v>
      </c>
      <c r="FE65" s="5">
        <v>11.321999999999999</v>
      </c>
      <c r="FF65" s="31">
        <v>876914776</v>
      </c>
      <c r="FG65" s="5">
        <v>9.3053000000000008</v>
      </c>
    </row>
    <row r="66" spans="1:163" ht="14.25" thickTop="1" thickBot="1" x14ac:dyDescent="0.25">
      <c r="A66" s="329" t="s">
        <v>1444</v>
      </c>
      <c r="B66" s="262">
        <v>10082855281.799999</v>
      </c>
      <c r="C66" s="330">
        <v>6.407</v>
      </c>
      <c r="D66" s="262">
        <v>2186058</v>
      </c>
      <c r="E66" s="330">
        <v>9.3462999999999994</v>
      </c>
      <c r="F66" s="262">
        <v>11798234.75</v>
      </c>
      <c r="G66" s="330">
        <v>4.4915000000000003</v>
      </c>
      <c r="H66" s="262">
        <v>337119132.30000001</v>
      </c>
      <c r="I66" s="330">
        <v>9.2617999999999991</v>
      </c>
      <c r="J66" s="262">
        <v>75085300</v>
      </c>
      <c r="K66" s="330">
        <v>4.8059000000000003</v>
      </c>
      <c r="L66" s="262">
        <v>0</v>
      </c>
      <c r="M66" s="330">
        <v>0</v>
      </c>
      <c r="N66" s="262">
        <v>44063092.170000002</v>
      </c>
      <c r="O66" s="330">
        <v>3.8367</v>
      </c>
      <c r="P66" s="262">
        <v>23761500</v>
      </c>
      <c r="Q66" s="330">
        <v>1.4814000000000001</v>
      </c>
      <c r="R66" s="262">
        <v>133648840.44</v>
      </c>
      <c r="S66" s="330">
        <v>6.4424999999999999</v>
      </c>
      <c r="T66" s="262">
        <v>217895.38</v>
      </c>
      <c r="U66" s="330">
        <v>5.3381999999999996</v>
      </c>
      <c r="V66" s="262">
        <v>711553.9</v>
      </c>
      <c r="W66" s="330">
        <v>10.5143</v>
      </c>
      <c r="X66" s="262">
        <v>58013385.43</v>
      </c>
      <c r="Y66" s="330">
        <v>11.358599999999999</v>
      </c>
      <c r="Z66" s="262">
        <v>305083579.62</v>
      </c>
      <c r="AA66" s="330">
        <v>0.99399999999999999</v>
      </c>
      <c r="AB66" s="262">
        <v>0</v>
      </c>
      <c r="AC66" s="330">
        <v>0</v>
      </c>
      <c r="AD66" s="262">
        <v>0</v>
      </c>
      <c r="AE66" s="330">
        <v>0</v>
      </c>
      <c r="AF66" s="262">
        <v>10706931.9</v>
      </c>
      <c r="AG66" s="330">
        <v>2.3229000000000002</v>
      </c>
      <c r="AH66" s="262">
        <v>5152931.3600000003</v>
      </c>
      <c r="AI66" s="330">
        <v>4.4644000000000004</v>
      </c>
      <c r="AJ66" s="262">
        <v>4317274.5199999996</v>
      </c>
      <c r="AK66" s="330">
        <v>6.5179</v>
      </c>
      <c r="AL66" s="262">
        <v>89877810</v>
      </c>
      <c r="AM66" s="330">
        <v>9.766</v>
      </c>
      <c r="AN66" s="262">
        <v>25520570.91</v>
      </c>
      <c r="AO66" s="330">
        <v>5.7686999999999999</v>
      </c>
      <c r="AP66" s="262">
        <v>1912236.99</v>
      </c>
      <c r="AQ66" s="330">
        <v>2.7292000000000001</v>
      </c>
      <c r="AR66" s="262">
        <v>8776974.1500000004</v>
      </c>
      <c r="AS66" s="330">
        <v>13.276300000000001</v>
      </c>
      <c r="AT66" s="262">
        <v>950460</v>
      </c>
      <c r="AU66" s="330">
        <v>3.6082000000000001</v>
      </c>
      <c r="AV66" s="262">
        <v>162755224</v>
      </c>
      <c r="AW66" s="330">
        <v>7.0796000000000001</v>
      </c>
      <c r="AX66" s="262">
        <v>5364631.8499999996</v>
      </c>
      <c r="AY66" s="330">
        <v>9.1343999999999994</v>
      </c>
      <c r="AZ66" s="262">
        <v>0</v>
      </c>
      <c r="BA66" s="330">
        <v>0</v>
      </c>
      <c r="BB66" s="262">
        <v>465288567.81</v>
      </c>
      <c r="BC66" s="330">
        <v>11.3689</v>
      </c>
      <c r="BD66" s="262">
        <v>310338737.31</v>
      </c>
      <c r="BE66" s="330">
        <v>11.1495</v>
      </c>
      <c r="BF66" s="262">
        <v>0</v>
      </c>
      <c r="BG66" s="330">
        <v>0</v>
      </c>
      <c r="BH66" s="262">
        <v>3520917.72</v>
      </c>
      <c r="BI66" s="330">
        <v>5.0452000000000004</v>
      </c>
      <c r="BJ66" s="262">
        <v>11687639.92</v>
      </c>
      <c r="BK66" s="330">
        <v>3.6688000000000001</v>
      </c>
      <c r="BL66" s="262">
        <v>21691911.300000001</v>
      </c>
      <c r="BM66" s="330">
        <v>5.8079000000000001</v>
      </c>
      <c r="BN66" s="262">
        <v>23571894.399999999</v>
      </c>
      <c r="BO66" s="330">
        <v>12.56</v>
      </c>
      <c r="BP66" s="262">
        <v>14809592.49</v>
      </c>
      <c r="BQ66" s="330">
        <v>4.7249999999999996</v>
      </c>
      <c r="BR66" s="262">
        <v>0</v>
      </c>
      <c r="BS66" s="330">
        <v>0</v>
      </c>
      <c r="BT66" s="262">
        <v>0</v>
      </c>
      <c r="BU66" s="330">
        <v>0</v>
      </c>
      <c r="BV66" s="262">
        <v>0</v>
      </c>
      <c r="BW66" s="330">
        <v>0</v>
      </c>
      <c r="BX66" s="262">
        <v>10851703.859999999</v>
      </c>
      <c r="BY66" s="330">
        <v>5.2927</v>
      </c>
      <c r="BZ66" s="262">
        <v>4005250</v>
      </c>
      <c r="CA66" s="330">
        <v>4.9515000000000002</v>
      </c>
      <c r="CB66" s="262">
        <v>0</v>
      </c>
      <c r="CC66" s="330">
        <v>0</v>
      </c>
      <c r="CD66" s="262">
        <v>11327387.380000001</v>
      </c>
      <c r="CE66" s="330">
        <v>8.8724000000000007</v>
      </c>
      <c r="CF66" s="262">
        <v>0</v>
      </c>
      <c r="CG66" s="330">
        <v>0</v>
      </c>
      <c r="CH66" s="262">
        <v>28876602.850000001</v>
      </c>
      <c r="CI66" s="330">
        <v>10.249599999999999</v>
      </c>
      <c r="CJ66" s="262">
        <v>3204200</v>
      </c>
      <c r="CK66" s="330">
        <v>5.2098000000000004</v>
      </c>
      <c r="CL66" s="262">
        <v>1851976.45</v>
      </c>
      <c r="CM66" s="330">
        <v>8.9865999999999993</v>
      </c>
      <c r="CN66" s="262">
        <v>0</v>
      </c>
      <c r="CO66" s="330">
        <v>0</v>
      </c>
      <c r="CP66" s="262">
        <v>108287514.98999999</v>
      </c>
      <c r="CQ66" s="330">
        <v>11.7972</v>
      </c>
      <c r="CR66" s="262">
        <v>167008711.55000001</v>
      </c>
      <c r="CS66" s="330">
        <v>4.0277000000000003</v>
      </c>
      <c r="CT66" s="262">
        <v>512672</v>
      </c>
      <c r="CU66" s="330">
        <v>6.4687999999999999</v>
      </c>
      <c r="CV66" s="262">
        <v>121750195.70999999</v>
      </c>
      <c r="CW66" s="330">
        <v>7.2889999999999997</v>
      </c>
      <c r="CX66" s="262">
        <v>0</v>
      </c>
      <c r="CY66" s="330">
        <v>0</v>
      </c>
      <c r="CZ66" s="262">
        <v>714700</v>
      </c>
      <c r="DA66" s="330">
        <v>4.0133000000000001</v>
      </c>
      <c r="DB66" s="262">
        <v>80460505.989999995</v>
      </c>
      <c r="DC66" s="330">
        <v>9.1390999999999991</v>
      </c>
      <c r="DD66" s="262">
        <v>15442321.48</v>
      </c>
      <c r="DE66" s="330">
        <v>9.5946999999999996</v>
      </c>
      <c r="DF66" s="262">
        <v>1403820.2</v>
      </c>
      <c r="DG66" s="330">
        <v>5.8707000000000003</v>
      </c>
      <c r="DH66" s="262">
        <v>0</v>
      </c>
      <c r="DI66" s="330">
        <v>0</v>
      </c>
      <c r="DJ66" s="262">
        <v>6715231.7000000002</v>
      </c>
      <c r="DK66" s="330">
        <v>8.0246999999999993</v>
      </c>
      <c r="DL66" s="262">
        <v>220270485.06</v>
      </c>
      <c r="DM66" s="330">
        <v>14.501099999999999</v>
      </c>
      <c r="DN66" s="262">
        <v>0</v>
      </c>
      <c r="DO66" s="330">
        <v>0</v>
      </c>
      <c r="DP66" s="262">
        <v>36323413</v>
      </c>
      <c r="DQ66" s="330">
        <v>7.0895000000000001</v>
      </c>
      <c r="DR66" s="262">
        <v>891018</v>
      </c>
      <c r="DS66" s="330">
        <v>3.4085000000000001</v>
      </c>
      <c r="DT66" s="262">
        <v>4994895.6399999997</v>
      </c>
      <c r="DU66" s="330">
        <v>8.4590999999999994</v>
      </c>
      <c r="DV66" s="262">
        <v>0</v>
      </c>
      <c r="DW66" s="330">
        <v>0</v>
      </c>
      <c r="DX66" s="262">
        <v>4882079.33</v>
      </c>
      <c r="DY66" s="330">
        <v>6.569</v>
      </c>
      <c r="DZ66" s="262">
        <v>19699069.920000002</v>
      </c>
      <c r="EA66" s="330">
        <v>7.2840999999999996</v>
      </c>
      <c r="EB66" s="262">
        <v>44988783.729999997</v>
      </c>
      <c r="EC66" s="330">
        <v>4.5846</v>
      </c>
      <c r="ED66" s="262">
        <v>138922919.80000001</v>
      </c>
      <c r="EE66" s="330">
        <v>5.3018000000000001</v>
      </c>
      <c r="EF66" s="262">
        <v>0</v>
      </c>
      <c r="EG66" s="330">
        <v>0</v>
      </c>
      <c r="EH66" s="262">
        <v>0</v>
      </c>
      <c r="EI66" s="330">
        <v>0</v>
      </c>
      <c r="EJ66" s="262">
        <v>63338675.479999997</v>
      </c>
      <c r="EK66" s="330">
        <v>9.8833000000000002</v>
      </c>
      <c r="EL66" s="262">
        <v>1320629141</v>
      </c>
      <c r="EM66" s="330">
        <v>9.0650999999999993</v>
      </c>
      <c r="EN66" s="262">
        <v>3570511</v>
      </c>
      <c r="EO66" s="330">
        <v>8.4004999999999992</v>
      </c>
      <c r="EP66" s="262">
        <v>0</v>
      </c>
      <c r="EQ66" s="330">
        <v>0</v>
      </c>
      <c r="ER66" s="262">
        <v>4806300</v>
      </c>
      <c r="ES66" s="330">
        <v>9.8057999999999996</v>
      </c>
      <c r="ET66" s="262">
        <v>216865393</v>
      </c>
      <c r="EU66" s="330">
        <v>4.5098000000000003</v>
      </c>
      <c r="EV66" s="262">
        <v>32614021</v>
      </c>
      <c r="EW66" s="330">
        <v>5.7929000000000004</v>
      </c>
      <c r="EX66" s="262">
        <v>26901401</v>
      </c>
      <c r="EY66" s="330">
        <v>10.3544</v>
      </c>
      <c r="EZ66" s="262">
        <v>143636272</v>
      </c>
      <c r="FA66" s="330">
        <v>12.740600000000001</v>
      </c>
      <c r="FB66" s="262">
        <v>125626693</v>
      </c>
      <c r="FC66" s="330">
        <v>9.1102000000000007</v>
      </c>
      <c r="FD66" s="262">
        <v>285754174</v>
      </c>
      <c r="FE66" s="330">
        <v>13.2889</v>
      </c>
      <c r="FF66" s="262">
        <v>876914776</v>
      </c>
      <c r="FG66" s="330">
        <v>9.3053000000000008</v>
      </c>
    </row>
    <row r="67" spans="1:163" ht="13.5" thickTop="1" x14ac:dyDescent="0.2">
      <c r="A67" t="s">
        <v>1449</v>
      </c>
      <c r="B67" s="31">
        <v>1448101040.0799999</v>
      </c>
      <c r="C67" s="5">
        <v>0.92020000000000002</v>
      </c>
      <c r="D67" s="31">
        <v>589500</v>
      </c>
      <c r="E67" s="5">
        <v>2.5204</v>
      </c>
      <c r="F67" s="31">
        <v>2719550</v>
      </c>
      <c r="G67" s="5">
        <v>1.0353000000000001</v>
      </c>
      <c r="H67" s="31">
        <v>22645554.75</v>
      </c>
      <c r="I67" s="5">
        <v>0.62209999999999999</v>
      </c>
      <c r="J67" s="31">
        <v>2625500</v>
      </c>
      <c r="K67" s="5">
        <v>0.16800000000000001</v>
      </c>
      <c r="L67" s="31">
        <v>0</v>
      </c>
      <c r="M67" s="5">
        <v>0</v>
      </c>
      <c r="N67" s="31">
        <v>14766554.859999999</v>
      </c>
      <c r="O67" s="5">
        <v>1.2858000000000001</v>
      </c>
      <c r="P67" s="31">
        <v>34656600</v>
      </c>
      <c r="Q67" s="5">
        <v>2.1606999999999998</v>
      </c>
      <c r="R67" s="31">
        <v>11434935.630000001</v>
      </c>
      <c r="S67" s="5">
        <v>0.55120000000000002</v>
      </c>
      <c r="T67" s="31">
        <v>315.89999999999998</v>
      </c>
      <c r="U67" s="5">
        <v>7.7000000000000002E-3</v>
      </c>
      <c r="V67" s="31">
        <v>0</v>
      </c>
      <c r="W67" s="5">
        <v>0</v>
      </c>
      <c r="X67" s="31">
        <v>5634806.5300000003</v>
      </c>
      <c r="Y67" s="5">
        <v>1.1032999999999999</v>
      </c>
      <c r="Z67" s="31">
        <v>413275211.35000002</v>
      </c>
      <c r="AA67" s="5">
        <v>1.3465</v>
      </c>
      <c r="AB67" s="31">
        <v>0</v>
      </c>
      <c r="AC67" s="5">
        <v>0</v>
      </c>
      <c r="AD67" s="31">
        <v>0</v>
      </c>
      <c r="AE67" s="5">
        <v>0</v>
      </c>
      <c r="AF67" s="31">
        <v>0</v>
      </c>
      <c r="AG67" s="5">
        <v>0</v>
      </c>
      <c r="AH67" s="31">
        <v>0</v>
      </c>
      <c r="AI67" s="5">
        <v>0</v>
      </c>
      <c r="AJ67" s="31">
        <v>0</v>
      </c>
      <c r="AK67" s="5">
        <v>0</v>
      </c>
      <c r="AL67" s="31">
        <v>0</v>
      </c>
      <c r="AM67" s="5">
        <v>0</v>
      </c>
      <c r="AN67" s="31">
        <v>95243.28</v>
      </c>
      <c r="AO67" s="5">
        <v>2.1499999999999998E-2</v>
      </c>
      <c r="AP67" s="31">
        <v>2245810.98</v>
      </c>
      <c r="AQ67" s="5">
        <v>3.2052999999999998</v>
      </c>
      <c r="AR67" s="31">
        <v>0</v>
      </c>
      <c r="AS67" s="5">
        <v>0</v>
      </c>
      <c r="AT67" s="31">
        <v>0</v>
      </c>
      <c r="AU67" s="5">
        <v>0</v>
      </c>
      <c r="AV67" s="31">
        <v>51379076</v>
      </c>
      <c r="AW67" s="5">
        <v>2.2349000000000001</v>
      </c>
      <c r="AX67" s="31">
        <v>0</v>
      </c>
      <c r="AY67" s="5">
        <v>0</v>
      </c>
      <c r="AZ67" s="31">
        <v>0</v>
      </c>
      <c r="BA67" s="5">
        <v>0</v>
      </c>
      <c r="BB67" s="31">
        <v>0</v>
      </c>
      <c r="BC67" s="5">
        <v>0</v>
      </c>
      <c r="BD67" s="31">
        <v>86706795.689999998</v>
      </c>
      <c r="BE67" s="5">
        <v>3.1151</v>
      </c>
      <c r="BF67" s="31">
        <v>0</v>
      </c>
      <c r="BG67" s="5">
        <v>0</v>
      </c>
      <c r="BH67" s="31">
        <v>2654067</v>
      </c>
      <c r="BI67" s="5">
        <v>3.8029999999999999</v>
      </c>
      <c r="BJ67" s="31">
        <v>15641613</v>
      </c>
      <c r="BK67" s="5">
        <v>4.91</v>
      </c>
      <c r="BL67" s="31">
        <v>5487295</v>
      </c>
      <c r="BM67" s="5">
        <v>1.4692000000000001</v>
      </c>
      <c r="BN67" s="31">
        <v>4353079</v>
      </c>
      <c r="BO67" s="5">
        <v>2.3195000000000001</v>
      </c>
      <c r="BP67" s="31">
        <v>0</v>
      </c>
      <c r="BQ67" s="5">
        <v>0</v>
      </c>
      <c r="BR67" s="31">
        <v>0</v>
      </c>
      <c r="BS67" s="5">
        <v>0</v>
      </c>
      <c r="BT67" s="31">
        <v>0</v>
      </c>
      <c r="BU67" s="5">
        <v>0</v>
      </c>
      <c r="BV67" s="31">
        <v>623750</v>
      </c>
      <c r="BW67" s="5">
        <v>0.88280000000000003</v>
      </c>
      <c r="BX67" s="31">
        <v>0</v>
      </c>
      <c r="BY67" s="5">
        <v>0</v>
      </c>
      <c r="BZ67" s="31">
        <v>2125500</v>
      </c>
      <c r="CA67" s="5">
        <v>2.6276000000000002</v>
      </c>
      <c r="CB67" s="31">
        <v>148085634.44999999</v>
      </c>
      <c r="CC67" s="5">
        <v>5.9972000000000003</v>
      </c>
      <c r="CD67" s="31">
        <v>131169.98000000001</v>
      </c>
      <c r="CE67" s="5">
        <v>0.1027</v>
      </c>
      <c r="CF67" s="31">
        <v>0</v>
      </c>
      <c r="CG67" s="5">
        <v>0</v>
      </c>
      <c r="CH67" s="31">
        <v>0</v>
      </c>
      <c r="CI67" s="5">
        <v>0</v>
      </c>
      <c r="CJ67" s="31">
        <v>2242500</v>
      </c>
      <c r="CK67" s="5">
        <v>3.6461999999999999</v>
      </c>
      <c r="CL67" s="31">
        <v>0</v>
      </c>
      <c r="CM67" s="5">
        <v>0</v>
      </c>
      <c r="CN67" s="31">
        <v>4680000</v>
      </c>
      <c r="CO67" s="5">
        <v>2.4660000000000002</v>
      </c>
      <c r="CP67" s="31">
        <v>2332500.2999999998</v>
      </c>
      <c r="CQ67" s="5">
        <v>0.25409999999999999</v>
      </c>
      <c r="CR67" s="31">
        <v>0</v>
      </c>
      <c r="CS67" s="5">
        <v>0</v>
      </c>
      <c r="CT67" s="31">
        <v>0</v>
      </c>
      <c r="CU67" s="5">
        <v>0</v>
      </c>
      <c r="CV67" s="31">
        <v>25852009.100000001</v>
      </c>
      <c r="CW67" s="5">
        <v>1.5477000000000001</v>
      </c>
      <c r="CX67" s="31">
        <v>0</v>
      </c>
      <c r="CY67" s="5">
        <v>0</v>
      </c>
      <c r="CZ67" s="31">
        <v>0</v>
      </c>
      <c r="DA67" s="5">
        <v>0</v>
      </c>
      <c r="DB67" s="31">
        <v>0</v>
      </c>
      <c r="DC67" s="5">
        <v>0</v>
      </c>
      <c r="DD67" s="31">
        <v>3178006.65</v>
      </c>
      <c r="DE67" s="5">
        <v>1.9745999999999999</v>
      </c>
      <c r="DF67" s="31">
        <v>0</v>
      </c>
      <c r="DG67" s="5">
        <v>0</v>
      </c>
      <c r="DH67" s="31">
        <v>0</v>
      </c>
      <c r="DI67" s="5">
        <v>0</v>
      </c>
      <c r="DJ67" s="31">
        <v>1164500</v>
      </c>
      <c r="DK67" s="5">
        <v>1.3915999999999999</v>
      </c>
      <c r="DL67" s="31">
        <v>0</v>
      </c>
      <c r="DM67" s="5">
        <v>0</v>
      </c>
      <c r="DN67" s="31">
        <v>0</v>
      </c>
      <c r="DO67" s="5">
        <v>0</v>
      </c>
      <c r="DP67" s="31">
        <v>4685000</v>
      </c>
      <c r="DQ67" s="5">
        <v>0.91439999999999999</v>
      </c>
      <c r="DR67" s="31">
        <v>499330</v>
      </c>
      <c r="DS67" s="5">
        <v>1.9100999999999999</v>
      </c>
      <c r="DT67" s="31">
        <v>314797.45</v>
      </c>
      <c r="DU67" s="5">
        <v>0.53310000000000002</v>
      </c>
      <c r="DV67" s="31">
        <v>0</v>
      </c>
      <c r="DW67" s="5">
        <v>0</v>
      </c>
      <c r="DX67" s="31">
        <v>0</v>
      </c>
      <c r="DY67" s="5">
        <v>0</v>
      </c>
      <c r="DZ67" s="31">
        <v>1901740.2</v>
      </c>
      <c r="EA67" s="5">
        <v>0.70320000000000005</v>
      </c>
      <c r="EB67" s="31">
        <v>3050000</v>
      </c>
      <c r="EC67" s="5">
        <v>0.31080000000000002</v>
      </c>
      <c r="ED67" s="31">
        <v>0</v>
      </c>
      <c r="EE67" s="5">
        <v>0</v>
      </c>
      <c r="EF67" s="31">
        <v>0</v>
      </c>
      <c r="EG67" s="5">
        <v>0</v>
      </c>
      <c r="EH67" s="31">
        <v>0</v>
      </c>
      <c r="EI67" s="5">
        <v>0</v>
      </c>
      <c r="EJ67" s="31">
        <v>5689443.2699999996</v>
      </c>
      <c r="EK67" s="5">
        <v>0.88780000000000003</v>
      </c>
      <c r="EL67" s="31">
        <v>0</v>
      </c>
      <c r="EM67" s="5">
        <v>0</v>
      </c>
      <c r="EN67" s="31">
        <v>0</v>
      </c>
      <c r="EO67" s="5">
        <v>0</v>
      </c>
      <c r="EP67" s="31">
        <v>0</v>
      </c>
      <c r="EQ67" s="5">
        <v>0</v>
      </c>
      <c r="ER67" s="31">
        <v>0</v>
      </c>
      <c r="ES67" s="5">
        <v>0</v>
      </c>
      <c r="ET67" s="31">
        <v>8801342</v>
      </c>
      <c r="EU67" s="5">
        <v>0.183</v>
      </c>
      <c r="EV67" s="31">
        <v>2060352</v>
      </c>
      <c r="EW67" s="5">
        <v>0.36599999999999999</v>
      </c>
      <c r="EX67" s="31">
        <v>2979226</v>
      </c>
      <c r="EY67" s="5">
        <v>1.1467000000000001</v>
      </c>
      <c r="EZ67" s="31">
        <v>41949005</v>
      </c>
      <c r="FA67" s="5">
        <v>3.7208999999999999</v>
      </c>
      <c r="FB67" s="31">
        <v>0</v>
      </c>
      <c r="FC67" s="5">
        <v>0</v>
      </c>
      <c r="FD67" s="31">
        <v>92422755</v>
      </c>
      <c r="FE67" s="5">
        <v>4.2980999999999998</v>
      </c>
      <c r="FF67" s="31">
        <v>301524638</v>
      </c>
      <c r="FG67" s="5">
        <v>3.1996000000000002</v>
      </c>
    </row>
    <row r="68" spans="1:163" ht="13.5" thickBot="1" x14ac:dyDescent="0.25">
      <c r="A68" t="s">
        <v>1448</v>
      </c>
      <c r="B68" s="31">
        <v>233967257.47</v>
      </c>
      <c r="C68" s="5">
        <v>0.1487</v>
      </c>
      <c r="D68" s="31">
        <v>0</v>
      </c>
      <c r="E68" s="5">
        <v>0</v>
      </c>
      <c r="F68" s="31">
        <v>8068399.3499999996</v>
      </c>
      <c r="G68" s="5">
        <v>3.0716000000000001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13342096.050000001</v>
      </c>
      <c r="O68" s="5">
        <v>1.1617</v>
      </c>
      <c r="P68" s="31">
        <v>17341050</v>
      </c>
      <c r="Q68" s="5">
        <v>1.0810999999999999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0</v>
      </c>
      <c r="AI68" s="5">
        <v>0</v>
      </c>
      <c r="AJ68" s="31">
        <v>727890.45</v>
      </c>
      <c r="AK68" s="5">
        <v>1.0989</v>
      </c>
      <c r="AL68" s="31">
        <v>0</v>
      </c>
      <c r="AM68" s="5">
        <v>0</v>
      </c>
      <c r="AN68" s="31">
        <v>457144.05</v>
      </c>
      <c r="AO68" s="5">
        <v>0.1033</v>
      </c>
      <c r="AP68" s="31">
        <v>2751824.75</v>
      </c>
      <c r="AQ68" s="5">
        <v>3.9275000000000002</v>
      </c>
      <c r="AR68" s="31">
        <v>0</v>
      </c>
      <c r="AS68" s="5">
        <v>0</v>
      </c>
      <c r="AT68" s="31">
        <v>0</v>
      </c>
      <c r="AU68" s="5">
        <v>0</v>
      </c>
      <c r="AV68" s="31">
        <v>19062291</v>
      </c>
      <c r="AW68" s="5">
        <v>0.82920000000000005</v>
      </c>
      <c r="AX68" s="31">
        <v>0</v>
      </c>
      <c r="AY68" s="5">
        <v>0</v>
      </c>
      <c r="AZ68" s="31">
        <v>0</v>
      </c>
      <c r="BA68" s="5">
        <v>0</v>
      </c>
      <c r="BB68" s="31">
        <v>0</v>
      </c>
      <c r="BC68" s="5">
        <v>0</v>
      </c>
      <c r="BD68" s="31">
        <v>0</v>
      </c>
      <c r="BE68" s="5">
        <v>0</v>
      </c>
      <c r="BF68" s="31">
        <v>0</v>
      </c>
      <c r="BG68" s="5">
        <v>0</v>
      </c>
      <c r="BH68" s="31">
        <v>0</v>
      </c>
      <c r="BI68" s="5">
        <v>0</v>
      </c>
      <c r="BJ68" s="31">
        <v>12569038.75</v>
      </c>
      <c r="BK68" s="5">
        <v>3.9455</v>
      </c>
      <c r="BL68" s="31">
        <v>0</v>
      </c>
      <c r="BM68" s="5">
        <v>0</v>
      </c>
      <c r="BN68" s="31">
        <v>0</v>
      </c>
      <c r="BO68" s="5">
        <v>0</v>
      </c>
      <c r="BP68" s="31">
        <v>0</v>
      </c>
      <c r="BQ68" s="5">
        <v>0</v>
      </c>
      <c r="BR68" s="31">
        <v>0</v>
      </c>
      <c r="BS68" s="5">
        <v>0</v>
      </c>
      <c r="BT68" s="31">
        <v>839288.15</v>
      </c>
      <c r="BU68" s="5">
        <v>2.3534999999999999</v>
      </c>
      <c r="BV68" s="31">
        <v>0</v>
      </c>
      <c r="BW68" s="5">
        <v>0</v>
      </c>
      <c r="BX68" s="31">
        <v>0</v>
      </c>
      <c r="BY68" s="5">
        <v>0</v>
      </c>
      <c r="BZ68" s="31">
        <v>2888155</v>
      </c>
      <c r="CA68" s="5">
        <v>3.5705</v>
      </c>
      <c r="CB68" s="31">
        <v>0</v>
      </c>
      <c r="CC68" s="5">
        <v>0</v>
      </c>
      <c r="CD68" s="31">
        <v>0</v>
      </c>
      <c r="CE68" s="5">
        <v>0</v>
      </c>
      <c r="CF68" s="31">
        <v>0</v>
      </c>
      <c r="CG68" s="5">
        <v>0</v>
      </c>
      <c r="CH68" s="31">
        <v>0</v>
      </c>
      <c r="CI68" s="5">
        <v>0</v>
      </c>
      <c r="CJ68" s="31">
        <v>0</v>
      </c>
      <c r="CK68" s="5">
        <v>0</v>
      </c>
      <c r="CL68" s="31">
        <v>0</v>
      </c>
      <c r="CM68" s="5">
        <v>0</v>
      </c>
      <c r="CN68" s="31">
        <v>2807380</v>
      </c>
      <c r="CO68" s="5">
        <v>1.4793000000000001</v>
      </c>
      <c r="CP68" s="31">
        <v>0</v>
      </c>
      <c r="CQ68" s="5">
        <v>0</v>
      </c>
      <c r="CR68" s="31">
        <v>0</v>
      </c>
      <c r="CS68" s="5">
        <v>0</v>
      </c>
      <c r="CT68" s="31">
        <v>334605</v>
      </c>
      <c r="CU68" s="5">
        <v>4.2220000000000004</v>
      </c>
      <c r="CV68" s="31">
        <v>901399.1</v>
      </c>
      <c r="CW68" s="5">
        <v>5.3999999999999999E-2</v>
      </c>
      <c r="CX68" s="31">
        <v>0</v>
      </c>
      <c r="CY68" s="5">
        <v>0</v>
      </c>
      <c r="CZ68" s="31">
        <v>0</v>
      </c>
      <c r="DA68" s="5">
        <v>0</v>
      </c>
      <c r="DB68" s="31">
        <v>9677719.1500000004</v>
      </c>
      <c r="DC68" s="5">
        <v>1.0992</v>
      </c>
      <c r="DD68" s="31">
        <v>4990415.0999999996</v>
      </c>
      <c r="DE68" s="5">
        <v>3.1006999999999998</v>
      </c>
      <c r="DF68" s="31">
        <v>0</v>
      </c>
      <c r="DG68" s="5">
        <v>0</v>
      </c>
      <c r="DH68" s="31">
        <v>0</v>
      </c>
      <c r="DI68" s="5">
        <v>0</v>
      </c>
      <c r="DJ68" s="31">
        <v>2695500</v>
      </c>
      <c r="DK68" s="5">
        <v>3.2210999999999999</v>
      </c>
      <c r="DL68" s="31">
        <v>0</v>
      </c>
      <c r="DM68" s="5">
        <v>0</v>
      </c>
      <c r="DN68" s="31">
        <v>0</v>
      </c>
      <c r="DO68" s="5">
        <v>0</v>
      </c>
      <c r="DP68" s="31">
        <v>0</v>
      </c>
      <c r="DQ68" s="5">
        <v>0</v>
      </c>
      <c r="DR68" s="31">
        <v>0</v>
      </c>
      <c r="DS68" s="5">
        <v>0</v>
      </c>
      <c r="DT68" s="31">
        <v>0</v>
      </c>
      <c r="DU68" s="5">
        <v>0</v>
      </c>
      <c r="DV68" s="31">
        <v>7982741.9500000002</v>
      </c>
      <c r="DW68" s="5">
        <v>2.5487000000000002</v>
      </c>
      <c r="DX68" s="31">
        <v>0</v>
      </c>
      <c r="DY68" s="5">
        <v>0</v>
      </c>
      <c r="DZ68" s="31">
        <v>1199060</v>
      </c>
      <c r="EA68" s="5">
        <v>0.44340000000000002</v>
      </c>
      <c r="EB68" s="31">
        <v>0</v>
      </c>
      <c r="EC68" s="5">
        <v>0</v>
      </c>
      <c r="ED68" s="31">
        <v>0</v>
      </c>
      <c r="EE68" s="5">
        <v>0</v>
      </c>
      <c r="EF68" s="31">
        <v>0</v>
      </c>
      <c r="EG68" s="5">
        <v>0</v>
      </c>
      <c r="EH68" s="31">
        <v>0</v>
      </c>
      <c r="EI68" s="5">
        <v>0</v>
      </c>
      <c r="EJ68" s="31">
        <v>3558229.3</v>
      </c>
      <c r="EK68" s="5">
        <v>0.55520000000000003</v>
      </c>
      <c r="EL68" s="31">
        <v>0</v>
      </c>
      <c r="EM68" s="5">
        <v>0</v>
      </c>
      <c r="EN68" s="31">
        <v>0</v>
      </c>
      <c r="EO68" s="5">
        <v>0</v>
      </c>
      <c r="EP68" s="31">
        <v>0</v>
      </c>
      <c r="EQ68" s="5">
        <v>0</v>
      </c>
      <c r="ER68" s="31">
        <v>0</v>
      </c>
      <c r="ES68" s="5">
        <v>0</v>
      </c>
      <c r="ET68" s="31">
        <v>0</v>
      </c>
      <c r="EU68" s="5">
        <v>0</v>
      </c>
      <c r="EV68" s="31">
        <v>0</v>
      </c>
      <c r="EW68" s="5">
        <v>0</v>
      </c>
      <c r="EX68" s="31">
        <v>2224848</v>
      </c>
      <c r="EY68" s="5">
        <v>0.85629999999999995</v>
      </c>
      <c r="EZ68" s="31">
        <v>33748181</v>
      </c>
      <c r="FA68" s="5">
        <v>2.9935</v>
      </c>
      <c r="FB68" s="31">
        <v>14291639</v>
      </c>
      <c r="FC68" s="5">
        <v>1.0364</v>
      </c>
      <c r="FD68" s="31">
        <v>10540000</v>
      </c>
      <c r="FE68" s="5">
        <v>0.49020000000000002</v>
      </c>
      <c r="FF68" s="31">
        <v>0</v>
      </c>
      <c r="FG68" s="5">
        <v>0</v>
      </c>
    </row>
    <row r="69" spans="1:163" ht="14.25" thickTop="1" thickBot="1" x14ac:dyDescent="0.25">
      <c r="A69" s="329" t="s">
        <v>1447</v>
      </c>
      <c r="B69" s="262">
        <v>1682068297.55</v>
      </c>
      <c r="C69" s="330">
        <v>1.0688</v>
      </c>
      <c r="D69" s="262">
        <v>589500</v>
      </c>
      <c r="E69" s="330">
        <v>2.5204</v>
      </c>
      <c r="F69" s="262">
        <v>10787949.35</v>
      </c>
      <c r="G69" s="330">
        <v>4.1069000000000004</v>
      </c>
      <c r="H69" s="262">
        <v>22645554.75</v>
      </c>
      <c r="I69" s="330">
        <v>0.62209999999999999</v>
      </c>
      <c r="J69" s="262">
        <v>2625500</v>
      </c>
      <c r="K69" s="330">
        <v>0.16800000000000001</v>
      </c>
      <c r="L69" s="262">
        <v>0</v>
      </c>
      <c r="M69" s="330">
        <v>0</v>
      </c>
      <c r="N69" s="262">
        <v>28108650.91</v>
      </c>
      <c r="O69" s="330">
        <v>2.4474999999999998</v>
      </c>
      <c r="P69" s="262">
        <v>51997650</v>
      </c>
      <c r="Q69" s="330">
        <v>3.2418</v>
      </c>
      <c r="R69" s="262">
        <v>11434935.630000001</v>
      </c>
      <c r="S69" s="330">
        <v>0.55120000000000002</v>
      </c>
      <c r="T69" s="262">
        <v>315.89999999999998</v>
      </c>
      <c r="U69" s="330">
        <v>7.7000000000000002E-3</v>
      </c>
      <c r="V69" s="262">
        <v>0</v>
      </c>
      <c r="W69" s="330">
        <v>0</v>
      </c>
      <c r="X69" s="262">
        <v>5634806.5300000003</v>
      </c>
      <c r="Y69" s="330">
        <v>1.1032999999999999</v>
      </c>
      <c r="Z69" s="262">
        <v>413275211.35000002</v>
      </c>
      <c r="AA69" s="330">
        <v>1.3465</v>
      </c>
      <c r="AB69" s="262">
        <v>0</v>
      </c>
      <c r="AC69" s="330">
        <v>0</v>
      </c>
      <c r="AD69" s="262">
        <v>0</v>
      </c>
      <c r="AE69" s="330">
        <v>0</v>
      </c>
      <c r="AF69" s="262">
        <v>0</v>
      </c>
      <c r="AG69" s="330">
        <v>0</v>
      </c>
      <c r="AH69" s="262">
        <v>0</v>
      </c>
      <c r="AI69" s="330">
        <v>0</v>
      </c>
      <c r="AJ69" s="262">
        <v>727890.45</v>
      </c>
      <c r="AK69" s="330">
        <v>1.0989</v>
      </c>
      <c r="AL69" s="262">
        <v>0</v>
      </c>
      <c r="AM69" s="330">
        <v>0</v>
      </c>
      <c r="AN69" s="262">
        <v>552387.32999999996</v>
      </c>
      <c r="AO69" s="330">
        <v>0.1249</v>
      </c>
      <c r="AP69" s="262">
        <v>4997635.7300000004</v>
      </c>
      <c r="AQ69" s="330">
        <v>7.1326999999999998</v>
      </c>
      <c r="AR69" s="262">
        <v>0</v>
      </c>
      <c r="AS69" s="330">
        <v>0</v>
      </c>
      <c r="AT69" s="262">
        <v>0</v>
      </c>
      <c r="AU69" s="330">
        <v>0</v>
      </c>
      <c r="AV69" s="262">
        <v>70441367</v>
      </c>
      <c r="AW69" s="330">
        <v>3.0640999999999998</v>
      </c>
      <c r="AX69" s="262">
        <v>0</v>
      </c>
      <c r="AY69" s="330">
        <v>0</v>
      </c>
      <c r="AZ69" s="262">
        <v>0</v>
      </c>
      <c r="BA69" s="330">
        <v>0</v>
      </c>
      <c r="BB69" s="262">
        <v>0</v>
      </c>
      <c r="BC69" s="330">
        <v>0</v>
      </c>
      <c r="BD69" s="262">
        <v>86706795.689999998</v>
      </c>
      <c r="BE69" s="330">
        <v>3.1151</v>
      </c>
      <c r="BF69" s="262">
        <v>0</v>
      </c>
      <c r="BG69" s="330">
        <v>0</v>
      </c>
      <c r="BH69" s="262">
        <v>2654067</v>
      </c>
      <c r="BI69" s="330">
        <v>3.8029999999999999</v>
      </c>
      <c r="BJ69" s="262">
        <v>28210651.75</v>
      </c>
      <c r="BK69" s="330">
        <v>8.8554999999999993</v>
      </c>
      <c r="BL69" s="262">
        <v>5487295</v>
      </c>
      <c r="BM69" s="330">
        <v>1.4692000000000001</v>
      </c>
      <c r="BN69" s="262">
        <v>4353079</v>
      </c>
      <c r="BO69" s="330">
        <v>2.3195000000000001</v>
      </c>
      <c r="BP69" s="262">
        <v>0</v>
      </c>
      <c r="BQ69" s="330">
        <v>0</v>
      </c>
      <c r="BR69" s="262">
        <v>0</v>
      </c>
      <c r="BS69" s="330">
        <v>0</v>
      </c>
      <c r="BT69" s="262">
        <v>839288.15</v>
      </c>
      <c r="BU69" s="330">
        <v>2.3534999999999999</v>
      </c>
      <c r="BV69" s="262">
        <v>623750</v>
      </c>
      <c r="BW69" s="330">
        <v>0.88280000000000003</v>
      </c>
      <c r="BX69" s="262">
        <v>0</v>
      </c>
      <c r="BY69" s="330">
        <v>0</v>
      </c>
      <c r="BZ69" s="262">
        <v>5013655</v>
      </c>
      <c r="CA69" s="330">
        <v>6.1981000000000002</v>
      </c>
      <c r="CB69" s="262">
        <v>148085634.44999999</v>
      </c>
      <c r="CC69" s="330">
        <v>5.9972000000000003</v>
      </c>
      <c r="CD69" s="262">
        <v>131169.98000000001</v>
      </c>
      <c r="CE69" s="330">
        <v>0.1027</v>
      </c>
      <c r="CF69" s="262">
        <v>0</v>
      </c>
      <c r="CG69" s="330">
        <v>0</v>
      </c>
      <c r="CH69" s="262">
        <v>0</v>
      </c>
      <c r="CI69" s="330">
        <v>0</v>
      </c>
      <c r="CJ69" s="262">
        <v>2242500</v>
      </c>
      <c r="CK69" s="330">
        <v>3.6461999999999999</v>
      </c>
      <c r="CL69" s="262">
        <v>0</v>
      </c>
      <c r="CM69" s="330">
        <v>0</v>
      </c>
      <c r="CN69" s="262">
        <v>7487380</v>
      </c>
      <c r="CO69" s="330">
        <v>3.9451999999999998</v>
      </c>
      <c r="CP69" s="262">
        <v>2332500.2999999998</v>
      </c>
      <c r="CQ69" s="330">
        <v>0.25409999999999999</v>
      </c>
      <c r="CR69" s="262">
        <v>0</v>
      </c>
      <c r="CS69" s="330">
        <v>0</v>
      </c>
      <c r="CT69" s="262">
        <v>334605</v>
      </c>
      <c r="CU69" s="330">
        <v>4.2220000000000004</v>
      </c>
      <c r="CV69" s="262">
        <v>26753408.199999999</v>
      </c>
      <c r="CW69" s="330">
        <v>1.6016999999999999</v>
      </c>
      <c r="CX69" s="262">
        <v>0</v>
      </c>
      <c r="CY69" s="330">
        <v>0</v>
      </c>
      <c r="CZ69" s="262">
        <v>0</v>
      </c>
      <c r="DA69" s="330">
        <v>0</v>
      </c>
      <c r="DB69" s="262">
        <v>9677719.1500000004</v>
      </c>
      <c r="DC69" s="330">
        <v>1.0992</v>
      </c>
      <c r="DD69" s="262">
        <v>8168421.75</v>
      </c>
      <c r="DE69" s="330">
        <v>5.0751999999999997</v>
      </c>
      <c r="DF69" s="262">
        <v>0</v>
      </c>
      <c r="DG69" s="330">
        <v>0</v>
      </c>
      <c r="DH69" s="262">
        <v>0</v>
      </c>
      <c r="DI69" s="330">
        <v>0</v>
      </c>
      <c r="DJ69" s="262">
        <v>3860000</v>
      </c>
      <c r="DK69" s="330">
        <v>4.6127000000000002</v>
      </c>
      <c r="DL69" s="262">
        <v>0</v>
      </c>
      <c r="DM69" s="330">
        <v>0</v>
      </c>
      <c r="DN69" s="262">
        <v>0</v>
      </c>
      <c r="DO69" s="330">
        <v>0</v>
      </c>
      <c r="DP69" s="262">
        <v>4685000</v>
      </c>
      <c r="DQ69" s="330">
        <v>0.91439999999999999</v>
      </c>
      <c r="DR69" s="262">
        <v>499330</v>
      </c>
      <c r="DS69" s="330">
        <v>1.9100999999999999</v>
      </c>
      <c r="DT69" s="262">
        <v>314797.45</v>
      </c>
      <c r="DU69" s="330">
        <v>0.53310000000000002</v>
      </c>
      <c r="DV69" s="262">
        <v>7982741.9500000002</v>
      </c>
      <c r="DW69" s="330">
        <v>2.5487000000000002</v>
      </c>
      <c r="DX69" s="262">
        <v>0</v>
      </c>
      <c r="DY69" s="330">
        <v>0</v>
      </c>
      <c r="DZ69" s="262">
        <v>3100800.2</v>
      </c>
      <c r="EA69" s="330">
        <v>1.1466000000000001</v>
      </c>
      <c r="EB69" s="262">
        <v>3050000</v>
      </c>
      <c r="EC69" s="330">
        <v>0.31080000000000002</v>
      </c>
      <c r="ED69" s="262">
        <v>0</v>
      </c>
      <c r="EE69" s="330">
        <v>0</v>
      </c>
      <c r="EF69" s="262">
        <v>0</v>
      </c>
      <c r="EG69" s="330">
        <v>0</v>
      </c>
      <c r="EH69" s="262">
        <v>0</v>
      </c>
      <c r="EI69" s="330">
        <v>0</v>
      </c>
      <c r="EJ69" s="262">
        <v>9247672.5700000003</v>
      </c>
      <c r="EK69" s="330">
        <v>1.4430000000000001</v>
      </c>
      <c r="EL69" s="262">
        <v>0</v>
      </c>
      <c r="EM69" s="330">
        <v>0</v>
      </c>
      <c r="EN69" s="262">
        <v>0</v>
      </c>
      <c r="EO69" s="330">
        <v>0</v>
      </c>
      <c r="EP69" s="262">
        <v>0</v>
      </c>
      <c r="EQ69" s="330">
        <v>0</v>
      </c>
      <c r="ER69" s="262">
        <v>0</v>
      </c>
      <c r="ES69" s="330">
        <v>0</v>
      </c>
      <c r="ET69" s="262">
        <v>8801342</v>
      </c>
      <c r="EU69" s="330">
        <v>0.183</v>
      </c>
      <c r="EV69" s="262">
        <v>2060352</v>
      </c>
      <c r="EW69" s="330">
        <v>0.36599999999999999</v>
      </c>
      <c r="EX69" s="262">
        <v>5204074</v>
      </c>
      <c r="EY69" s="330">
        <v>2.0030999999999999</v>
      </c>
      <c r="EZ69" s="262">
        <v>75697186</v>
      </c>
      <c r="FA69" s="330">
        <v>6.7144000000000004</v>
      </c>
      <c r="FB69" s="262">
        <v>14291639</v>
      </c>
      <c r="FC69" s="330">
        <v>1.0364</v>
      </c>
      <c r="FD69" s="262">
        <v>102962755</v>
      </c>
      <c r="FE69" s="330">
        <v>4.7881999999999998</v>
      </c>
      <c r="FF69" s="262">
        <v>301524638</v>
      </c>
      <c r="FG69" s="330">
        <v>3.1996000000000002</v>
      </c>
    </row>
    <row r="70" spans="1:163" ht="13.5" thickTop="1" x14ac:dyDescent="0.2">
      <c r="A70" t="s">
        <v>1443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  <c r="AL70" s="31">
        <v>0</v>
      </c>
      <c r="AM70" s="5">
        <v>0</v>
      </c>
      <c r="AN70" s="31">
        <v>0</v>
      </c>
      <c r="AO70" s="5">
        <v>0</v>
      </c>
      <c r="AP70" s="31">
        <v>0</v>
      </c>
      <c r="AQ70" s="5">
        <v>0</v>
      </c>
      <c r="AR70" s="31">
        <v>0</v>
      </c>
      <c r="AS70" s="5">
        <v>0</v>
      </c>
      <c r="AT70" s="31">
        <v>0</v>
      </c>
      <c r="AU70" s="5">
        <v>0</v>
      </c>
      <c r="AV70" s="31">
        <v>0</v>
      </c>
      <c r="AW70" s="5">
        <v>0</v>
      </c>
      <c r="AX70" s="31">
        <v>0</v>
      </c>
      <c r="AY70" s="5">
        <v>0</v>
      </c>
      <c r="AZ70" s="31">
        <v>0</v>
      </c>
      <c r="BA70" s="5">
        <v>0</v>
      </c>
      <c r="BB70" s="31">
        <v>0</v>
      </c>
      <c r="BC70" s="5">
        <v>0</v>
      </c>
      <c r="BD70" s="31">
        <v>0</v>
      </c>
      <c r="BE70" s="5">
        <v>0</v>
      </c>
      <c r="BF70" s="31">
        <v>0</v>
      </c>
      <c r="BG70" s="5">
        <v>0</v>
      </c>
      <c r="BH70" s="31">
        <v>0</v>
      </c>
      <c r="BI70" s="5">
        <v>0</v>
      </c>
      <c r="BJ70" s="31">
        <v>0</v>
      </c>
      <c r="BK70" s="5">
        <v>0</v>
      </c>
      <c r="BL70" s="31">
        <v>0</v>
      </c>
      <c r="BM70" s="5">
        <v>0</v>
      </c>
      <c r="BN70" s="31">
        <v>0</v>
      </c>
      <c r="BO70" s="5">
        <v>0</v>
      </c>
      <c r="BP70" s="31">
        <v>0</v>
      </c>
      <c r="BQ70" s="5">
        <v>0</v>
      </c>
      <c r="BR70" s="31">
        <v>0</v>
      </c>
      <c r="BS70" s="5">
        <v>0</v>
      </c>
      <c r="BT70" s="31">
        <v>0</v>
      </c>
      <c r="BU70" s="5">
        <v>0</v>
      </c>
      <c r="BV70" s="31">
        <v>0</v>
      </c>
      <c r="BW70" s="5">
        <v>0</v>
      </c>
      <c r="BX70" s="31">
        <v>0</v>
      </c>
      <c r="BY70" s="5">
        <v>0</v>
      </c>
      <c r="BZ70" s="31">
        <v>0</v>
      </c>
      <c r="CA70" s="5">
        <v>0</v>
      </c>
      <c r="CB70" s="31">
        <v>0</v>
      </c>
      <c r="CC70" s="5">
        <v>0</v>
      </c>
      <c r="CD70" s="31">
        <v>0</v>
      </c>
      <c r="CE70" s="5">
        <v>0</v>
      </c>
      <c r="CF70" s="31">
        <v>0</v>
      </c>
      <c r="CG70" s="5">
        <v>0</v>
      </c>
      <c r="CH70" s="31">
        <v>0</v>
      </c>
      <c r="CI70" s="5">
        <v>0</v>
      </c>
      <c r="CJ70" s="31">
        <v>0</v>
      </c>
      <c r="CK70" s="5">
        <v>0</v>
      </c>
      <c r="CL70" s="31">
        <v>0</v>
      </c>
      <c r="CM70" s="5">
        <v>0</v>
      </c>
      <c r="CN70" s="31">
        <v>0</v>
      </c>
      <c r="CO70" s="5">
        <v>0</v>
      </c>
      <c r="CP70" s="31">
        <v>0</v>
      </c>
      <c r="CQ70" s="5">
        <v>0</v>
      </c>
      <c r="CR70" s="31">
        <v>0</v>
      </c>
      <c r="CS70" s="5">
        <v>0</v>
      </c>
      <c r="CT70" s="31">
        <v>0</v>
      </c>
      <c r="CU70" s="5">
        <v>0</v>
      </c>
      <c r="CV70" s="31">
        <v>0</v>
      </c>
      <c r="CW70" s="5">
        <v>0</v>
      </c>
      <c r="CX70" s="31">
        <v>0</v>
      </c>
      <c r="CY70" s="5">
        <v>0</v>
      </c>
      <c r="CZ70" s="31">
        <v>0</v>
      </c>
      <c r="DA70" s="5">
        <v>0</v>
      </c>
      <c r="DB70" s="31">
        <v>0</v>
      </c>
      <c r="DC70" s="5">
        <v>0</v>
      </c>
      <c r="DD70" s="31">
        <v>0</v>
      </c>
      <c r="DE70" s="5">
        <v>0</v>
      </c>
      <c r="DF70" s="31">
        <v>0</v>
      </c>
      <c r="DG70" s="5">
        <v>0</v>
      </c>
      <c r="DH70" s="31">
        <v>0</v>
      </c>
      <c r="DI70" s="5">
        <v>0</v>
      </c>
      <c r="DJ70" s="31">
        <v>0</v>
      </c>
      <c r="DK70" s="5">
        <v>0</v>
      </c>
      <c r="DL70" s="31">
        <v>0</v>
      </c>
      <c r="DM70" s="5">
        <v>0</v>
      </c>
      <c r="DN70" s="31">
        <v>0</v>
      </c>
      <c r="DO70" s="5">
        <v>0</v>
      </c>
      <c r="DP70" s="31">
        <v>0</v>
      </c>
      <c r="DQ70" s="5">
        <v>0</v>
      </c>
      <c r="DR70" s="31">
        <v>0</v>
      </c>
      <c r="DS70" s="5">
        <v>0</v>
      </c>
      <c r="DT70" s="31">
        <v>0</v>
      </c>
      <c r="DU70" s="5">
        <v>0</v>
      </c>
      <c r="DV70" s="31">
        <v>0</v>
      </c>
      <c r="DW70" s="5">
        <v>0</v>
      </c>
      <c r="DX70" s="31">
        <v>0</v>
      </c>
      <c r="DY70" s="5">
        <v>0</v>
      </c>
      <c r="DZ70" s="31">
        <v>0</v>
      </c>
      <c r="EA70" s="5">
        <v>0</v>
      </c>
      <c r="EB70" s="31">
        <v>0</v>
      </c>
      <c r="EC70" s="5">
        <v>0</v>
      </c>
      <c r="ED70" s="31">
        <v>0</v>
      </c>
      <c r="EE70" s="5">
        <v>0</v>
      </c>
      <c r="EF70" s="31">
        <v>0</v>
      </c>
      <c r="EG70" s="5">
        <v>0</v>
      </c>
      <c r="EH70" s="31">
        <v>0</v>
      </c>
      <c r="EI70" s="5">
        <v>0</v>
      </c>
      <c r="EJ70" s="31">
        <v>0</v>
      </c>
      <c r="EK70" s="5">
        <v>0</v>
      </c>
      <c r="EL70" s="31">
        <v>0</v>
      </c>
      <c r="EM70" s="5">
        <v>0</v>
      </c>
      <c r="EN70" s="31">
        <v>0</v>
      </c>
      <c r="EO70" s="5">
        <v>0</v>
      </c>
      <c r="EP70" s="31">
        <v>0</v>
      </c>
      <c r="EQ70" s="5">
        <v>0</v>
      </c>
      <c r="ER70" s="31">
        <v>0</v>
      </c>
      <c r="ES70" s="5">
        <v>0</v>
      </c>
      <c r="ET70" s="31">
        <v>0</v>
      </c>
      <c r="EU70" s="5">
        <v>0</v>
      </c>
      <c r="EV70" s="31">
        <v>0</v>
      </c>
      <c r="EW70" s="5">
        <v>0</v>
      </c>
      <c r="EX70" s="31">
        <v>0</v>
      </c>
      <c r="EY70" s="5">
        <v>0</v>
      </c>
      <c r="EZ70" s="31">
        <v>0</v>
      </c>
      <c r="FA70" s="5">
        <v>0</v>
      </c>
      <c r="FB70" s="31">
        <v>0</v>
      </c>
      <c r="FC70" s="5">
        <v>0</v>
      </c>
      <c r="FD70" s="31">
        <v>0</v>
      </c>
      <c r="FE70" s="5">
        <v>0</v>
      </c>
      <c r="FF70" s="31">
        <v>0</v>
      </c>
      <c r="FG70" s="5">
        <v>0</v>
      </c>
    </row>
    <row r="71" spans="1:163" ht="13.5" thickBot="1" x14ac:dyDescent="0.25">
      <c r="A71" t="s">
        <v>1442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  <c r="AL71" s="31">
        <v>0</v>
      </c>
      <c r="AM71" s="5">
        <v>0</v>
      </c>
      <c r="AN71" s="31">
        <v>0</v>
      </c>
      <c r="AO71" s="5">
        <v>0</v>
      </c>
      <c r="AP71" s="31">
        <v>0</v>
      </c>
      <c r="AQ71" s="5">
        <v>0</v>
      </c>
      <c r="AR71" s="31">
        <v>0</v>
      </c>
      <c r="AS71" s="5">
        <v>0</v>
      </c>
      <c r="AT71" s="31">
        <v>0</v>
      </c>
      <c r="AU71" s="5">
        <v>0</v>
      </c>
      <c r="AV71" s="31">
        <v>0</v>
      </c>
      <c r="AW71" s="5">
        <v>0</v>
      </c>
      <c r="AX71" s="31">
        <v>0</v>
      </c>
      <c r="AY71" s="5">
        <v>0</v>
      </c>
      <c r="AZ71" s="31">
        <v>0</v>
      </c>
      <c r="BA71" s="5">
        <v>0</v>
      </c>
      <c r="BB71" s="31">
        <v>0</v>
      </c>
      <c r="BC71" s="5">
        <v>0</v>
      </c>
      <c r="BD71" s="31">
        <v>0</v>
      </c>
      <c r="BE71" s="5">
        <v>0</v>
      </c>
      <c r="BF71" s="31">
        <v>0</v>
      </c>
      <c r="BG71" s="5">
        <v>0</v>
      </c>
      <c r="BH71" s="31">
        <v>0</v>
      </c>
      <c r="BI71" s="5">
        <v>0</v>
      </c>
      <c r="BJ71" s="31">
        <v>0</v>
      </c>
      <c r="BK71" s="5">
        <v>0</v>
      </c>
      <c r="BL71" s="31">
        <v>0</v>
      </c>
      <c r="BM71" s="5">
        <v>0</v>
      </c>
      <c r="BN71" s="31">
        <v>0</v>
      </c>
      <c r="BO71" s="5">
        <v>0</v>
      </c>
      <c r="BP71" s="31">
        <v>0</v>
      </c>
      <c r="BQ71" s="5">
        <v>0</v>
      </c>
      <c r="BR71" s="31">
        <v>0</v>
      </c>
      <c r="BS71" s="5">
        <v>0</v>
      </c>
      <c r="BT71" s="31">
        <v>0</v>
      </c>
      <c r="BU71" s="5">
        <v>0</v>
      </c>
      <c r="BV71" s="31">
        <v>0</v>
      </c>
      <c r="BW71" s="5">
        <v>0</v>
      </c>
      <c r="BX71" s="31">
        <v>0</v>
      </c>
      <c r="BY71" s="5">
        <v>0</v>
      </c>
      <c r="BZ71" s="31">
        <v>0</v>
      </c>
      <c r="CA71" s="5">
        <v>0</v>
      </c>
      <c r="CB71" s="31">
        <v>0</v>
      </c>
      <c r="CC71" s="5">
        <v>0</v>
      </c>
      <c r="CD71" s="31">
        <v>0</v>
      </c>
      <c r="CE71" s="5">
        <v>0</v>
      </c>
      <c r="CF71" s="31">
        <v>0</v>
      </c>
      <c r="CG71" s="5">
        <v>0</v>
      </c>
      <c r="CH71" s="31">
        <v>0</v>
      </c>
      <c r="CI71" s="5">
        <v>0</v>
      </c>
      <c r="CJ71" s="31">
        <v>0</v>
      </c>
      <c r="CK71" s="5">
        <v>0</v>
      </c>
      <c r="CL71" s="31">
        <v>0</v>
      </c>
      <c r="CM71" s="5">
        <v>0</v>
      </c>
      <c r="CN71" s="31">
        <v>0</v>
      </c>
      <c r="CO71" s="5">
        <v>0</v>
      </c>
      <c r="CP71" s="31">
        <v>0</v>
      </c>
      <c r="CQ71" s="5">
        <v>0</v>
      </c>
      <c r="CR71" s="31">
        <v>0</v>
      </c>
      <c r="CS71" s="5">
        <v>0</v>
      </c>
      <c r="CT71" s="31">
        <v>0</v>
      </c>
      <c r="CU71" s="5">
        <v>0</v>
      </c>
      <c r="CV71" s="31">
        <v>0</v>
      </c>
      <c r="CW71" s="5">
        <v>0</v>
      </c>
      <c r="CX71" s="31">
        <v>0</v>
      </c>
      <c r="CY71" s="5">
        <v>0</v>
      </c>
      <c r="CZ71" s="31">
        <v>0</v>
      </c>
      <c r="DA71" s="5">
        <v>0</v>
      </c>
      <c r="DB71" s="31">
        <v>0</v>
      </c>
      <c r="DC71" s="5">
        <v>0</v>
      </c>
      <c r="DD71" s="31">
        <v>0</v>
      </c>
      <c r="DE71" s="5">
        <v>0</v>
      </c>
      <c r="DF71" s="31">
        <v>0</v>
      </c>
      <c r="DG71" s="5">
        <v>0</v>
      </c>
      <c r="DH71" s="31">
        <v>0</v>
      </c>
      <c r="DI71" s="5">
        <v>0</v>
      </c>
      <c r="DJ71" s="31">
        <v>0</v>
      </c>
      <c r="DK71" s="5">
        <v>0</v>
      </c>
      <c r="DL71" s="31">
        <v>0</v>
      </c>
      <c r="DM71" s="5">
        <v>0</v>
      </c>
      <c r="DN71" s="31">
        <v>0</v>
      </c>
      <c r="DO71" s="5">
        <v>0</v>
      </c>
      <c r="DP71" s="31">
        <v>0</v>
      </c>
      <c r="DQ71" s="5">
        <v>0</v>
      </c>
      <c r="DR71" s="31">
        <v>0</v>
      </c>
      <c r="DS71" s="5">
        <v>0</v>
      </c>
      <c r="DT71" s="31">
        <v>0</v>
      </c>
      <c r="DU71" s="5">
        <v>0</v>
      </c>
      <c r="DV71" s="31">
        <v>0</v>
      </c>
      <c r="DW71" s="5">
        <v>0</v>
      </c>
      <c r="DX71" s="31">
        <v>0</v>
      </c>
      <c r="DY71" s="5">
        <v>0</v>
      </c>
      <c r="DZ71" s="31">
        <v>0</v>
      </c>
      <c r="EA71" s="5">
        <v>0</v>
      </c>
      <c r="EB71" s="31">
        <v>0</v>
      </c>
      <c r="EC71" s="5">
        <v>0</v>
      </c>
      <c r="ED71" s="31">
        <v>0</v>
      </c>
      <c r="EE71" s="5">
        <v>0</v>
      </c>
      <c r="EF71" s="31">
        <v>0</v>
      </c>
      <c r="EG71" s="5">
        <v>0</v>
      </c>
      <c r="EH71" s="31">
        <v>0</v>
      </c>
      <c r="EI71" s="5">
        <v>0</v>
      </c>
      <c r="EJ71" s="31">
        <v>0</v>
      </c>
      <c r="EK71" s="5">
        <v>0</v>
      </c>
      <c r="EL71" s="31">
        <v>0</v>
      </c>
      <c r="EM71" s="5">
        <v>0</v>
      </c>
      <c r="EN71" s="31">
        <v>0</v>
      </c>
      <c r="EO71" s="5">
        <v>0</v>
      </c>
      <c r="EP71" s="31">
        <v>0</v>
      </c>
      <c r="EQ71" s="5">
        <v>0</v>
      </c>
      <c r="ER71" s="31">
        <v>0</v>
      </c>
      <c r="ES71" s="5">
        <v>0</v>
      </c>
      <c r="ET71" s="31">
        <v>0</v>
      </c>
      <c r="EU71" s="5">
        <v>0</v>
      </c>
      <c r="EV71" s="31">
        <v>0</v>
      </c>
      <c r="EW71" s="5">
        <v>0</v>
      </c>
      <c r="EX71" s="31">
        <v>0</v>
      </c>
      <c r="EY71" s="5">
        <v>0</v>
      </c>
      <c r="EZ71" s="31">
        <v>0</v>
      </c>
      <c r="FA71" s="5">
        <v>0</v>
      </c>
      <c r="FB71" s="31">
        <v>0</v>
      </c>
      <c r="FC71" s="5">
        <v>0</v>
      </c>
      <c r="FD71" s="31">
        <v>0</v>
      </c>
      <c r="FE71" s="5">
        <v>0</v>
      </c>
      <c r="FF71" s="31">
        <v>0</v>
      </c>
      <c r="FG71" s="5">
        <v>0</v>
      </c>
    </row>
    <row r="72" spans="1:163" ht="14.25" thickTop="1" thickBot="1" x14ac:dyDescent="0.25">
      <c r="A72" s="329" t="s">
        <v>1441</v>
      </c>
      <c r="B72" s="262">
        <v>0</v>
      </c>
      <c r="C72" s="330">
        <v>0</v>
      </c>
      <c r="D72" s="262">
        <v>0</v>
      </c>
      <c r="E72" s="330">
        <v>0</v>
      </c>
      <c r="F72" s="262">
        <v>0</v>
      </c>
      <c r="G72" s="330">
        <v>0</v>
      </c>
      <c r="H72" s="262">
        <v>0</v>
      </c>
      <c r="I72" s="330">
        <v>0</v>
      </c>
      <c r="J72" s="262">
        <v>0</v>
      </c>
      <c r="K72" s="330">
        <v>0</v>
      </c>
      <c r="L72" s="262">
        <v>0</v>
      </c>
      <c r="M72" s="330">
        <v>0</v>
      </c>
      <c r="N72" s="262">
        <v>0</v>
      </c>
      <c r="O72" s="330">
        <v>0</v>
      </c>
      <c r="P72" s="262">
        <v>0</v>
      </c>
      <c r="Q72" s="330">
        <v>0</v>
      </c>
      <c r="R72" s="262">
        <v>0</v>
      </c>
      <c r="S72" s="330">
        <v>0</v>
      </c>
      <c r="T72" s="262">
        <v>0</v>
      </c>
      <c r="U72" s="330">
        <v>0</v>
      </c>
      <c r="V72" s="262">
        <v>0</v>
      </c>
      <c r="W72" s="330">
        <v>0</v>
      </c>
      <c r="X72" s="262">
        <v>0</v>
      </c>
      <c r="Y72" s="330">
        <v>0</v>
      </c>
      <c r="Z72" s="262">
        <v>0</v>
      </c>
      <c r="AA72" s="330">
        <v>0</v>
      </c>
      <c r="AB72" s="262">
        <v>0</v>
      </c>
      <c r="AC72" s="330">
        <v>0</v>
      </c>
      <c r="AD72" s="262">
        <v>0</v>
      </c>
      <c r="AE72" s="330">
        <v>0</v>
      </c>
      <c r="AF72" s="262">
        <v>0</v>
      </c>
      <c r="AG72" s="330">
        <v>0</v>
      </c>
      <c r="AH72" s="262">
        <v>0</v>
      </c>
      <c r="AI72" s="330">
        <v>0</v>
      </c>
      <c r="AJ72" s="262">
        <v>0</v>
      </c>
      <c r="AK72" s="330">
        <v>0</v>
      </c>
      <c r="AL72" s="262">
        <v>0</v>
      </c>
      <c r="AM72" s="330">
        <v>0</v>
      </c>
      <c r="AN72" s="262">
        <v>0</v>
      </c>
      <c r="AO72" s="330">
        <v>0</v>
      </c>
      <c r="AP72" s="262">
        <v>0</v>
      </c>
      <c r="AQ72" s="330">
        <v>0</v>
      </c>
      <c r="AR72" s="262">
        <v>0</v>
      </c>
      <c r="AS72" s="330">
        <v>0</v>
      </c>
      <c r="AT72" s="262">
        <v>0</v>
      </c>
      <c r="AU72" s="330">
        <v>0</v>
      </c>
      <c r="AV72" s="262">
        <v>0</v>
      </c>
      <c r="AW72" s="330">
        <v>0</v>
      </c>
      <c r="AX72" s="262">
        <v>0</v>
      </c>
      <c r="AY72" s="330">
        <v>0</v>
      </c>
      <c r="AZ72" s="262">
        <v>0</v>
      </c>
      <c r="BA72" s="330">
        <v>0</v>
      </c>
      <c r="BB72" s="262">
        <v>0</v>
      </c>
      <c r="BC72" s="330">
        <v>0</v>
      </c>
      <c r="BD72" s="262">
        <v>0</v>
      </c>
      <c r="BE72" s="330">
        <v>0</v>
      </c>
      <c r="BF72" s="262">
        <v>0</v>
      </c>
      <c r="BG72" s="330">
        <v>0</v>
      </c>
      <c r="BH72" s="262">
        <v>0</v>
      </c>
      <c r="BI72" s="330">
        <v>0</v>
      </c>
      <c r="BJ72" s="262">
        <v>0</v>
      </c>
      <c r="BK72" s="330">
        <v>0</v>
      </c>
      <c r="BL72" s="262">
        <v>0</v>
      </c>
      <c r="BM72" s="330">
        <v>0</v>
      </c>
      <c r="BN72" s="262">
        <v>0</v>
      </c>
      <c r="BO72" s="330">
        <v>0</v>
      </c>
      <c r="BP72" s="262">
        <v>0</v>
      </c>
      <c r="BQ72" s="330">
        <v>0</v>
      </c>
      <c r="BR72" s="262">
        <v>0</v>
      </c>
      <c r="BS72" s="330">
        <v>0</v>
      </c>
      <c r="BT72" s="262">
        <v>0</v>
      </c>
      <c r="BU72" s="330">
        <v>0</v>
      </c>
      <c r="BV72" s="262">
        <v>0</v>
      </c>
      <c r="BW72" s="330">
        <v>0</v>
      </c>
      <c r="BX72" s="262">
        <v>0</v>
      </c>
      <c r="BY72" s="330">
        <v>0</v>
      </c>
      <c r="BZ72" s="262">
        <v>0</v>
      </c>
      <c r="CA72" s="330">
        <v>0</v>
      </c>
      <c r="CB72" s="262">
        <v>0</v>
      </c>
      <c r="CC72" s="330">
        <v>0</v>
      </c>
      <c r="CD72" s="262">
        <v>0</v>
      </c>
      <c r="CE72" s="330">
        <v>0</v>
      </c>
      <c r="CF72" s="262">
        <v>0</v>
      </c>
      <c r="CG72" s="330">
        <v>0</v>
      </c>
      <c r="CH72" s="262">
        <v>0</v>
      </c>
      <c r="CI72" s="330">
        <v>0</v>
      </c>
      <c r="CJ72" s="262">
        <v>0</v>
      </c>
      <c r="CK72" s="330">
        <v>0</v>
      </c>
      <c r="CL72" s="262">
        <v>0</v>
      </c>
      <c r="CM72" s="330">
        <v>0</v>
      </c>
      <c r="CN72" s="262">
        <v>0</v>
      </c>
      <c r="CO72" s="330">
        <v>0</v>
      </c>
      <c r="CP72" s="262">
        <v>0</v>
      </c>
      <c r="CQ72" s="330">
        <v>0</v>
      </c>
      <c r="CR72" s="262">
        <v>0</v>
      </c>
      <c r="CS72" s="330">
        <v>0</v>
      </c>
      <c r="CT72" s="262">
        <v>0</v>
      </c>
      <c r="CU72" s="330">
        <v>0</v>
      </c>
      <c r="CV72" s="262">
        <v>0</v>
      </c>
      <c r="CW72" s="330">
        <v>0</v>
      </c>
      <c r="CX72" s="262">
        <v>0</v>
      </c>
      <c r="CY72" s="330">
        <v>0</v>
      </c>
      <c r="CZ72" s="262">
        <v>0</v>
      </c>
      <c r="DA72" s="330">
        <v>0</v>
      </c>
      <c r="DB72" s="262">
        <v>0</v>
      </c>
      <c r="DC72" s="330">
        <v>0</v>
      </c>
      <c r="DD72" s="262">
        <v>0</v>
      </c>
      <c r="DE72" s="330">
        <v>0</v>
      </c>
      <c r="DF72" s="262">
        <v>0</v>
      </c>
      <c r="DG72" s="330">
        <v>0</v>
      </c>
      <c r="DH72" s="262">
        <v>0</v>
      </c>
      <c r="DI72" s="330">
        <v>0</v>
      </c>
      <c r="DJ72" s="262">
        <v>0</v>
      </c>
      <c r="DK72" s="330">
        <v>0</v>
      </c>
      <c r="DL72" s="262">
        <v>0</v>
      </c>
      <c r="DM72" s="330">
        <v>0</v>
      </c>
      <c r="DN72" s="262">
        <v>0</v>
      </c>
      <c r="DO72" s="330">
        <v>0</v>
      </c>
      <c r="DP72" s="262">
        <v>0</v>
      </c>
      <c r="DQ72" s="330">
        <v>0</v>
      </c>
      <c r="DR72" s="262">
        <v>0</v>
      </c>
      <c r="DS72" s="330">
        <v>0</v>
      </c>
      <c r="DT72" s="262">
        <v>0</v>
      </c>
      <c r="DU72" s="330">
        <v>0</v>
      </c>
      <c r="DV72" s="262">
        <v>0</v>
      </c>
      <c r="DW72" s="330">
        <v>0</v>
      </c>
      <c r="DX72" s="262">
        <v>0</v>
      </c>
      <c r="DY72" s="330">
        <v>0</v>
      </c>
      <c r="DZ72" s="262">
        <v>0</v>
      </c>
      <c r="EA72" s="330">
        <v>0</v>
      </c>
      <c r="EB72" s="262">
        <v>0</v>
      </c>
      <c r="EC72" s="330">
        <v>0</v>
      </c>
      <c r="ED72" s="262">
        <v>0</v>
      </c>
      <c r="EE72" s="330">
        <v>0</v>
      </c>
      <c r="EF72" s="262">
        <v>0</v>
      </c>
      <c r="EG72" s="330">
        <v>0</v>
      </c>
      <c r="EH72" s="262">
        <v>0</v>
      </c>
      <c r="EI72" s="330">
        <v>0</v>
      </c>
      <c r="EJ72" s="262">
        <v>0</v>
      </c>
      <c r="EK72" s="330">
        <v>0</v>
      </c>
      <c r="EL72" s="262">
        <v>0</v>
      </c>
      <c r="EM72" s="330">
        <v>0</v>
      </c>
      <c r="EN72" s="262">
        <v>0</v>
      </c>
      <c r="EO72" s="330">
        <v>0</v>
      </c>
      <c r="EP72" s="262">
        <v>0</v>
      </c>
      <c r="EQ72" s="330">
        <v>0</v>
      </c>
      <c r="ER72" s="262">
        <v>0</v>
      </c>
      <c r="ES72" s="330">
        <v>0</v>
      </c>
      <c r="ET72" s="262">
        <v>0</v>
      </c>
      <c r="EU72" s="330">
        <v>0</v>
      </c>
      <c r="EV72" s="262">
        <v>0</v>
      </c>
      <c r="EW72" s="330">
        <v>0</v>
      </c>
      <c r="EX72" s="262">
        <v>0</v>
      </c>
      <c r="EY72" s="330">
        <v>0</v>
      </c>
      <c r="EZ72" s="262">
        <v>0</v>
      </c>
      <c r="FA72" s="330">
        <v>0</v>
      </c>
      <c r="FB72" s="262">
        <v>0</v>
      </c>
      <c r="FC72" s="330">
        <v>0</v>
      </c>
      <c r="FD72" s="262">
        <v>0</v>
      </c>
      <c r="FE72" s="330">
        <v>0</v>
      </c>
      <c r="FF72" s="262">
        <v>0</v>
      </c>
      <c r="FG72" s="330">
        <v>0</v>
      </c>
    </row>
    <row r="73" spans="1:163" ht="14.25" thickTop="1" thickBot="1" x14ac:dyDescent="0.25">
      <c r="A73" s="329" t="s">
        <v>1450</v>
      </c>
      <c r="B73" s="262">
        <v>0</v>
      </c>
      <c r="C73" s="330">
        <v>0</v>
      </c>
      <c r="D73" s="262">
        <v>0</v>
      </c>
      <c r="E73" s="330">
        <v>0</v>
      </c>
      <c r="F73" s="262">
        <v>0</v>
      </c>
      <c r="G73" s="330">
        <v>0</v>
      </c>
      <c r="H73" s="262">
        <v>0</v>
      </c>
      <c r="I73" s="330">
        <v>0</v>
      </c>
      <c r="J73" s="262">
        <v>0</v>
      </c>
      <c r="K73" s="330">
        <v>0</v>
      </c>
      <c r="L73" s="262">
        <v>0</v>
      </c>
      <c r="M73" s="330">
        <v>0</v>
      </c>
      <c r="N73" s="262">
        <v>0</v>
      </c>
      <c r="O73" s="330">
        <v>0</v>
      </c>
      <c r="P73" s="262">
        <v>0</v>
      </c>
      <c r="Q73" s="330">
        <v>0</v>
      </c>
      <c r="R73" s="262">
        <v>0</v>
      </c>
      <c r="S73" s="330">
        <v>0</v>
      </c>
      <c r="T73" s="262">
        <v>0</v>
      </c>
      <c r="U73" s="330">
        <v>0</v>
      </c>
      <c r="V73" s="262">
        <v>0</v>
      </c>
      <c r="W73" s="330">
        <v>0</v>
      </c>
      <c r="X73" s="262">
        <v>0</v>
      </c>
      <c r="Y73" s="330">
        <v>0</v>
      </c>
      <c r="Z73" s="262">
        <v>0</v>
      </c>
      <c r="AA73" s="330">
        <v>0</v>
      </c>
      <c r="AB73" s="262">
        <v>0</v>
      </c>
      <c r="AC73" s="330">
        <v>0</v>
      </c>
      <c r="AD73" s="262">
        <v>0</v>
      </c>
      <c r="AE73" s="330">
        <v>0</v>
      </c>
      <c r="AF73" s="262">
        <v>0</v>
      </c>
      <c r="AG73" s="330">
        <v>0</v>
      </c>
      <c r="AH73" s="262">
        <v>0</v>
      </c>
      <c r="AI73" s="330">
        <v>0</v>
      </c>
      <c r="AJ73" s="262">
        <v>0</v>
      </c>
      <c r="AK73" s="330">
        <v>0</v>
      </c>
      <c r="AL73" s="262">
        <v>0</v>
      </c>
      <c r="AM73" s="330">
        <v>0</v>
      </c>
      <c r="AN73" s="262">
        <v>0</v>
      </c>
      <c r="AO73" s="330">
        <v>0</v>
      </c>
      <c r="AP73" s="262">
        <v>0</v>
      </c>
      <c r="AQ73" s="330">
        <v>0</v>
      </c>
      <c r="AR73" s="262">
        <v>0</v>
      </c>
      <c r="AS73" s="330">
        <v>0</v>
      </c>
      <c r="AT73" s="262">
        <v>0</v>
      </c>
      <c r="AU73" s="330">
        <v>0</v>
      </c>
      <c r="AV73" s="262">
        <v>0</v>
      </c>
      <c r="AW73" s="330">
        <v>0</v>
      </c>
      <c r="AX73" s="262">
        <v>0</v>
      </c>
      <c r="AY73" s="330">
        <v>0</v>
      </c>
      <c r="AZ73" s="262">
        <v>0</v>
      </c>
      <c r="BA73" s="330">
        <v>0</v>
      </c>
      <c r="BB73" s="262">
        <v>0</v>
      </c>
      <c r="BC73" s="330">
        <v>0</v>
      </c>
      <c r="BD73" s="262">
        <v>0</v>
      </c>
      <c r="BE73" s="330">
        <v>0</v>
      </c>
      <c r="BF73" s="262">
        <v>0</v>
      </c>
      <c r="BG73" s="330">
        <v>0</v>
      </c>
      <c r="BH73" s="262">
        <v>0</v>
      </c>
      <c r="BI73" s="330">
        <v>0</v>
      </c>
      <c r="BJ73" s="262">
        <v>0</v>
      </c>
      <c r="BK73" s="330">
        <v>0</v>
      </c>
      <c r="BL73" s="262">
        <v>0</v>
      </c>
      <c r="BM73" s="330">
        <v>0</v>
      </c>
      <c r="BN73" s="262">
        <v>0</v>
      </c>
      <c r="BO73" s="330">
        <v>0</v>
      </c>
      <c r="BP73" s="262">
        <v>0</v>
      </c>
      <c r="BQ73" s="330">
        <v>0</v>
      </c>
      <c r="BR73" s="262">
        <v>0</v>
      </c>
      <c r="BS73" s="330">
        <v>0</v>
      </c>
      <c r="BT73" s="262">
        <v>0</v>
      </c>
      <c r="BU73" s="330">
        <v>0</v>
      </c>
      <c r="BV73" s="262">
        <v>0</v>
      </c>
      <c r="BW73" s="330">
        <v>0</v>
      </c>
      <c r="BX73" s="262">
        <v>0</v>
      </c>
      <c r="BY73" s="330">
        <v>0</v>
      </c>
      <c r="BZ73" s="262">
        <v>0</v>
      </c>
      <c r="CA73" s="330">
        <v>0</v>
      </c>
      <c r="CB73" s="262">
        <v>0</v>
      </c>
      <c r="CC73" s="330">
        <v>0</v>
      </c>
      <c r="CD73" s="262">
        <v>0</v>
      </c>
      <c r="CE73" s="330">
        <v>0</v>
      </c>
      <c r="CF73" s="262">
        <v>0</v>
      </c>
      <c r="CG73" s="330">
        <v>0</v>
      </c>
      <c r="CH73" s="262">
        <v>0</v>
      </c>
      <c r="CI73" s="330">
        <v>0</v>
      </c>
      <c r="CJ73" s="262">
        <v>0</v>
      </c>
      <c r="CK73" s="330">
        <v>0</v>
      </c>
      <c r="CL73" s="262">
        <v>0</v>
      </c>
      <c r="CM73" s="330">
        <v>0</v>
      </c>
      <c r="CN73" s="262">
        <v>0</v>
      </c>
      <c r="CO73" s="330">
        <v>0</v>
      </c>
      <c r="CP73" s="262">
        <v>0</v>
      </c>
      <c r="CQ73" s="330">
        <v>0</v>
      </c>
      <c r="CR73" s="262">
        <v>0</v>
      </c>
      <c r="CS73" s="330">
        <v>0</v>
      </c>
      <c r="CT73" s="262">
        <v>0</v>
      </c>
      <c r="CU73" s="330">
        <v>0</v>
      </c>
      <c r="CV73" s="262">
        <v>0</v>
      </c>
      <c r="CW73" s="330">
        <v>0</v>
      </c>
      <c r="CX73" s="262">
        <v>0</v>
      </c>
      <c r="CY73" s="330">
        <v>0</v>
      </c>
      <c r="CZ73" s="262">
        <v>0</v>
      </c>
      <c r="DA73" s="330">
        <v>0</v>
      </c>
      <c r="DB73" s="262">
        <v>0</v>
      </c>
      <c r="DC73" s="330">
        <v>0</v>
      </c>
      <c r="DD73" s="262">
        <v>0</v>
      </c>
      <c r="DE73" s="330">
        <v>0</v>
      </c>
      <c r="DF73" s="262">
        <v>0</v>
      </c>
      <c r="DG73" s="330">
        <v>0</v>
      </c>
      <c r="DH73" s="262">
        <v>0</v>
      </c>
      <c r="DI73" s="330">
        <v>0</v>
      </c>
      <c r="DJ73" s="262">
        <v>0</v>
      </c>
      <c r="DK73" s="330">
        <v>0</v>
      </c>
      <c r="DL73" s="262">
        <v>0</v>
      </c>
      <c r="DM73" s="330">
        <v>0</v>
      </c>
      <c r="DN73" s="262">
        <v>0</v>
      </c>
      <c r="DO73" s="330">
        <v>0</v>
      </c>
      <c r="DP73" s="262">
        <v>0</v>
      </c>
      <c r="DQ73" s="330">
        <v>0</v>
      </c>
      <c r="DR73" s="262">
        <v>0</v>
      </c>
      <c r="DS73" s="330">
        <v>0</v>
      </c>
      <c r="DT73" s="262">
        <v>0</v>
      </c>
      <c r="DU73" s="330">
        <v>0</v>
      </c>
      <c r="DV73" s="262">
        <v>0</v>
      </c>
      <c r="DW73" s="330">
        <v>0</v>
      </c>
      <c r="DX73" s="262">
        <v>0</v>
      </c>
      <c r="DY73" s="330">
        <v>0</v>
      </c>
      <c r="DZ73" s="262">
        <v>0</v>
      </c>
      <c r="EA73" s="330">
        <v>0</v>
      </c>
      <c r="EB73" s="262">
        <v>0</v>
      </c>
      <c r="EC73" s="330">
        <v>0</v>
      </c>
      <c r="ED73" s="262">
        <v>0</v>
      </c>
      <c r="EE73" s="330">
        <v>0</v>
      </c>
      <c r="EF73" s="262">
        <v>0</v>
      </c>
      <c r="EG73" s="330">
        <v>0</v>
      </c>
      <c r="EH73" s="262">
        <v>0</v>
      </c>
      <c r="EI73" s="330">
        <v>0</v>
      </c>
      <c r="EJ73" s="262">
        <v>0</v>
      </c>
      <c r="EK73" s="330">
        <v>0</v>
      </c>
      <c r="EL73" s="262">
        <v>0</v>
      </c>
      <c r="EM73" s="330">
        <v>0</v>
      </c>
      <c r="EN73" s="262">
        <v>0</v>
      </c>
      <c r="EO73" s="330">
        <v>0</v>
      </c>
      <c r="EP73" s="262">
        <v>0</v>
      </c>
      <c r="EQ73" s="330">
        <v>0</v>
      </c>
      <c r="ER73" s="262">
        <v>0</v>
      </c>
      <c r="ES73" s="330">
        <v>0</v>
      </c>
      <c r="ET73" s="262">
        <v>0</v>
      </c>
      <c r="EU73" s="330">
        <v>0</v>
      </c>
      <c r="EV73" s="262">
        <v>0</v>
      </c>
      <c r="EW73" s="330">
        <v>0</v>
      </c>
      <c r="EX73" s="262">
        <v>0</v>
      </c>
      <c r="EY73" s="330">
        <v>0</v>
      </c>
      <c r="EZ73" s="262">
        <v>0</v>
      </c>
      <c r="FA73" s="330">
        <v>0</v>
      </c>
      <c r="FB73" s="262">
        <v>0</v>
      </c>
      <c r="FC73" s="330">
        <v>0</v>
      </c>
      <c r="FD73" s="262">
        <v>0</v>
      </c>
      <c r="FE73" s="330">
        <v>0</v>
      </c>
      <c r="FF73" s="262">
        <v>0</v>
      </c>
      <c r="FG73" s="330">
        <v>0</v>
      </c>
    </row>
    <row r="74" spans="1:163" ht="14.25" thickTop="1" thickBot="1" x14ac:dyDescent="0.25">
      <c r="A74" s="329" t="s">
        <v>1524</v>
      </c>
      <c r="B74" s="262">
        <v>618672548.70000005</v>
      </c>
      <c r="C74" s="330">
        <v>0.3931</v>
      </c>
      <c r="D74" s="262">
        <v>0</v>
      </c>
      <c r="E74" s="330">
        <v>0</v>
      </c>
      <c r="F74" s="262">
        <v>0</v>
      </c>
      <c r="G74" s="330">
        <v>0</v>
      </c>
      <c r="H74" s="262">
        <v>0</v>
      </c>
      <c r="I74" s="330">
        <v>0</v>
      </c>
      <c r="J74" s="262">
        <v>0.89</v>
      </c>
      <c r="K74" s="330">
        <v>0</v>
      </c>
      <c r="L74" s="262">
        <v>0</v>
      </c>
      <c r="M74" s="330">
        <v>0</v>
      </c>
      <c r="N74" s="262">
        <v>2113500.25</v>
      </c>
      <c r="O74" s="330">
        <v>0.184</v>
      </c>
      <c r="P74" s="262">
        <v>0</v>
      </c>
      <c r="Q74" s="330">
        <v>0</v>
      </c>
      <c r="R74" s="262">
        <v>36066103.640000001</v>
      </c>
      <c r="S74" s="330">
        <v>1.7385999999999999</v>
      </c>
      <c r="T74" s="262">
        <v>0</v>
      </c>
      <c r="U74" s="330">
        <v>0</v>
      </c>
      <c r="V74" s="262">
        <v>0</v>
      </c>
      <c r="W74" s="330">
        <v>0</v>
      </c>
      <c r="X74" s="262">
        <v>0</v>
      </c>
      <c r="Y74" s="330">
        <v>0</v>
      </c>
      <c r="Z74" s="262">
        <v>264552823.78999999</v>
      </c>
      <c r="AA74" s="330">
        <v>0.8619</v>
      </c>
      <c r="AB74" s="262">
        <v>0</v>
      </c>
      <c r="AC74" s="330">
        <v>0</v>
      </c>
      <c r="AD74" s="262">
        <v>0</v>
      </c>
      <c r="AE74" s="330">
        <v>0</v>
      </c>
      <c r="AF74" s="262">
        <v>0</v>
      </c>
      <c r="AG74" s="330">
        <v>0</v>
      </c>
      <c r="AH74" s="262">
        <v>0</v>
      </c>
      <c r="AI74" s="330">
        <v>0</v>
      </c>
      <c r="AJ74" s="262">
        <v>2702594.95</v>
      </c>
      <c r="AK74" s="330">
        <v>4.0801999999999996</v>
      </c>
      <c r="AL74" s="262">
        <v>0</v>
      </c>
      <c r="AM74" s="330">
        <v>0</v>
      </c>
      <c r="AN74" s="262">
        <v>4864991.54</v>
      </c>
      <c r="AO74" s="330">
        <v>1.0996999999999999</v>
      </c>
      <c r="AP74" s="262">
        <v>0</v>
      </c>
      <c r="AQ74" s="330">
        <v>0</v>
      </c>
      <c r="AR74" s="262">
        <v>0</v>
      </c>
      <c r="AS74" s="330">
        <v>0</v>
      </c>
      <c r="AT74" s="262">
        <v>0</v>
      </c>
      <c r="AU74" s="330">
        <v>0</v>
      </c>
      <c r="AV74" s="262">
        <v>0</v>
      </c>
      <c r="AW74" s="330">
        <v>0</v>
      </c>
      <c r="AX74" s="262">
        <v>0</v>
      </c>
      <c r="AY74" s="330">
        <v>0</v>
      </c>
      <c r="AZ74" s="262">
        <v>0</v>
      </c>
      <c r="BA74" s="330">
        <v>0</v>
      </c>
      <c r="BB74" s="262">
        <v>25788195.25</v>
      </c>
      <c r="BC74" s="330">
        <v>0.63009999999999999</v>
      </c>
      <c r="BD74" s="262">
        <v>0</v>
      </c>
      <c r="BE74" s="330">
        <v>0</v>
      </c>
      <c r="BF74" s="262">
        <v>0</v>
      </c>
      <c r="BG74" s="330">
        <v>0</v>
      </c>
      <c r="BH74" s="262">
        <v>0</v>
      </c>
      <c r="BI74" s="330">
        <v>0</v>
      </c>
      <c r="BJ74" s="262">
        <v>14258324.380000001</v>
      </c>
      <c r="BK74" s="330">
        <v>4.4757999999999996</v>
      </c>
      <c r="BL74" s="262">
        <v>0</v>
      </c>
      <c r="BM74" s="330">
        <v>0</v>
      </c>
      <c r="BN74" s="262">
        <v>0</v>
      </c>
      <c r="BO74" s="330">
        <v>0</v>
      </c>
      <c r="BP74" s="262">
        <v>0</v>
      </c>
      <c r="BQ74" s="330">
        <v>0</v>
      </c>
      <c r="BR74" s="262">
        <v>0</v>
      </c>
      <c r="BS74" s="330">
        <v>0</v>
      </c>
      <c r="BT74" s="262">
        <v>2518708.58</v>
      </c>
      <c r="BU74" s="330">
        <v>7.0627000000000004</v>
      </c>
      <c r="BV74" s="262">
        <v>0</v>
      </c>
      <c r="BW74" s="330">
        <v>0</v>
      </c>
      <c r="BX74" s="262">
        <v>0</v>
      </c>
      <c r="BY74" s="330">
        <v>0</v>
      </c>
      <c r="BZ74" s="262">
        <v>0</v>
      </c>
      <c r="CA74" s="330">
        <v>0</v>
      </c>
      <c r="CB74" s="262">
        <v>0</v>
      </c>
      <c r="CC74" s="330">
        <v>0</v>
      </c>
      <c r="CD74" s="262">
        <v>0</v>
      </c>
      <c r="CE74" s="330">
        <v>0</v>
      </c>
      <c r="CF74" s="262">
        <v>28434250.620000001</v>
      </c>
      <c r="CG74" s="330">
        <v>93.388999999999996</v>
      </c>
      <c r="CH74" s="262">
        <v>2165099</v>
      </c>
      <c r="CI74" s="330">
        <v>0.76849999999999996</v>
      </c>
      <c r="CJ74" s="262">
        <v>0</v>
      </c>
      <c r="CK74" s="330">
        <v>0</v>
      </c>
      <c r="CL74" s="262">
        <v>0</v>
      </c>
      <c r="CM74" s="330">
        <v>0</v>
      </c>
      <c r="CN74" s="262">
        <v>0</v>
      </c>
      <c r="CO74" s="330">
        <v>0</v>
      </c>
      <c r="CP74" s="262">
        <v>0</v>
      </c>
      <c r="CQ74" s="330">
        <v>0</v>
      </c>
      <c r="CR74" s="262">
        <v>0</v>
      </c>
      <c r="CS74" s="330">
        <v>0</v>
      </c>
      <c r="CT74" s="262">
        <v>0</v>
      </c>
      <c r="CU74" s="330">
        <v>0</v>
      </c>
      <c r="CV74" s="262">
        <v>2504893.0699999998</v>
      </c>
      <c r="CW74" s="330">
        <v>0.15</v>
      </c>
      <c r="CX74" s="262">
        <v>0</v>
      </c>
      <c r="CY74" s="330">
        <v>0</v>
      </c>
      <c r="CZ74" s="262">
        <v>0</v>
      </c>
      <c r="DA74" s="330">
        <v>0</v>
      </c>
      <c r="DB74" s="262">
        <v>0</v>
      </c>
      <c r="DC74" s="330">
        <v>0</v>
      </c>
      <c r="DD74" s="262">
        <v>0</v>
      </c>
      <c r="DE74" s="330">
        <v>0</v>
      </c>
      <c r="DF74" s="262">
        <v>0</v>
      </c>
      <c r="DG74" s="330">
        <v>0</v>
      </c>
      <c r="DH74" s="262">
        <v>0</v>
      </c>
      <c r="DI74" s="330">
        <v>0</v>
      </c>
      <c r="DJ74" s="262">
        <v>0</v>
      </c>
      <c r="DK74" s="330">
        <v>0</v>
      </c>
      <c r="DL74" s="262">
        <v>0</v>
      </c>
      <c r="DM74" s="330">
        <v>0</v>
      </c>
      <c r="DN74" s="262">
        <v>0</v>
      </c>
      <c r="DO74" s="330">
        <v>0</v>
      </c>
      <c r="DP74" s="262">
        <v>0</v>
      </c>
      <c r="DQ74" s="330">
        <v>0</v>
      </c>
      <c r="DR74" s="262">
        <v>0</v>
      </c>
      <c r="DS74" s="330">
        <v>0</v>
      </c>
      <c r="DT74" s="262">
        <v>0</v>
      </c>
      <c r="DU74" s="330">
        <v>0</v>
      </c>
      <c r="DV74" s="262">
        <v>0</v>
      </c>
      <c r="DW74" s="330">
        <v>0</v>
      </c>
      <c r="DX74" s="262">
        <v>0</v>
      </c>
      <c r="DY74" s="330">
        <v>0</v>
      </c>
      <c r="DZ74" s="262">
        <v>0</v>
      </c>
      <c r="EA74" s="330">
        <v>0</v>
      </c>
      <c r="EB74" s="262">
        <v>0</v>
      </c>
      <c r="EC74" s="330">
        <v>0</v>
      </c>
      <c r="ED74" s="262">
        <v>0</v>
      </c>
      <c r="EE74" s="330">
        <v>0</v>
      </c>
      <c r="EF74" s="262">
        <v>0</v>
      </c>
      <c r="EG74" s="330">
        <v>0</v>
      </c>
      <c r="EH74" s="262">
        <v>0</v>
      </c>
      <c r="EI74" s="330">
        <v>0</v>
      </c>
      <c r="EJ74" s="262">
        <v>0</v>
      </c>
      <c r="EK74" s="330">
        <v>0</v>
      </c>
      <c r="EL74" s="262">
        <v>0</v>
      </c>
      <c r="EM74" s="330">
        <v>0</v>
      </c>
      <c r="EN74" s="262">
        <v>0</v>
      </c>
      <c r="EO74" s="330">
        <v>0</v>
      </c>
      <c r="EP74" s="262">
        <v>44412225</v>
      </c>
      <c r="EQ74" s="330">
        <v>100</v>
      </c>
      <c r="ER74" s="262">
        <v>2485570</v>
      </c>
      <c r="ES74" s="330">
        <v>5.0709999999999997</v>
      </c>
      <c r="ET74" s="262">
        <v>0</v>
      </c>
      <c r="EU74" s="330">
        <v>0</v>
      </c>
      <c r="EV74" s="262">
        <v>0</v>
      </c>
      <c r="EW74" s="330">
        <v>0</v>
      </c>
      <c r="EX74" s="262">
        <v>0</v>
      </c>
      <c r="EY74" s="330">
        <v>0</v>
      </c>
      <c r="EZ74" s="262">
        <v>0</v>
      </c>
      <c r="FA74" s="330">
        <v>0</v>
      </c>
      <c r="FB74" s="262">
        <v>0</v>
      </c>
      <c r="FC74" s="330">
        <v>0</v>
      </c>
      <c r="FD74" s="262">
        <v>0</v>
      </c>
      <c r="FE74" s="330">
        <v>0</v>
      </c>
      <c r="FF74" s="262">
        <v>5</v>
      </c>
      <c r="FG74" s="330">
        <v>0</v>
      </c>
    </row>
    <row r="75" spans="1:163" ht="14.25" thickTop="1" thickBot="1" x14ac:dyDescent="0.25">
      <c r="A75" s="329" t="s">
        <v>1434</v>
      </c>
      <c r="B75" s="262">
        <v>141462129473.73999</v>
      </c>
      <c r="C75" s="330">
        <v>89.889399999999995</v>
      </c>
      <c r="D75" s="262">
        <v>22119805.800000001</v>
      </c>
      <c r="E75" s="330">
        <v>94.571600000000004</v>
      </c>
      <c r="F75" s="262">
        <v>213502420.27000001</v>
      </c>
      <c r="G75" s="330">
        <v>81.279399999999995</v>
      </c>
      <c r="H75" s="262">
        <v>3522105625.1500001</v>
      </c>
      <c r="I75" s="330">
        <v>96.763800000000003</v>
      </c>
      <c r="J75" s="262">
        <v>1524139704.9200001</v>
      </c>
      <c r="K75" s="330">
        <v>97.554199999999994</v>
      </c>
      <c r="L75" s="262">
        <v>0</v>
      </c>
      <c r="M75" s="330">
        <v>0</v>
      </c>
      <c r="N75" s="262">
        <v>1088139848.5799999</v>
      </c>
      <c r="O75" s="330">
        <v>94.746300000000005</v>
      </c>
      <c r="P75" s="262">
        <v>1525206571.23</v>
      </c>
      <c r="Q75" s="330">
        <v>95.090199999999996</v>
      </c>
      <c r="R75" s="262">
        <v>2012668574.8199999</v>
      </c>
      <c r="S75" s="330">
        <v>97.020600000000002</v>
      </c>
      <c r="T75" s="262">
        <v>3982979.67</v>
      </c>
      <c r="U75" s="330">
        <v>97.578299999999999</v>
      </c>
      <c r="V75" s="262">
        <v>6700777.3200000003</v>
      </c>
      <c r="W75" s="330">
        <v>99.014499999999998</v>
      </c>
      <c r="X75" s="262">
        <v>493503357.75999999</v>
      </c>
      <c r="Y75" s="330">
        <v>96.624499999999998</v>
      </c>
      <c r="Z75" s="262">
        <v>29401472493.5</v>
      </c>
      <c r="AA75" s="330">
        <v>95.792699999999996</v>
      </c>
      <c r="AB75" s="262">
        <v>0</v>
      </c>
      <c r="AC75" s="330">
        <v>0</v>
      </c>
      <c r="AD75" s="262">
        <v>0</v>
      </c>
      <c r="AE75" s="330">
        <v>0</v>
      </c>
      <c r="AF75" s="262">
        <v>301889451.19999999</v>
      </c>
      <c r="AG75" s="330">
        <v>65.495400000000004</v>
      </c>
      <c r="AH75" s="262">
        <v>114228576.54000001</v>
      </c>
      <c r="AI75" s="330">
        <v>98.966300000000004</v>
      </c>
      <c r="AJ75" s="262">
        <v>46960589.920000002</v>
      </c>
      <c r="AK75" s="330">
        <v>70.897300000000001</v>
      </c>
      <c r="AL75" s="262">
        <v>895049245.60000002</v>
      </c>
      <c r="AM75" s="330">
        <v>97.2547</v>
      </c>
      <c r="AN75" s="262">
        <v>357736467.38</v>
      </c>
      <c r="AO75" s="330">
        <v>80.863799999999998</v>
      </c>
      <c r="AP75" s="262">
        <v>70119867.359999999</v>
      </c>
      <c r="AQ75" s="330">
        <v>100.0763</v>
      </c>
      <c r="AR75" s="262">
        <v>67731838.390000001</v>
      </c>
      <c r="AS75" s="330">
        <v>102.4533</v>
      </c>
      <c r="AT75" s="262">
        <v>19982314.289999999</v>
      </c>
      <c r="AU75" s="330">
        <v>75.857799999999997</v>
      </c>
      <c r="AV75" s="262">
        <v>2261962335</v>
      </c>
      <c r="AW75" s="330">
        <v>98.392300000000006</v>
      </c>
      <c r="AX75" s="262">
        <v>54166396.170000002</v>
      </c>
      <c r="AY75" s="330">
        <v>92.229600000000005</v>
      </c>
      <c r="AZ75" s="262">
        <v>0</v>
      </c>
      <c r="BA75" s="330">
        <v>0</v>
      </c>
      <c r="BB75" s="262">
        <v>4045142572.21</v>
      </c>
      <c r="BC75" s="330">
        <v>98.839500000000001</v>
      </c>
      <c r="BD75" s="262">
        <v>2411227737.4000001</v>
      </c>
      <c r="BE75" s="330">
        <v>86.627600000000001</v>
      </c>
      <c r="BF75" s="262">
        <v>0</v>
      </c>
      <c r="BG75" s="330">
        <v>0</v>
      </c>
      <c r="BH75" s="262">
        <v>62999455.479999997</v>
      </c>
      <c r="BI75" s="330">
        <v>90.272400000000005</v>
      </c>
      <c r="BJ75" s="262">
        <v>298702012.79000002</v>
      </c>
      <c r="BK75" s="330">
        <v>93.764899999999997</v>
      </c>
      <c r="BL75" s="262">
        <v>363483651.63999999</v>
      </c>
      <c r="BM75" s="330">
        <v>97.320599999999999</v>
      </c>
      <c r="BN75" s="262">
        <v>179739933.69</v>
      </c>
      <c r="BO75" s="330">
        <v>95.772199999999998</v>
      </c>
      <c r="BP75" s="262">
        <v>307381979.69</v>
      </c>
      <c r="BQ75" s="330">
        <v>98.070499999999996</v>
      </c>
      <c r="BR75" s="262">
        <v>0</v>
      </c>
      <c r="BS75" s="330">
        <v>0</v>
      </c>
      <c r="BT75" s="262">
        <v>34197955.850000001</v>
      </c>
      <c r="BU75" s="330">
        <v>95.894900000000007</v>
      </c>
      <c r="BV75" s="262">
        <v>68327322.209999993</v>
      </c>
      <c r="BW75" s="330">
        <v>96.703699999999998</v>
      </c>
      <c r="BX75" s="262">
        <v>199522537.37</v>
      </c>
      <c r="BY75" s="330">
        <v>97.312799999999996</v>
      </c>
      <c r="BZ75" s="262">
        <v>69556007.599999994</v>
      </c>
      <c r="CA75" s="330">
        <v>85.988299999999995</v>
      </c>
      <c r="CB75" s="262">
        <v>2170749412.6399999</v>
      </c>
      <c r="CC75" s="330">
        <v>87.911900000000003</v>
      </c>
      <c r="CD75" s="262">
        <v>126590134.12</v>
      </c>
      <c r="CE75" s="330">
        <v>99.153800000000004</v>
      </c>
      <c r="CF75" s="262">
        <v>29657920.719999999</v>
      </c>
      <c r="CG75" s="330">
        <v>97.408000000000001</v>
      </c>
      <c r="CH75" s="262">
        <v>278385576.39999998</v>
      </c>
      <c r="CI75" s="330">
        <v>98.811899999999994</v>
      </c>
      <c r="CJ75" s="262">
        <v>59163715.25</v>
      </c>
      <c r="CK75" s="330">
        <v>96.196600000000004</v>
      </c>
      <c r="CL75" s="262">
        <v>19966817.350000001</v>
      </c>
      <c r="CM75" s="330">
        <v>96.887500000000003</v>
      </c>
      <c r="CN75" s="262">
        <v>174193848</v>
      </c>
      <c r="CO75" s="330">
        <v>91.785899999999998</v>
      </c>
      <c r="CP75" s="262">
        <v>911266930.02999997</v>
      </c>
      <c r="CQ75" s="330">
        <v>99.276399999999995</v>
      </c>
      <c r="CR75" s="262">
        <v>4074195061.5799999</v>
      </c>
      <c r="CS75" s="330">
        <v>98.256100000000004</v>
      </c>
      <c r="CT75" s="262">
        <v>7565212</v>
      </c>
      <c r="CU75" s="330">
        <v>95.457099999999997</v>
      </c>
      <c r="CV75" s="262">
        <v>1586408480.04</v>
      </c>
      <c r="CW75" s="330">
        <v>94.975300000000004</v>
      </c>
      <c r="CX75" s="262">
        <v>0</v>
      </c>
      <c r="CY75" s="330">
        <v>0</v>
      </c>
      <c r="CZ75" s="262">
        <v>15516632.720000001</v>
      </c>
      <c r="DA75" s="330">
        <v>87.132199999999997</v>
      </c>
      <c r="DB75" s="262">
        <v>827908974.40999997</v>
      </c>
      <c r="DC75" s="330">
        <v>94.038200000000003</v>
      </c>
      <c r="DD75" s="262">
        <v>133699635.76000001</v>
      </c>
      <c r="DE75" s="330">
        <v>83.070599999999999</v>
      </c>
      <c r="DF75" s="262">
        <v>19549973.350000001</v>
      </c>
      <c r="DG75" s="330">
        <v>81.756699999999995</v>
      </c>
      <c r="DH75" s="262">
        <v>0</v>
      </c>
      <c r="DI75" s="330">
        <v>0</v>
      </c>
      <c r="DJ75" s="262">
        <v>74454504.489999995</v>
      </c>
      <c r="DK75" s="330">
        <v>88.9726</v>
      </c>
      <c r="DL75" s="262">
        <v>1330172186.54</v>
      </c>
      <c r="DM75" s="330">
        <v>87.569500000000005</v>
      </c>
      <c r="DN75" s="262">
        <v>0</v>
      </c>
      <c r="DO75" s="330">
        <v>0</v>
      </c>
      <c r="DP75" s="262">
        <v>476190309.48000002</v>
      </c>
      <c r="DQ75" s="330">
        <v>92.941299999999998</v>
      </c>
      <c r="DR75" s="262">
        <v>25465940.030000001</v>
      </c>
      <c r="DS75" s="330">
        <v>97.416600000000003</v>
      </c>
      <c r="DT75" s="262">
        <v>55447341.140000001</v>
      </c>
      <c r="DU75" s="330">
        <v>93.903000000000006</v>
      </c>
      <c r="DV75" s="262">
        <v>298645269.77999997</v>
      </c>
      <c r="DW75" s="330">
        <v>95.348600000000005</v>
      </c>
      <c r="DX75" s="262">
        <v>64456021.899999999</v>
      </c>
      <c r="DY75" s="330">
        <v>86.727400000000003</v>
      </c>
      <c r="DZ75" s="262">
        <v>235841642.34</v>
      </c>
      <c r="EA75" s="330">
        <v>87.207300000000004</v>
      </c>
      <c r="EB75" s="262">
        <v>865780773.13</v>
      </c>
      <c r="EC75" s="330">
        <v>88.228099999999998</v>
      </c>
      <c r="ED75" s="262">
        <v>2568265806.7399998</v>
      </c>
      <c r="EE75" s="330">
        <v>98.014600000000002</v>
      </c>
      <c r="EF75" s="262">
        <v>0</v>
      </c>
      <c r="EG75" s="330">
        <v>0</v>
      </c>
      <c r="EH75" s="262">
        <v>0</v>
      </c>
      <c r="EI75" s="330">
        <v>0</v>
      </c>
      <c r="EJ75" s="262">
        <v>609242345.13</v>
      </c>
      <c r="EK75" s="330">
        <v>95.065399999999997</v>
      </c>
      <c r="EL75" s="262">
        <v>13945647503.99</v>
      </c>
      <c r="EM75" s="330">
        <v>95.725800000000007</v>
      </c>
      <c r="EN75" s="262">
        <v>36023950.380000003</v>
      </c>
      <c r="EO75" s="330">
        <v>84.7547</v>
      </c>
      <c r="EP75" s="262">
        <v>44412225</v>
      </c>
      <c r="EQ75" s="330">
        <v>100</v>
      </c>
      <c r="ER75" s="262">
        <v>48137289.170000002</v>
      </c>
      <c r="ES75" s="330">
        <v>98.209299999999999</v>
      </c>
      <c r="ET75" s="262">
        <v>3460930275</v>
      </c>
      <c r="EU75" s="330">
        <v>71.971000000000004</v>
      </c>
      <c r="EV75" s="262">
        <v>540719338</v>
      </c>
      <c r="EW75" s="330">
        <v>96.042599999999993</v>
      </c>
      <c r="EX75" s="262">
        <v>256996618</v>
      </c>
      <c r="EY75" s="330">
        <v>98.918599999999998</v>
      </c>
      <c r="EZ75" s="262">
        <v>992984162</v>
      </c>
      <c r="FA75" s="330">
        <v>88.078100000000006</v>
      </c>
      <c r="FB75" s="262">
        <v>1217553118</v>
      </c>
      <c r="FC75" s="330">
        <v>88.2941</v>
      </c>
      <c r="FD75" s="262">
        <v>2141757466</v>
      </c>
      <c r="FE75" s="330">
        <v>99.601500000000001</v>
      </c>
      <c r="FF75" s="262">
        <v>9100519601</v>
      </c>
      <c r="FG75" s="330">
        <v>96.569299999999998</v>
      </c>
    </row>
    <row r="76" spans="1:163" ht="14.25" thickTop="1" thickBot="1" x14ac:dyDescent="0.25">
      <c r="A76" s="329" t="s">
        <v>1409</v>
      </c>
      <c r="B76" s="262">
        <v>759299474.38999999</v>
      </c>
      <c r="C76" s="330">
        <v>0.48249999999999998</v>
      </c>
      <c r="D76" s="262">
        <v>0</v>
      </c>
      <c r="E76" s="330">
        <v>0</v>
      </c>
      <c r="F76" s="262">
        <v>3152357.73</v>
      </c>
      <c r="G76" s="330">
        <v>1.2000999999999999</v>
      </c>
      <c r="H76" s="262">
        <v>0</v>
      </c>
      <c r="I76" s="330">
        <v>0</v>
      </c>
      <c r="J76" s="262">
        <v>0</v>
      </c>
      <c r="K76" s="330">
        <v>0</v>
      </c>
      <c r="L76" s="262">
        <v>0</v>
      </c>
      <c r="M76" s="330">
        <v>0</v>
      </c>
      <c r="N76" s="262">
        <v>0</v>
      </c>
      <c r="O76" s="330">
        <v>0</v>
      </c>
      <c r="P76" s="262">
        <v>0</v>
      </c>
      <c r="Q76" s="330">
        <v>0</v>
      </c>
      <c r="R76" s="262">
        <v>0</v>
      </c>
      <c r="S76" s="330">
        <v>0</v>
      </c>
      <c r="T76" s="262">
        <v>0</v>
      </c>
      <c r="U76" s="330">
        <v>0</v>
      </c>
      <c r="V76" s="262">
        <v>0</v>
      </c>
      <c r="W76" s="330">
        <v>0</v>
      </c>
      <c r="X76" s="262">
        <v>0</v>
      </c>
      <c r="Y76" s="330">
        <v>0</v>
      </c>
      <c r="Z76" s="262">
        <v>0</v>
      </c>
      <c r="AA76" s="330">
        <v>0</v>
      </c>
      <c r="AB76" s="262">
        <v>0</v>
      </c>
      <c r="AC76" s="330">
        <v>0</v>
      </c>
      <c r="AD76" s="262">
        <v>0</v>
      </c>
      <c r="AE76" s="330">
        <v>0</v>
      </c>
      <c r="AF76" s="262">
        <v>45261157.380000003</v>
      </c>
      <c r="AG76" s="330">
        <v>9.8194999999999997</v>
      </c>
      <c r="AH76" s="262">
        <v>0</v>
      </c>
      <c r="AI76" s="330">
        <v>0</v>
      </c>
      <c r="AJ76" s="262">
        <v>2246557.2000000002</v>
      </c>
      <c r="AK76" s="330">
        <v>3.3917000000000002</v>
      </c>
      <c r="AL76" s="262">
        <v>0</v>
      </c>
      <c r="AM76" s="330">
        <v>0</v>
      </c>
      <c r="AN76" s="262">
        <v>14558679.67</v>
      </c>
      <c r="AO76" s="330">
        <v>3.2909000000000002</v>
      </c>
      <c r="AP76" s="262">
        <v>0</v>
      </c>
      <c r="AQ76" s="330">
        <v>0</v>
      </c>
      <c r="AR76" s="262">
        <v>0</v>
      </c>
      <c r="AS76" s="330">
        <v>0</v>
      </c>
      <c r="AT76" s="262">
        <v>0</v>
      </c>
      <c r="AU76" s="330">
        <v>0</v>
      </c>
      <c r="AV76" s="262">
        <v>0</v>
      </c>
      <c r="AW76" s="330">
        <v>0</v>
      </c>
      <c r="AX76" s="262">
        <v>0</v>
      </c>
      <c r="AY76" s="330">
        <v>0</v>
      </c>
      <c r="AZ76" s="262">
        <v>0</v>
      </c>
      <c r="BA76" s="330">
        <v>0</v>
      </c>
      <c r="BB76" s="262">
        <v>0</v>
      </c>
      <c r="BC76" s="330">
        <v>0</v>
      </c>
      <c r="BD76" s="262">
        <v>18134928.77</v>
      </c>
      <c r="BE76" s="330">
        <v>0.65149999999999997</v>
      </c>
      <c r="BF76" s="262">
        <v>0</v>
      </c>
      <c r="BG76" s="330">
        <v>0</v>
      </c>
      <c r="BH76" s="262">
        <v>0</v>
      </c>
      <c r="BI76" s="330">
        <v>0</v>
      </c>
      <c r="BJ76" s="262">
        <v>0</v>
      </c>
      <c r="BK76" s="330">
        <v>0</v>
      </c>
      <c r="BL76" s="262">
        <v>0</v>
      </c>
      <c r="BM76" s="330">
        <v>0</v>
      </c>
      <c r="BN76" s="262">
        <v>0</v>
      </c>
      <c r="BO76" s="330">
        <v>0</v>
      </c>
      <c r="BP76" s="262">
        <v>0</v>
      </c>
      <c r="BQ76" s="330">
        <v>0</v>
      </c>
      <c r="BR76" s="262">
        <v>0</v>
      </c>
      <c r="BS76" s="330">
        <v>0</v>
      </c>
      <c r="BT76" s="262">
        <v>1013286.48</v>
      </c>
      <c r="BU76" s="330">
        <v>2.8414000000000001</v>
      </c>
      <c r="BV76" s="262">
        <v>0</v>
      </c>
      <c r="BW76" s="330">
        <v>0</v>
      </c>
      <c r="BX76" s="262">
        <v>0</v>
      </c>
      <c r="BY76" s="330">
        <v>0</v>
      </c>
      <c r="BZ76" s="262">
        <v>6020669.96</v>
      </c>
      <c r="CA76" s="330">
        <v>7.4429999999999996</v>
      </c>
      <c r="CB76" s="262">
        <v>0</v>
      </c>
      <c r="CC76" s="330">
        <v>0</v>
      </c>
      <c r="CD76" s="262">
        <v>0</v>
      </c>
      <c r="CE76" s="330">
        <v>0</v>
      </c>
      <c r="CF76" s="262">
        <v>0</v>
      </c>
      <c r="CG76" s="330">
        <v>0</v>
      </c>
      <c r="CH76" s="262">
        <v>0</v>
      </c>
      <c r="CI76" s="330">
        <v>0</v>
      </c>
      <c r="CJ76" s="262">
        <v>0</v>
      </c>
      <c r="CK76" s="330">
        <v>0</v>
      </c>
      <c r="CL76" s="262">
        <v>0</v>
      </c>
      <c r="CM76" s="330">
        <v>0</v>
      </c>
      <c r="CN76" s="262">
        <v>0</v>
      </c>
      <c r="CO76" s="330">
        <v>0</v>
      </c>
      <c r="CP76" s="262">
        <v>0</v>
      </c>
      <c r="CQ76" s="330">
        <v>0</v>
      </c>
      <c r="CR76" s="262">
        <v>0</v>
      </c>
      <c r="CS76" s="330">
        <v>0</v>
      </c>
      <c r="CT76" s="262">
        <v>0</v>
      </c>
      <c r="CU76" s="330">
        <v>0</v>
      </c>
      <c r="CV76" s="262">
        <v>0</v>
      </c>
      <c r="CW76" s="330">
        <v>0</v>
      </c>
      <c r="CX76" s="262">
        <v>0</v>
      </c>
      <c r="CY76" s="330">
        <v>0</v>
      </c>
      <c r="CZ76" s="262">
        <v>0</v>
      </c>
      <c r="DA76" s="330">
        <v>0</v>
      </c>
      <c r="DB76" s="262">
        <v>5520694.1200000001</v>
      </c>
      <c r="DC76" s="330">
        <v>0.62709999999999999</v>
      </c>
      <c r="DD76" s="262">
        <v>0</v>
      </c>
      <c r="DE76" s="330">
        <v>0</v>
      </c>
      <c r="DF76" s="262">
        <v>0</v>
      </c>
      <c r="DG76" s="330">
        <v>0</v>
      </c>
      <c r="DH76" s="262">
        <v>0</v>
      </c>
      <c r="DI76" s="330">
        <v>0</v>
      </c>
      <c r="DJ76" s="262">
        <v>0</v>
      </c>
      <c r="DK76" s="330">
        <v>0</v>
      </c>
      <c r="DL76" s="262">
        <v>84809373.959999993</v>
      </c>
      <c r="DM76" s="330">
        <v>5.5833000000000004</v>
      </c>
      <c r="DN76" s="262">
        <v>0</v>
      </c>
      <c r="DO76" s="330">
        <v>0</v>
      </c>
      <c r="DP76" s="262">
        <v>0</v>
      </c>
      <c r="DQ76" s="330">
        <v>0</v>
      </c>
      <c r="DR76" s="262">
        <v>0</v>
      </c>
      <c r="DS76" s="330">
        <v>0</v>
      </c>
      <c r="DT76" s="262">
        <v>0</v>
      </c>
      <c r="DU76" s="330">
        <v>0</v>
      </c>
      <c r="DV76" s="262">
        <v>0</v>
      </c>
      <c r="DW76" s="330">
        <v>0</v>
      </c>
      <c r="DX76" s="262">
        <v>0</v>
      </c>
      <c r="DY76" s="330">
        <v>0</v>
      </c>
      <c r="DZ76" s="262">
        <v>0</v>
      </c>
      <c r="EA76" s="330">
        <v>0</v>
      </c>
      <c r="EB76" s="262">
        <v>0</v>
      </c>
      <c r="EC76" s="330">
        <v>0</v>
      </c>
      <c r="ED76" s="262">
        <v>0</v>
      </c>
      <c r="EE76" s="330">
        <v>0</v>
      </c>
      <c r="EF76" s="262">
        <v>0</v>
      </c>
      <c r="EG76" s="330">
        <v>0</v>
      </c>
      <c r="EH76" s="262">
        <v>0</v>
      </c>
      <c r="EI76" s="330">
        <v>0</v>
      </c>
      <c r="EJ76" s="262">
        <v>0</v>
      </c>
      <c r="EK76" s="330">
        <v>0</v>
      </c>
      <c r="EL76" s="262">
        <v>0</v>
      </c>
      <c r="EM76" s="330">
        <v>0</v>
      </c>
      <c r="EN76" s="262">
        <v>0</v>
      </c>
      <c r="EO76" s="330">
        <v>0</v>
      </c>
      <c r="EP76" s="262">
        <v>0</v>
      </c>
      <c r="EQ76" s="330">
        <v>0</v>
      </c>
      <c r="ER76" s="262">
        <v>0</v>
      </c>
      <c r="ES76" s="330">
        <v>0</v>
      </c>
      <c r="ET76" s="262">
        <v>0</v>
      </c>
      <c r="EU76" s="330">
        <v>0</v>
      </c>
      <c r="EV76" s="262">
        <v>0</v>
      </c>
      <c r="EW76" s="330">
        <v>0</v>
      </c>
      <c r="EX76" s="262">
        <v>0</v>
      </c>
      <c r="EY76" s="330">
        <v>0</v>
      </c>
      <c r="EZ76" s="262">
        <v>0</v>
      </c>
      <c r="FA76" s="330">
        <v>0</v>
      </c>
      <c r="FB76" s="262">
        <v>0</v>
      </c>
      <c r="FC76" s="330">
        <v>0</v>
      </c>
      <c r="FD76" s="262">
        <v>0</v>
      </c>
      <c r="FE76" s="330">
        <v>0</v>
      </c>
      <c r="FF76" s="262">
        <v>0</v>
      </c>
      <c r="FG76" s="330">
        <v>0</v>
      </c>
    </row>
    <row r="77" spans="1:163" ht="14.25" thickTop="1" thickBot="1" x14ac:dyDescent="0.25">
      <c r="A77" s="329" t="s">
        <v>1433</v>
      </c>
      <c r="B77" s="262">
        <v>142221428948.13</v>
      </c>
      <c r="C77" s="330">
        <v>90.371899999999997</v>
      </c>
      <c r="D77" s="262">
        <v>22119805.800000001</v>
      </c>
      <c r="E77" s="330">
        <v>94.571600000000004</v>
      </c>
      <c r="F77" s="262">
        <v>216654778</v>
      </c>
      <c r="G77" s="330">
        <v>82.479399999999998</v>
      </c>
      <c r="H77" s="262">
        <v>3522105625.1500001</v>
      </c>
      <c r="I77" s="330">
        <v>96.763800000000003</v>
      </c>
      <c r="J77" s="262">
        <v>1524139704.9200001</v>
      </c>
      <c r="K77" s="330">
        <v>97.554199999999994</v>
      </c>
      <c r="L77" s="262">
        <v>0</v>
      </c>
      <c r="M77" s="330">
        <v>0</v>
      </c>
      <c r="N77" s="262">
        <v>1088139848.5799999</v>
      </c>
      <c r="O77" s="330">
        <v>94.746300000000005</v>
      </c>
      <c r="P77" s="262">
        <v>1525206571.23</v>
      </c>
      <c r="Q77" s="330">
        <v>95.090199999999996</v>
      </c>
      <c r="R77" s="262">
        <v>2012668574.8199999</v>
      </c>
      <c r="S77" s="330">
        <v>97.020600000000002</v>
      </c>
      <c r="T77" s="262">
        <v>3982979.67</v>
      </c>
      <c r="U77" s="330">
        <v>97.578299999999999</v>
      </c>
      <c r="V77" s="262">
        <v>6700777.3200000003</v>
      </c>
      <c r="W77" s="330">
        <v>99.014499999999998</v>
      </c>
      <c r="X77" s="262">
        <v>493503357.75999999</v>
      </c>
      <c r="Y77" s="330">
        <v>96.624499999999998</v>
      </c>
      <c r="Z77" s="262">
        <v>29401472493.5</v>
      </c>
      <c r="AA77" s="330">
        <v>95.792699999999996</v>
      </c>
      <c r="AB77" s="262">
        <v>0</v>
      </c>
      <c r="AC77" s="330">
        <v>0</v>
      </c>
      <c r="AD77" s="262">
        <v>0</v>
      </c>
      <c r="AE77" s="330">
        <v>0</v>
      </c>
      <c r="AF77" s="262">
        <v>347150608.57999998</v>
      </c>
      <c r="AG77" s="330">
        <v>75.314899999999994</v>
      </c>
      <c r="AH77" s="262">
        <v>114228576.54000001</v>
      </c>
      <c r="AI77" s="330">
        <v>98.966300000000004</v>
      </c>
      <c r="AJ77" s="262">
        <v>49207147.119999997</v>
      </c>
      <c r="AK77" s="330">
        <v>74.289000000000001</v>
      </c>
      <c r="AL77" s="262">
        <v>895049245.60000002</v>
      </c>
      <c r="AM77" s="330">
        <v>97.2547</v>
      </c>
      <c r="AN77" s="262">
        <v>372295147.05000001</v>
      </c>
      <c r="AO77" s="330">
        <v>84.154700000000005</v>
      </c>
      <c r="AP77" s="262">
        <v>70119867.359999999</v>
      </c>
      <c r="AQ77" s="330">
        <v>100.0763</v>
      </c>
      <c r="AR77" s="262">
        <v>67731838.390000001</v>
      </c>
      <c r="AS77" s="330">
        <v>102.4533</v>
      </c>
      <c r="AT77" s="262">
        <v>19982314.289999999</v>
      </c>
      <c r="AU77" s="330">
        <v>75.857799999999997</v>
      </c>
      <c r="AV77" s="262">
        <v>2261962335</v>
      </c>
      <c r="AW77" s="330">
        <v>98.392300000000006</v>
      </c>
      <c r="AX77" s="262">
        <v>54166396.170000002</v>
      </c>
      <c r="AY77" s="330">
        <v>92.229600000000005</v>
      </c>
      <c r="AZ77" s="262">
        <v>0</v>
      </c>
      <c r="BA77" s="330">
        <v>0</v>
      </c>
      <c r="BB77" s="262">
        <v>4045142572.21</v>
      </c>
      <c r="BC77" s="330">
        <v>98.839500000000001</v>
      </c>
      <c r="BD77" s="262">
        <v>2429362666.1700001</v>
      </c>
      <c r="BE77" s="330">
        <v>87.2791</v>
      </c>
      <c r="BF77" s="262">
        <v>0</v>
      </c>
      <c r="BG77" s="330">
        <v>0</v>
      </c>
      <c r="BH77" s="262">
        <v>62999455.479999997</v>
      </c>
      <c r="BI77" s="330">
        <v>90.272400000000005</v>
      </c>
      <c r="BJ77" s="262">
        <v>298702012.79000002</v>
      </c>
      <c r="BK77" s="330">
        <v>93.764899999999997</v>
      </c>
      <c r="BL77" s="262">
        <v>363483651.63999999</v>
      </c>
      <c r="BM77" s="330">
        <v>97.320599999999999</v>
      </c>
      <c r="BN77" s="262">
        <v>179739933.69</v>
      </c>
      <c r="BO77" s="330">
        <v>95.772199999999998</v>
      </c>
      <c r="BP77" s="262">
        <v>307381979.69</v>
      </c>
      <c r="BQ77" s="330">
        <v>98.070499999999996</v>
      </c>
      <c r="BR77" s="262">
        <v>0</v>
      </c>
      <c r="BS77" s="330">
        <v>0</v>
      </c>
      <c r="BT77" s="262">
        <v>35211242.329999998</v>
      </c>
      <c r="BU77" s="330">
        <v>98.7363</v>
      </c>
      <c r="BV77" s="262">
        <v>68327322.209999993</v>
      </c>
      <c r="BW77" s="330">
        <v>96.703699999999998</v>
      </c>
      <c r="BX77" s="262">
        <v>199522537.37</v>
      </c>
      <c r="BY77" s="330">
        <v>97.312799999999996</v>
      </c>
      <c r="BZ77" s="262">
        <v>75576677.560000002</v>
      </c>
      <c r="CA77" s="330">
        <v>93.431399999999996</v>
      </c>
      <c r="CB77" s="262">
        <v>2170749412.6399999</v>
      </c>
      <c r="CC77" s="330">
        <v>87.911900000000003</v>
      </c>
      <c r="CD77" s="262">
        <v>126590134.12</v>
      </c>
      <c r="CE77" s="330">
        <v>99.153800000000004</v>
      </c>
      <c r="CF77" s="262">
        <v>29657920.719999999</v>
      </c>
      <c r="CG77" s="330">
        <v>97.408000000000001</v>
      </c>
      <c r="CH77" s="262">
        <v>278385576.39999998</v>
      </c>
      <c r="CI77" s="330">
        <v>98.811899999999994</v>
      </c>
      <c r="CJ77" s="262">
        <v>59163715.25</v>
      </c>
      <c r="CK77" s="330">
        <v>96.196600000000004</v>
      </c>
      <c r="CL77" s="262">
        <v>19966817.350000001</v>
      </c>
      <c r="CM77" s="330">
        <v>96.887500000000003</v>
      </c>
      <c r="CN77" s="262">
        <v>174193848</v>
      </c>
      <c r="CO77" s="330">
        <v>91.785899999999998</v>
      </c>
      <c r="CP77" s="262">
        <v>911266930.02999997</v>
      </c>
      <c r="CQ77" s="330">
        <v>99.276399999999995</v>
      </c>
      <c r="CR77" s="262">
        <v>4074195061.5799999</v>
      </c>
      <c r="CS77" s="330">
        <v>98.256100000000004</v>
      </c>
      <c r="CT77" s="262">
        <v>7565212</v>
      </c>
      <c r="CU77" s="330">
        <v>95.457099999999997</v>
      </c>
      <c r="CV77" s="262">
        <v>1586408480.04</v>
      </c>
      <c r="CW77" s="330">
        <v>94.975300000000004</v>
      </c>
      <c r="CX77" s="262">
        <v>0</v>
      </c>
      <c r="CY77" s="330">
        <v>0</v>
      </c>
      <c r="CZ77" s="262">
        <v>15516632.720000001</v>
      </c>
      <c r="DA77" s="330">
        <v>87.132199999999997</v>
      </c>
      <c r="DB77" s="262">
        <v>833429668.52999997</v>
      </c>
      <c r="DC77" s="330">
        <v>94.665199999999999</v>
      </c>
      <c r="DD77" s="262">
        <v>133699635.76000001</v>
      </c>
      <c r="DE77" s="330">
        <v>83.070599999999999</v>
      </c>
      <c r="DF77" s="262">
        <v>19549973.350000001</v>
      </c>
      <c r="DG77" s="330">
        <v>81.756699999999995</v>
      </c>
      <c r="DH77" s="262">
        <v>0</v>
      </c>
      <c r="DI77" s="330">
        <v>0</v>
      </c>
      <c r="DJ77" s="262">
        <v>74454504.489999995</v>
      </c>
      <c r="DK77" s="330">
        <v>88.9726</v>
      </c>
      <c r="DL77" s="262">
        <v>1414981560.5</v>
      </c>
      <c r="DM77" s="330">
        <v>93.152799999999999</v>
      </c>
      <c r="DN77" s="262">
        <v>0</v>
      </c>
      <c r="DO77" s="330">
        <v>0</v>
      </c>
      <c r="DP77" s="262">
        <v>476190309.48000002</v>
      </c>
      <c r="DQ77" s="330">
        <v>92.941299999999998</v>
      </c>
      <c r="DR77" s="262">
        <v>25465940.030000001</v>
      </c>
      <c r="DS77" s="330">
        <v>97.416600000000003</v>
      </c>
      <c r="DT77" s="262">
        <v>55447341.140000001</v>
      </c>
      <c r="DU77" s="330">
        <v>93.903000000000006</v>
      </c>
      <c r="DV77" s="262">
        <v>298645269.77999997</v>
      </c>
      <c r="DW77" s="330">
        <v>95.348600000000005</v>
      </c>
      <c r="DX77" s="262">
        <v>64456021.899999999</v>
      </c>
      <c r="DY77" s="330">
        <v>86.727400000000003</v>
      </c>
      <c r="DZ77" s="262">
        <v>235841642.34</v>
      </c>
      <c r="EA77" s="330">
        <v>87.207300000000004</v>
      </c>
      <c r="EB77" s="262">
        <v>865780773.13</v>
      </c>
      <c r="EC77" s="330">
        <v>88.228099999999998</v>
      </c>
      <c r="ED77" s="262">
        <v>2568265806.7399998</v>
      </c>
      <c r="EE77" s="330">
        <v>98.014600000000002</v>
      </c>
      <c r="EF77" s="262">
        <v>0</v>
      </c>
      <c r="EG77" s="330">
        <v>0</v>
      </c>
      <c r="EH77" s="262">
        <v>0</v>
      </c>
      <c r="EI77" s="330">
        <v>0</v>
      </c>
      <c r="EJ77" s="262">
        <v>609242345.13</v>
      </c>
      <c r="EK77" s="330">
        <v>95.065399999999997</v>
      </c>
      <c r="EL77" s="262">
        <v>13945647503.99</v>
      </c>
      <c r="EM77" s="330">
        <v>95.725800000000007</v>
      </c>
      <c r="EN77" s="262">
        <v>36023950.380000003</v>
      </c>
      <c r="EO77" s="330">
        <v>84.7547</v>
      </c>
      <c r="EP77" s="262">
        <v>44412225</v>
      </c>
      <c r="EQ77" s="330">
        <v>100</v>
      </c>
      <c r="ER77" s="262">
        <v>48137289.170000002</v>
      </c>
      <c r="ES77" s="330">
        <v>98.209299999999999</v>
      </c>
      <c r="ET77" s="262">
        <v>3460930275</v>
      </c>
      <c r="EU77" s="330">
        <v>71.971000000000004</v>
      </c>
      <c r="EV77" s="262">
        <v>540719338</v>
      </c>
      <c r="EW77" s="330">
        <v>96.042599999999993</v>
      </c>
      <c r="EX77" s="262">
        <v>256996618</v>
      </c>
      <c r="EY77" s="330">
        <v>98.918599999999998</v>
      </c>
      <c r="EZ77" s="262">
        <v>992984162</v>
      </c>
      <c r="FA77" s="330">
        <v>88.078100000000006</v>
      </c>
      <c r="FB77" s="262">
        <v>1217553118</v>
      </c>
      <c r="FC77" s="330">
        <v>88.2941</v>
      </c>
      <c r="FD77" s="262">
        <v>2141757466</v>
      </c>
      <c r="FE77" s="330">
        <v>99.601500000000001</v>
      </c>
      <c r="FF77" s="262">
        <v>9100519601</v>
      </c>
      <c r="FG77" s="330">
        <v>96.569299999999998</v>
      </c>
    </row>
    <row r="78" spans="1:163" ht="13.5" thickTop="1" x14ac:dyDescent="0.2">
      <c r="A78" t="s">
        <v>1392</v>
      </c>
      <c r="B78" s="31">
        <v>8020307968.6800003</v>
      </c>
      <c r="C78" s="5">
        <v>5.0964</v>
      </c>
      <c r="D78" s="31">
        <v>0</v>
      </c>
      <c r="E78" s="5">
        <v>0</v>
      </c>
      <c r="F78" s="31">
        <v>16709778.48</v>
      </c>
      <c r="G78" s="5">
        <v>6.3613</v>
      </c>
      <c r="H78" s="31">
        <v>0</v>
      </c>
      <c r="I78" s="5">
        <v>0</v>
      </c>
      <c r="J78" s="31">
        <v>0</v>
      </c>
      <c r="K78" s="5">
        <v>0</v>
      </c>
      <c r="L78" s="31">
        <v>850</v>
      </c>
      <c r="M78" s="5">
        <v>0.3901</v>
      </c>
      <c r="N78" s="31">
        <v>28670918.379999999</v>
      </c>
      <c r="O78" s="5">
        <v>2.4964</v>
      </c>
      <c r="P78" s="31">
        <v>0</v>
      </c>
      <c r="Q78" s="5">
        <v>0</v>
      </c>
      <c r="R78" s="31">
        <v>2914167.75</v>
      </c>
      <c r="S78" s="5">
        <v>0.14050000000000001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  <c r="AB78" s="31">
        <v>860185000</v>
      </c>
      <c r="AC78" s="5">
        <v>97.301000000000002</v>
      </c>
      <c r="AD78" s="31">
        <v>196726910</v>
      </c>
      <c r="AE78" s="5">
        <v>95.356700000000004</v>
      </c>
      <c r="AF78" s="31">
        <v>60265406.159999996</v>
      </c>
      <c r="AG78" s="5">
        <v>13.0747</v>
      </c>
      <c r="AH78" s="31">
        <v>0</v>
      </c>
      <c r="AI78" s="5">
        <v>0</v>
      </c>
      <c r="AJ78" s="31">
        <v>10910329.1</v>
      </c>
      <c r="AK78" s="5">
        <v>16.471499999999999</v>
      </c>
      <c r="AL78" s="31">
        <v>0</v>
      </c>
      <c r="AM78" s="5">
        <v>0</v>
      </c>
      <c r="AN78" s="31">
        <v>0</v>
      </c>
      <c r="AO78" s="5">
        <v>0</v>
      </c>
      <c r="AP78" s="31">
        <v>0</v>
      </c>
      <c r="AQ78" s="5">
        <v>0</v>
      </c>
      <c r="AR78" s="31">
        <v>0.1</v>
      </c>
      <c r="AS78" s="5">
        <v>0</v>
      </c>
      <c r="AT78" s="31">
        <v>0</v>
      </c>
      <c r="AU78" s="5">
        <v>0</v>
      </c>
      <c r="AV78" s="31">
        <v>0</v>
      </c>
      <c r="AW78" s="5">
        <v>0</v>
      </c>
      <c r="AX78" s="31">
        <v>0</v>
      </c>
      <c r="AY78" s="5">
        <v>0</v>
      </c>
      <c r="AZ78" s="31">
        <v>0</v>
      </c>
      <c r="BA78" s="5">
        <v>0</v>
      </c>
      <c r="BB78" s="31">
        <v>0</v>
      </c>
      <c r="BC78" s="5">
        <v>0</v>
      </c>
      <c r="BD78" s="31">
        <v>0</v>
      </c>
      <c r="BE78" s="5">
        <v>0</v>
      </c>
      <c r="BF78" s="31">
        <v>203332616.81</v>
      </c>
      <c r="BG78" s="5">
        <v>95.360600000000005</v>
      </c>
      <c r="BH78" s="31">
        <v>0</v>
      </c>
      <c r="BI78" s="5">
        <v>0</v>
      </c>
      <c r="BJ78" s="31">
        <v>0</v>
      </c>
      <c r="BK78" s="5">
        <v>0</v>
      </c>
      <c r="BL78" s="31">
        <v>0</v>
      </c>
      <c r="BM78" s="5">
        <v>0</v>
      </c>
      <c r="BN78" s="31">
        <v>0</v>
      </c>
      <c r="BO78" s="5">
        <v>0</v>
      </c>
      <c r="BP78" s="31">
        <v>0</v>
      </c>
      <c r="BQ78" s="5">
        <v>0</v>
      </c>
      <c r="BR78" s="31">
        <v>374599572.97000003</v>
      </c>
      <c r="BS78" s="5">
        <v>97.007900000000006</v>
      </c>
      <c r="BT78" s="31">
        <v>0</v>
      </c>
      <c r="BU78" s="5">
        <v>0</v>
      </c>
      <c r="BV78" s="31">
        <v>0</v>
      </c>
      <c r="BW78" s="5">
        <v>0</v>
      </c>
      <c r="BX78" s="31">
        <v>0</v>
      </c>
      <c r="BY78" s="5">
        <v>0</v>
      </c>
      <c r="BZ78" s="31">
        <v>0</v>
      </c>
      <c r="CA78" s="5">
        <v>0</v>
      </c>
      <c r="CB78" s="31">
        <v>0</v>
      </c>
      <c r="CC78" s="5">
        <v>0</v>
      </c>
      <c r="CD78" s="31">
        <v>0</v>
      </c>
      <c r="CE78" s="5">
        <v>0</v>
      </c>
      <c r="CF78" s="31">
        <v>0</v>
      </c>
      <c r="CG78" s="5">
        <v>0</v>
      </c>
      <c r="CH78" s="31">
        <v>0</v>
      </c>
      <c r="CI78" s="5">
        <v>0</v>
      </c>
      <c r="CJ78" s="31">
        <v>0</v>
      </c>
      <c r="CK78" s="5">
        <v>0</v>
      </c>
      <c r="CL78" s="31">
        <v>0</v>
      </c>
      <c r="CM78" s="5">
        <v>0</v>
      </c>
      <c r="CN78" s="31">
        <v>0</v>
      </c>
      <c r="CO78" s="5">
        <v>0</v>
      </c>
      <c r="CP78" s="31">
        <v>0</v>
      </c>
      <c r="CQ78" s="5">
        <v>0</v>
      </c>
      <c r="CR78" s="31">
        <v>0</v>
      </c>
      <c r="CS78" s="5">
        <v>0</v>
      </c>
      <c r="CT78" s="31">
        <v>0</v>
      </c>
      <c r="CU78" s="5">
        <v>0</v>
      </c>
      <c r="CV78" s="31">
        <v>18729730.719999999</v>
      </c>
      <c r="CW78" s="5">
        <v>1.1213</v>
      </c>
      <c r="CX78" s="31">
        <v>136768820.38</v>
      </c>
      <c r="CY78" s="5">
        <v>99.476500000000001</v>
      </c>
      <c r="CZ78" s="31">
        <v>0</v>
      </c>
      <c r="DA78" s="5">
        <v>0</v>
      </c>
      <c r="DB78" s="31">
        <v>0</v>
      </c>
      <c r="DC78" s="5">
        <v>0</v>
      </c>
      <c r="DD78" s="31">
        <v>0</v>
      </c>
      <c r="DE78" s="5">
        <v>0</v>
      </c>
      <c r="DF78" s="31">
        <v>700199.1</v>
      </c>
      <c r="DG78" s="5">
        <v>2.9281999999999999</v>
      </c>
      <c r="DH78" s="31">
        <v>44795654.979999997</v>
      </c>
      <c r="DI78" s="5">
        <v>95.588899999999995</v>
      </c>
      <c r="DJ78" s="31">
        <v>0</v>
      </c>
      <c r="DK78" s="5">
        <v>0</v>
      </c>
      <c r="DL78" s="31">
        <v>0</v>
      </c>
      <c r="DM78" s="5">
        <v>0</v>
      </c>
      <c r="DN78" s="31">
        <v>63130849</v>
      </c>
      <c r="DO78" s="5">
        <v>100.31180000000001</v>
      </c>
      <c r="DP78" s="31">
        <v>0</v>
      </c>
      <c r="DQ78" s="5">
        <v>0</v>
      </c>
      <c r="DR78" s="31">
        <v>0</v>
      </c>
      <c r="DS78" s="5">
        <v>0</v>
      </c>
      <c r="DT78" s="31">
        <v>0</v>
      </c>
      <c r="DU78" s="5">
        <v>0</v>
      </c>
      <c r="DV78" s="31">
        <v>0</v>
      </c>
      <c r="DW78" s="5">
        <v>0</v>
      </c>
      <c r="DX78" s="31">
        <v>7488718.5999999996</v>
      </c>
      <c r="DY78" s="5">
        <v>10.0763</v>
      </c>
      <c r="DZ78" s="31">
        <v>6790060.6600000001</v>
      </c>
      <c r="EA78" s="5">
        <v>2.5108000000000001</v>
      </c>
      <c r="EB78" s="31">
        <v>48517971.140000001</v>
      </c>
      <c r="EC78" s="5">
        <v>4.9443000000000001</v>
      </c>
      <c r="ED78" s="31">
        <v>0</v>
      </c>
      <c r="EE78" s="5">
        <v>0</v>
      </c>
      <c r="EF78" s="31">
        <v>2525545.09</v>
      </c>
      <c r="EG78" s="5">
        <v>96.600099999999998</v>
      </c>
      <c r="EH78" s="31">
        <v>1284098983.8699999</v>
      </c>
      <c r="EI78" s="5">
        <v>97.490399999999994</v>
      </c>
      <c r="EJ78" s="31">
        <v>0</v>
      </c>
      <c r="EK78" s="5">
        <v>0</v>
      </c>
      <c r="EL78" s="31">
        <v>70381706.829999998</v>
      </c>
      <c r="EM78" s="5">
        <v>0.48309999999999997</v>
      </c>
      <c r="EN78" s="31">
        <v>0</v>
      </c>
      <c r="EO78" s="5">
        <v>0</v>
      </c>
      <c r="EP78" s="31">
        <v>0</v>
      </c>
      <c r="EQ78" s="5">
        <v>0</v>
      </c>
      <c r="ER78" s="31">
        <v>0</v>
      </c>
      <c r="ES78" s="5">
        <v>0</v>
      </c>
      <c r="ET78" s="31">
        <v>651663292</v>
      </c>
      <c r="EU78" s="5">
        <v>13.551500000000001</v>
      </c>
      <c r="EV78" s="31">
        <v>31004318</v>
      </c>
      <c r="EW78" s="5">
        <v>5.5069999999999997</v>
      </c>
      <c r="EX78" s="31">
        <v>0</v>
      </c>
      <c r="EY78" s="5">
        <v>0</v>
      </c>
      <c r="EZ78" s="31">
        <v>0</v>
      </c>
      <c r="FA78" s="5">
        <v>0</v>
      </c>
      <c r="FB78" s="31">
        <v>33000000</v>
      </c>
      <c r="FC78" s="5">
        <v>2.3931</v>
      </c>
      <c r="FD78" s="31">
        <v>28000000</v>
      </c>
      <c r="FE78" s="5">
        <v>1.3021</v>
      </c>
      <c r="FF78" s="31">
        <v>306000000</v>
      </c>
      <c r="FG78" s="5">
        <v>3.2471000000000001</v>
      </c>
    </row>
    <row r="79" spans="1:163" x14ac:dyDescent="0.2">
      <c r="A79" t="s">
        <v>1546</v>
      </c>
      <c r="B79" s="31">
        <v>195086241.71000001</v>
      </c>
      <c r="C79" s="5">
        <v>0.124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680.24</v>
      </c>
      <c r="M79" s="5">
        <v>0.31219999999999998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  <c r="AN79" s="31">
        <v>0</v>
      </c>
      <c r="AO79" s="5">
        <v>0</v>
      </c>
      <c r="AP79" s="31">
        <v>0</v>
      </c>
      <c r="AQ79" s="5">
        <v>0</v>
      </c>
      <c r="AR79" s="31">
        <v>0</v>
      </c>
      <c r="AS79" s="5">
        <v>0</v>
      </c>
      <c r="AT79" s="31">
        <v>0</v>
      </c>
      <c r="AU79" s="5">
        <v>0</v>
      </c>
      <c r="AV79" s="31">
        <v>0</v>
      </c>
      <c r="AW79" s="5">
        <v>0</v>
      </c>
      <c r="AX79" s="31">
        <v>0</v>
      </c>
      <c r="AY79" s="5">
        <v>0</v>
      </c>
      <c r="AZ79" s="31">
        <v>0</v>
      </c>
      <c r="BA79" s="5">
        <v>0</v>
      </c>
      <c r="BB79" s="31">
        <v>0</v>
      </c>
      <c r="BC79" s="5">
        <v>0</v>
      </c>
      <c r="BD79" s="31">
        <v>0</v>
      </c>
      <c r="BE79" s="5">
        <v>0</v>
      </c>
      <c r="BF79" s="31">
        <v>0</v>
      </c>
      <c r="BG79" s="5">
        <v>0</v>
      </c>
      <c r="BH79" s="31">
        <v>0</v>
      </c>
      <c r="BI79" s="5">
        <v>0</v>
      </c>
      <c r="BJ79" s="31">
        <v>0</v>
      </c>
      <c r="BK79" s="5">
        <v>0</v>
      </c>
      <c r="BL79" s="31">
        <v>0</v>
      </c>
      <c r="BM79" s="5">
        <v>0</v>
      </c>
      <c r="BN79" s="31">
        <v>0</v>
      </c>
      <c r="BO79" s="5">
        <v>0</v>
      </c>
      <c r="BP79" s="31">
        <v>0</v>
      </c>
      <c r="BQ79" s="5">
        <v>0</v>
      </c>
      <c r="BR79" s="31">
        <v>0</v>
      </c>
      <c r="BS79" s="5">
        <v>0</v>
      </c>
      <c r="BT79" s="31">
        <v>0</v>
      </c>
      <c r="BU79" s="5">
        <v>0</v>
      </c>
      <c r="BV79" s="31">
        <v>0</v>
      </c>
      <c r="BW79" s="5">
        <v>0</v>
      </c>
      <c r="BX79" s="31">
        <v>0</v>
      </c>
      <c r="BY79" s="5">
        <v>0</v>
      </c>
      <c r="BZ79" s="31">
        <v>0</v>
      </c>
      <c r="CA79" s="5">
        <v>0</v>
      </c>
      <c r="CB79" s="31">
        <v>0</v>
      </c>
      <c r="CC79" s="5">
        <v>0</v>
      </c>
      <c r="CD79" s="31">
        <v>0</v>
      </c>
      <c r="CE79" s="5">
        <v>0</v>
      </c>
      <c r="CF79" s="31">
        <v>0</v>
      </c>
      <c r="CG79" s="5">
        <v>0</v>
      </c>
      <c r="CH79" s="31">
        <v>0</v>
      </c>
      <c r="CI79" s="5">
        <v>0</v>
      </c>
      <c r="CJ79" s="31">
        <v>0</v>
      </c>
      <c r="CK79" s="5">
        <v>0</v>
      </c>
      <c r="CL79" s="31">
        <v>0</v>
      </c>
      <c r="CM79" s="5">
        <v>0</v>
      </c>
      <c r="CN79" s="31">
        <v>0</v>
      </c>
      <c r="CO79" s="5">
        <v>0</v>
      </c>
      <c r="CP79" s="31">
        <v>0</v>
      </c>
      <c r="CQ79" s="5">
        <v>0</v>
      </c>
      <c r="CR79" s="31">
        <v>0</v>
      </c>
      <c r="CS79" s="5">
        <v>0</v>
      </c>
      <c r="CT79" s="31">
        <v>0</v>
      </c>
      <c r="CU79" s="5">
        <v>0</v>
      </c>
      <c r="CV79" s="31">
        <v>0</v>
      </c>
      <c r="CW79" s="5">
        <v>0</v>
      </c>
      <c r="CX79" s="31">
        <v>0</v>
      </c>
      <c r="CY79" s="5">
        <v>0</v>
      </c>
      <c r="CZ79" s="31">
        <v>0</v>
      </c>
      <c r="DA79" s="5">
        <v>0</v>
      </c>
      <c r="DB79" s="31">
        <v>38994465.159999996</v>
      </c>
      <c r="DC79" s="5">
        <v>4.4291999999999998</v>
      </c>
      <c r="DD79" s="31">
        <v>0</v>
      </c>
      <c r="DE79" s="5">
        <v>0</v>
      </c>
      <c r="DF79" s="31">
        <v>0</v>
      </c>
      <c r="DG79" s="5">
        <v>0</v>
      </c>
      <c r="DH79" s="31">
        <v>0</v>
      </c>
      <c r="DI79" s="5">
        <v>0</v>
      </c>
      <c r="DJ79" s="31">
        <v>0</v>
      </c>
      <c r="DK79" s="5">
        <v>0</v>
      </c>
      <c r="DL79" s="31">
        <v>0</v>
      </c>
      <c r="DM79" s="5">
        <v>0</v>
      </c>
      <c r="DN79" s="31">
        <v>0</v>
      </c>
      <c r="DO79" s="5">
        <v>0</v>
      </c>
      <c r="DP79" s="31">
        <v>0</v>
      </c>
      <c r="DQ79" s="5">
        <v>0</v>
      </c>
      <c r="DR79" s="31">
        <v>0</v>
      </c>
      <c r="DS79" s="5">
        <v>0</v>
      </c>
      <c r="DT79" s="31">
        <v>0</v>
      </c>
      <c r="DU79" s="5">
        <v>0</v>
      </c>
      <c r="DV79" s="31">
        <v>0</v>
      </c>
      <c r="DW79" s="5">
        <v>0</v>
      </c>
      <c r="DX79" s="31">
        <v>0</v>
      </c>
      <c r="DY79" s="5">
        <v>0</v>
      </c>
      <c r="DZ79" s="31">
        <v>0</v>
      </c>
      <c r="EA79" s="5">
        <v>0</v>
      </c>
      <c r="EB79" s="31">
        <v>0</v>
      </c>
      <c r="EC79" s="5">
        <v>0</v>
      </c>
      <c r="ED79" s="31">
        <v>0</v>
      </c>
      <c r="EE79" s="5">
        <v>0</v>
      </c>
      <c r="EF79" s="31">
        <v>0</v>
      </c>
      <c r="EG79" s="5">
        <v>0</v>
      </c>
      <c r="EH79" s="31">
        <v>0</v>
      </c>
      <c r="EI79" s="5">
        <v>0</v>
      </c>
      <c r="EJ79" s="31">
        <v>0</v>
      </c>
      <c r="EK79" s="5">
        <v>0</v>
      </c>
      <c r="EL79" s="31">
        <v>0</v>
      </c>
      <c r="EM79" s="5">
        <v>0</v>
      </c>
      <c r="EN79" s="31">
        <v>5237816.16</v>
      </c>
      <c r="EO79" s="5">
        <v>12.3232</v>
      </c>
      <c r="EP79" s="31">
        <v>0</v>
      </c>
      <c r="EQ79" s="5">
        <v>0</v>
      </c>
      <c r="ER79" s="31">
        <v>0</v>
      </c>
      <c r="ES79" s="5">
        <v>0</v>
      </c>
      <c r="ET79" s="31">
        <v>0</v>
      </c>
      <c r="EU79" s="5">
        <v>0</v>
      </c>
      <c r="EV79" s="31">
        <v>0</v>
      </c>
      <c r="EW79" s="5">
        <v>0</v>
      </c>
      <c r="EX79" s="31">
        <v>0</v>
      </c>
      <c r="EY79" s="5">
        <v>0</v>
      </c>
      <c r="EZ79" s="31">
        <v>0</v>
      </c>
      <c r="FA79" s="5">
        <v>0</v>
      </c>
      <c r="FB79" s="31">
        <v>140606719</v>
      </c>
      <c r="FC79" s="5">
        <v>10.1965</v>
      </c>
      <c r="FD79" s="31">
        <v>0</v>
      </c>
      <c r="FE79" s="5">
        <v>0</v>
      </c>
      <c r="FF79" s="31">
        <v>0</v>
      </c>
      <c r="FG79" s="5">
        <v>0</v>
      </c>
    </row>
    <row r="80" spans="1:163" ht="13.5" thickBot="1" x14ac:dyDescent="0.25">
      <c r="A80" t="s">
        <v>1547</v>
      </c>
      <c r="B80" s="31">
        <v>1534453284.04</v>
      </c>
      <c r="C80" s="5">
        <v>0.97499999999999998</v>
      </c>
      <c r="D80" s="31">
        <v>0</v>
      </c>
      <c r="E80" s="5">
        <v>0</v>
      </c>
      <c r="F80" s="31">
        <v>5230481.0999999996</v>
      </c>
      <c r="G80" s="5">
        <v>1.9912000000000001</v>
      </c>
      <c r="H80" s="31">
        <v>0</v>
      </c>
      <c r="I80" s="5">
        <v>0</v>
      </c>
      <c r="J80" s="31">
        <v>0</v>
      </c>
      <c r="K80" s="5">
        <v>0</v>
      </c>
      <c r="L80" s="31">
        <v>2963000.91</v>
      </c>
      <c r="M80" s="5">
        <v>1359.8255999999999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0</v>
      </c>
      <c r="AE80" s="5">
        <v>0</v>
      </c>
      <c r="AF80" s="31">
        <v>0</v>
      </c>
      <c r="AG80" s="5">
        <v>0</v>
      </c>
      <c r="AH80" s="31">
        <v>0</v>
      </c>
      <c r="AI80" s="5">
        <v>0</v>
      </c>
      <c r="AJ80" s="31">
        <v>0</v>
      </c>
      <c r="AK80" s="5">
        <v>0</v>
      </c>
      <c r="AL80" s="31">
        <v>0</v>
      </c>
      <c r="AM80" s="5">
        <v>0</v>
      </c>
      <c r="AN80" s="31">
        <v>0</v>
      </c>
      <c r="AO80" s="5">
        <v>0</v>
      </c>
      <c r="AP80" s="31">
        <v>0</v>
      </c>
      <c r="AQ80" s="5">
        <v>0</v>
      </c>
      <c r="AR80" s="31">
        <v>0</v>
      </c>
      <c r="AS80" s="5">
        <v>0</v>
      </c>
      <c r="AT80" s="31">
        <v>0</v>
      </c>
      <c r="AU80" s="5">
        <v>0</v>
      </c>
      <c r="AV80" s="31">
        <v>0</v>
      </c>
      <c r="AW80" s="5">
        <v>0</v>
      </c>
      <c r="AX80" s="31">
        <v>0</v>
      </c>
      <c r="AY80" s="5">
        <v>0</v>
      </c>
      <c r="AZ80" s="31">
        <v>0</v>
      </c>
      <c r="BA80" s="5">
        <v>0</v>
      </c>
      <c r="BB80" s="31">
        <v>0</v>
      </c>
      <c r="BC80" s="5">
        <v>0</v>
      </c>
      <c r="BD80" s="31">
        <v>297870402.42000002</v>
      </c>
      <c r="BE80" s="5">
        <v>10.701499999999999</v>
      </c>
      <c r="BF80" s="31">
        <v>0</v>
      </c>
      <c r="BG80" s="5">
        <v>0</v>
      </c>
      <c r="BH80" s="31">
        <v>0</v>
      </c>
      <c r="BI80" s="5">
        <v>0</v>
      </c>
      <c r="BJ80" s="31">
        <v>0</v>
      </c>
      <c r="BK80" s="5">
        <v>0</v>
      </c>
      <c r="BL80" s="31">
        <v>0</v>
      </c>
      <c r="BM80" s="5">
        <v>0</v>
      </c>
      <c r="BN80" s="31">
        <v>0</v>
      </c>
      <c r="BO80" s="5">
        <v>0</v>
      </c>
      <c r="BP80" s="31">
        <v>0</v>
      </c>
      <c r="BQ80" s="5">
        <v>0</v>
      </c>
      <c r="BR80" s="31">
        <v>0</v>
      </c>
      <c r="BS80" s="5">
        <v>0</v>
      </c>
      <c r="BT80" s="31">
        <v>0</v>
      </c>
      <c r="BU80" s="5">
        <v>0</v>
      </c>
      <c r="BV80" s="31">
        <v>0</v>
      </c>
      <c r="BW80" s="5">
        <v>0</v>
      </c>
      <c r="BX80" s="31">
        <v>0</v>
      </c>
      <c r="BY80" s="5">
        <v>0</v>
      </c>
      <c r="BZ80" s="31">
        <v>0</v>
      </c>
      <c r="CA80" s="5">
        <v>0</v>
      </c>
      <c r="CB80" s="31">
        <v>0</v>
      </c>
      <c r="CC80" s="5">
        <v>0</v>
      </c>
      <c r="CD80" s="31">
        <v>0</v>
      </c>
      <c r="CE80" s="5">
        <v>0</v>
      </c>
      <c r="CF80" s="31">
        <v>0</v>
      </c>
      <c r="CG80" s="5">
        <v>0</v>
      </c>
      <c r="CH80" s="31">
        <v>0</v>
      </c>
      <c r="CI80" s="5">
        <v>0</v>
      </c>
      <c r="CJ80" s="31">
        <v>0</v>
      </c>
      <c r="CK80" s="5">
        <v>0</v>
      </c>
      <c r="CL80" s="31">
        <v>0</v>
      </c>
      <c r="CM80" s="5">
        <v>0</v>
      </c>
      <c r="CN80" s="31">
        <v>8211855.4000000004</v>
      </c>
      <c r="CO80" s="5">
        <v>4.327</v>
      </c>
      <c r="CP80" s="31">
        <v>0</v>
      </c>
      <c r="CQ80" s="5">
        <v>0</v>
      </c>
      <c r="CR80" s="31">
        <v>0</v>
      </c>
      <c r="CS80" s="5">
        <v>0</v>
      </c>
      <c r="CT80" s="31">
        <v>0</v>
      </c>
      <c r="CU80" s="5">
        <v>0</v>
      </c>
      <c r="CV80" s="31">
        <v>0</v>
      </c>
      <c r="CW80" s="5">
        <v>0</v>
      </c>
      <c r="CX80" s="31">
        <v>0</v>
      </c>
      <c r="CY80" s="5">
        <v>0</v>
      </c>
      <c r="CZ80" s="31">
        <v>0</v>
      </c>
      <c r="DA80" s="5">
        <v>0</v>
      </c>
      <c r="DB80" s="31">
        <v>0</v>
      </c>
      <c r="DC80" s="5">
        <v>0</v>
      </c>
      <c r="DD80" s="31">
        <v>0</v>
      </c>
      <c r="DE80" s="5">
        <v>0</v>
      </c>
      <c r="DF80" s="31">
        <v>0</v>
      </c>
      <c r="DG80" s="5">
        <v>0</v>
      </c>
      <c r="DH80" s="31">
        <v>0</v>
      </c>
      <c r="DI80" s="5">
        <v>0</v>
      </c>
      <c r="DJ80" s="31">
        <v>0</v>
      </c>
      <c r="DK80" s="5">
        <v>0</v>
      </c>
      <c r="DL80" s="31">
        <v>0</v>
      </c>
      <c r="DM80" s="5">
        <v>0</v>
      </c>
      <c r="DN80" s="31">
        <v>0</v>
      </c>
      <c r="DO80" s="5">
        <v>0</v>
      </c>
      <c r="DP80" s="31">
        <v>0</v>
      </c>
      <c r="DQ80" s="5">
        <v>0</v>
      </c>
      <c r="DR80" s="31">
        <v>0</v>
      </c>
      <c r="DS80" s="5">
        <v>0</v>
      </c>
      <c r="DT80" s="31">
        <v>0</v>
      </c>
      <c r="DU80" s="5">
        <v>0</v>
      </c>
      <c r="DV80" s="31">
        <v>0</v>
      </c>
      <c r="DW80" s="5">
        <v>0</v>
      </c>
      <c r="DX80" s="31">
        <v>0</v>
      </c>
      <c r="DY80" s="5">
        <v>0</v>
      </c>
      <c r="DZ80" s="31">
        <v>0</v>
      </c>
      <c r="EA80" s="5">
        <v>0</v>
      </c>
      <c r="EB80" s="31">
        <v>0</v>
      </c>
      <c r="EC80" s="5">
        <v>0</v>
      </c>
      <c r="ED80" s="31">
        <v>0</v>
      </c>
      <c r="EE80" s="5">
        <v>0</v>
      </c>
      <c r="EF80" s="31">
        <v>0</v>
      </c>
      <c r="EG80" s="5">
        <v>0</v>
      </c>
      <c r="EH80" s="31">
        <v>23241312.649999999</v>
      </c>
      <c r="EI80" s="5">
        <v>1.7645</v>
      </c>
      <c r="EJ80" s="31">
        <v>0</v>
      </c>
      <c r="EK80" s="5">
        <v>0</v>
      </c>
      <c r="EL80" s="31">
        <v>0</v>
      </c>
      <c r="EM80" s="5">
        <v>0</v>
      </c>
      <c r="EN80" s="31">
        <v>0</v>
      </c>
      <c r="EO80" s="5">
        <v>0</v>
      </c>
      <c r="EP80" s="31">
        <v>0</v>
      </c>
      <c r="EQ80" s="5">
        <v>0</v>
      </c>
      <c r="ER80" s="31">
        <v>0</v>
      </c>
      <c r="ES80" s="5">
        <v>0</v>
      </c>
      <c r="ET80" s="31">
        <v>499027501</v>
      </c>
      <c r="EU80" s="5">
        <v>10.3774</v>
      </c>
      <c r="EV80" s="31">
        <v>25</v>
      </c>
      <c r="EW80" s="5">
        <v>0</v>
      </c>
      <c r="EX80" s="31">
        <v>0</v>
      </c>
      <c r="EY80" s="5">
        <v>0</v>
      </c>
      <c r="EZ80" s="31">
        <v>0</v>
      </c>
      <c r="FA80" s="5">
        <v>0</v>
      </c>
      <c r="FB80" s="31">
        <v>0</v>
      </c>
      <c r="FC80" s="5">
        <v>0</v>
      </c>
      <c r="FD80" s="31">
        <v>0</v>
      </c>
      <c r="FE80" s="5">
        <v>0</v>
      </c>
      <c r="FF80" s="31">
        <v>0</v>
      </c>
      <c r="FG80" s="5">
        <v>0</v>
      </c>
    </row>
    <row r="81" spans="1:163" ht="14.25" thickTop="1" thickBot="1" x14ac:dyDescent="0.25">
      <c r="A81" s="329" t="s">
        <v>1389</v>
      </c>
      <c r="B81" s="262">
        <v>9749847494.4300003</v>
      </c>
      <c r="C81" s="330">
        <v>6.1954000000000002</v>
      </c>
      <c r="D81" s="262">
        <v>0</v>
      </c>
      <c r="E81" s="330">
        <v>0</v>
      </c>
      <c r="F81" s="262">
        <v>21940259.579999998</v>
      </c>
      <c r="G81" s="330">
        <v>8.3526000000000007</v>
      </c>
      <c r="H81" s="262">
        <v>0</v>
      </c>
      <c r="I81" s="330">
        <v>0</v>
      </c>
      <c r="J81" s="262">
        <v>0</v>
      </c>
      <c r="K81" s="330">
        <v>0</v>
      </c>
      <c r="L81" s="262">
        <v>2964531.15</v>
      </c>
      <c r="M81" s="330">
        <v>1360.5279</v>
      </c>
      <c r="N81" s="262">
        <v>28670918.379999999</v>
      </c>
      <c r="O81" s="330">
        <v>2.4964</v>
      </c>
      <c r="P81" s="262">
        <v>0</v>
      </c>
      <c r="Q81" s="330">
        <v>0</v>
      </c>
      <c r="R81" s="262">
        <v>2914167.75</v>
      </c>
      <c r="S81" s="330">
        <v>0.14050000000000001</v>
      </c>
      <c r="T81" s="262">
        <v>0</v>
      </c>
      <c r="U81" s="330">
        <v>0</v>
      </c>
      <c r="V81" s="262">
        <v>0</v>
      </c>
      <c r="W81" s="330">
        <v>0</v>
      </c>
      <c r="X81" s="262">
        <v>0</v>
      </c>
      <c r="Y81" s="330">
        <v>0</v>
      </c>
      <c r="Z81" s="262">
        <v>0</v>
      </c>
      <c r="AA81" s="330">
        <v>0</v>
      </c>
      <c r="AB81" s="262">
        <v>860185000</v>
      </c>
      <c r="AC81" s="330">
        <v>97.301000000000002</v>
      </c>
      <c r="AD81" s="262">
        <v>196726910</v>
      </c>
      <c r="AE81" s="330">
        <v>95.356700000000004</v>
      </c>
      <c r="AF81" s="262">
        <v>60265406.159999996</v>
      </c>
      <c r="AG81" s="330">
        <v>13.0747</v>
      </c>
      <c r="AH81" s="262">
        <v>0</v>
      </c>
      <c r="AI81" s="330">
        <v>0</v>
      </c>
      <c r="AJ81" s="262">
        <v>10910329.1</v>
      </c>
      <c r="AK81" s="330">
        <v>16.471499999999999</v>
      </c>
      <c r="AL81" s="262">
        <v>0</v>
      </c>
      <c r="AM81" s="330">
        <v>0</v>
      </c>
      <c r="AN81" s="262">
        <v>0</v>
      </c>
      <c r="AO81" s="330">
        <v>0</v>
      </c>
      <c r="AP81" s="262">
        <v>0</v>
      </c>
      <c r="AQ81" s="330">
        <v>0</v>
      </c>
      <c r="AR81" s="262">
        <v>0.1</v>
      </c>
      <c r="AS81" s="330">
        <v>0</v>
      </c>
      <c r="AT81" s="262">
        <v>0</v>
      </c>
      <c r="AU81" s="330">
        <v>0</v>
      </c>
      <c r="AV81" s="262">
        <v>0</v>
      </c>
      <c r="AW81" s="330">
        <v>0</v>
      </c>
      <c r="AX81" s="262">
        <v>0</v>
      </c>
      <c r="AY81" s="330">
        <v>0</v>
      </c>
      <c r="AZ81" s="262">
        <v>0</v>
      </c>
      <c r="BA81" s="330">
        <v>0</v>
      </c>
      <c r="BB81" s="262">
        <v>0</v>
      </c>
      <c r="BC81" s="330">
        <v>0</v>
      </c>
      <c r="BD81" s="262">
        <v>297870402.42000002</v>
      </c>
      <c r="BE81" s="330">
        <v>10.701499999999999</v>
      </c>
      <c r="BF81" s="262">
        <v>203332616.81</v>
      </c>
      <c r="BG81" s="330">
        <v>95.360600000000005</v>
      </c>
      <c r="BH81" s="262">
        <v>0</v>
      </c>
      <c r="BI81" s="330">
        <v>0</v>
      </c>
      <c r="BJ81" s="262">
        <v>0</v>
      </c>
      <c r="BK81" s="330">
        <v>0</v>
      </c>
      <c r="BL81" s="262">
        <v>0</v>
      </c>
      <c r="BM81" s="330">
        <v>0</v>
      </c>
      <c r="BN81" s="262">
        <v>0</v>
      </c>
      <c r="BO81" s="330">
        <v>0</v>
      </c>
      <c r="BP81" s="262">
        <v>0</v>
      </c>
      <c r="BQ81" s="330">
        <v>0</v>
      </c>
      <c r="BR81" s="262">
        <v>374599572.97000003</v>
      </c>
      <c r="BS81" s="330">
        <v>97.007900000000006</v>
      </c>
      <c r="BT81" s="262">
        <v>0</v>
      </c>
      <c r="BU81" s="330">
        <v>0</v>
      </c>
      <c r="BV81" s="262">
        <v>0</v>
      </c>
      <c r="BW81" s="330">
        <v>0</v>
      </c>
      <c r="BX81" s="262">
        <v>0</v>
      </c>
      <c r="BY81" s="330">
        <v>0</v>
      </c>
      <c r="BZ81" s="262">
        <v>0</v>
      </c>
      <c r="CA81" s="330">
        <v>0</v>
      </c>
      <c r="CB81" s="262">
        <v>0</v>
      </c>
      <c r="CC81" s="330">
        <v>0</v>
      </c>
      <c r="CD81" s="262">
        <v>0</v>
      </c>
      <c r="CE81" s="330">
        <v>0</v>
      </c>
      <c r="CF81" s="262">
        <v>0</v>
      </c>
      <c r="CG81" s="330">
        <v>0</v>
      </c>
      <c r="CH81" s="262">
        <v>0</v>
      </c>
      <c r="CI81" s="330">
        <v>0</v>
      </c>
      <c r="CJ81" s="262">
        <v>0</v>
      </c>
      <c r="CK81" s="330">
        <v>0</v>
      </c>
      <c r="CL81" s="262">
        <v>0</v>
      </c>
      <c r="CM81" s="330">
        <v>0</v>
      </c>
      <c r="CN81" s="262">
        <v>8211855.4000000004</v>
      </c>
      <c r="CO81" s="330">
        <v>4.327</v>
      </c>
      <c r="CP81" s="262">
        <v>0</v>
      </c>
      <c r="CQ81" s="330">
        <v>0</v>
      </c>
      <c r="CR81" s="262">
        <v>0</v>
      </c>
      <c r="CS81" s="330">
        <v>0</v>
      </c>
      <c r="CT81" s="262">
        <v>0</v>
      </c>
      <c r="CU81" s="330">
        <v>0</v>
      </c>
      <c r="CV81" s="262">
        <v>18729730.719999999</v>
      </c>
      <c r="CW81" s="330">
        <v>1.1213</v>
      </c>
      <c r="CX81" s="262">
        <v>136768820.38</v>
      </c>
      <c r="CY81" s="330">
        <v>99.476500000000001</v>
      </c>
      <c r="CZ81" s="262">
        <v>0</v>
      </c>
      <c r="DA81" s="330">
        <v>0</v>
      </c>
      <c r="DB81" s="262">
        <v>38994465.159999996</v>
      </c>
      <c r="DC81" s="330">
        <v>4.4291999999999998</v>
      </c>
      <c r="DD81" s="262">
        <v>0</v>
      </c>
      <c r="DE81" s="330">
        <v>0</v>
      </c>
      <c r="DF81" s="262">
        <v>700199.1</v>
      </c>
      <c r="DG81" s="330">
        <v>2.9281999999999999</v>
      </c>
      <c r="DH81" s="262">
        <v>44795654.979999997</v>
      </c>
      <c r="DI81" s="330">
        <v>95.588899999999995</v>
      </c>
      <c r="DJ81" s="262">
        <v>0</v>
      </c>
      <c r="DK81" s="330">
        <v>0</v>
      </c>
      <c r="DL81" s="262">
        <v>0</v>
      </c>
      <c r="DM81" s="330">
        <v>0</v>
      </c>
      <c r="DN81" s="262">
        <v>63130849</v>
      </c>
      <c r="DO81" s="330">
        <v>100.31180000000001</v>
      </c>
      <c r="DP81" s="262">
        <v>0</v>
      </c>
      <c r="DQ81" s="330">
        <v>0</v>
      </c>
      <c r="DR81" s="262">
        <v>0</v>
      </c>
      <c r="DS81" s="330">
        <v>0</v>
      </c>
      <c r="DT81" s="262">
        <v>0</v>
      </c>
      <c r="DU81" s="330">
        <v>0</v>
      </c>
      <c r="DV81" s="262">
        <v>0</v>
      </c>
      <c r="DW81" s="330">
        <v>0</v>
      </c>
      <c r="DX81" s="262">
        <v>7488718.5999999996</v>
      </c>
      <c r="DY81" s="330">
        <v>10.0763</v>
      </c>
      <c r="DZ81" s="262">
        <v>6790060.6600000001</v>
      </c>
      <c r="EA81" s="330">
        <v>2.5108000000000001</v>
      </c>
      <c r="EB81" s="262">
        <v>48517971.140000001</v>
      </c>
      <c r="EC81" s="330">
        <v>4.9443000000000001</v>
      </c>
      <c r="ED81" s="262">
        <v>0</v>
      </c>
      <c r="EE81" s="330">
        <v>0</v>
      </c>
      <c r="EF81" s="262">
        <v>2525545.09</v>
      </c>
      <c r="EG81" s="330">
        <v>96.600099999999998</v>
      </c>
      <c r="EH81" s="262">
        <v>1307340296.52</v>
      </c>
      <c r="EI81" s="330">
        <v>99.254900000000006</v>
      </c>
      <c r="EJ81" s="262">
        <v>0</v>
      </c>
      <c r="EK81" s="330">
        <v>0</v>
      </c>
      <c r="EL81" s="262">
        <v>70381706.829999998</v>
      </c>
      <c r="EM81" s="330">
        <v>0.48309999999999997</v>
      </c>
      <c r="EN81" s="262">
        <v>5237816.16</v>
      </c>
      <c r="EO81" s="330">
        <v>12.3232</v>
      </c>
      <c r="EP81" s="262">
        <v>0</v>
      </c>
      <c r="EQ81" s="330">
        <v>0</v>
      </c>
      <c r="ER81" s="262">
        <v>0</v>
      </c>
      <c r="ES81" s="330">
        <v>0</v>
      </c>
      <c r="ET81" s="262">
        <v>1150690793</v>
      </c>
      <c r="EU81" s="330">
        <v>23.928899999999999</v>
      </c>
      <c r="EV81" s="262">
        <v>31004343</v>
      </c>
      <c r="EW81" s="330">
        <v>5.5069999999999997</v>
      </c>
      <c r="EX81" s="262">
        <v>0</v>
      </c>
      <c r="EY81" s="330">
        <v>0</v>
      </c>
      <c r="EZ81" s="262">
        <v>0</v>
      </c>
      <c r="FA81" s="330">
        <v>0</v>
      </c>
      <c r="FB81" s="262">
        <v>173606719</v>
      </c>
      <c r="FC81" s="330">
        <v>12.589600000000001</v>
      </c>
      <c r="FD81" s="262">
        <v>28000000</v>
      </c>
      <c r="FE81" s="330">
        <v>1.3021</v>
      </c>
      <c r="FF81" s="262">
        <v>306000000</v>
      </c>
      <c r="FG81" s="330">
        <v>3.2471000000000001</v>
      </c>
    </row>
    <row r="82" spans="1:163" ht="14.25" thickTop="1" thickBot="1" x14ac:dyDescent="0.25"/>
    <row r="83" spans="1:163" ht="13.5" thickTop="1" x14ac:dyDescent="0.2">
      <c r="A83" s="8" t="s">
        <v>1388</v>
      </c>
      <c r="B83" s="51">
        <v>559860</v>
      </c>
      <c r="C83" s="51"/>
      <c r="D83" s="51">
        <v>16</v>
      </c>
      <c r="E83" s="51"/>
      <c r="F83" s="51">
        <v>1</v>
      </c>
      <c r="G83" s="51"/>
      <c r="H83" s="51">
        <v>97</v>
      </c>
      <c r="I83" s="51"/>
      <c r="J83" s="51">
        <v>29525</v>
      </c>
      <c r="K83" s="51"/>
      <c r="L83" s="51">
        <v>4</v>
      </c>
      <c r="M83" s="51"/>
      <c r="N83" s="51">
        <v>5</v>
      </c>
      <c r="O83" s="51"/>
      <c r="P83" s="51">
        <v>1955</v>
      </c>
      <c r="Q83" s="51"/>
      <c r="R83" s="51">
        <v>1</v>
      </c>
      <c r="S83" s="51"/>
      <c r="T83" s="51">
        <v>1</v>
      </c>
      <c r="U83" s="51"/>
      <c r="V83" s="51">
        <v>7</v>
      </c>
      <c r="W83" s="51"/>
      <c r="X83" s="51">
        <v>7</v>
      </c>
      <c r="Y83" s="51"/>
      <c r="Z83" s="51">
        <v>28168</v>
      </c>
      <c r="AA83" s="51"/>
      <c r="AB83" s="51">
        <v>131</v>
      </c>
      <c r="AC83" s="51"/>
      <c r="AD83" s="51">
        <v>13</v>
      </c>
      <c r="AE83" s="51"/>
      <c r="AF83" s="51">
        <v>98</v>
      </c>
      <c r="AG83" s="51"/>
      <c r="AH83" s="51">
        <v>130</v>
      </c>
      <c r="AI83" s="51"/>
      <c r="AJ83" s="51">
        <v>10</v>
      </c>
      <c r="AK83" s="51"/>
      <c r="AL83" s="51">
        <v>2893</v>
      </c>
      <c r="AM83" s="51"/>
      <c r="AN83" s="51">
        <v>8</v>
      </c>
      <c r="AO83" s="51"/>
      <c r="AP83" s="51">
        <v>1</v>
      </c>
      <c r="AQ83" s="51"/>
      <c r="AR83" s="51">
        <v>1</v>
      </c>
      <c r="AS83" s="51"/>
      <c r="AT83" s="51">
        <v>49</v>
      </c>
      <c r="AU83" s="51"/>
      <c r="AV83" s="51">
        <v>2137</v>
      </c>
      <c r="AW83" s="51"/>
      <c r="AX83" s="51">
        <v>1</v>
      </c>
      <c r="AY83" s="51"/>
      <c r="AZ83" s="51">
        <v>21</v>
      </c>
      <c r="BA83" s="51"/>
      <c r="BB83" s="51">
        <v>3705</v>
      </c>
      <c r="BC83" s="51"/>
      <c r="BD83" s="51">
        <v>19</v>
      </c>
      <c r="BE83" s="51"/>
      <c r="BF83" s="51">
        <v>78</v>
      </c>
      <c r="BG83" s="51"/>
      <c r="BH83" s="51">
        <v>8</v>
      </c>
      <c r="BI83" s="51"/>
      <c r="BJ83" s="51">
        <v>8</v>
      </c>
      <c r="BK83" s="51"/>
      <c r="BL83" s="51">
        <v>512</v>
      </c>
      <c r="BM83" s="51"/>
      <c r="BN83" s="51">
        <v>2147</v>
      </c>
      <c r="BO83" s="51"/>
      <c r="BP83" s="51">
        <v>13</v>
      </c>
      <c r="BQ83" s="51"/>
      <c r="BR83" s="51">
        <v>26</v>
      </c>
      <c r="BS83" s="51"/>
      <c r="BT83" s="51">
        <v>6</v>
      </c>
      <c r="BU83" s="51"/>
      <c r="BV83" s="51">
        <v>45</v>
      </c>
      <c r="BW83" s="51"/>
      <c r="BX83" s="51">
        <v>17255</v>
      </c>
      <c r="BY83" s="51"/>
      <c r="BZ83" s="51">
        <v>32</v>
      </c>
      <c r="CA83" s="51"/>
      <c r="CB83" s="51">
        <v>1</v>
      </c>
      <c r="CC83" s="51"/>
      <c r="CD83" s="51">
        <v>73</v>
      </c>
      <c r="CE83" s="51"/>
      <c r="CF83" s="51">
        <v>704</v>
      </c>
      <c r="CG83" s="51"/>
      <c r="CH83" s="51">
        <v>2</v>
      </c>
      <c r="CI83" s="51"/>
      <c r="CJ83" s="51">
        <v>1</v>
      </c>
      <c r="CK83" s="51"/>
      <c r="CL83" s="51">
        <v>30</v>
      </c>
      <c r="CM83" s="51"/>
      <c r="CN83" s="51">
        <v>1</v>
      </c>
      <c r="CO83" s="51"/>
      <c r="CP83" s="51">
        <v>4113</v>
      </c>
      <c r="CQ83" s="51"/>
      <c r="CR83" s="51">
        <v>10978</v>
      </c>
      <c r="CS83" s="51"/>
      <c r="CT83" s="51">
        <v>7</v>
      </c>
      <c r="CU83" s="51"/>
      <c r="CV83" s="51">
        <v>10</v>
      </c>
      <c r="CW83" s="51"/>
      <c r="CX83" s="51">
        <v>135</v>
      </c>
      <c r="CY83" s="51"/>
      <c r="CZ83" s="51">
        <v>41</v>
      </c>
      <c r="DA83" s="51"/>
      <c r="DB83" s="51">
        <v>161</v>
      </c>
      <c r="DC83" s="51"/>
      <c r="DD83" s="51">
        <v>1263</v>
      </c>
      <c r="DE83" s="51"/>
      <c r="DF83" s="51">
        <v>1</v>
      </c>
      <c r="DG83" s="51"/>
      <c r="DH83" s="51">
        <v>11</v>
      </c>
      <c r="DI83" s="51"/>
      <c r="DJ83" s="51">
        <v>62</v>
      </c>
      <c r="DK83" s="51"/>
      <c r="DL83" s="51">
        <v>25034</v>
      </c>
      <c r="DM83" s="51"/>
      <c r="DN83" s="51">
        <v>9</v>
      </c>
      <c r="DO83" s="51"/>
      <c r="DP83" s="51">
        <v>26</v>
      </c>
      <c r="DQ83" s="51"/>
      <c r="DR83" s="51">
        <v>34</v>
      </c>
      <c r="DS83" s="51"/>
      <c r="DT83" s="51">
        <v>5</v>
      </c>
      <c r="DU83" s="51"/>
      <c r="DV83" s="51">
        <v>1</v>
      </c>
      <c r="DW83" s="51"/>
      <c r="DX83" s="51">
        <v>1</v>
      </c>
      <c r="DY83" s="51"/>
      <c r="DZ83" s="51">
        <v>17</v>
      </c>
      <c r="EA83" s="51"/>
      <c r="EB83" s="51">
        <v>130</v>
      </c>
      <c r="EC83" s="51"/>
      <c r="ED83" s="51">
        <v>24257</v>
      </c>
      <c r="EE83" s="51"/>
      <c r="EF83" s="51">
        <v>3</v>
      </c>
      <c r="EG83" s="51"/>
      <c r="EH83" s="51">
        <v>73</v>
      </c>
      <c r="EI83" s="51"/>
      <c r="EJ83" s="51">
        <v>1153</v>
      </c>
      <c r="EK83" s="51"/>
      <c r="EL83" s="51">
        <v>29881</v>
      </c>
      <c r="EM83" s="51"/>
      <c r="EN83" s="51">
        <v>1</v>
      </c>
      <c r="EO83" s="51"/>
      <c r="EP83" s="51">
        <v>1</v>
      </c>
      <c r="EQ83" s="51"/>
      <c r="ER83" s="51">
        <v>5</v>
      </c>
      <c r="ES83" s="51"/>
      <c r="ET83" s="51">
        <v>30596</v>
      </c>
      <c r="EU83" s="51"/>
      <c r="EV83" s="51">
        <v>1197</v>
      </c>
      <c r="EW83" s="51"/>
      <c r="EX83" s="51">
        <v>11865</v>
      </c>
      <c r="EY83" s="51"/>
      <c r="EZ83" s="51">
        <v>11693</v>
      </c>
      <c r="FA83" s="51"/>
      <c r="FB83" s="51">
        <v>30909</v>
      </c>
      <c r="FC83" s="51"/>
      <c r="FD83" s="51">
        <v>6829</v>
      </c>
      <c r="FE83" s="51"/>
      <c r="FF83" s="51">
        <v>107499</v>
      </c>
      <c r="FG83" s="51"/>
    </row>
    <row r="84" spans="1:163" ht="13.5" thickBot="1" x14ac:dyDescent="0.25">
      <c r="A84" s="236" t="s">
        <v>438</v>
      </c>
      <c r="B84" s="272">
        <v>281267.33</v>
      </c>
      <c r="C84" s="272"/>
      <c r="D84" s="272">
        <v>1461842.16</v>
      </c>
      <c r="E84" s="272"/>
      <c r="F84" s="272">
        <v>262677306.81</v>
      </c>
      <c r="G84" s="272"/>
      <c r="H84" s="272">
        <v>37524735.32</v>
      </c>
      <c r="I84" s="272"/>
      <c r="J84" s="272">
        <v>52916.24</v>
      </c>
      <c r="K84" s="272"/>
      <c r="L84" s="272">
        <v>54473.919999999998</v>
      </c>
      <c r="M84" s="272"/>
      <c r="N84" s="272">
        <v>229695379.46000001</v>
      </c>
      <c r="O84" s="272"/>
      <c r="P84" s="272">
        <v>820438.69</v>
      </c>
      <c r="Q84" s="272"/>
      <c r="R84" s="272">
        <v>2074474985.6500001</v>
      </c>
      <c r="S84" s="272"/>
      <c r="T84" s="272">
        <v>4081830.31</v>
      </c>
      <c r="U84" s="272"/>
      <c r="V84" s="272">
        <v>966781.72</v>
      </c>
      <c r="W84" s="272"/>
      <c r="X84" s="272">
        <v>72963323.439999998</v>
      </c>
      <c r="Y84" s="272"/>
      <c r="Z84" s="272">
        <v>1089633.56</v>
      </c>
      <c r="AA84" s="272"/>
      <c r="AB84" s="272">
        <v>6748436.2800000003</v>
      </c>
      <c r="AC84" s="272"/>
      <c r="AD84" s="272">
        <v>15869713.720000001</v>
      </c>
      <c r="AE84" s="272"/>
      <c r="AF84" s="272">
        <v>4703389.92</v>
      </c>
      <c r="AG84" s="272"/>
      <c r="AH84" s="272">
        <v>887859.35</v>
      </c>
      <c r="AI84" s="272"/>
      <c r="AJ84" s="272">
        <v>6623749.1699999999</v>
      </c>
      <c r="AK84" s="272"/>
      <c r="AL84" s="272">
        <v>318117.71000000002</v>
      </c>
      <c r="AM84" s="272"/>
      <c r="AN84" s="272">
        <v>55299239.259999998</v>
      </c>
      <c r="AO84" s="272"/>
      <c r="AP84" s="272">
        <v>70066410.420000002</v>
      </c>
      <c r="AQ84" s="272"/>
      <c r="AR84" s="272">
        <v>66109948.630000003</v>
      </c>
      <c r="AS84" s="272"/>
      <c r="AT84" s="272">
        <v>537587.9</v>
      </c>
      <c r="AU84" s="272"/>
      <c r="AV84" s="272">
        <v>1075770.27</v>
      </c>
      <c r="AW84" s="272"/>
      <c r="AX84" s="272">
        <v>58729925.799999997</v>
      </c>
      <c r="AY84" s="272"/>
      <c r="AZ84" s="272">
        <v>16592.669999999998</v>
      </c>
      <c r="BA84" s="272"/>
      <c r="BB84" s="272">
        <v>1104625.78</v>
      </c>
      <c r="BC84" s="272"/>
      <c r="BD84" s="272">
        <v>146496848.71000001</v>
      </c>
      <c r="BE84" s="272"/>
      <c r="BF84" s="272">
        <v>2733652.28</v>
      </c>
      <c r="BG84" s="272"/>
      <c r="BH84" s="272">
        <v>8723519.6600000001</v>
      </c>
      <c r="BI84" s="272"/>
      <c r="BJ84" s="272">
        <v>39820596.789999999</v>
      </c>
      <c r="BK84" s="272"/>
      <c r="BL84" s="272">
        <v>729474.75</v>
      </c>
      <c r="BM84" s="272"/>
      <c r="BN84" s="272">
        <v>87412.43</v>
      </c>
      <c r="BO84" s="272"/>
      <c r="BP84" s="272">
        <v>24109977.760000002</v>
      </c>
      <c r="BQ84" s="272"/>
      <c r="BR84" s="272">
        <v>14852065.74</v>
      </c>
      <c r="BS84" s="272"/>
      <c r="BT84" s="272">
        <v>5943649.9699999997</v>
      </c>
      <c r="BU84" s="272"/>
      <c r="BV84" s="272">
        <v>1570141.23</v>
      </c>
      <c r="BW84" s="272"/>
      <c r="BX84" s="272">
        <v>11882.48</v>
      </c>
      <c r="BY84" s="272"/>
      <c r="BZ84" s="272">
        <v>2527813.96</v>
      </c>
      <c r="CA84" s="272"/>
      <c r="CB84" s="272">
        <v>2469232648.8699999</v>
      </c>
      <c r="CC84" s="272"/>
      <c r="CD84" s="272">
        <v>1748911.19</v>
      </c>
      <c r="CE84" s="272"/>
      <c r="CF84" s="272">
        <v>43248.74</v>
      </c>
      <c r="CG84" s="272"/>
      <c r="CH84" s="272">
        <v>140866467.90000001</v>
      </c>
      <c r="CI84" s="272"/>
      <c r="CJ84" s="272">
        <v>61502892.759999998</v>
      </c>
      <c r="CK84" s="272"/>
      <c r="CL84" s="272">
        <v>686941.35</v>
      </c>
      <c r="CM84" s="272"/>
      <c r="CN84" s="272">
        <v>189782729.43000001</v>
      </c>
      <c r="CO84" s="272"/>
      <c r="CP84" s="272">
        <v>223172.58</v>
      </c>
      <c r="CQ84" s="272"/>
      <c r="CR84" s="272">
        <v>377710.62</v>
      </c>
      <c r="CS84" s="272"/>
      <c r="CT84" s="272">
        <v>1132178.75</v>
      </c>
      <c r="CU84" s="272"/>
      <c r="CV84" s="272">
        <v>167033848.69999999</v>
      </c>
      <c r="CW84" s="272"/>
      <c r="CX84" s="272">
        <v>1018433.65</v>
      </c>
      <c r="CY84" s="272"/>
      <c r="CZ84" s="272">
        <v>434345.08</v>
      </c>
      <c r="DA84" s="272"/>
      <c r="DB84" s="272">
        <v>5468302.3899999997</v>
      </c>
      <c r="DC84" s="272"/>
      <c r="DD84" s="272">
        <v>127432.3</v>
      </c>
      <c r="DE84" s="272"/>
      <c r="DF84" s="272">
        <v>23912379.949999999</v>
      </c>
      <c r="DG84" s="272"/>
      <c r="DH84" s="272">
        <v>4260258.17</v>
      </c>
      <c r="DI84" s="272"/>
      <c r="DJ84" s="272">
        <v>1349717.76</v>
      </c>
      <c r="DK84" s="272"/>
      <c r="DL84" s="272">
        <v>60677.06</v>
      </c>
      <c r="DM84" s="272"/>
      <c r="DN84" s="272">
        <v>6992738.5199999996</v>
      </c>
      <c r="DO84" s="272"/>
      <c r="DP84" s="272">
        <v>19705990.039999999</v>
      </c>
      <c r="DQ84" s="272"/>
      <c r="DR84" s="272">
        <v>768861.16</v>
      </c>
      <c r="DS84" s="272"/>
      <c r="DT84" s="272">
        <v>11809487.470000001</v>
      </c>
      <c r="DU84" s="272"/>
      <c r="DV84" s="272">
        <v>313214211.33999997</v>
      </c>
      <c r="DW84" s="272"/>
      <c r="DX84" s="272">
        <v>74320287.379999995</v>
      </c>
      <c r="DY84" s="272"/>
      <c r="DZ84" s="272">
        <v>15908121.02</v>
      </c>
      <c r="EA84" s="272"/>
      <c r="EB84" s="272">
        <v>7548449.54</v>
      </c>
      <c r="EC84" s="272"/>
      <c r="ED84" s="272">
        <v>108022.02</v>
      </c>
      <c r="EE84" s="272"/>
      <c r="EF84" s="272">
        <v>871477.33</v>
      </c>
      <c r="EG84" s="272"/>
      <c r="EH84" s="272">
        <v>18043203.710000001</v>
      </c>
      <c r="EI84" s="272"/>
      <c r="EJ84" s="272">
        <v>555825.36</v>
      </c>
      <c r="EK84" s="272"/>
      <c r="EL84" s="272">
        <v>487545</v>
      </c>
      <c r="EM84" s="272"/>
      <c r="EN84" s="272">
        <v>42503755</v>
      </c>
      <c r="EO84" s="272"/>
      <c r="EP84" s="272">
        <v>44412228</v>
      </c>
      <c r="EQ84" s="272"/>
      <c r="ER84" s="272">
        <v>9803001.2899999991</v>
      </c>
      <c r="ES84" s="272"/>
      <c r="ET84" s="272">
        <v>157170.44</v>
      </c>
      <c r="EU84" s="272"/>
      <c r="EV84" s="272">
        <v>470342.33</v>
      </c>
      <c r="EW84" s="272"/>
      <c r="EX84" s="272">
        <v>21896.85</v>
      </c>
      <c r="EY84" s="272"/>
      <c r="EZ84" s="272">
        <v>96415.8</v>
      </c>
      <c r="FA84" s="272"/>
      <c r="FB84" s="272">
        <v>44614.01</v>
      </c>
      <c r="FC84" s="272"/>
      <c r="FD84" s="272">
        <v>314881.76</v>
      </c>
      <c r="FE84" s="272"/>
      <c r="FF84" s="272">
        <v>87664.28</v>
      </c>
      <c r="FG84" s="272"/>
    </row>
    <row r="85" spans="1:163" ht="13.5" thickTop="1" x14ac:dyDescent="0.2"/>
    <row r="87" spans="1:163" x14ac:dyDescent="0.2">
      <c r="A87" t="s">
        <v>1548</v>
      </c>
      <c r="B87" s="31">
        <v>60606429507.459999</v>
      </c>
      <c r="D87" s="31">
        <v>23264652.170000002</v>
      </c>
      <c r="F87" s="31">
        <v>0</v>
      </c>
      <c r="H87" s="31">
        <v>3118590787</v>
      </c>
      <c r="J87" s="31">
        <v>18005528.34</v>
      </c>
      <c r="L87" s="31">
        <v>0</v>
      </c>
      <c r="N87" s="31">
        <v>0</v>
      </c>
      <c r="P87" s="31">
        <v>532375288.81</v>
      </c>
      <c r="R87" s="31">
        <v>0</v>
      </c>
      <c r="T87" s="31">
        <v>0</v>
      </c>
      <c r="V87" s="31">
        <v>0</v>
      </c>
      <c r="X87" s="31">
        <v>510596597.10000002</v>
      </c>
      <c r="Z87" s="31">
        <v>890893925.46000004</v>
      </c>
      <c r="AB87" s="31">
        <v>0</v>
      </c>
      <c r="AD87" s="31">
        <v>0</v>
      </c>
      <c r="AF87" s="31">
        <v>404271107.10000002</v>
      </c>
      <c r="AH87" s="31">
        <v>0</v>
      </c>
      <c r="AJ87" s="31">
        <v>31131621.120000001</v>
      </c>
      <c r="AL87" s="31">
        <v>920314532.20000005</v>
      </c>
      <c r="AN87" s="31">
        <v>0</v>
      </c>
      <c r="AP87" s="31">
        <v>0</v>
      </c>
      <c r="AR87" s="31">
        <v>0</v>
      </c>
      <c r="AT87" s="31">
        <v>0</v>
      </c>
      <c r="AV87" s="31">
        <v>2298893655</v>
      </c>
      <c r="AX87" s="31">
        <v>0</v>
      </c>
      <c r="AZ87" s="31">
        <v>0</v>
      </c>
      <c r="BB87" s="31">
        <v>3671625506.25</v>
      </c>
      <c r="BD87" s="31">
        <v>0</v>
      </c>
      <c r="BF87" s="31">
        <v>0</v>
      </c>
      <c r="BH87" s="31">
        <v>0</v>
      </c>
      <c r="BJ87" s="31">
        <v>0</v>
      </c>
      <c r="BL87" s="31">
        <v>297784430.80000001</v>
      </c>
      <c r="BN87" s="31">
        <v>74394167.379999995</v>
      </c>
      <c r="BP87" s="31">
        <v>308961812.19999999</v>
      </c>
      <c r="BR87" s="31">
        <v>3861537.09</v>
      </c>
      <c r="BT87" s="31">
        <v>1069856.99</v>
      </c>
      <c r="BV87" s="31">
        <v>0</v>
      </c>
      <c r="BX87" s="31">
        <v>0</v>
      </c>
      <c r="BZ87" s="31">
        <v>0</v>
      </c>
      <c r="CB87" s="31">
        <v>0</v>
      </c>
      <c r="CD87" s="31">
        <v>109840752.59999999</v>
      </c>
      <c r="CF87" s="31">
        <v>3416329.24</v>
      </c>
      <c r="CH87" s="31">
        <v>281732935.80000001</v>
      </c>
      <c r="CJ87" s="31">
        <v>0</v>
      </c>
      <c r="CL87" s="31">
        <v>3074893.9</v>
      </c>
      <c r="CN87" s="31">
        <v>0</v>
      </c>
      <c r="CP87" s="31">
        <v>562799283.01999998</v>
      </c>
      <c r="CR87" s="31">
        <v>427021030.86000001</v>
      </c>
      <c r="CT87" s="31">
        <v>0</v>
      </c>
      <c r="CV87" s="31">
        <v>903067228</v>
      </c>
      <c r="CX87" s="31">
        <v>174.53</v>
      </c>
      <c r="CZ87" s="31">
        <v>0</v>
      </c>
      <c r="DB87" s="31">
        <v>863493069.09000003</v>
      </c>
      <c r="DD87" s="31">
        <v>87973627.959999993</v>
      </c>
      <c r="DF87" s="31">
        <v>0</v>
      </c>
      <c r="DH87" s="31">
        <v>0</v>
      </c>
      <c r="DJ87" s="31">
        <v>50009054.210000001</v>
      </c>
      <c r="DL87" s="31">
        <v>424423263.89999998</v>
      </c>
      <c r="DN87" s="31">
        <v>62933883.140000001</v>
      </c>
      <c r="DP87" s="31">
        <v>360733319.10000002</v>
      </c>
      <c r="DR87" s="31">
        <v>0</v>
      </c>
      <c r="DT87" s="31">
        <v>59047437.329999998</v>
      </c>
      <c r="DV87" s="31">
        <v>0</v>
      </c>
      <c r="DX87" s="31">
        <v>0</v>
      </c>
      <c r="DZ87" s="31">
        <v>0</v>
      </c>
      <c r="EB87" s="31">
        <v>480836235.89999998</v>
      </c>
      <c r="ED87" s="31">
        <v>1475686246</v>
      </c>
      <c r="EF87" s="31">
        <v>2088.73</v>
      </c>
      <c r="EH87" s="31">
        <v>1311834836</v>
      </c>
      <c r="EJ87" s="31">
        <v>0</v>
      </c>
      <c r="EL87" s="31">
        <v>3258907050</v>
      </c>
      <c r="EN87" s="31">
        <v>0</v>
      </c>
      <c r="EP87" s="31">
        <v>44412228.43</v>
      </c>
      <c r="ER87" s="31">
        <v>0</v>
      </c>
      <c r="ET87" s="31">
        <v>2391805599</v>
      </c>
      <c r="EV87" s="31">
        <v>493370056</v>
      </c>
      <c r="EX87" s="31">
        <v>872119.72</v>
      </c>
      <c r="EZ87" s="31">
        <v>0</v>
      </c>
      <c r="FB87" s="31">
        <v>101502.5</v>
      </c>
      <c r="FD87" s="31">
        <v>280273080.5</v>
      </c>
      <c r="FF87" s="31">
        <v>949235258.60000002</v>
      </c>
    </row>
  </sheetData>
  <mergeCells count="80">
    <mergeCell ref="FD2:FE3"/>
    <mergeCell ref="FF2:FG3"/>
    <mergeCell ref="ER2:ES3"/>
    <mergeCell ref="ET2:EU3"/>
    <mergeCell ref="EV2:EW3"/>
    <mergeCell ref="EX2:EY3"/>
    <mergeCell ref="EZ2:FA3"/>
    <mergeCell ref="FB2:FC3"/>
    <mergeCell ref="EF2:EG3"/>
    <mergeCell ref="EH2:EI3"/>
    <mergeCell ref="EJ2:EK3"/>
    <mergeCell ref="EL2:EM3"/>
    <mergeCell ref="EN2:EO3"/>
    <mergeCell ref="EP2:EQ3"/>
    <mergeCell ref="DT2:DU3"/>
    <mergeCell ref="DV2:DW3"/>
    <mergeCell ref="DX2:DY3"/>
    <mergeCell ref="DZ2:EA3"/>
    <mergeCell ref="EB2:EC3"/>
    <mergeCell ref="ED2:EE3"/>
    <mergeCell ref="DH2:DI3"/>
    <mergeCell ref="DJ2:DK3"/>
    <mergeCell ref="DL2:DM3"/>
    <mergeCell ref="DN2:DO3"/>
    <mergeCell ref="DP2:DQ3"/>
    <mergeCell ref="DR2:DS3"/>
    <mergeCell ref="CV2:CW3"/>
    <mergeCell ref="CX2:CY3"/>
    <mergeCell ref="CZ2:DA3"/>
    <mergeCell ref="DB2:DC3"/>
    <mergeCell ref="DD2:DE3"/>
    <mergeCell ref="DF2:DG3"/>
    <mergeCell ref="CJ2:CK3"/>
    <mergeCell ref="CL2:CM3"/>
    <mergeCell ref="CN2:CO3"/>
    <mergeCell ref="CP2:CQ3"/>
    <mergeCell ref="CR2:CS3"/>
    <mergeCell ref="CT2:CU3"/>
    <mergeCell ref="BX2:BY3"/>
    <mergeCell ref="BZ2:CA3"/>
    <mergeCell ref="CB2:CC3"/>
    <mergeCell ref="CD2:CE3"/>
    <mergeCell ref="CF2:CG3"/>
    <mergeCell ref="CH2:CI3"/>
    <mergeCell ref="BL2:BM3"/>
    <mergeCell ref="BN2:BO3"/>
    <mergeCell ref="BP2:BQ3"/>
    <mergeCell ref="BR2:BS3"/>
    <mergeCell ref="BT2:BU3"/>
    <mergeCell ref="BV2:BW3"/>
    <mergeCell ref="AZ2:BA3"/>
    <mergeCell ref="BB2:BC3"/>
    <mergeCell ref="BD2:BE3"/>
    <mergeCell ref="BF2:BG3"/>
    <mergeCell ref="BH2:BI3"/>
    <mergeCell ref="BJ2:BK3"/>
    <mergeCell ref="AN2:AO3"/>
    <mergeCell ref="AP2:AQ3"/>
    <mergeCell ref="AR2:AS3"/>
    <mergeCell ref="AT2:AU3"/>
    <mergeCell ref="AV2:AW3"/>
    <mergeCell ref="AX2:AY3"/>
    <mergeCell ref="AB2:AC3"/>
    <mergeCell ref="AD2:AE3"/>
    <mergeCell ref="AF2:AG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87"/>
  <sheetViews>
    <sheetView workbookViewId="0"/>
  </sheetViews>
  <sheetFormatPr defaultRowHeight="12.75" x14ac:dyDescent="0.2"/>
  <cols>
    <col min="1" max="1" width="50.7109375" bestFit="1" customWidth="1"/>
    <col min="2" max="2" width="12.710937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1.140625" style="31" bestFit="1" customWidth="1"/>
    <col min="13" max="13" width="8" style="5" bestFit="1" customWidth="1"/>
    <col min="14" max="14" width="12.7109375" style="31" bestFit="1" customWidth="1"/>
    <col min="15" max="15" width="8.5703125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2.140625" style="31" bestFit="1" customWidth="1"/>
    <col min="39" max="39" width="8" style="5" bestFit="1" customWidth="1"/>
    <col min="40" max="40" width="12.140625" style="31" bestFit="1" customWidth="1"/>
    <col min="41" max="41" width="8" style="5" bestFit="1" customWidth="1"/>
    <col min="42" max="42" width="12.140625" style="31" bestFit="1" customWidth="1"/>
    <col min="43" max="43" width="8" style="5" bestFit="1" customWidth="1"/>
    <col min="44" max="44" width="12.140625" style="31" bestFit="1" customWidth="1"/>
    <col min="45" max="45" width="8" style="5" bestFit="1" customWidth="1"/>
    <col min="46" max="46" width="11.140625" style="31" bestFit="1" customWidth="1"/>
    <col min="47" max="47" width="8" style="5" bestFit="1" customWidth="1"/>
    <col min="48" max="48" width="12.140625" style="31" bestFit="1" customWidth="1"/>
    <col min="49" max="49" width="8" style="5" bestFit="1" customWidth="1"/>
    <col min="50" max="50" width="12.140625" style="31" bestFit="1" customWidth="1"/>
    <col min="51" max="51" width="8" style="5" bestFit="1" customWidth="1"/>
    <col min="52" max="52" width="12.140625" style="31" bestFit="1" customWidth="1"/>
    <col min="53" max="53" width="8" style="5" bestFit="1" customWidth="1"/>
    <col min="54" max="54" width="12.140625" style="31" bestFit="1" customWidth="1"/>
    <col min="55" max="55" width="8" style="5" bestFit="1" customWidth="1"/>
    <col min="56" max="56" width="12.140625" style="31" bestFit="1" customWidth="1"/>
    <col min="57" max="57" width="8" style="5" bestFit="1" customWidth="1"/>
    <col min="58" max="58" width="12.140625" style="31" bestFit="1" customWidth="1"/>
    <col min="59" max="59" width="9" style="5" bestFit="1" customWidth="1"/>
    <col min="60" max="60" width="12.140625" style="31" bestFit="1" customWidth="1"/>
    <col min="61" max="61" width="8" style="5" bestFit="1" customWidth="1"/>
    <col min="62" max="62" width="12.140625" style="31" bestFit="1" customWidth="1"/>
    <col min="63" max="63" width="8" style="5" bestFit="1" customWidth="1"/>
    <col min="64" max="64" width="12.140625" style="31" bestFit="1" customWidth="1"/>
    <col min="65" max="65" width="8" style="5" bestFit="1" customWidth="1"/>
    <col min="66" max="66" width="12.140625" style="31" bestFit="1" customWidth="1"/>
    <col min="67" max="67" width="8" style="5" bestFit="1" customWidth="1"/>
    <col min="68" max="68" width="12.140625" style="31" bestFit="1" customWidth="1"/>
    <col min="69" max="69" width="8" style="5" bestFit="1" customWidth="1"/>
    <col min="70" max="70" width="12.140625" style="31" bestFit="1" customWidth="1"/>
    <col min="71" max="71" width="8" style="5" bestFit="1" customWidth="1"/>
    <col min="72" max="72" width="12.7109375" style="31" bestFit="1" customWidth="1"/>
    <col min="73" max="73" width="8" style="5" bestFit="1" customWidth="1"/>
    <col min="74" max="74" width="12.140625" style="31" bestFit="1" customWidth="1"/>
    <col min="75" max="75" width="8" style="5" bestFit="1" customWidth="1"/>
    <col min="76" max="76" width="12.140625" style="31" bestFit="1" customWidth="1"/>
    <col min="77" max="77" width="8" style="5" bestFit="1" customWidth="1"/>
    <col min="78" max="78" width="12.140625" style="31" bestFit="1" customWidth="1"/>
    <col min="79" max="79" width="9" style="5" bestFit="1" customWidth="1"/>
    <col min="80" max="80" width="12.140625" style="31" bestFit="1" customWidth="1"/>
    <col min="81" max="81" width="8" style="5" bestFit="1" customWidth="1"/>
    <col min="82" max="82" width="12.140625" style="31" bestFit="1" customWidth="1"/>
    <col min="83" max="83" width="8" style="5" bestFit="1" customWidth="1"/>
    <col min="84" max="84" width="12.140625" style="31" bestFit="1" customWidth="1"/>
    <col min="85" max="85" width="8" style="5" bestFit="1" customWidth="1"/>
    <col min="86" max="86" width="12.140625" style="31" bestFit="1" customWidth="1"/>
    <col min="87" max="87" width="8" style="5" bestFit="1" customWidth="1"/>
    <col min="88" max="88" width="12.140625" style="31" bestFit="1" customWidth="1"/>
    <col min="89" max="89" width="8" style="5" bestFit="1" customWidth="1"/>
    <col min="90" max="90" width="11.140625" style="31" bestFit="1" customWidth="1"/>
    <col min="91" max="91" width="8" style="5" bestFit="1" customWidth="1"/>
    <col min="92" max="92" width="12.7109375" style="31" bestFit="1" customWidth="1"/>
    <col min="93" max="93" width="8" style="5" bestFit="1" customWidth="1"/>
    <col min="94" max="94" width="12.140625" style="31" bestFit="1" customWidth="1"/>
    <col min="95" max="95" width="8" style="5" bestFit="1" customWidth="1"/>
    <col min="257" max="257" width="50.7109375" bestFit="1" customWidth="1"/>
    <col min="258" max="258" width="12.710937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1.140625" bestFit="1" customWidth="1"/>
    <col min="269" max="269" width="8" bestFit="1" customWidth="1"/>
    <col min="270" max="270" width="12.7109375" bestFit="1" customWidth="1"/>
    <col min="271" max="271" width="8.5703125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2.140625" bestFit="1" customWidth="1"/>
    <col min="295" max="295" width="8" bestFit="1" customWidth="1"/>
    <col min="296" max="296" width="12.140625" bestFit="1" customWidth="1"/>
    <col min="297" max="297" width="8" bestFit="1" customWidth="1"/>
    <col min="298" max="298" width="12.140625" bestFit="1" customWidth="1"/>
    <col min="299" max="299" width="8" bestFit="1" customWidth="1"/>
    <col min="300" max="300" width="12.140625" bestFit="1" customWidth="1"/>
    <col min="301" max="301" width="8" bestFit="1" customWidth="1"/>
    <col min="302" max="302" width="11.140625" bestFit="1" customWidth="1"/>
    <col min="303" max="303" width="8" bestFit="1" customWidth="1"/>
    <col min="304" max="304" width="12.140625" bestFit="1" customWidth="1"/>
    <col min="305" max="305" width="8" bestFit="1" customWidth="1"/>
    <col min="306" max="306" width="12.140625" bestFit="1" customWidth="1"/>
    <col min="307" max="307" width="8" bestFit="1" customWidth="1"/>
    <col min="308" max="308" width="12.140625" bestFit="1" customWidth="1"/>
    <col min="309" max="309" width="8" bestFit="1" customWidth="1"/>
    <col min="310" max="310" width="12.140625" bestFit="1" customWidth="1"/>
    <col min="311" max="311" width="8" bestFit="1" customWidth="1"/>
    <col min="312" max="312" width="12.140625" bestFit="1" customWidth="1"/>
    <col min="313" max="313" width="8" bestFit="1" customWidth="1"/>
    <col min="314" max="314" width="12.140625" bestFit="1" customWidth="1"/>
    <col min="315" max="315" width="9" bestFit="1" customWidth="1"/>
    <col min="316" max="316" width="12.140625" bestFit="1" customWidth="1"/>
    <col min="317" max="317" width="8" bestFit="1" customWidth="1"/>
    <col min="318" max="318" width="12.140625" bestFit="1" customWidth="1"/>
    <col min="319" max="319" width="8" bestFit="1" customWidth="1"/>
    <col min="320" max="320" width="12.140625" bestFit="1" customWidth="1"/>
    <col min="321" max="321" width="8" bestFit="1" customWidth="1"/>
    <col min="322" max="322" width="12.140625" bestFit="1" customWidth="1"/>
    <col min="323" max="323" width="8" bestFit="1" customWidth="1"/>
    <col min="324" max="324" width="12.140625" bestFit="1" customWidth="1"/>
    <col min="325" max="325" width="8" bestFit="1" customWidth="1"/>
    <col min="326" max="326" width="12.140625" bestFit="1" customWidth="1"/>
    <col min="327" max="327" width="8" bestFit="1" customWidth="1"/>
    <col min="328" max="328" width="12.7109375" bestFit="1" customWidth="1"/>
    <col min="329" max="329" width="8" bestFit="1" customWidth="1"/>
    <col min="330" max="330" width="12.140625" bestFit="1" customWidth="1"/>
    <col min="331" max="331" width="8" bestFit="1" customWidth="1"/>
    <col min="332" max="332" width="12.140625" bestFit="1" customWidth="1"/>
    <col min="333" max="333" width="8" bestFit="1" customWidth="1"/>
    <col min="334" max="334" width="12.140625" bestFit="1" customWidth="1"/>
    <col min="335" max="335" width="9" bestFit="1" customWidth="1"/>
    <col min="336" max="336" width="12.140625" bestFit="1" customWidth="1"/>
    <col min="337" max="337" width="8" bestFit="1" customWidth="1"/>
    <col min="338" max="338" width="12.140625" bestFit="1" customWidth="1"/>
    <col min="339" max="339" width="8" bestFit="1" customWidth="1"/>
    <col min="340" max="340" width="12.140625" bestFit="1" customWidth="1"/>
    <col min="341" max="341" width="8" bestFit="1" customWidth="1"/>
    <col min="342" max="342" width="12.140625" bestFit="1" customWidth="1"/>
    <col min="343" max="343" width="8" bestFit="1" customWidth="1"/>
    <col min="344" max="344" width="12.140625" bestFit="1" customWidth="1"/>
    <col min="345" max="345" width="8" bestFit="1" customWidth="1"/>
    <col min="346" max="346" width="11.140625" bestFit="1" customWidth="1"/>
    <col min="347" max="347" width="8" bestFit="1" customWidth="1"/>
    <col min="348" max="348" width="12.7109375" bestFit="1" customWidth="1"/>
    <col min="349" max="349" width="8" bestFit="1" customWidth="1"/>
    <col min="350" max="350" width="12.140625" bestFit="1" customWidth="1"/>
    <col min="351" max="351" width="8" bestFit="1" customWidth="1"/>
    <col min="513" max="513" width="50.7109375" bestFit="1" customWidth="1"/>
    <col min="514" max="514" width="12.710937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1.140625" bestFit="1" customWidth="1"/>
    <col min="525" max="525" width="8" bestFit="1" customWidth="1"/>
    <col min="526" max="526" width="12.7109375" bestFit="1" customWidth="1"/>
    <col min="527" max="527" width="8.5703125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2.140625" bestFit="1" customWidth="1"/>
    <col min="551" max="551" width="8" bestFit="1" customWidth="1"/>
    <col min="552" max="552" width="12.140625" bestFit="1" customWidth="1"/>
    <col min="553" max="553" width="8" bestFit="1" customWidth="1"/>
    <col min="554" max="554" width="12.140625" bestFit="1" customWidth="1"/>
    <col min="555" max="555" width="8" bestFit="1" customWidth="1"/>
    <col min="556" max="556" width="12.140625" bestFit="1" customWidth="1"/>
    <col min="557" max="557" width="8" bestFit="1" customWidth="1"/>
    <col min="558" max="558" width="11.140625" bestFit="1" customWidth="1"/>
    <col min="559" max="559" width="8" bestFit="1" customWidth="1"/>
    <col min="560" max="560" width="12.140625" bestFit="1" customWidth="1"/>
    <col min="561" max="561" width="8" bestFit="1" customWidth="1"/>
    <col min="562" max="562" width="12.140625" bestFit="1" customWidth="1"/>
    <col min="563" max="563" width="8" bestFit="1" customWidth="1"/>
    <col min="564" max="564" width="12.140625" bestFit="1" customWidth="1"/>
    <col min="565" max="565" width="8" bestFit="1" customWidth="1"/>
    <col min="566" max="566" width="12.140625" bestFit="1" customWidth="1"/>
    <col min="567" max="567" width="8" bestFit="1" customWidth="1"/>
    <col min="568" max="568" width="12.140625" bestFit="1" customWidth="1"/>
    <col min="569" max="569" width="8" bestFit="1" customWidth="1"/>
    <col min="570" max="570" width="12.140625" bestFit="1" customWidth="1"/>
    <col min="571" max="571" width="9" bestFit="1" customWidth="1"/>
    <col min="572" max="572" width="12.140625" bestFit="1" customWidth="1"/>
    <col min="573" max="573" width="8" bestFit="1" customWidth="1"/>
    <col min="574" max="574" width="12.140625" bestFit="1" customWidth="1"/>
    <col min="575" max="575" width="8" bestFit="1" customWidth="1"/>
    <col min="576" max="576" width="12.140625" bestFit="1" customWidth="1"/>
    <col min="577" max="577" width="8" bestFit="1" customWidth="1"/>
    <col min="578" max="578" width="12.140625" bestFit="1" customWidth="1"/>
    <col min="579" max="579" width="8" bestFit="1" customWidth="1"/>
    <col min="580" max="580" width="12.140625" bestFit="1" customWidth="1"/>
    <col min="581" max="581" width="8" bestFit="1" customWidth="1"/>
    <col min="582" max="582" width="12.140625" bestFit="1" customWidth="1"/>
    <col min="583" max="583" width="8" bestFit="1" customWidth="1"/>
    <col min="584" max="584" width="12.7109375" bestFit="1" customWidth="1"/>
    <col min="585" max="585" width="8" bestFit="1" customWidth="1"/>
    <col min="586" max="586" width="12.140625" bestFit="1" customWidth="1"/>
    <col min="587" max="587" width="8" bestFit="1" customWidth="1"/>
    <col min="588" max="588" width="12.140625" bestFit="1" customWidth="1"/>
    <col min="589" max="589" width="8" bestFit="1" customWidth="1"/>
    <col min="590" max="590" width="12.140625" bestFit="1" customWidth="1"/>
    <col min="591" max="591" width="9" bestFit="1" customWidth="1"/>
    <col min="592" max="592" width="12.140625" bestFit="1" customWidth="1"/>
    <col min="593" max="593" width="8" bestFit="1" customWidth="1"/>
    <col min="594" max="594" width="12.140625" bestFit="1" customWidth="1"/>
    <col min="595" max="595" width="8" bestFit="1" customWidth="1"/>
    <col min="596" max="596" width="12.140625" bestFit="1" customWidth="1"/>
    <col min="597" max="597" width="8" bestFit="1" customWidth="1"/>
    <col min="598" max="598" width="12.140625" bestFit="1" customWidth="1"/>
    <col min="599" max="599" width="8" bestFit="1" customWidth="1"/>
    <col min="600" max="600" width="12.140625" bestFit="1" customWidth="1"/>
    <col min="601" max="601" width="8" bestFit="1" customWidth="1"/>
    <col min="602" max="602" width="11.140625" bestFit="1" customWidth="1"/>
    <col min="603" max="603" width="8" bestFit="1" customWidth="1"/>
    <col min="604" max="604" width="12.7109375" bestFit="1" customWidth="1"/>
    <col min="605" max="605" width="8" bestFit="1" customWidth="1"/>
    <col min="606" max="606" width="12.140625" bestFit="1" customWidth="1"/>
    <col min="607" max="607" width="8" bestFit="1" customWidth="1"/>
    <col min="769" max="769" width="50.7109375" bestFit="1" customWidth="1"/>
    <col min="770" max="770" width="12.710937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1.140625" bestFit="1" customWidth="1"/>
    <col min="781" max="781" width="8" bestFit="1" customWidth="1"/>
    <col min="782" max="782" width="12.7109375" bestFit="1" customWidth="1"/>
    <col min="783" max="783" width="8.5703125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2.140625" bestFit="1" customWidth="1"/>
    <col min="807" max="807" width="8" bestFit="1" customWidth="1"/>
    <col min="808" max="808" width="12.140625" bestFit="1" customWidth="1"/>
    <col min="809" max="809" width="8" bestFit="1" customWidth="1"/>
    <col min="810" max="810" width="12.140625" bestFit="1" customWidth="1"/>
    <col min="811" max="811" width="8" bestFit="1" customWidth="1"/>
    <col min="812" max="812" width="12.140625" bestFit="1" customWidth="1"/>
    <col min="813" max="813" width="8" bestFit="1" customWidth="1"/>
    <col min="814" max="814" width="11.140625" bestFit="1" customWidth="1"/>
    <col min="815" max="815" width="8" bestFit="1" customWidth="1"/>
    <col min="816" max="816" width="12.140625" bestFit="1" customWidth="1"/>
    <col min="817" max="817" width="8" bestFit="1" customWidth="1"/>
    <col min="818" max="818" width="12.140625" bestFit="1" customWidth="1"/>
    <col min="819" max="819" width="8" bestFit="1" customWidth="1"/>
    <col min="820" max="820" width="12.140625" bestFit="1" customWidth="1"/>
    <col min="821" max="821" width="8" bestFit="1" customWidth="1"/>
    <col min="822" max="822" width="12.140625" bestFit="1" customWidth="1"/>
    <col min="823" max="823" width="8" bestFit="1" customWidth="1"/>
    <col min="824" max="824" width="12.140625" bestFit="1" customWidth="1"/>
    <col min="825" max="825" width="8" bestFit="1" customWidth="1"/>
    <col min="826" max="826" width="12.140625" bestFit="1" customWidth="1"/>
    <col min="827" max="827" width="9" bestFit="1" customWidth="1"/>
    <col min="828" max="828" width="12.140625" bestFit="1" customWidth="1"/>
    <col min="829" max="829" width="8" bestFit="1" customWidth="1"/>
    <col min="830" max="830" width="12.140625" bestFit="1" customWidth="1"/>
    <col min="831" max="831" width="8" bestFit="1" customWidth="1"/>
    <col min="832" max="832" width="12.140625" bestFit="1" customWidth="1"/>
    <col min="833" max="833" width="8" bestFit="1" customWidth="1"/>
    <col min="834" max="834" width="12.140625" bestFit="1" customWidth="1"/>
    <col min="835" max="835" width="8" bestFit="1" customWidth="1"/>
    <col min="836" max="836" width="12.140625" bestFit="1" customWidth="1"/>
    <col min="837" max="837" width="8" bestFit="1" customWidth="1"/>
    <col min="838" max="838" width="12.140625" bestFit="1" customWidth="1"/>
    <col min="839" max="839" width="8" bestFit="1" customWidth="1"/>
    <col min="840" max="840" width="12.7109375" bestFit="1" customWidth="1"/>
    <col min="841" max="841" width="8" bestFit="1" customWidth="1"/>
    <col min="842" max="842" width="12.140625" bestFit="1" customWidth="1"/>
    <col min="843" max="843" width="8" bestFit="1" customWidth="1"/>
    <col min="844" max="844" width="12.140625" bestFit="1" customWidth="1"/>
    <col min="845" max="845" width="8" bestFit="1" customWidth="1"/>
    <col min="846" max="846" width="12.140625" bestFit="1" customWidth="1"/>
    <col min="847" max="847" width="9" bestFit="1" customWidth="1"/>
    <col min="848" max="848" width="12.140625" bestFit="1" customWidth="1"/>
    <col min="849" max="849" width="8" bestFit="1" customWidth="1"/>
    <col min="850" max="850" width="12.140625" bestFit="1" customWidth="1"/>
    <col min="851" max="851" width="8" bestFit="1" customWidth="1"/>
    <col min="852" max="852" width="12.140625" bestFit="1" customWidth="1"/>
    <col min="853" max="853" width="8" bestFit="1" customWidth="1"/>
    <col min="854" max="854" width="12.140625" bestFit="1" customWidth="1"/>
    <col min="855" max="855" width="8" bestFit="1" customWidth="1"/>
    <col min="856" max="856" width="12.140625" bestFit="1" customWidth="1"/>
    <col min="857" max="857" width="8" bestFit="1" customWidth="1"/>
    <col min="858" max="858" width="11.140625" bestFit="1" customWidth="1"/>
    <col min="859" max="859" width="8" bestFit="1" customWidth="1"/>
    <col min="860" max="860" width="12.7109375" bestFit="1" customWidth="1"/>
    <col min="861" max="861" width="8" bestFit="1" customWidth="1"/>
    <col min="862" max="862" width="12.140625" bestFit="1" customWidth="1"/>
    <col min="863" max="863" width="8" bestFit="1" customWidth="1"/>
    <col min="1025" max="1025" width="50.7109375" bestFit="1" customWidth="1"/>
    <col min="1026" max="1026" width="12.710937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1.140625" bestFit="1" customWidth="1"/>
    <col min="1037" max="1037" width="8" bestFit="1" customWidth="1"/>
    <col min="1038" max="1038" width="12.7109375" bestFit="1" customWidth="1"/>
    <col min="1039" max="1039" width="8.5703125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2.140625" bestFit="1" customWidth="1"/>
    <col min="1063" max="1063" width="8" bestFit="1" customWidth="1"/>
    <col min="1064" max="1064" width="12.140625" bestFit="1" customWidth="1"/>
    <col min="1065" max="1065" width="8" bestFit="1" customWidth="1"/>
    <col min="1066" max="1066" width="12.140625" bestFit="1" customWidth="1"/>
    <col min="1067" max="1067" width="8" bestFit="1" customWidth="1"/>
    <col min="1068" max="1068" width="12.140625" bestFit="1" customWidth="1"/>
    <col min="1069" max="1069" width="8" bestFit="1" customWidth="1"/>
    <col min="1070" max="1070" width="11.140625" bestFit="1" customWidth="1"/>
    <col min="1071" max="1071" width="8" bestFit="1" customWidth="1"/>
    <col min="1072" max="1072" width="12.140625" bestFit="1" customWidth="1"/>
    <col min="1073" max="1073" width="8" bestFit="1" customWidth="1"/>
    <col min="1074" max="1074" width="12.140625" bestFit="1" customWidth="1"/>
    <col min="1075" max="1075" width="8" bestFit="1" customWidth="1"/>
    <col min="1076" max="1076" width="12.140625" bestFit="1" customWidth="1"/>
    <col min="1077" max="1077" width="8" bestFit="1" customWidth="1"/>
    <col min="1078" max="1078" width="12.140625" bestFit="1" customWidth="1"/>
    <col min="1079" max="1079" width="8" bestFit="1" customWidth="1"/>
    <col min="1080" max="1080" width="12.140625" bestFit="1" customWidth="1"/>
    <col min="1081" max="1081" width="8" bestFit="1" customWidth="1"/>
    <col min="1082" max="1082" width="12.140625" bestFit="1" customWidth="1"/>
    <col min="1083" max="1083" width="9" bestFit="1" customWidth="1"/>
    <col min="1084" max="1084" width="12.140625" bestFit="1" customWidth="1"/>
    <col min="1085" max="1085" width="8" bestFit="1" customWidth="1"/>
    <col min="1086" max="1086" width="12.140625" bestFit="1" customWidth="1"/>
    <col min="1087" max="1087" width="8" bestFit="1" customWidth="1"/>
    <col min="1088" max="1088" width="12.140625" bestFit="1" customWidth="1"/>
    <col min="1089" max="1089" width="8" bestFit="1" customWidth="1"/>
    <col min="1090" max="1090" width="12.140625" bestFit="1" customWidth="1"/>
    <col min="1091" max="1091" width="8" bestFit="1" customWidth="1"/>
    <col min="1092" max="1092" width="12.140625" bestFit="1" customWidth="1"/>
    <col min="1093" max="1093" width="8" bestFit="1" customWidth="1"/>
    <col min="1094" max="1094" width="12.140625" bestFit="1" customWidth="1"/>
    <col min="1095" max="1095" width="8" bestFit="1" customWidth="1"/>
    <col min="1096" max="1096" width="12.7109375" bestFit="1" customWidth="1"/>
    <col min="1097" max="1097" width="8" bestFit="1" customWidth="1"/>
    <col min="1098" max="1098" width="12.140625" bestFit="1" customWidth="1"/>
    <col min="1099" max="1099" width="8" bestFit="1" customWidth="1"/>
    <col min="1100" max="1100" width="12.140625" bestFit="1" customWidth="1"/>
    <col min="1101" max="1101" width="8" bestFit="1" customWidth="1"/>
    <col min="1102" max="1102" width="12.140625" bestFit="1" customWidth="1"/>
    <col min="1103" max="1103" width="9" bestFit="1" customWidth="1"/>
    <col min="1104" max="1104" width="12.140625" bestFit="1" customWidth="1"/>
    <col min="1105" max="1105" width="8" bestFit="1" customWidth="1"/>
    <col min="1106" max="1106" width="12.140625" bestFit="1" customWidth="1"/>
    <col min="1107" max="1107" width="8" bestFit="1" customWidth="1"/>
    <col min="1108" max="1108" width="12.140625" bestFit="1" customWidth="1"/>
    <col min="1109" max="1109" width="8" bestFit="1" customWidth="1"/>
    <col min="1110" max="1110" width="12.140625" bestFit="1" customWidth="1"/>
    <col min="1111" max="1111" width="8" bestFit="1" customWidth="1"/>
    <col min="1112" max="1112" width="12.140625" bestFit="1" customWidth="1"/>
    <col min="1113" max="1113" width="8" bestFit="1" customWidth="1"/>
    <col min="1114" max="1114" width="11.140625" bestFit="1" customWidth="1"/>
    <col min="1115" max="1115" width="8" bestFit="1" customWidth="1"/>
    <col min="1116" max="1116" width="12.7109375" bestFit="1" customWidth="1"/>
    <col min="1117" max="1117" width="8" bestFit="1" customWidth="1"/>
    <col min="1118" max="1118" width="12.140625" bestFit="1" customWidth="1"/>
    <col min="1119" max="1119" width="8" bestFit="1" customWidth="1"/>
    <col min="1281" max="1281" width="50.7109375" bestFit="1" customWidth="1"/>
    <col min="1282" max="1282" width="12.710937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1.140625" bestFit="1" customWidth="1"/>
    <col min="1293" max="1293" width="8" bestFit="1" customWidth="1"/>
    <col min="1294" max="1294" width="12.7109375" bestFit="1" customWidth="1"/>
    <col min="1295" max="1295" width="8.5703125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2.140625" bestFit="1" customWidth="1"/>
    <col min="1319" max="1319" width="8" bestFit="1" customWidth="1"/>
    <col min="1320" max="1320" width="12.140625" bestFit="1" customWidth="1"/>
    <col min="1321" max="1321" width="8" bestFit="1" customWidth="1"/>
    <col min="1322" max="1322" width="12.140625" bestFit="1" customWidth="1"/>
    <col min="1323" max="1323" width="8" bestFit="1" customWidth="1"/>
    <col min="1324" max="1324" width="12.140625" bestFit="1" customWidth="1"/>
    <col min="1325" max="1325" width="8" bestFit="1" customWidth="1"/>
    <col min="1326" max="1326" width="11.140625" bestFit="1" customWidth="1"/>
    <col min="1327" max="1327" width="8" bestFit="1" customWidth="1"/>
    <col min="1328" max="1328" width="12.140625" bestFit="1" customWidth="1"/>
    <col min="1329" max="1329" width="8" bestFit="1" customWidth="1"/>
    <col min="1330" max="1330" width="12.140625" bestFit="1" customWidth="1"/>
    <col min="1331" max="1331" width="8" bestFit="1" customWidth="1"/>
    <col min="1332" max="1332" width="12.140625" bestFit="1" customWidth="1"/>
    <col min="1333" max="1333" width="8" bestFit="1" customWidth="1"/>
    <col min="1334" max="1334" width="12.140625" bestFit="1" customWidth="1"/>
    <col min="1335" max="1335" width="8" bestFit="1" customWidth="1"/>
    <col min="1336" max="1336" width="12.140625" bestFit="1" customWidth="1"/>
    <col min="1337" max="1337" width="8" bestFit="1" customWidth="1"/>
    <col min="1338" max="1338" width="12.140625" bestFit="1" customWidth="1"/>
    <col min="1339" max="1339" width="9" bestFit="1" customWidth="1"/>
    <col min="1340" max="1340" width="12.140625" bestFit="1" customWidth="1"/>
    <col min="1341" max="1341" width="8" bestFit="1" customWidth="1"/>
    <col min="1342" max="1342" width="12.140625" bestFit="1" customWidth="1"/>
    <col min="1343" max="1343" width="8" bestFit="1" customWidth="1"/>
    <col min="1344" max="1344" width="12.140625" bestFit="1" customWidth="1"/>
    <col min="1345" max="1345" width="8" bestFit="1" customWidth="1"/>
    <col min="1346" max="1346" width="12.140625" bestFit="1" customWidth="1"/>
    <col min="1347" max="1347" width="8" bestFit="1" customWidth="1"/>
    <col min="1348" max="1348" width="12.140625" bestFit="1" customWidth="1"/>
    <col min="1349" max="1349" width="8" bestFit="1" customWidth="1"/>
    <col min="1350" max="1350" width="12.140625" bestFit="1" customWidth="1"/>
    <col min="1351" max="1351" width="8" bestFit="1" customWidth="1"/>
    <col min="1352" max="1352" width="12.7109375" bestFit="1" customWidth="1"/>
    <col min="1353" max="1353" width="8" bestFit="1" customWidth="1"/>
    <col min="1354" max="1354" width="12.140625" bestFit="1" customWidth="1"/>
    <col min="1355" max="1355" width="8" bestFit="1" customWidth="1"/>
    <col min="1356" max="1356" width="12.140625" bestFit="1" customWidth="1"/>
    <col min="1357" max="1357" width="8" bestFit="1" customWidth="1"/>
    <col min="1358" max="1358" width="12.140625" bestFit="1" customWidth="1"/>
    <col min="1359" max="1359" width="9" bestFit="1" customWidth="1"/>
    <col min="1360" max="1360" width="12.140625" bestFit="1" customWidth="1"/>
    <col min="1361" max="1361" width="8" bestFit="1" customWidth="1"/>
    <col min="1362" max="1362" width="12.140625" bestFit="1" customWidth="1"/>
    <col min="1363" max="1363" width="8" bestFit="1" customWidth="1"/>
    <col min="1364" max="1364" width="12.140625" bestFit="1" customWidth="1"/>
    <col min="1365" max="1365" width="8" bestFit="1" customWidth="1"/>
    <col min="1366" max="1366" width="12.140625" bestFit="1" customWidth="1"/>
    <col min="1367" max="1367" width="8" bestFit="1" customWidth="1"/>
    <col min="1368" max="1368" width="12.140625" bestFit="1" customWidth="1"/>
    <col min="1369" max="1369" width="8" bestFit="1" customWidth="1"/>
    <col min="1370" max="1370" width="11.140625" bestFit="1" customWidth="1"/>
    <col min="1371" max="1371" width="8" bestFit="1" customWidth="1"/>
    <col min="1372" max="1372" width="12.7109375" bestFit="1" customWidth="1"/>
    <col min="1373" max="1373" width="8" bestFit="1" customWidth="1"/>
    <col min="1374" max="1374" width="12.140625" bestFit="1" customWidth="1"/>
    <col min="1375" max="1375" width="8" bestFit="1" customWidth="1"/>
    <col min="1537" max="1537" width="50.7109375" bestFit="1" customWidth="1"/>
    <col min="1538" max="1538" width="12.710937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1.140625" bestFit="1" customWidth="1"/>
    <col min="1549" max="1549" width="8" bestFit="1" customWidth="1"/>
    <col min="1550" max="1550" width="12.7109375" bestFit="1" customWidth="1"/>
    <col min="1551" max="1551" width="8.5703125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2.140625" bestFit="1" customWidth="1"/>
    <col min="1575" max="1575" width="8" bestFit="1" customWidth="1"/>
    <col min="1576" max="1576" width="12.140625" bestFit="1" customWidth="1"/>
    <col min="1577" max="1577" width="8" bestFit="1" customWidth="1"/>
    <col min="1578" max="1578" width="12.140625" bestFit="1" customWidth="1"/>
    <col min="1579" max="1579" width="8" bestFit="1" customWidth="1"/>
    <col min="1580" max="1580" width="12.140625" bestFit="1" customWidth="1"/>
    <col min="1581" max="1581" width="8" bestFit="1" customWidth="1"/>
    <col min="1582" max="1582" width="11.140625" bestFit="1" customWidth="1"/>
    <col min="1583" max="1583" width="8" bestFit="1" customWidth="1"/>
    <col min="1584" max="1584" width="12.140625" bestFit="1" customWidth="1"/>
    <col min="1585" max="1585" width="8" bestFit="1" customWidth="1"/>
    <col min="1586" max="1586" width="12.140625" bestFit="1" customWidth="1"/>
    <col min="1587" max="1587" width="8" bestFit="1" customWidth="1"/>
    <col min="1588" max="1588" width="12.140625" bestFit="1" customWidth="1"/>
    <col min="1589" max="1589" width="8" bestFit="1" customWidth="1"/>
    <col min="1590" max="1590" width="12.140625" bestFit="1" customWidth="1"/>
    <col min="1591" max="1591" width="8" bestFit="1" customWidth="1"/>
    <col min="1592" max="1592" width="12.140625" bestFit="1" customWidth="1"/>
    <col min="1593" max="1593" width="8" bestFit="1" customWidth="1"/>
    <col min="1594" max="1594" width="12.140625" bestFit="1" customWidth="1"/>
    <col min="1595" max="1595" width="9" bestFit="1" customWidth="1"/>
    <col min="1596" max="1596" width="12.140625" bestFit="1" customWidth="1"/>
    <col min="1597" max="1597" width="8" bestFit="1" customWidth="1"/>
    <col min="1598" max="1598" width="12.140625" bestFit="1" customWidth="1"/>
    <col min="1599" max="1599" width="8" bestFit="1" customWidth="1"/>
    <col min="1600" max="1600" width="12.140625" bestFit="1" customWidth="1"/>
    <col min="1601" max="1601" width="8" bestFit="1" customWidth="1"/>
    <col min="1602" max="1602" width="12.140625" bestFit="1" customWidth="1"/>
    <col min="1603" max="1603" width="8" bestFit="1" customWidth="1"/>
    <col min="1604" max="1604" width="12.140625" bestFit="1" customWidth="1"/>
    <col min="1605" max="1605" width="8" bestFit="1" customWidth="1"/>
    <col min="1606" max="1606" width="12.140625" bestFit="1" customWidth="1"/>
    <col min="1607" max="1607" width="8" bestFit="1" customWidth="1"/>
    <col min="1608" max="1608" width="12.7109375" bestFit="1" customWidth="1"/>
    <col min="1609" max="1609" width="8" bestFit="1" customWidth="1"/>
    <col min="1610" max="1610" width="12.140625" bestFit="1" customWidth="1"/>
    <col min="1611" max="1611" width="8" bestFit="1" customWidth="1"/>
    <col min="1612" max="1612" width="12.140625" bestFit="1" customWidth="1"/>
    <col min="1613" max="1613" width="8" bestFit="1" customWidth="1"/>
    <col min="1614" max="1614" width="12.140625" bestFit="1" customWidth="1"/>
    <col min="1615" max="1615" width="9" bestFit="1" customWidth="1"/>
    <col min="1616" max="1616" width="12.140625" bestFit="1" customWidth="1"/>
    <col min="1617" max="1617" width="8" bestFit="1" customWidth="1"/>
    <col min="1618" max="1618" width="12.140625" bestFit="1" customWidth="1"/>
    <col min="1619" max="1619" width="8" bestFit="1" customWidth="1"/>
    <col min="1620" max="1620" width="12.140625" bestFit="1" customWidth="1"/>
    <col min="1621" max="1621" width="8" bestFit="1" customWidth="1"/>
    <col min="1622" max="1622" width="12.140625" bestFit="1" customWidth="1"/>
    <col min="1623" max="1623" width="8" bestFit="1" customWidth="1"/>
    <col min="1624" max="1624" width="12.140625" bestFit="1" customWidth="1"/>
    <col min="1625" max="1625" width="8" bestFit="1" customWidth="1"/>
    <col min="1626" max="1626" width="11.140625" bestFit="1" customWidth="1"/>
    <col min="1627" max="1627" width="8" bestFit="1" customWidth="1"/>
    <col min="1628" max="1628" width="12.7109375" bestFit="1" customWidth="1"/>
    <col min="1629" max="1629" width="8" bestFit="1" customWidth="1"/>
    <col min="1630" max="1630" width="12.140625" bestFit="1" customWidth="1"/>
    <col min="1631" max="1631" width="8" bestFit="1" customWidth="1"/>
    <col min="1793" max="1793" width="50.7109375" bestFit="1" customWidth="1"/>
    <col min="1794" max="1794" width="12.710937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1.140625" bestFit="1" customWidth="1"/>
    <col min="1805" max="1805" width="8" bestFit="1" customWidth="1"/>
    <col min="1806" max="1806" width="12.7109375" bestFit="1" customWidth="1"/>
    <col min="1807" max="1807" width="8.5703125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2.140625" bestFit="1" customWidth="1"/>
    <col min="1831" max="1831" width="8" bestFit="1" customWidth="1"/>
    <col min="1832" max="1832" width="12.140625" bestFit="1" customWidth="1"/>
    <col min="1833" max="1833" width="8" bestFit="1" customWidth="1"/>
    <col min="1834" max="1834" width="12.140625" bestFit="1" customWidth="1"/>
    <col min="1835" max="1835" width="8" bestFit="1" customWidth="1"/>
    <col min="1836" max="1836" width="12.140625" bestFit="1" customWidth="1"/>
    <col min="1837" max="1837" width="8" bestFit="1" customWidth="1"/>
    <col min="1838" max="1838" width="11.140625" bestFit="1" customWidth="1"/>
    <col min="1839" max="1839" width="8" bestFit="1" customWidth="1"/>
    <col min="1840" max="1840" width="12.140625" bestFit="1" customWidth="1"/>
    <col min="1841" max="1841" width="8" bestFit="1" customWidth="1"/>
    <col min="1842" max="1842" width="12.140625" bestFit="1" customWidth="1"/>
    <col min="1843" max="1843" width="8" bestFit="1" customWidth="1"/>
    <col min="1844" max="1844" width="12.140625" bestFit="1" customWidth="1"/>
    <col min="1845" max="1845" width="8" bestFit="1" customWidth="1"/>
    <col min="1846" max="1846" width="12.140625" bestFit="1" customWidth="1"/>
    <col min="1847" max="1847" width="8" bestFit="1" customWidth="1"/>
    <col min="1848" max="1848" width="12.140625" bestFit="1" customWidth="1"/>
    <col min="1849" max="1849" width="8" bestFit="1" customWidth="1"/>
    <col min="1850" max="1850" width="12.140625" bestFit="1" customWidth="1"/>
    <col min="1851" max="1851" width="9" bestFit="1" customWidth="1"/>
    <col min="1852" max="1852" width="12.140625" bestFit="1" customWidth="1"/>
    <col min="1853" max="1853" width="8" bestFit="1" customWidth="1"/>
    <col min="1854" max="1854" width="12.140625" bestFit="1" customWidth="1"/>
    <col min="1855" max="1855" width="8" bestFit="1" customWidth="1"/>
    <col min="1856" max="1856" width="12.140625" bestFit="1" customWidth="1"/>
    <col min="1857" max="1857" width="8" bestFit="1" customWidth="1"/>
    <col min="1858" max="1858" width="12.140625" bestFit="1" customWidth="1"/>
    <col min="1859" max="1859" width="8" bestFit="1" customWidth="1"/>
    <col min="1860" max="1860" width="12.140625" bestFit="1" customWidth="1"/>
    <col min="1861" max="1861" width="8" bestFit="1" customWidth="1"/>
    <col min="1862" max="1862" width="12.140625" bestFit="1" customWidth="1"/>
    <col min="1863" max="1863" width="8" bestFit="1" customWidth="1"/>
    <col min="1864" max="1864" width="12.7109375" bestFit="1" customWidth="1"/>
    <col min="1865" max="1865" width="8" bestFit="1" customWidth="1"/>
    <col min="1866" max="1866" width="12.140625" bestFit="1" customWidth="1"/>
    <col min="1867" max="1867" width="8" bestFit="1" customWidth="1"/>
    <col min="1868" max="1868" width="12.140625" bestFit="1" customWidth="1"/>
    <col min="1869" max="1869" width="8" bestFit="1" customWidth="1"/>
    <col min="1870" max="1870" width="12.140625" bestFit="1" customWidth="1"/>
    <col min="1871" max="1871" width="9" bestFit="1" customWidth="1"/>
    <col min="1872" max="1872" width="12.140625" bestFit="1" customWidth="1"/>
    <col min="1873" max="1873" width="8" bestFit="1" customWidth="1"/>
    <col min="1874" max="1874" width="12.140625" bestFit="1" customWidth="1"/>
    <col min="1875" max="1875" width="8" bestFit="1" customWidth="1"/>
    <col min="1876" max="1876" width="12.140625" bestFit="1" customWidth="1"/>
    <col min="1877" max="1877" width="8" bestFit="1" customWidth="1"/>
    <col min="1878" max="1878" width="12.140625" bestFit="1" customWidth="1"/>
    <col min="1879" max="1879" width="8" bestFit="1" customWidth="1"/>
    <col min="1880" max="1880" width="12.140625" bestFit="1" customWidth="1"/>
    <col min="1881" max="1881" width="8" bestFit="1" customWidth="1"/>
    <col min="1882" max="1882" width="11.140625" bestFit="1" customWidth="1"/>
    <col min="1883" max="1883" width="8" bestFit="1" customWidth="1"/>
    <col min="1884" max="1884" width="12.7109375" bestFit="1" customWidth="1"/>
    <col min="1885" max="1885" width="8" bestFit="1" customWidth="1"/>
    <col min="1886" max="1886" width="12.140625" bestFit="1" customWidth="1"/>
    <col min="1887" max="1887" width="8" bestFit="1" customWidth="1"/>
    <col min="2049" max="2049" width="50.7109375" bestFit="1" customWidth="1"/>
    <col min="2050" max="2050" width="12.710937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1.140625" bestFit="1" customWidth="1"/>
    <col min="2061" max="2061" width="8" bestFit="1" customWidth="1"/>
    <col min="2062" max="2062" width="12.7109375" bestFit="1" customWidth="1"/>
    <col min="2063" max="2063" width="8.5703125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2.140625" bestFit="1" customWidth="1"/>
    <col min="2087" max="2087" width="8" bestFit="1" customWidth="1"/>
    <col min="2088" max="2088" width="12.140625" bestFit="1" customWidth="1"/>
    <col min="2089" max="2089" width="8" bestFit="1" customWidth="1"/>
    <col min="2090" max="2090" width="12.140625" bestFit="1" customWidth="1"/>
    <col min="2091" max="2091" width="8" bestFit="1" customWidth="1"/>
    <col min="2092" max="2092" width="12.140625" bestFit="1" customWidth="1"/>
    <col min="2093" max="2093" width="8" bestFit="1" customWidth="1"/>
    <col min="2094" max="2094" width="11.140625" bestFit="1" customWidth="1"/>
    <col min="2095" max="2095" width="8" bestFit="1" customWidth="1"/>
    <col min="2096" max="2096" width="12.140625" bestFit="1" customWidth="1"/>
    <col min="2097" max="2097" width="8" bestFit="1" customWidth="1"/>
    <col min="2098" max="2098" width="12.140625" bestFit="1" customWidth="1"/>
    <col min="2099" max="2099" width="8" bestFit="1" customWidth="1"/>
    <col min="2100" max="2100" width="12.140625" bestFit="1" customWidth="1"/>
    <col min="2101" max="2101" width="8" bestFit="1" customWidth="1"/>
    <col min="2102" max="2102" width="12.140625" bestFit="1" customWidth="1"/>
    <col min="2103" max="2103" width="8" bestFit="1" customWidth="1"/>
    <col min="2104" max="2104" width="12.140625" bestFit="1" customWidth="1"/>
    <col min="2105" max="2105" width="8" bestFit="1" customWidth="1"/>
    <col min="2106" max="2106" width="12.140625" bestFit="1" customWidth="1"/>
    <col min="2107" max="2107" width="9" bestFit="1" customWidth="1"/>
    <col min="2108" max="2108" width="12.140625" bestFit="1" customWidth="1"/>
    <col min="2109" max="2109" width="8" bestFit="1" customWidth="1"/>
    <col min="2110" max="2110" width="12.140625" bestFit="1" customWidth="1"/>
    <col min="2111" max="2111" width="8" bestFit="1" customWidth="1"/>
    <col min="2112" max="2112" width="12.140625" bestFit="1" customWidth="1"/>
    <col min="2113" max="2113" width="8" bestFit="1" customWidth="1"/>
    <col min="2114" max="2114" width="12.140625" bestFit="1" customWidth="1"/>
    <col min="2115" max="2115" width="8" bestFit="1" customWidth="1"/>
    <col min="2116" max="2116" width="12.140625" bestFit="1" customWidth="1"/>
    <col min="2117" max="2117" width="8" bestFit="1" customWidth="1"/>
    <col min="2118" max="2118" width="12.140625" bestFit="1" customWidth="1"/>
    <col min="2119" max="2119" width="8" bestFit="1" customWidth="1"/>
    <col min="2120" max="2120" width="12.7109375" bestFit="1" customWidth="1"/>
    <col min="2121" max="2121" width="8" bestFit="1" customWidth="1"/>
    <col min="2122" max="2122" width="12.140625" bestFit="1" customWidth="1"/>
    <col min="2123" max="2123" width="8" bestFit="1" customWidth="1"/>
    <col min="2124" max="2124" width="12.140625" bestFit="1" customWidth="1"/>
    <col min="2125" max="2125" width="8" bestFit="1" customWidth="1"/>
    <col min="2126" max="2126" width="12.140625" bestFit="1" customWidth="1"/>
    <col min="2127" max="2127" width="9" bestFit="1" customWidth="1"/>
    <col min="2128" max="2128" width="12.140625" bestFit="1" customWidth="1"/>
    <col min="2129" max="2129" width="8" bestFit="1" customWidth="1"/>
    <col min="2130" max="2130" width="12.140625" bestFit="1" customWidth="1"/>
    <col min="2131" max="2131" width="8" bestFit="1" customWidth="1"/>
    <col min="2132" max="2132" width="12.140625" bestFit="1" customWidth="1"/>
    <col min="2133" max="2133" width="8" bestFit="1" customWidth="1"/>
    <col min="2134" max="2134" width="12.140625" bestFit="1" customWidth="1"/>
    <col min="2135" max="2135" width="8" bestFit="1" customWidth="1"/>
    <col min="2136" max="2136" width="12.140625" bestFit="1" customWidth="1"/>
    <col min="2137" max="2137" width="8" bestFit="1" customWidth="1"/>
    <col min="2138" max="2138" width="11.140625" bestFit="1" customWidth="1"/>
    <col min="2139" max="2139" width="8" bestFit="1" customWidth="1"/>
    <col min="2140" max="2140" width="12.7109375" bestFit="1" customWidth="1"/>
    <col min="2141" max="2141" width="8" bestFit="1" customWidth="1"/>
    <col min="2142" max="2142" width="12.140625" bestFit="1" customWidth="1"/>
    <col min="2143" max="2143" width="8" bestFit="1" customWidth="1"/>
    <col min="2305" max="2305" width="50.7109375" bestFit="1" customWidth="1"/>
    <col min="2306" max="2306" width="12.710937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1.140625" bestFit="1" customWidth="1"/>
    <col min="2317" max="2317" width="8" bestFit="1" customWidth="1"/>
    <col min="2318" max="2318" width="12.7109375" bestFit="1" customWidth="1"/>
    <col min="2319" max="2319" width="8.5703125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2.140625" bestFit="1" customWidth="1"/>
    <col min="2343" max="2343" width="8" bestFit="1" customWidth="1"/>
    <col min="2344" max="2344" width="12.140625" bestFit="1" customWidth="1"/>
    <col min="2345" max="2345" width="8" bestFit="1" customWidth="1"/>
    <col min="2346" max="2346" width="12.140625" bestFit="1" customWidth="1"/>
    <col min="2347" max="2347" width="8" bestFit="1" customWidth="1"/>
    <col min="2348" max="2348" width="12.140625" bestFit="1" customWidth="1"/>
    <col min="2349" max="2349" width="8" bestFit="1" customWidth="1"/>
    <col min="2350" max="2350" width="11.140625" bestFit="1" customWidth="1"/>
    <col min="2351" max="2351" width="8" bestFit="1" customWidth="1"/>
    <col min="2352" max="2352" width="12.140625" bestFit="1" customWidth="1"/>
    <col min="2353" max="2353" width="8" bestFit="1" customWidth="1"/>
    <col min="2354" max="2354" width="12.140625" bestFit="1" customWidth="1"/>
    <col min="2355" max="2355" width="8" bestFit="1" customWidth="1"/>
    <col min="2356" max="2356" width="12.140625" bestFit="1" customWidth="1"/>
    <col min="2357" max="2357" width="8" bestFit="1" customWidth="1"/>
    <col min="2358" max="2358" width="12.140625" bestFit="1" customWidth="1"/>
    <col min="2359" max="2359" width="8" bestFit="1" customWidth="1"/>
    <col min="2360" max="2360" width="12.140625" bestFit="1" customWidth="1"/>
    <col min="2361" max="2361" width="8" bestFit="1" customWidth="1"/>
    <col min="2362" max="2362" width="12.140625" bestFit="1" customWidth="1"/>
    <col min="2363" max="2363" width="9" bestFit="1" customWidth="1"/>
    <col min="2364" max="2364" width="12.140625" bestFit="1" customWidth="1"/>
    <col min="2365" max="2365" width="8" bestFit="1" customWidth="1"/>
    <col min="2366" max="2366" width="12.140625" bestFit="1" customWidth="1"/>
    <col min="2367" max="2367" width="8" bestFit="1" customWidth="1"/>
    <col min="2368" max="2368" width="12.140625" bestFit="1" customWidth="1"/>
    <col min="2369" max="2369" width="8" bestFit="1" customWidth="1"/>
    <col min="2370" max="2370" width="12.140625" bestFit="1" customWidth="1"/>
    <col min="2371" max="2371" width="8" bestFit="1" customWidth="1"/>
    <col min="2372" max="2372" width="12.140625" bestFit="1" customWidth="1"/>
    <col min="2373" max="2373" width="8" bestFit="1" customWidth="1"/>
    <col min="2374" max="2374" width="12.140625" bestFit="1" customWidth="1"/>
    <col min="2375" max="2375" width="8" bestFit="1" customWidth="1"/>
    <col min="2376" max="2376" width="12.7109375" bestFit="1" customWidth="1"/>
    <col min="2377" max="2377" width="8" bestFit="1" customWidth="1"/>
    <col min="2378" max="2378" width="12.140625" bestFit="1" customWidth="1"/>
    <col min="2379" max="2379" width="8" bestFit="1" customWidth="1"/>
    <col min="2380" max="2380" width="12.140625" bestFit="1" customWidth="1"/>
    <col min="2381" max="2381" width="8" bestFit="1" customWidth="1"/>
    <col min="2382" max="2382" width="12.140625" bestFit="1" customWidth="1"/>
    <col min="2383" max="2383" width="9" bestFit="1" customWidth="1"/>
    <col min="2384" max="2384" width="12.140625" bestFit="1" customWidth="1"/>
    <col min="2385" max="2385" width="8" bestFit="1" customWidth="1"/>
    <col min="2386" max="2386" width="12.140625" bestFit="1" customWidth="1"/>
    <col min="2387" max="2387" width="8" bestFit="1" customWidth="1"/>
    <col min="2388" max="2388" width="12.140625" bestFit="1" customWidth="1"/>
    <col min="2389" max="2389" width="8" bestFit="1" customWidth="1"/>
    <col min="2390" max="2390" width="12.140625" bestFit="1" customWidth="1"/>
    <col min="2391" max="2391" width="8" bestFit="1" customWidth="1"/>
    <col min="2392" max="2392" width="12.140625" bestFit="1" customWidth="1"/>
    <col min="2393" max="2393" width="8" bestFit="1" customWidth="1"/>
    <col min="2394" max="2394" width="11.140625" bestFit="1" customWidth="1"/>
    <col min="2395" max="2395" width="8" bestFit="1" customWidth="1"/>
    <col min="2396" max="2396" width="12.7109375" bestFit="1" customWidth="1"/>
    <col min="2397" max="2397" width="8" bestFit="1" customWidth="1"/>
    <col min="2398" max="2398" width="12.140625" bestFit="1" customWidth="1"/>
    <col min="2399" max="2399" width="8" bestFit="1" customWidth="1"/>
    <col min="2561" max="2561" width="50.7109375" bestFit="1" customWidth="1"/>
    <col min="2562" max="2562" width="12.710937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1.140625" bestFit="1" customWidth="1"/>
    <col min="2573" max="2573" width="8" bestFit="1" customWidth="1"/>
    <col min="2574" max="2574" width="12.7109375" bestFit="1" customWidth="1"/>
    <col min="2575" max="2575" width="8.5703125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2.140625" bestFit="1" customWidth="1"/>
    <col min="2599" max="2599" width="8" bestFit="1" customWidth="1"/>
    <col min="2600" max="2600" width="12.140625" bestFit="1" customWidth="1"/>
    <col min="2601" max="2601" width="8" bestFit="1" customWidth="1"/>
    <col min="2602" max="2602" width="12.140625" bestFit="1" customWidth="1"/>
    <col min="2603" max="2603" width="8" bestFit="1" customWidth="1"/>
    <col min="2604" max="2604" width="12.140625" bestFit="1" customWidth="1"/>
    <col min="2605" max="2605" width="8" bestFit="1" customWidth="1"/>
    <col min="2606" max="2606" width="11.140625" bestFit="1" customWidth="1"/>
    <col min="2607" max="2607" width="8" bestFit="1" customWidth="1"/>
    <col min="2608" max="2608" width="12.140625" bestFit="1" customWidth="1"/>
    <col min="2609" max="2609" width="8" bestFit="1" customWidth="1"/>
    <col min="2610" max="2610" width="12.140625" bestFit="1" customWidth="1"/>
    <col min="2611" max="2611" width="8" bestFit="1" customWidth="1"/>
    <col min="2612" max="2612" width="12.140625" bestFit="1" customWidth="1"/>
    <col min="2613" max="2613" width="8" bestFit="1" customWidth="1"/>
    <col min="2614" max="2614" width="12.140625" bestFit="1" customWidth="1"/>
    <col min="2615" max="2615" width="8" bestFit="1" customWidth="1"/>
    <col min="2616" max="2616" width="12.140625" bestFit="1" customWidth="1"/>
    <col min="2617" max="2617" width="8" bestFit="1" customWidth="1"/>
    <col min="2618" max="2618" width="12.140625" bestFit="1" customWidth="1"/>
    <col min="2619" max="2619" width="9" bestFit="1" customWidth="1"/>
    <col min="2620" max="2620" width="12.140625" bestFit="1" customWidth="1"/>
    <col min="2621" max="2621" width="8" bestFit="1" customWidth="1"/>
    <col min="2622" max="2622" width="12.140625" bestFit="1" customWidth="1"/>
    <col min="2623" max="2623" width="8" bestFit="1" customWidth="1"/>
    <col min="2624" max="2624" width="12.140625" bestFit="1" customWidth="1"/>
    <col min="2625" max="2625" width="8" bestFit="1" customWidth="1"/>
    <col min="2626" max="2626" width="12.140625" bestFit="1" customWidth="1"/>
    <col min="2627" max="2627" width="8" bestFit="1" customWidth="1"/>
    <col min="2628" max="2628" width="12.140625" bestFit="1" customWidth="1"/>
    <col min="2629" max="2629" width="8" bestFit="1" customWidth="1"/>
    <col min="2630" max="2630" width="12.140625" bestFit="1" customWidth="1"/>
    <col min="2631" max="2631" width="8" bestFit="1" customWidth="1"/>
    <col min="2632" max="2632" width="12.7109375" bestFit="1" customWidth="1"/>
    <col min="2633" max="2633" width="8" bestFit="1" customWidth="1"/>
    <col min="2634" max="2634" width="12.140625" bestFit="1" customWidth="1"/>
    <col min="2635" max="2635" width="8" bestFit="1" customWidth="1"/>
    <col min="2636" max="2636" width="12.140625" bestFit="1" customWidth="1"/>
    <col min="2637" max="2637" width="8" bestFit="1" customWidth="1"/>
    <col min="2638" max="2638" width="12.140625" bestFit="1" customWidth="1"/>
    <col min="2639" max="2639" width="9" bestFit="1" customWidth="1"/>
    <col min="2640" max="2640" width="12.140625" bestFit="1" customWidth="1"/>
    <col min="2641" max="2641" width="8" bestFit="1" customWidth="1"/>
    <col min="2642" max="2642" width="12.140625" bestFit="1" customWidth="1"/>
    <col min="2643" max="2643" width="8" bestFit="1" customWidth="1"/>
    <col min="2644" max="2644" width="12.140625" bestFit="1" customWidth="1"/>
    <col min="2645" max="2645" width="8" bestFit="1" customWidth="1"/>
    <col min="2646" max="2646" width="12.140625" bestFit="1" customWidth="1"/>
    <col min="2647" max="2647" width="8" bestFit="1" customWidth="1"/>
    <col min="2648" max="2648" width="12.140625" bestFit="1" customWidth="1"/>
    <col min="2649" max="2649" width="8" bestFit="1" customWidth="1"/>
    <col min="2650" max="2650" width="11.140625" bestFit="1" customWidth="1"/>
    <col min="2651" max="2651" width="8" bestFit="1" customWidth="1"/>
    <col min="2652" max="2652" width="12.7109375" bestFit="1" customWidth="1"/>
    <col min="2653" max="2653" width="8" bestFit="1" customWidth="1"/>
    <col min="2654" max="2654" width="12.140625" bestFit="1" customWidth="1"/>
    <col min="2655" max="2655" width="8" bestFit="1" customWidth="1"/>
    <col min="2817" max="2817" width="50.7109375" bestFit="1" customWidth="1"/>
    <col min="2818" max="2818" width="12.710937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1.140625" bestFit="1" customWidth="1"/>
    <col min="2829" max="2829" width="8" bestFit="1" customWidth="1"/>
    <col min="2830" max="2830" width="12.7109375" bestFit="1" customWidth="1"/>
    <col min="2831" max="2831" width="8.5703125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2.140625" bestFit="1" customWidth="1"/>
    <col min="2855" max="2855" width="8" bestFit="1" customWidth="1"/>
    <col min="2856" max="2856" width="12.140625" bestFit="1" customWidth="1"/>
    <col min="2857" max="2857" width="8" bestFit="1" customWidth="1"/>
    <col min="2858" max="2858" width="12.140625" bestFit="1" customWidth="1"/>
    <col min="2859" max="2859" width="8" bestFit="1" customWidth="1"/>
    <col min="2860" max="2860" width="12.140625" bestFit="1" customWidth="1"/>
    <col min="2861" max="2861" width="8" bestFit="1" customWidth="1"/>
    <col min="2862" max="2862" width="11.140625" bestFit="1" customWidth="1"/>
    <col min="2863" max="2863" width="8" bestFit="1" customWidth="1"/>
    <col min="2864" max="2864" width="12.140625" bestFit="1" customWidth="1"/>
    <col min="2865" max="2865" width="8" bestFit="1" customWidth="1"/>
    <col min="2866" max="2866" width="12.140625" bestFit="1" customWidth="1"/>
    <col min="2867" max="2867" width="8" bestFit="1" customWidth="1"/>
    <col min="2868" max="2868" width="12.140625" bestFit="1" customWidth="1"/>
    <col min="2869" max="2869" width="8" bestFit="1" customWidth="1"/>
    <col min="2870" max="2870" width="12.140625" bestFit="1" customWidth="1"/>
    <col min="2871" max="2871" width="8" bestFit="1" customWidth="1"/>
    <col min="2872" max="2872" width="12.140625" bestFit="1" customWidth="1"/>
    <col min="2873" max="2873" width="8" bestFit="1" customWidth="1"/>
    <col min="2874" max="2874" width="12.140625" bestFit="1" customWidth="1"/>
    <col min="2875" max="2875" width="9" bestFit="1" customWidth="1"/>
    <col min="2876" max="2876" width="12.140625" bestFit="1" customWidth="1"/>
    <col min="2877" max="2877" width="8" bestFit="1" customWidth="1"/>
    <col min="2878" max="2878" width="12.140625" bestFit="1" customWidth="1"/>
    <col min="2879" max="2879" width="8" bestFit="1" customWidth="1"/>
    <col min="2880" max="2880" width="12.140625" bestFit="1" customWidth="1"/>
    <col min="2881" max="2881" width="8" bestFit="1" customWidth="1"/>
    <col min="2882" max="2882" width="12.140625" bestFit="1" customWidth="1"/>
    <col min="2883" max="2883" width="8" bestFit="1" customWidth="1"/>
    <col min="2884" max="2884" width="12.140625" bestFit="1" customWidth="1"/>
    <col min="2885" max="2885" width="8" bestFit="1" customWidth="1"/>
    <col min="2886" max="2886" width="12.140625" bestFit="1" customWidth="1"/>
    <col min="2887" max="2887" width="8" bestFit="1" customWidth="1"/>
    <col min="2888" max="2888" width="12.7109375" bestFit="1" customWidth="1"/>
    <col min="2889" max="2889" width="8" bestFit="1" customWidth="1"/>
    <col min="2890" max="2890" width="12.140625" bestFit="1" customWidth="1"/>
    <col min="2891" max="2891" width="8" bestFit="1" customWidth="1"/>
    <col min="2892" max="2892" width="12.140625" bestFit="1" customWidth="1"/>
    <col min="2893" max="2893" width="8" bestFit="1" customWidth="1"/>
    <col min="2894" max="2894" width="12.140625" bestFit="1" customWidth="1"/>
    <col min="2895" max="2895" width="9" bestFit="1" customWidth="1"/>
    <col min="2896" max="2896" width="12.140625" bestFit="1" customWidth="1"/>
    <col min="2897" max="2897" width="8" bestFit="1" customWidth="1"/>
    <col min="2898" max="2898" width="12.140625" bestFit="1" customWidth="1"/>
    <col min="2899" max="2899" width="8" bestFit="1" customWidth="1"/>
    <col min="2900" max="2900" width="12.140625" bestFit="1" customWidth="1"/>
    <col min="2901" max="2901" width="8" bestFit="1" customWidth="1"/>
    <col min="2902" max="2902" width="12.140625" bestFit="1" customWidth="1"/>
    <col min="2903" max="2903" width="8" bestFit="1" customWidth="1"/>
    <col min="2904" max="2904" width="12.140625" bestFit="1" customWidth="1"/>
    <col min="2905" max="2905" width="8" bestFit="1" customWidth="1"/>
    <col min="2906" max="2906" width="11.140625" bestFit="1" customWidth="1"/>
    <col min="2907" max="2907" width="8" bestFit="1" customWidth="1"/>
    <col min="2908" max="2908" width="12.7109375" bestFit="1" customWidth="1"/>
    <col min="2909" max="2909" width="8" bestFit="1" customWidth="1"/>
    <col min="2910" max="2910" width="12.140625" bestFit="1" customWidth="1"/>
    <col min="2911" max="2911" width="8" bestFit="1" customWidth="1"/>
    <col min="3073" max="3073" width="50.7109375" bestFit="1" customWidth="1"/>
    <col min="3074" max="3074" width="12.710937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1.140625" bestFit="1" customWidth="1"/>
    <col min="3085" max="3085" width="8" bestFit="1" customWidth="1"/>
    <col min="3086" max="3086" width="12.7109375" bestFit="1" customWidth="1"/>
    <col min="3087" max="3087" width="8.5703125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2.140625" bestFit="1" customWidth="1"/>
    <col min="3111" max="3111" width="8" bestFit="1" customWidth="1"/>
    <col min="3112" max="3112" width="12.140625" bestFit="1" customWidth="1"/>
    <col min="3113" max="3113" width="8" bestFit="1" customWidth="1"/>
    <col min="3114" max="3114" width="12.140625" bestFit="1" customWidth="1"/>
    <col min="3115" max="3115" width="8" bestFit="1" customWidth="1"/>
    <col min="3116" max="3116" width="12.140625" bestFit="1" customWidth="1"/>
    <col min="3117" max="3117" width="8" bestFit="1" customWidth="1"/>
    <col min="3118" max="3118" width="11.140625" bestFit="1" customWidth="1"/>
    <col min="3119" max="3119" width="8" bestFit="1" customWidth="1"/>
    <col min="3120" max="3120" width="12.140625" bestFit="1" customWidth="1"/>
    <col min="3121" max="3121" width="8" bestFit="1" customWidth="1"/>
    <col min="3122" max="3122" width="12.140625" bestFit="1" customWidth="1"/>
    <col min="3123" max="3123" width="8" bestFit="1" customWidth="1"/>
    <col min="3124" max="3124" width="12.140625" bestFit="1" customWidth="1"/>
    <col min="3125" max="3125" width="8" bestFit="1" customWidth="1"/>
    <col min="3126" max="3126" width="12.140625" bestFit="1" customWidth="1"/>
    <col min="3127" max="3127" width="8" bestFit="1" customWidth="1"/>
    <col min="3128" max="3128" width="12.140625" bestFit="1" customWidth="1"/>
    <col min="3129" max="3129" width="8" bestFit="1" customWidth="1"/>
    <col min="3130" max="3130" width="12.140625" bestFit="1" customWidth="1"/>
    <col min="3131" max="3131" width="9" bestFit="1" customWidth="1"/>
    <col min="3132" max="3132" width="12.140625" bestFit="1" customWidth="1"/>
    <col min="3133" max="3133" width="8" bestFit="1" customWidth="1"/>
    <col min="3134" max="3134" width="12.140625" bestFit="1" customWidth="1"/>
    <col min="3135" max="3135" width="8" bestFit="1" customWidth="1"/>
    <col min="3136" max="3136" width="12.140625" bestFit="1" customWidth="1"/>
    <col min="3137" max="3137" width="8" bestFit="1" customWidth="1"/>
    <col min="3138" max="3138" width="12.140625" bestFit="1" customWidth="1"/>
    <col min="3139" max="3139" width="8" bestFit="1" customWidth="1"/>
    <col min="3140" max="3140" width="12.140625" bestFit="1" customWidth="1"/>
    <col min="3141" max="3141" width="8" bestFit="1" customWidth="1"/>
    <col min="3142" max="3142" width="12.140625" bestFit="1" customWidth="1"/>
    <col min="3143" max="3143" width="8" bestFit="1" customWidth="1"/>
    <col min="3144" max="3144" width="12.7109375" bestFit="1" customWidth="1"/>
    <col min="3145" max="3145" width="8" bestFit="1" customWidth="1"/>
    <col min="3146" max="3146" width="12.140625" bestFit="1" customWidth="1"/>
    <col min="3147" max="3147" width="8" bestFit="1" customWidth="1"/>
    <col min="3148" max="3148" width="12.140625" bestFit="1" customWidth="1"/>
    <col min="3149" max="3149" width="8" bestFit="1" customWidth="1"/>
    <col min="3150" max="3150" width="12.140625" bestFit="1" customWidth="1"/>
    <col min="3151" max="3151" width="9" bestFit="1" customWidth="1"/>
    <col min="3152" max="3152" width="12.140625" bestFit="1" customWidth="1"/>
    <col min="3153" max="3153" width="8" bestFit="1" customWidth="1"/>
    <col min="3154" max="3154" width="12.140625" bestFit="1" customWidth="1"/>
    <col min="3155" max="3155" width="8" bestFit="1" customWidth="1"/>
    <col min="3156" max="3156" width="12.140625" bestFit="1" customWidth="1"/>
    <col min="3157" max="3157" width="8" bestFit="1" customWidth="1"/>
    <col min="3158" max="3158" width="12.140625" bestFit="1" customWidth="1"/>
    <col min="3159" max="3159" width="8" bestFit="1" customWidth="1"/>
    <col min="3160" max="3160" width="12.140625" bestFit="1" customWidth="1"/>
    <col min="3161" max="3161" width="8" bestFit="1" customWidth="1"/>
    <col min="3162" max="3162" width="11.140625" bestFit="1" customWidth="1"/>
    <col min="3163" max="3163" width="8" bestFit="1" customWidth="1"/>
    <col min="3164" max="3164" width="12.7109375" bestFit="1" customWidth="1"/>
    <col min="3165" max="3165" width="8" bestFit="1" customWidth="1"/>
    <col min="3166" max="3166" width="12.140625" bestFit="1" customWidth="1"/>
    <col min="3167" max="3167" width="8" bestFit="1" customWidth="1"/>
    <col min="3329" max="3329" width="50.7109375" bestFit="1" customWidth="1"/>
    <col min="3330" max="3330" width="12.710937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1.140625" bestFit="1" customWidth="1"/>
    <col min="3341" max="3341" width="8" bestFit="1" customWidth="1"/>
    <col min="3342" max="3342" width="12.7109375" bestFit="1" customWidth="1"/>
    <col min="3343" max="3343" width="8.5703125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2.140625" bestFit="1" customWidth="1"/>
    <col min="3367" max="3367" width="8" bestFit="1" customWidth="1"/>
    <col min="3368" max="3368" width="12.140625" bestFit="1" customWidth="1"/>
    <col min="3369" max="3369" width="8" bestFit="1" customWidth="1"/>
    <col min="3370" max="3370" width="12.140625" bestFit="1" customWidth="1"/>
    <col min="3371" max="3371" width="8" bestFit="1" customWidth="1"/>
    <col min="3372" max="3372" width="12.140625" bestFit="1" customWidth="1"/>
    <col min="3373" max="3373" width="8" bestFit="1" customWidth="1"/>
    <col min="3374" max="3374" width="11.140625" bestFit="1" customWidth="1"/>
    <col min="3375" max="3375" width="8" bestFit="1" customWidth="1"/>
    <col min="3376" max="3376" width="12.140625" bestFit="1" customWidth="1"/>
    <col min="3377" max="3377" width="8" bestFit="1" customWidth="1"/>
    <col min="3378" max="3378" width="12.140625" bestFit="1" customWidth="1"/>
    <col min="3379" max="3379" width="8" bestFit="1" customWidth="1"/>
    <col min="3380" max="3380" width="12.140625" bestFit="1" customWidth="1"/>
    <col min="3381" max="3381" width="8" bestFit="1" customWidth="1"/>
    <col min="3382" max="3382" width="12.140625" bestFit="1" customWidth="1"/>
    <col min="3383" max="3383" width="8" bestFit="1" customWidth="1"/>
    <col min="3384" max="3384" width="12.140625" bestFit="1" customWidth="1"/>
    <col min="3385" max="3385" width="8" bestFit="1" customWidth="1"/>
    <col min="3386" max="3386" width="12.140625" bestFit="1" customWidth="1"/>
    <col min="3387" max="3387" width="9" bestFit="1" customWidth="1"/>
    <col min="3388" max="3388" width="12.140625" bestFit="1" customWidth="1"/>
    <col min="3389" max="3389" width="8" bestFit="1" customWidth="1"/>
    <col min="3390" max="3390" width="12.140625" bestFit="1" customWidth="1"/>
    <col min="3391" max="3391" width="8" bestFit="1" customWidth="1"/>
    <col min="3392" max="3392" width="12.140625" bestFit="1" customWidth="1"/>
    <col min="3393" max="3393" width="8" bestFit="1" customWidth="1"/>
    <col min="3394" max="3394" width="12.140625" bestFit="1" customWidth="1"/>
    <col min="3395" max="3395" width="8" bestFit="1" customWidth="1"/>
    <col min="3396" max="3396" width="12.140625" bestFit="1" customWidth="1"/>
    <col min="3397" max="3397" width="8" bestFit="1" customWidth="1"/>
    <col min="3398" max="3398" width="12.140625" bestFit="1" customWidth="1"/>
    <col min="3399" max="3399" width="8" bestFit="1" customWidth="1"/>
    <col min="3400" max="3400" width="12.7109375" bestFit="1" customWidth="1"/>
    <col min="3401" max="3401" width="8" bestFit="1" customWidth="1"/>
    <col min="3402" max="3402" width="12.140625" bestFit="1" customWidth="1"/>
    <col min="3403" max="3403" width="8" bestFit="1" customWidth="1"/>
    <col min="3404" max="3404" width="12.140625" bestFit="1" customWidth="1"/>
    <col min="3405" max="3405" width="8" bestFit="1" customWidth="1"/>
    <col min="3406" max="3406" width="12.140625" bestFit="1" customWidth="1"/>
    <col min="3407" max="3407" width="9" bestFit="1" customWidth="1"/>
    <col min="3408" max="3408" width="12.140625" bestFit="1" customWidth="1"/>
    <col min="3409" max="3409" width="8" bestFit="1" customWidth="1"/>
    <col min="3410" max="3410" width="12.140625" bestFit="1" customWidth="1"/>
    <col min="3411" max="3411" width="8" bestFit="1" customWidth="1"/>
    <col min="3412" max="3412" width="12.140625" bestFit="1" customWidth="1"/>
    <col min="3413" max="3413" width="8" bestFit="1" customWidth="1"/>
    <col min="3414" max="3414" width="12.140625" bestFit="1" customWidth="1"/>
    <col min="3415" max="3415" width="8" bestFit="1" customWidth="1"/>
    <col min="3416" max="3416" width="12.140625" bestFit="1" customWidth="1"/>
    <col min="3417" max="3417" width="8" bestFit="1" customWidth="1"/>
    <col min="3418" max="3418" width="11.140625" bestFit="1" customWidth="1"/>
    <col min="3419" max="3419" width="8" bestFit="1" customWidth="1"/>
    <col min="3420" max="3420" width="12.7109375" bestFit="1" customWidth="1"/>
    <col min="3421" max="3421" width="8" bestFit="1" customWidth="1"/>
    <col min="3422" max="3422" width="12.140625" bestFit="1" customWidth="1"/>
    <col min="3423" max="3423" width="8" bestFit="1" customWidth="1"/>
    <col min="3585" max="3585" width="50.7109375" bestFit="1" customWidth="1"/>
    <col min="3586" max="3586" width="12.710937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1.140625" bestFit="1" customWidth="1"/>
    <col min="3597" max="3597" width="8" bestFit="1" customWidth="1"/>
    <col min="3598" max="3598" width="12.7109375" bestFit="1" customWidth="1"/>
    <col min="3599" max="3599" width="8.5703125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2.140625" bestFit="1" customWidth="1"/>
    <col min="3623" max="3623" width="8" bestFit="1" customWidth="1"/>
    <col min="3624" max="3624" width="12.140625" bestFit="1" customWidth="1"/>
    <col min="3625" max="3625" width="8" bestFit="1" customWidth="1"/>
    <col min="3626" max="3626" width="12.140625" bestFit="1" customWidth="1"/>
    <col min="3627" max="3627" width="8" bestFit="1" customWidth="1"/>
    <col min="3628" max="3628" width="12.140625" bestFit="1" customWidth="1"/>
    <col min="3629" max="3629" width="8" bestFit="1" customWidth="1"/>
    <col min="3630" max="3630" width="11.140625" bestFit="1" customWidth="1"/>
    <col min="3631" max="3631" width="8" bestFit="1" customWidth="1"/>
    <col min="3632" max="3632" width="12.140625" bestFit="1" customWidth="1"/>
    <col min="3633" max="3633" width="8" bestFit="1" customWidth="1"/>
    <col min="3634" max="3634" width="12.140625" bestFit="1" customWidth="1"/>
    <col min="3635" max="3635" width="8" bestFit="1" customWidth="1"/>
    <col min="3636" max="3636" width="12.140625" bestFit="1" customWidth="1"/>
    <col min="3637" max="3637" width="8" bestFit="1" customWidth="1"/>
    <col min="3638" max="3638" width="12.140625" bestFit="1" customWidth="1"/>
    <col min="3639" max="3639" width="8" bestFit="1" customWidth="1"/>
    <col min="3640" max="3640" width="12.140625" bestFit="1" customWidth="1"/>
    <col min="3641" max="3641" width="8" bestFit="1" customWidth="1"/>
    <col min="3642" max="3642" width="12.140625" bestFit="1" customWidth="1"/>
    <col min="3643" max="3643" width="9" bestFit="1" customWidth="1"/>
    <col min="3644" max="3644" width="12.140625" bestFit="1" customWidth="1"/>
    <col min="3645" max="3645" width="8" bestFit="1" customWidth="1"/>
    <col min="3646" max="3646" width="12.140625" bestFit="1" customWidth="1"/>
    <col min="3647" max="3647" width="8" bestFit="1" customWidth="1"/>
    <col min="3648" max="3648" width="12.140625" bestFit="1" customWidth="1"/>
    <col min="3649" max="3649" width="8" bestFit="1" customWidth="1"/>
    <col min="3650" max="3650" width="12.140625" bestFit="1" customWidth="1"/>
    <col min="3651" max="3651" width="8" bestFit="1" customWidth="1"/>
    <col min="3652" max="3652" width="12.140625" bestFit="1" customWidth="1"/>
    <col min="3653" max="3653" width="8" bestFit="1" customWidth="1"/>
    <col min="3654" max="3654" width="12.140625" bestFit="1" customWidth="1"/>
    <col min="3655" max="3655" width="8" bestFit="1" customWidth="1"/>
    <col min="3656" max="3656" width="12.7109375" bestFit="1" customWidth="1"/>
    <col min="3657" max="3657" width="8" bestFit="1" customWidth="1"/>
    <col min="3658" max="3658" width="12.140625" bestFit="1" customWidth="1"/>
    <col min="3659" max="3659" width="8" bestFit="1" customWidth="1"/>
    <col min="3660" max="3660" width="12.140625" bestFit="1" customWidth="1"/>
    <col min="3661" max="3661" width="8" bestFit="1" customWidth="1"/>
    <col min="3662" max="3662" width="12.140625" bestFit="1" customWidth="1"/>
    <col min="3663" max="3663" width="9" bestFit="1" customWidth="1"/>
    <col min="3664" max="3664" width="12.140625" bestFit="1" customWidth="1"/>
    <col min="3665" max="3665" width="8" bestFit="1" customWidth="1"/>
    <col min="3666" max="3666" width="12.140625" bestFit="1" customWidth="1"/>
    <col min="3667" max="3667" width="8" bestFit="1" customWidth="1"/>
    <col min="3668" max="3668" width="12.140625" bestFit="1" customWidth="1"/>
    <col min="3669" max="3669" width="8" bestFit="1" customWidth="1"/>
    <col min="3670" max="3670" width="12.140625" bestFit="1" customWidth="1"/>
    <col min="3671" max="3671" width="8" bestFit="1" customWidth="1"/>
    <col min="3672" max="3672" width="12.140625" bestFit="1" customWidth="1"/>
    <col min="3673" max="3673" width="8" bestFit="1" customWidth="1"/>
    <col min="3674" max="3674" width="11.140625" bestFit="1" customWidth="1"/>
    <col min="3675" max="3675" width="8" bestFit="1" customWidth="1"/>
    <col min="3676" max="3676" width="12.7109375" bestFit="1" customWidth="1"/>
    <col min="3677" max="3677" width="8" bestFit="1" customWidth="1"/>
    <col min="3678" max="3678" width="12.140625" bestFit="1" customWidth="1"/>
    <col min="3679" max="3679" width="8" bestFit="1" customWidth="1"/>
    <col min="3841" max="3841" width="50.7109375" bestFit="1" customWidth="1"/>
    <col min="3842" max="3842" width="12.710937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1.140625" bestFit="1" customWidth="1"/>
    <col min="3853" max="3853" width="8" bestFit="1" customWidth="1"/>
    <col min="3854" max="3854" width="12.7109375" bestFit="1" customWidth="1"/>
    <col min="3855" max="3855" width="8.5703125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2.140625" bestFit="1" customWidth="1"/>
    <col min="3879" max="3879" width="8" bestFit="1" customWidth="1"/>
    <col min="3880" max="3880" width="12.140625" bestFit="1" customWidth="1"/>
    <col min="3881" max="3881" width="8" bestFit="1" customWidth="1"/>
    <col min="3882" max="3882" width="12.140625" bestFit="1" customWidth="1"/>
    <col min="3883" max="3883" width="8" bestFit="1" customWidth="1"/>
    <col min="3884" max="3884" width="12.140625" bestFit="1" customWidth="1"/>
    <col min="3885" max="3885" width="8" bestFit="1" customWidth="1"/>
    <col min="3886" max="3886" width="11.140625" bestFit="1" customWidth="1"/>
    <col min="3887" max="3887" width="8" bestFit="1" customWidth="1"/>
    <col min="3888" max="3888" width="12.140625" bestFit="1" customWidth="1"/>
    <col min="3889" max="3889" width="8" bestFit="1" customWidth="1"/>
    <col min="3890" max="3890" width="12.140625" bestFit="1" customWidth="1"/>
    <col min="3891" max="3891" width="8" bestFit="1" customWidth="1"/>
    <col min="3892" max="3892" width="12.140625" bestFit="1" customWidth="1"/>
    <col min="3893" max="3893" width="8" bestFit="1" customWidth="1"/>
    <col min="3894" max="3894" width="12.140625" bestFit="1" customWidth="1"/>
    <col min="3895" max="3895" width="8" bestFit="1" customWidth="1"/>
    <col min="3896" max="3896" width="12.140625" bestFit="1" customWidth="1"/>
    <col min="3897" max="3897" width="8" bestFit="1" customWidth="1"/>
    <col min="3898" max="3898" width="12.140625" bestFit="1" customWidth="1"/>
    <col min="3899" max="3899" width="9" bestFit="1" customWidth="1"/>
    <col min="3900" max="3900" width="12.140625" bestFit="1" customWidth="1"/>
    <col min="3901" max="3901" width="8" bestFit="1" customWidth="1"/>
    <col min="3902" max="3902" width="12.140625" bestFit="1" customWidth="1"/>
    <col min="3903" max="3903" width="8" bestFit="1" customWidth="1"/>
    <col min="3904" max="3904" width="12.140625" bestFit="1" customWidth="1"/>
    <col min="3905" max="3905" width="8" bestFit="1" customWidth="1"/>
    <col min="3906" max="3906" width="12.140625" bestFit="1" customWidth="1"/>
    <col min="3907" max="3907" width="8" bestFit="1" customWidth="1"/>
    <col min="3908" max="3908" width="12.140625" bestFit="1" customWidth="1"/>
    <col min="3909" max="3909" width="8" bestFit="1" customWidth="1"/>
    <col min="3910" max="3910" width="12.140625" bestFit="1" customWidth="1"/>
    <col min="3911" max="3911" width="8" bestFit="1" customWidth="1"/>
    <col min="3912" max="3912" width="12.7109375" bestFit="1" customWidth="1"/>
    <col min="3913" max="3913" width="8" bestFit="1" customWidth="1"/>
    <col min="3914" max="3914" width="12.140625" bestFit="1" customWidth="1"/>
    <col min="3915" max="3915" width="8" bestFit="1" customWidth="1"/>
    <col min="3916" max="3916" width="12.140625" bestFit="1" customWidth="1"/>
    <col min="3917" max="3917" width="8" bestFit="1" customWidth="1"/>
    <col min="3918" max="3918" width="12.140625" bestFit="1" customWidth="1"/>
    <col min="3919" max="3919" width="9" bestFit="1" customWidth="1"/>
    <col min="3920" max="3920" width="12.140625" bestFit="1" customWidth="1"/>
    <col min="3921" max="3921" width="8" bestFit="1" customWidth="1"/>
    <col min="3922" max="3922" width="12.140625" bestFit="1" customWidth="1"/>
    <col min="3923" max="3923" width="8" bestFit="1" customWidth="1"/>
    <col min="3924" max="3924" width="12.140625" bestFit="1" customWidth="1"/>
    <col min="3925" max="3925" width="8" bestFit="1" customWidth="1"/>
    <col min="3926" max="3926" width="12.140625" bestFit="1" customWidth="1"/>
    <col min="3927" max="3927" width="8" bestFit="1" customWidth="1"/>
    <col min="3928" max="3928" width="12.140625" bestFit="1" customWidth="1"/>
    <col min="3929" max="3929" width="8" bestFit="1" customWidth="1"/>
    <col min="3930" max="3930" width="11.140625" bestFit="1" customWidth="1"/>
    <col min="3931" max="3931" width="8" bestFit="1" customWidth="1"/>
    <col min="3932" max="3932" width="12.7109375" bestFit="1" customWidth="1"/>
    <col min="3933" max="3933" width="8" bestFit="1" customWidth="1"/>
    <col min="3934" max="3934" width="12.140625" bestFit="1" customWidth="1"/>
    <col min="3935" max="3935" width="8" bestFit="1" customWidth="1"/>
    <col min="4097" max="4097" width="50.7109375" bestFit="1" customWidth="1"/>
    <col min="4098" max="4098" width="12.710937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1.140625" bestFit="1" customWidth="1"/>
    <col min="4109" max="4109" width="8" bestFit="1" customWidth="1"/>
    <col min="4110" max="4110" width="12.7109375" bestFit="1" customWidth="1"/>
    <col min="4111" max="4111" width="8.5703125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2.140625" bestFit="1" customWidth="1"/>
    <col min="4135" max="4135" width="8" bestFit="1" customWidth="1"/>
    <col min="4136" max="4136" width="12.140625" bestFit="1" customWidth="1"/>
    <col min="4137" max="4137" width="8" bestFit="1" customWidth="1"/>
    <col min="4138" max="4138" width="12.140625" bestFit="1" customWidth="1"/>
    <col min="4139" max="4139" width="8" bestFit="1" customWidth="1"/>
    <col min="4140" max="4140" width="12.140625" bestFit="1" customWidth="1"/>
    <col min="4141" max="4141" width="8" bestFit="1" customWidth="1"/>
    <col min="4142" max="4142" width="11.140625" bestFit="1" customWidth="1"/>
    <col min="4143" max="4143" width="8" bestFit="1" customWidth="1"/>
    <col min="4144" max="4144" width="12.140625" bestFit="1" customWidth="1"/>
    <col min="4145" max="4145" width="8" bestFit="1" customWidth="1"/>
    <col min="4146" max="4146" width="12.140625" bestFit="1" customWidth="1"/>
    <col min="4147" max="4147" width="8" bestFit="1" customWidth="1"/>
    <col min="4148" max="4148" width="12.140625" bestFit="1" customWidth="1"/>
    <col min="4149" max="4149" width="8" bestFit="1" customWidth="1"/>
    <col min="4150" max="4150" width="12.140625" bestFit="1" customWidth="1"/>
    <col min="4151" max="4151" width="8" bestFit="1" customWidth="1"/>
    <col min="4152" max="4152" width="12.140625" bestFit="1" customWidth="1"/>
    <col min="4153" max="4153" width="8" bestFit="1" customWidth="1"/>
    <col min="4154" max="4154" width="12.140625" bestFit="1" customWidth="1"/>
    <col min="4155" max="4155" width="9" bestFit="1" customWidth="1"/>
    <col min="4156" max="4156" width="12.140625" bestFit="1" customWidth="1"/>
    <col min="4157" max="4157" width="8" bestFit="1" customWidth="1"/>
    <col min="4158" max="4158" width="12.140625" bestFit="1" customWidth="1"/>
    <col min="4159" max="4159" width="8" bestFit="1" customWidth="1"/>
    <col min="4160" max="4160" width="12.140625" bestFit="1" customWidth="1"/>
    <col min="4161" max="4161" width="8" bestFit="1" customWidth="1"/>
    <col min="4162" max="4162" width="12.140625" bestFit="1" customWidth="1"/>
    <col min="4163" max="4163" width="8" bestFit="1" customWidth="1"/>
    <col min="4164" max="4164" width="12.140625" bestFit="1" customWidth="1"/>
    <col min="4165" max="4165" width="8" bestFit="1" customWidth="1"/>
    <col min="4166" max="4166" width="12.140625" bestFit="1" customWidth="1"/>
    <col min="4167" max="4167" width="8" bestFit="1" customWidth="1"/>
    <col min="4168" max="4168" width="12.7109375" bestFit="1" customWidth="1"/>
    <col min="4169" max="4169" width="8" bestFit="1" customWidth="1"/>
    <col min="4170" max="4170" width="12.140625" bestFit="1" customWidth="1"/>
    <col min="4171" max="4171" width="8" bestFit="1" customWidth="1"/>
    <col min="4172" max="4172" width="12.140625" bestFit="1" customWidth="1"/>
    <col min="4173" max="4173" width="8" bestFit="1" customWidth="1"/>
    <col min="4174" max="4174" width="12.140625" bestFit="1" customWidth="1"/>
    <col min="4175" max="4175" width="9" bestFit="1" customWidth="1"/>
    <col min="4176" max="4176" width="12.140625" bestFit="1" customWidth="1"/>
    <col min="4177" max="4177" width="8" bestFit="1" customWidth="1"/>
    <col min="4178" max="4178" width="12.140625" bestFit="1" customWidth="1"/>
    <col min="4179" max="4179" width="8" bestFit="1" customWidth="1"/>
    <col min="4180" max="4180" width="12.140625" bestFit="1" customWidth="1"/>
    <col min="4181" max="4181" width="8" bestFit="1" customWidth="1"/>
    <col min="4182" max="4182" width="12.140625" bestFit="1" customWidth="1"/>
    <col min="4183" max="4183" width="8" bestFit="1" customWidth="1"/>
    <col min="4184" max="4184" width="12.140625" bestFit="1" customWidth="1"/>
    <col min="4185" max="4185" width="8" bestFit="1" customWidth="1"/>
    <col min="4186" max="4186" width="11.140625" bestFit="1" customWidth="1"/>
    <col min="4187" max="4187" width="8" bestFit="1" customWidth="1"/>
    <col min="4188" max="4188" width="12.7109375" bestFit="1" customWidth="1"/>
    <col min="4189" max="4189" width="8" bestFit="1" customWidth="1"/>
    <col min="4190" max="4190" width="12.140625" bestFit="1" customWidth="1"/>
    <col min="4191" max="4191" width="8" bestFit="1" customWidth="1"/>
    <col min="4353" max="4353" width="50.7109375" bestFit="1" customWidth="1"/>
    <col min="4354" max="4354" width="12.710937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1.140625" bestFit="1" customWidth="1"/>
    <col min="4365" max="4365" width="8" bestFit="1" customWidth="1"/>
    <col min="4366" max="4366" width="12.7109375" bestFit="1" customWidth="1"/>
    <col min="4367" max="4367" width="8.5703125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2.140625" bestFit="1" customWidth="1"/>
    <col min="4391" max="4391" width="8" bestFit="1" customWidth="1"/>
    <col min="4392" max="4392" width="12.140625" bestFit="1" customWidth="1"/>
    <col min="4393" max="4393" width="8" bestFit="1" customWidth="1"/>
    <col min="4394" max="4394" width="12.140625" bestFit="1" customWidth="1"/>
    <col min="4395" max="4395" width="8" bestFit="1" customWidth="1"/>
    <col min="4396" max="4396" width="12.140625" bestFit="1" customWidth="1"/>
    <col min="4397" max="4397" width="8" bestFit="1" customWidth="1"/>
    <col min="4398" max="4398" width="11.140625" bestFit="1" customWidth="1"/>
    <col min="4399" max="4399" width="8" bestFit="1" customWidth="1"/>
    <col min="4400" max="4400" width="12.140625" bestFit="1" customWidth="1"/>
    <col min="4401" max="4401" width="8" bestFit="1" customWidth="1"/>
    <col min="4402" max="4402" width="12.140625" bestFit="1" customWidth="1"/>
    <col min="4403" max="4403" width="8" bestFit="1" customWidth="1"/>
    <col min="4404" max="4404" width="12.140625" bestFit="1" customWidth="1"/>
    <col min="4405" max="4405" width="8" bestFit="1" customWidth="1"/>
    <col min="4406" max="4406" width="12.140625" bestFit="1" customWidth="1"/>
    <col min="4407" max="4407" width="8" bestFit="1" customWidth="1"/>
    <col min="4408" max="4408" width="12.140625" bestFit="1" customWidth="1"/>
    <col min="4409" max="4409" width="8" bestFit="1" customWidth="1"/>
    <col min="4410" max="4410" width="12.140625" bestFit="1" customWidth="1"/>
    <col min="4411" max="4411" width="9" bestFit="1" customWidth="1"/>
    <col min="4412" max="4412" width="12.140625" bestFit="1" customWidth="1"/>
    <col min="4413" max="4413" width="8" bestFit="1" customWidth="1"/>
    <col min="4414" max="4414" width="12.140625" bestFit="1" customWidth="1"/>
    <col min="4415" max="4415" width="8" bestFit="1" customWidth="1"/>
    <col min="4416" max="4416" width="12.140625" bestFit="1" customWidth="1"/>
    <col min="4417" max="4417" width="8" bestFit="1" customWidth="1"/>
    <col min="4418" max="4418" width="12.140625" bestFit="1" customWidth="1"/>
    <col min="4419" max="4419" width="8" bestFit="1" customWidth="1"/>
    <col min="4420" max="4420" width="12.140625" bestFit="1" customWidth="1"/>
    <col min="4421" max="4421" width="8" bestFit="1" customWidth="1"/>
    <col min="4422" max="4422" width="12.140625" bestFit="1" customWidth="1"/>
    <col min="4423" max="4423" width="8" bestFit="1" customWidth="1"/>
    <col min="4424" max="4424" width="12.7109375" bestFit="1" customWidth="1"/>
    <col min="4425" max="4425" width="8" bestFit="1" customWidth="1"/>
    <col min="4426" max="4426" width="12.140625" bestFit="1" customWidth="1"/>
    <col min="4427" max="4427" width="8" bestFit="1" customWidth="1"/>
    <col min="4428" max="4428" width="12.140625" bestFit="1" customWidth="1"/>
    <col min="4429" max="4429" width="8" bestFit="1" customWidth="1"/>
    <col min="4430" max="4430" width="12.140625" bestFit="1" customWidth="1"/>
    <col min="4431" max="4431" width="9" bestFit="1" customWidth="1"/>
    <col min="4432" max="4432" width="12.140625" bestFit="1" customWidth="1"/>
    <col min="4433" max="4433" width="8" bestFit="1" customWidth="1"/>
    <col min="4434" max="4434" width="12.140625" bestFit="1" customWidth="1"/>
    <col min="4435" max="4435" width="8" bestFit="1" customWidth="1"/>
    <col min="4436" max="4436" width="12.140625" bestFit="1" customWidth="1"/>
    <col min="4437" max="4437" width="8" bestFit="1" customWidth="1"/>
    <col min="4438" max="4438" width="12.140625" bestFit="1" customWidth="1"/>
    <col min="4439" max="4439" width="8" bestFit="1" customWidth="1"/>
    <col min="4440" max="4440" width="12.140625" bestFit="1" customWidth="1"/>
    <col min="4441" max="4441" width="8" bestFit="1" customWidth="1"/>
    <col min="4442" max="4442" width="11.140625" bestFit="1" customWidth="1"/>
    <col min="4443" max="4443" width="8" bestFit="1" customWidth="1"/>
    <col min="4444" max="4444" width="12.7109375" bestFit="1" customWidth="1"/>
    <col min="4445" max="4445" width="8" bestFit="1" customWidth="1"/>
    <col min="4446" max="4446" width="12.140625" bestFit="1" customWidth="1"/>
    <col min="4447" max="4447" width="8" bestFit="1" customWidth="1"/>
    <col min="4609" max="4609" width="50.7109375" bestFit="1" customWidth="1"/>
    <col min="4610" max="4610" width="12.710937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1.140625" bestFit="1" customWidth="1"/>
    <col min="4621" max="4621" width="8" bestFit="1" customWidth="1"/>
    <col min="4622" max="4622" width="12.7109375" bestFit="1" customWidth="1"/>
    <col min="4623" max="4623" width="8.5703125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2.140625" bestFit="1" customWidth="1"/>
    <col min="4647" max="4647" width="8" bestFit="1" customWidth="1"/>
    <col min="4648" max="4648" width="12.140625" bestFit="1" customWidth="1"/>
    <col min="4649" max="4649" width="8" bestFit="1" customWidth="1"/>
    <col min="4650" max="4650" width="12.140625" bestFit="1" customWidth="1"/>
    <col min="4651" max="4651" width="8" bestFit="1" customWidth="1"/>
    <col min="4652" max="4652" width="12.140625" bestFit="1" customWidth="1"/>
    <col min="4653" max="4653" width="8" bestFit="1" customWidth="1"/>
    <col min="4654" max="4654" width="11.140625" bestFit="1" customWidth="1"/>
    <col min="4655" max="4655" width="8" bestFit="1" customWidth="1"/>
    <col min="4656" max="4656" width="12.140625" bestFit="1" customWidth="1"/>
    <col min="4657" max="4657" width="8" bestFit="1" customWidth="1"/>
    <col min="4658" max="4658" width="12.140625" bestFit="1" customWidth="1"/>
    <col min="4659" max="4659" width="8" bestFit="1" customWidth="1"/>
    <col min="4660" max="4660" width="12.140625" bestFit="1" customWidth="1"/>
    <col min="4661" max="4661" width="8" bestFit="1" customWidth="1"/>
    <col min="4662" max="4662" width="12.140625" bestFit="1" customWidth="1"/>
    <col min="4663" max="4663" width="8" bestFit="1" customWidth="1"/>
    <col min="4664" max="4664" width="12.140625" bestFit="1" customWidth="1"/>
    <col min="4665" max="4665" width="8" bestFit="1" customWidth="1"/>
    <col min="4666" max="4666" width="12.140625" bestFit="1" customWidth="1"/>
    <col min="4667" max="4667" width="9" bestFit="1" customWidth="1"/>
    <col min="4668" max="4668" width="12.140625" bestFit="1" customWidth="1"/>
    <col min="4669" max="4669" width="8" bestFit="1" customWidth="1"/>
    <col min="4670" max="4670" width="12.140625" bestFit="1" customWidth="1"/>
    <col min="4671" max="4671" width="8" bestFit="1" customWidth="1"/>
    <col min="4672" max="4672" width="12.140625" bestFit="1" customWidth="1"/>
    <col min="4673" max="4673" width="8" bestFit="1" customWidth="1"/>
    <col min="4674" max="4674" width="12.140625" bestFit="1" customWidth="1"/>
    <col min="4675" max="4675" width="8" bestFit="1" customWidth="1"/>
    <col min="4676" max="4676" width="12.140625" bestFit="1" customWidth="1"/>
    <col min="4677" max="4677" width="8" bestFit="1" customWidth="1"/>
    <col min="4678" max="4678" width="12.140625" bestFit="1" customWidth="1"/>
    <col min="4679" max="4679" width="8" bestFit="1" customWidth="1"/>
    <col min="4680" max="4680" width="12.7109375" bestFit="1" customWidth="1"/>
    <col min="4681" max="4681" width="8" bestFit="1" customWidth="1"/>
    <col min="4682" max="4682" width="12.140625" bestFit="1" customWidth="1"/>
    <col min="4683" max="4683" width="8" bestFit="1" customWidth="1"/>
    <col min="4684" max="4684" width="12.140625" bestFit="1" customWidth="1"/>
    <col min="4685" max="4685" width="8" bestFit="1" customWidth="1"/>
    <col min="4686" max="4686" width="12.140625" bestFit="1" customWidth="1"/>
    <col min="4687" max="4687" width="9" bestFit="1" customWidth="1"/>
    <col min="4688" max="4688" width="12.140625" bestFit="1" customWidth="1"/>
    <col min="4689" max="4689" width="8" bestFit="1" customWidth="1"/>
    <col min="4690" max="4690" width="12.140625" bestFit="1" customWidth="1"/>
    <col min="4691" max="4691" width="8" bestFit="1" customWidth="1"/>
    <col min="4692" max="4692" width="12.140625" bestFit="1" customWidth="1"/>
    <col min="4693" max="4693" width="8" bestFit="1" customWidth="1"/>
    <col min="4694" max="4694" width="12.140625" bestFit="1" customWidth="1"/>
    <col min="4695" max="4695" width="8" bestFit="1" customWidth="1"/>
    <col min="4696" max="4696" width="12.140625" bestFit="1" customWidth="1"/>
    <col min="4697" max="4697" width="8" bestFit="1" customWidth="1"/>
    <col min="4698" max="4698" width="11.140625" bestFit="1" customWidth="1"/>
    <col min="4699" max="4699" width="8" bestFit="1" customWidth="1"/>
    <col min="4700" max="4700" width="12.7109375" bestFit="1" customWidth="1"/>
    <col min="4701" max="4701" width="8" bestFit="1" customWidth="1"/>
    <col min="4702" max="4702" width="12.140625" bestFit="1" customWidth="1"/>
    <col min="4703" max="4703" width="8" bestFit="1" customWidth="1"/>
    <col min="4865" max="4865" width="50.7109375" bestFit="1" customWidth="1"/>
    <col min="4866" max="4866" width="12.710937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1.140625" bestFit="1" customWidth="1"/>
    <col min="4877" max="4877" width="8" bestFit="1" customWidth="1"/>
    <col min="4878" max="4878" width="12.7109375" bestFit="1" customWidth="1"/>
    <col min="4879" max="4879" width="8.5703125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2.140625" bestFit="1" customWidth="1"/>
    <col min="4903" max="4903" width="8" bestFit="1" customWidth="1"/>
    <col min="4904" max="4904" width="12.140625" bestFit="1" customWidth="1"/>
    <col min="4905" max="4905" width="8" bestFit="1" customWidth="1"/>
    <col min="4906" max="4906" width="12.140625" bestFit="1" customWidth="1"/>
    <col min="4907" max="4907" width="8" bestFit="1" customWidth="1"/>
    <col min="4908" max="4908" width="12.140625" bestFit="1" customWidth="1"/>
    <col min="4909" max="4909" width="8" bestFit="1" customWidth="1"/>
    <col min="4910" max="4910" width="11.140625" bestFit="1" customWidth="1"/>
    <col min="4911" max="4911" width="8" bestFit="1" customWidth="1"/>
    <col min="4912" max="4912" width="12.140625" bestFit="1" customWidth="1"/>
    <col min="4913" max="4913" width="8" bestFit="1" customWidth="1"/>
    <col min="4914" max="4914" width="12.140625" bestFit="1" customWidth="1"/>
    <col min="4915" max="4915" width="8" bestFit="1" customWidth="1"/>
    <col min="4916" max="4916" width="12.140625" bestFit="1" customWidth="1"/>
    <col min="4917" max="4917" width="8" bestFit="1" customWidth="1"/>
    <col min="4918" max="4918" width="12.140625" bestFit="1" customWidth="1"/>
    <col min="4919" max="4919" width="8" bestFit="1" customWidth="1"/>
    <col min="4920" max="4920" width="12.140625" bestFit="1" customWidth="1"/>
    <col min="4921" max="4921" width="8" bestFit="1" customWidth="1"/>
    <col min="4922" max="4922" width="12.140625" bestFit="1" customWidth="1"/>
    <col min="4923" max="4923" width="9" bestFit="1" customWidth="1"/>
    <col min="4924" max="4924" width="12.140625" bestFit="1" customWidth="1"/>
    <col min="4925" max="4925" width="8" bestFit="1" customWidth="1"/>
    <col min="4926" max="4926" width="12.140625" bestFit="1" customWidth="1"/>
    <col min="4927" max="4927" width="8" bestFit="1" customWidth="1"/>
    <col min="4928" max="4928" width="12.140625" bestFit="1" customWidth="1"/>
    <col min="4929" max="4929" width="8" bestFit="1" customWidth="1"/>
    <col min="4930" max="4930" width="12.140625" bestFit="1" customWidth="1"/>
    <col min="4931" max="4931" width="8" bestFit="1" customWidth="1"/>
    <col min="4932" max="4932" width="12.140625" bestFit="1" customWidth="1"/>
    <col min="4933" max="4933" width="8" bestFit="1" customWidth="1"/>
    <col min="4934" max="4934" width="12.140625" bestFit="1" customWidth="1"/>
    <col min="4935" max="4935" width="8" bestFit="1" customWidth="1"/>
    <col min="4936" max="4936" width="12.7109375" bestFit="1" customWidth="1"/>
    <col min="4937" max="4937" width="8" bestFit="1" customWidth="1"/>
    <col min="4938" max="4938" width="12.140625" bestFit="1" customWidth="1"/>
    <col min="4939" max="4939" width="8" bestFit="1" customWidth="1"/>
    <col min="4940" max="4940" width="12.140625" bestFit="1" customWidth="1"/>
    <col min="4941" max="4941" width="8" bestFit="1" customWidth="1"/>
    <col min="4942" max="4942" width="12.140625" bestFit="1" customWidth="1"/>
    <col min="4943" max="4943" width="9" bestFit="1" customWidth="1"/>
    <col min="4944" max="4944" width="12.140625" bestFit="1" customWidth="1"/>
    <col min="4945" max="4945" width="8" bestFit="1" customWidth="1"/>
    <col min="4946" max="4946" width="12.140625" bestFit="1" customWidth="1"/>
    <col min="4947" max="4947" width="8" bestFit="1" customWidth="1"/>
    <col min="4948" max="4948" width="12.140625" bestFit="1" customWidth="1"/>
    <col min="4949" max="4949" width="8" bestFit="1" customWidth="1"/>
    <col min="4950" max="4950" width="12.140625" bestFit="1" customWidth="1"/>
    <col min="4951" max="4951" width="8" bestFit="1" customWidth="1"/>
    <col min="4952" max="4952" width="12.140625" bestFit="1" customWidth="1"/>
    <col min="4953" max="4953" width="8" bestFit="1" customWidth="1"/>
    <col min="4954" max="4954" width="11.140625" bestFit="1" customWidth="1"/>
    <col min="4955" max="4955" width="8" bestFit="1" customWidth="1"/>
    <col min="4956" max="4956" width="12.7109375" bestFit="1" customWidth="1"/>
    <col min="4957" max="4957" width="8" bestFit="1" customWidth="1"/>
    <col min="4958" max="4958" width="12.140625" bestFit="1" customWidth="1"/>
    <col min="4959" max="4959" width="8" bestFit="1" customWidth="1"/>
    <col min="5121" max="5121" width="50.7109375" bestFit="1" customWidth="1"/>
    <col min="5122" max="5122" width="12.710937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1.140625" bestFit="1" customWidth="1"/>
    <col min="5133" max="5133" width="8" bestFit="1" customWidth="1"/>
    <col min="5134" max="5134" width="12.7109375" bestFit="1" customWidth="1"/>
    <col min="5135" max="5135" width="8.5703125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2.140625" bestFit="1" customWidth="1"/>
    <col min="5159" max="5159" width="8" bestFit="1" customWidth="1"/>
    <col min="5160" max="5160" width="12.140625" bestFit="1" customWidth="1"/>
    <col min="5161" max="5161" width="8" bestFit="1" customWidth="1"/>
    <col min="5162" max="5162" width="12.140625" bestFit="1" customWidth="1"/>
    <col min="5163" max="5163" width="8" bestFit="1" customWidth="1"/>
    <col min="5164" max="5164" width="12.140625" bestFit="1" customWidth="1"/>
    <col min="5165" max="5165" width="8" bestFit="1" customWidth="1"/>
    <col min="5166" max="5166" width="11.140625" bestFit="1" customWidth="1"/>
    <col min="5167" max="5167" width="8" bestFit="1" customWidth="1"/>
    <col min="5168" max="5168" width="12.140625" bestFit="1" customWidth="1"/>
    <col min="5169" max="5169" width="8" bestFit="1" customWidth="1"/>
    <col min="5170" max="5170" width="12.140625" bestFit="1" customWidth="1"/>
    <col min="5171" max="5171" width="8" bestFit="1" customWidth="1"/>
    <col min="5172" max="5172" width="12.140625" bestFit="1" customWidth="1"/>
    <col min="5173" max="5173" width="8" bestFit="1" customWidth="1"/>
    <col min="5174" max="5174" width="12.140625" bestFit="1" customWidth="1"/>
    <col min="5175" max="5175" width="8" bestFit="1" customWidth="1"/>
    <col min="5176" max="5176" width="12.140625" bestFit="1" customWidth="1"/>
    <col min="5177" max="5177" width="8" bestFit="1" customWidth="1"/>
    <col min="5178" max="5178" width="12.140625" bestFit="1" customWidth="1"/>
    <col min="5179" max="5179" width="9" bestFit="1" customWidth="1"/>
    <col min="5180" max="5180" width="12.140625" bestFit="1" customWidth="1"/>
    <col min="5181" max="5181" width="8" bestFit="1" customWidth="1"/>
    <col min="5182" max="5182" width="12.140625" bestFit="1" customWidth="1"/>
    <col min="5183" max="5183" width="8" bestFit="1" customWidth="1"/>
    <col min="5184" max="5184" width="12.140625" bestFit="1" customWidth="1"/>
    <col min="5185" max="5185" width="8" bestFit="1" customWidth="1"/>
    <col min="5186" max="5186" width="12.140625" bestFit="1" customWidth="1"/>
    <col min="5187" max="5187" width="8" bestFit="1" customWidth="1"/>
    <col min="5188" max="5188" width="12.140625" bestFit="1" customWidth="1"/>
    <col min="5189" max="5189" width="8" bestFit="1" customWidth="1"/>
    <col min="5190" max="5190" width="12.140625" bestFit="1" customWidth="1"/>
    <col min="5191" max="5191" width="8" bestFit="1" customWidth="1"/>
    <col min="5192" max="5192" width="12.7109375" bestFit="1" customWidth="1"/>
    <col min="5193" max="5193" width="8" bestFit="1" customWidth="1"/>
    <col min="5194" max="5194" width="12.140625" bestFit="1" customWidth="1"/>
    <col min="5195" max="5195" width="8" bestFit="1" customWidth="1"/>
    <col min="5196" max="5196" width="12.140625" bestFit="1" customWidth="1"/>
    <col min="5197" max="5197" width="8" bestFit="1" customWidth="1"/>
    <col min="5198" max="5198" width="12.140625" bestFit="1" customWidth="1"/>
    <col min="5199" max="5199" width="9" bestFit="1" customWidth="1"/>
    <col min="5200" max="5200" width="12.140625" bestFit="1" customWidth="1"/>
    <col min="5201" max="5201" width="8" bestFit="1" customWidth="1"/>
    <col min="5202" max="5202" width="12.140625" bestFit="1" customWidth="1"/>
    <col min="5203" max="5203" width="8" bestFit="1" customWidth="1"/>
    <col min="5204" max="5204" width="12.140625" bestFit="1" customWidth="1"/>
    <col min="5205" max="5205" width="8" bestFit="1" customWidth="1"/>
    <col min="5206" max="5206" width="12.140625" bestFit="1" customWidth="1"/>
    <col min="5207" max="5207" width="8" bestFit="1" customWidth="1"/>
    <col min="5208" max="5208" width="12.140625" bestFit="1" customWidth="1"/>
    <col min="5209" max="5209" width="8" bestFit="1" customWidth="1"/>
    <col min="5210" max="5210" width="11.140625" bestFit="1" customWidth="1"/>
    <col min="5211" max="5211" width="8" bestFit="1" customWidth="1"/>
    <col min="5212" max="5212" width="12.7109375" bestFit="1" customWidth="1"/>
    <col min="5213" max="5213" width="8" bestFit="1" customWidth="1"/>
    <col min="5214" max="5214" width="12.140625" bestFit="1" customWidth="1"/>
    <col min="5215" max="5215" width="8" bestFit="1" customWidth="1"/>
    <col min="5377" max="5377" width="50.7109375" bestFit="1" customWidth="1"/>
    <col min="5378" max="5378" width="12.710937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1.140625" bestFit="1" customWidth="1"/>
    <col min="5389" max="5389" width="8" bestFit="1" customWidth="1"/>
    <col min="5390" max="5390" width="12.7109375" bestFit="1" customWidth="1"/>
    <col min="5391" max="5391" width="8.5703125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2.140625" bestFit="1" customWidth="1"/>
    <col min="5415" max="5415" width="8" bestFit="1" customWidth="1"/>
    <col min="5416" max="5416" width="12.140625" bestFit="1" customWidth="1"/>
    <col min="5417" max="5417" width="8" bestFit="1" customWidth="1"/>
    <col min="5418" max="5418" width="12.140625" bestFit="1" customWidth="1"/>
    <col min="5419" max="5419" width="8" bestFit="1" customWidth="1"/>
    <col min="5420" max="5420" width="12.140625" bestFit="1" customWidth="1"/>
    <col min="5421" max="5421" width="8" bestFit="1" customWidth="1"/>
    <col min="5422" max="5422" width="11.140625" bestFit="1" customWidth="1"/>
    <col min="5423" max="5423" width="8" bestFit="1" customWidth="1"/>
    <col min="5424" max="5424" width="12.140625" bestFit="1" customWidth="1"/>
    <col min="5425" max="5425" width="8" bestFit="1" customWidth="1"/>
    <col min="5426" max="5426" width="12.140625" bestFit="1" customWidth="1"/>
    <col min="5427" max="5427" width="8" bestFit="1" customWidth="1"/>
    <col min="5428" max="5428" width="12.140625" bestFit="1" customWidth="1"/>
    <col min="5429" max="5429" width="8" bestFit="1" customWidth="1"/>
    <col min="5430" max="5430" width="12.140625" bestFit="1" customWidth="1"/>
    <col min="5431" max="5431" width="8" bestFit="1" customWidth="1"/>
    <col min="5432" max="5432" width="12.140625" bestFit="1" customWidth="1"/>
    <col min="5433" max="5433" width="8" bestFit="1" customWidth="1"/>
    <col min="5434" max="5434" width="12.140625" bestFit="1" customWidth="1"/>
    <col min="5435" max="5435" width="9" bestFit="1" customWidth="1"/>
    <col min="5436" max="5436" width="12.140625" bestFit="1" customWidth="1"/>
    <col min="5437" max="5437" width="8" bestFit="1" customWidth="1"/>
    <col min="5438" max="5438" width="12.140625" bestFit="1" customWidth="1"/>
    <col min="5439" max="5439" width="8" bestFit="1" customWidth="1"/>
    <col min="5440" max="5440" width="12.140625" bestFit="1" customWidth="1"/>
    <col min="5441" max="5441" width="8" bestFit="1" customWidth="1"/>
    <col min="5442" max="5442" width="12.140625" bestFit="1" customWidth="1"/>
    <col min="5443" max="5443" width="8" bestFit="1" customWidth="1"/>
    <col min="5444" max="5444" width="12.140625" bestFit="1" customWidth="1"/>
    <col min="5445" max="5445" width="8" bestFit="1" customWidth="1"/>
    <col min="5446" max="5446" width="12.140625" bestFit="1" customWidth="1"/>
    <col min="5447" max="5447" width="8" bestFit="1" customWidth="1"/>
    <col min="5448" max="5448" width="12.7109375" bestFit="1" customWidth="1"/>
    <col min="5449" max="5449" width="8" bestFit="1" customWidth="1"/>
    <col min="5450" max="5450" width="12.140625" bestFit="1" customWidth="1"/>
    <col min="5451" max="5451" width="8" bestFit="1" customWidth="1"/>
    <col min="5452" max="5452" width="12.140625" bestFit="1" customWidth="1"/>
    <col min="5453" max="5453" width="8" bestFit="1" customWidth="1"/>
    <col min="5454" max="5454" width="12.140625" bestFit="1" customWidth="1"/>
    <col min="5455" max="5455" width="9" bestFit="1" customWidth="1"/>
    <col min="5456" max="5456" width="12.140625" bestFit="1" customWidth="1"/>
    <col min="5457" max="5457" width="8" bestFit="1" customWidth="1"/>
    <col min="5458" max="5458" width="12.140625" bestFit="1" customWidth="1"/>
    <col min="5459" max="5459" width="8" bestFit="1" customWidth="1"/>
    <col min="5460" max="5460" width="12.140625" bestFit="1" customWidth="1"/>
    <col min="5461" max="5461" width="8" bestFit="1" customWidth="1"/>
    <col min="5462" max="5462" width="12.140625" bestFit="1" customWidth="1"/>
    <col min="5463" max="5463" width="8" bestFit="1" customWidth="1"/>
    <col min="5464" max="5464" width="12.140625" bestFit="1" customWidth="1"/>
    <col min="5465" max="5465" width="8" bestFit="1" customWidth="1"/>
    <col min="5466" max="5466" width="11.140625" bestFit="1" customWidth="1"/>
    <col min="5467" max="5467" width="8" bestFit="1" customWidth="1"/>
    <col min="5468" max="5468" width="12.7109375" bestFit="1" customWidth="1"/>
    <col min="5469" max="5469" width="8" bestFit="1" customWidth="1"/>
    <col min="5470" max="5470" width="12.140625" bestFit="1" customWidth="1"/>
    <col min="5471" max="5471" width="8" bestFit="1" customWidth="1"/>
    <col min="5633" max="5633" width="50.7109375" bestFit="1" customWidth="1"/>
    <col min="5634" max="5634" width="12.710937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1.140625" bestFit="1" customWidth="1"/>
    <col min="5645" max="5645" width="8" bestFit="1" customWidth="1"/>
    <col min="5646" max="5646" width="12.7109375" bestFit="1" customWidth="1"/>
    <col min="5647" max="5647" width="8.5703125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2.140625" bestFit="1" customWidth="1"/>
    <col min="5671" max="5671" width="8" bestFit="1" customWidth="1"/>
    <col min="5672" max="5672" width="12.140625" bestFit="1" customWidth="1"/>
    <col min="5673" max="5673" width="8" bestFit="1" customWidth="1"/>
    <col min="5674" max="5674" width="12.140625" bestFit="1" customWidth="1"/>
    <col min="5675" max="5675" width="8" bestFit="1" customWidth="1"/>
    <col min="5676" max="5676" width="12.140625" bestFit="1" customWidth="1"/>
    <col min="5677" max="5677" width="8" bestFit="1" customWidth="1"/>
    <col min="5678" max="5678" width="11.140625" bestFit="1" customWidth="1"/>
    <col min="5679" max="5679" width="8" bestFit="1" customWidth="1"/>
    <col min="5680" max="5680" width="12.140625" bestFit="1" customWidth="1"/>
    <col min="5681" max="5681" width="8" bestFit="1" customWidth="1"/>
    <col min="5682" max="5682" width="12.140625" bestFit="1" customWidth="1"/>
    <col min="5683" max="5683" width="8" bestFit="1" customWidth="1"/>
    <col min="5684" max="5684" width="12.140625" bestFit="1" customWidth="1"/>
    <col min="5685" max="5685" width="8" bestFit="1" customWidth="1"/>
    <col min="5686" max="5686" width="12.140625" bestFit="1" customWidth="1"/>
    <col min="5687" max="5687" width="8" bestFit="1" customWidth="1"/>
    <col min="5688" max="5688" width="12.140625" bestFit="1" customWidth="1"/>
    <col min="5689" max="5689" width="8" bestFit="1" customWidth="1"/>
    <col min="5690" max="5690" width="12.140625" bestFit="1" customWidth="1"/>
    <col min="5691" max="5691" width="9" bestFit="1" customWidth="1"/>
    <col min="5692" max="5692" width="12.140625" bestFit="1" customWidth="1"/>
    <col min="5693" max="5693" width="8" bestFit="1" customWidth="1"/>
    <col min="5694" max="5694" width="12.140625" bestFit="1" customWidth="1"/>
    <col min="5695" max="5695" width="8" bestFit="1" customWidth="1"/>
    <col min="5696" max="5696" width="12.140625" bestFit="1" customWidth="1"/>
    <col min="5697" max="5697" width="8" bestFit="1" customWidth="1"/>
    <col min="5698" max="5698" width="12.140625" bestFit="1" customWidth="1"/>
    <col min="5699" max="5699" width="8" bestFit="1" customWidth="1"/>
    <col min="5700" max="5700" width="12.140625" bestFit="1" customWidth="1"/>
    <col min="5701" max="5701" width="8" bestFit="1" customWidth="1"/>
    <col min="5702" max="5702" width="12.140625" bestFit="1" customWidth="1"/>
    <col min="5703" max="5703" width="8" bestFit="1" customWidth="1"/>
    <col min="5704" max="5704" width="12.7109375" bestFit="1" customWidth="1"/>
    <col min="5705" max="5705" width="8" bestFit="1" customWidth="1"/>
    <col min="5706" max="5706" width="12.140625" bestFit="1" customWidth="1"/>
    <col min="5707" max="5707" width="8" bestFit="1" customWidth="1"/>
    <col min="5708" max="5708" width="12.140625" bestFit="1" customWidth="1"/>
    <col min="5709" max="5709" width="8" bestFit="1" customWidth="1"/>
    <col min="5710" max="5710" width="12.140625" bestFit="1" customWidth="1"/>
    <col min="5711" max="5711" width="9" bestFit="1" customWidth="1"/>
    <col min="5712" max="5712" width="12.140625" bestFit="1" customWidth="1"/>
    <col min="5713" max="5713" width="8" bestFit="1" customWidth="1"/>
    <col min="5714" max="5714" width="12.140625" bestFit="1" customWidth="1"/>
    <col min="5715" max="5715" width="8" bestFit="1" customWidth="1"/>
    <col min="5716" max="5716" width="12.140625" bestFit="1" customWidth="1"/>
    <col min="5717" max="5717" width="8" bestFit="1" customWidth="1"/>
    <col min="5718" max="5718" width="12.140625" bestFit="1" customWidth="1"/>
    <col min="5719" max="5719" width="8" bestFit="1" customWidth="1"/>
    <col min="5720" max="5720" width="12.140625" bestFit="1" customWidth="1"/>
    <col min="5721" max="5721" width="8" bestFit="1" customWidth="1"/>
    <col min="5722" max="5722" width="11.140625" bestFit="1" customWidth="1"/>
    <col min="5723" max="5723" width="8" bestFit="1" customWidth="1"/>
    <col min="5724" max="5724" width="12.7109375" bestFit="1" customWidth="1"/>
    <col min="5725" max="5725" width="8" bestFit="1" customWidth="1"/>
    <col min="5726" max="5726" width="12.140625" bestFit="1" customWidth="1"/>
    <col min="5727" max="5727" width="8" bestFit="1" customWidth="1"/>
    <col min="5889" max="5889" width="50.7109375" bestFit="1" customWidth="1"/>
    <col min="5890" max="5890" width="12.710937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1.140625" bestFit="1" customWidth="1"/>
    <col min="5901" max="5901" width="8" bestFit="1" customWidth="1"/>
    <col min="5902" max="5902" width="12.7109375" bestFit="1" customWidth="1"/>
    <col min="5903" max="5903" width="8.5703125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2.140625" bestFit="1" customWidth="1"/>
    <col min="5927" max="5927" width="8" bestFit="1" customWidth="1"/>
    <col min="5928" max="5928" width="12.140625" bestFit="1" customWidth="1"/>
    <col min="5929" max="5929" width="8" bestFit="1" customWidth="1"/>
    <col min="5930" max="5930" width="12.140625" bestFit="1" customWidth="1"/>
    <col min="5931" max="5931" width="8" bestFit="1" customWidth="1"/>
    <col min="5932" max="5932" width="12.140625" bestFit="1" customWidth="1"/>
    <col min="5933" max="5933" width="8" bestFit="1" customWidth="1"/>
    <col min="5934" max="5934" width="11.140625" bestFit="1" customWidth="1"/>
    <col min="5935" max="5935" width="8" bestFit="1" customWidth="1"/>
    <col min="5936" max="5936" width="12.140625" bestFit="1" customWidth="1"/>
    <col min="5937" max="5937" width="8" bestFit="1" customWidth="1"/>
    <col min="5938" max="5938" width="12.140625" bestFit="1" customWidth="1"/>
    <col min="5939" max="5939" width="8" bestFit="1" customWidth="1"/>
    <col min="5940" max="5940" width="12.140625" bestFit="1" customWidth="1"/>
    <col min="5941" max="5941" width="8" bestFit="1" customWidth="1"/>
    <col min="5942" max="5942" width="12.140625" bestFit="1" customWidth="1"/>
    <col min="5943" max="5943" width="8" bestFit="1" customWidth="1"/>
    <col min="5944" max="5944" width="12.140625" bestFit="1" customWidth="1"/>
    <col min="5945" max="5945" width="8" bestFit="1" customWidth="1"/>
    <col min="5946" max="5946" width="12.140625" bestFit="1" customWidth="1"/>
    <col min="5947" max="5947" width="9" bestFit="1" customWidth="1"/>
    <col min="5948" max="5948" width="12.140625" bestFit="1" customWidth="1"/>
    <col min="5949" max="5949" width="8" bestFit="1" customWidth="1"/>
    <col min="5950" max="5950" width="12.140625" bestFit="1" customWidth="1"/>
    <col min="5951" max="5951" width="8" bestFit="1" customWidth="1"/>
    <col min="5952" max="5952" width="12.140625" bestFit="1" customWidth="1"/>
    <col min="5953" max="5953" width="8" bestFit="1" customWidth="1"/>
    <col min="5954" max="5954" width="12.140625" bestFit="1" customWidth="1"/>
    <col min="5955" max="5955" width="8" bestFit="1" customWidth="1"/>
    <col min="5956" max="5956" width="12.140625" bestFit="1" customWidth="1"/>
    <col min="5957" max="5957" width="8" bestFit="1" customWidth="1"/>
    <col min="5958" max="5958" width="12.140625" bestFit="1" customWidth="1"/>
    <col min="5959" max="5959" width="8" bestFit="1" customWidth="1"/>
    <col min="5960" max="5960" width="12.7109375" bestFit="1" customWidth="1"/>
    <col min="5961" max="5961" width="8" bestFit="1" customWidth="1"/>
    <col min="5962" max="5962" width="12.140625" bestFit="1" customWidth="1"/>
    <col min="5963" max="5963" width="8" bestFit="1" customWidth="1"/>
    <col min="5964" max="5964" width="12.140625" bestFit="1" customWidth="1"/>
    <col min="5965" max="5965" width="8" bestFit="1" customWidth="1"/>
    <col min="5966" max="5966" width="12.140625" bestFit="1" customWidth="1"/>
    <col min="5967" max="5967" width="9" bestFit="1" customWidth="1"/>
    <col min="5968" max="5968" width="12.140625" bestFit="1" customWidth="1"/>
    <col min="5969" max="5969" width="8" bestFit="1" customWidth="1"/>
    <col min="5970" max="5970" width="12.140625" bestFit="1" customWidth="1"/>
    <col min="5971" max="5971" width="8" bestFit="1" customWidth="1"/>
    <col min="5972" max="5972" width="12.140625" bestFit="1" customWidth="1"/>
    <col min="5973" max="5973" width="8" bestFit="1" customWidth="1"/>
    <col min="5974" max="5974" width="12.140625" bestFit="1" customWidth="1"/>
    <col min="5975" max="5975" width="8" bestFit="1" customWidth="1"/>
    <col min="5976" max="5976" width="12.140625" bestFit="1" customWidth="1"/>
    <col min="5977" max="5977" width="8" bestFit="1" customWidth="1"/>
    <col min="5978" max="5978" width="11.140625" bestFit="1" customWidth="1"/>
    <col min="5979" max="5979" width="8" bestFit="1" customWidth="1"/>
    <col min="5980" max="5980" width="12.7109375" bestFit="1" customWidth="1"/>
    <col min="5981" max="5981" width="8" bestFit="1" customWidth="1"/>
    <col min="5982" max="5982" width="12.140625" bestFit="1" customWidth="1"/>
    <col min="5983" max="5983" width="8" bestFit="1" customWidth="1"/>
    <col min="6145" max="6145" width="50.7109375" bestFit="1" customWidth="1"/>
    <col min="6146" max="6146" width="12.710937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1.140625" bestFit="1" customWidth="1"/>
    <col min="6157" max="6157" width="8" bestFit="1" customWidth="1"/>
    <col min="6158" max="6158" width="12.7109375" bestFit="1" customWidth="1"/>
    <col min="6159" max="6159" width="8.5703125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2.140625" bestFit="1" customWidth="1"/>
    <col min="6183" max="6183" width="8" bestFit="1" customWidth="1"/>
    <col min="6184" max="6184" width="12.140625" bestFit="1" customWidth="1"/>
    <col min="6185" max="6185" width="8" bestFit="1" customWidth="1"/>
    <col min="6186" max="6186" width="12.140625" bestFit="1" customWidth="1"/>
    <col min="6187" max="6187" width="8" bestFit="1" customWidth="1"/>
    <col min="6188" max="6188" width="12.140625" bestFit="1" customWidth="1"/>
    <col min="6189" max="6189" width="8" bestFit="1" customWidth="1"/>
    <col min="6190" max="6190" width="11.140625" bestFit="1" customWidth="1"/>
    <col min="6191" max="6191" width="8" bestFit="1" customWidth="1"/>
    <col min="6192" max="6192" width="12.140625" bestFit="1" customWidth="1"/>
    <col min="6193" max="6193" width="8" bestFit="1" customWidth="1"/>
    <col min="6194" max="6194" width="12.140625" bestFit="1" customWidth="1"/>
    <col min="6195" max="6195" width="8" bestFit="1" customWidth="1"/>
    <col min="6196" max="6196" width="12.140625" bestFit="1" customWidth="1"/>
    <col min="6197" max="6197" width="8" bestFit="1" customWidth="1"/>
    <col min="6198" max="6198" width="12.140625" bestFit="1" customWidth="1"/>
    <col min="6199" max="6199" width="8" bestFit="1" customWidth="1"/>
    <col min="6200" max="6200" width="12.140625" bestFit="1" customWidth="1"/>
    <col min="6201" max="6201" width="8" bestFit="1" customWidth="1"/>
    <col min="6202" max="6202" width="12.140625" bestFit="1" customWidth="1"/>
    <col min="6203" max="6203" width="9" bestFit="1" customWidth="1"/>
    <col min="6204" max="6204" width="12.140625" bestFit="1" customWidth="1"/>
    <col min="6205" max="6205" width="8" bestFit="1" customWidth="1"/>
    <col min="6206" max="6206" width="12.140625" bestFit="1" customWidth="1"/>
    <col min="6207" max="6207" width="8" bestFit="1" customWidth="1"/>
    <col min="6208" max="6208" width="12.140625" bestFit="1" customWidth="1"/>
    <col min="6209" max="6209" width="8" bestFit="1" customWidth="1"/>
    <col min="6210" max="6210" width="12.140625" bestFit="1" customWidth="1"/>
    <col min="6211" max="6211" width="8" bestFit="1" customWidth="1"/>
    <col min="6212" max="6212" width="12.140625" bestFit="1" customWidth="1"/>
    <col min="6213" max="6213" width="8" bestFit="1" customWidth="1"/>
    <col min="6214" max="6214" width="12.140625" bestFit="1" customWidth="1"/>
    <col min="6215" max="6215" width="8" bestFit="1" customWidth="1"/>
    <col min="6216" max="6216" width="12.7109375" bestFit="1" customWidth="1"/>
    <col min="6217" max="6217" width="8" bestFit="1" customWidth="1"/>
    <col min="6218" max="6218" width="12.140625" bestFit="1" customWidth="1"/>
    <col min="6219" max="6219" width="8" bestFit="1" customWidth="1"/>
    <col min="6220" max="6220" width="12.140625" bestFit="1" customWidth="1"/>
    <col min="6221" max="6221" width="8" bestFit="1" customWidth="1"/>
    <col min="6222" max="6222" width="12.140625" bestFit="1" customWidth="1"/>
    <col min="6223" max="6223" width="9" bestFit="1" customWidth="1"/>
    <col min="6224" max="6224" width="12.140625" bestFit="1" customWidth="1"/>
    <col min="6225" max="6225" width="8" bestFit="1" customWidth="1"/>
    <col min="6226" max="6226" width="12.140625" bestFit="1" customWidth="1"/>
    <col min="6227" max="6227" width="8" bestFit="1" customWidth="1"/>
    <col min="6228" max="6228" width="12.140625" bestFit="1" customWidth="1"/>
    <col min="6229" max="6229" width="8" bestFit="1" customWidth="1"/>
    <col min="6230" max="6230" width="12.140625" bestFit="1" customWidth="1"/>
    <col min="6231" max="6231" width="8" bestFit="1" customWidth="1"/>
    <col min="6232" max="6232" width="12.140625" bestFit="1" customWidth="1"/>
    <col min="6233" max="6233" width="8" bestFit="1" customWidth="1"/>
    <col min="6234" max="6234" width="11.140625" bestFit="1" customWidth="1"/>
    <col min="6235" max="6235" width="8" bestFit="1" customWidth="1"/>
    <col min="6236" max="6236" width="12.7109375" bestFit="1" customWidth="1"/>
    <col min="6237" max="6237" width="8" bestFit="1" customWidth="1"/>
    <col min="6238" max="6238" width="12.140625" bestFit="1" customWidth="1"/>
    <col min="6239" max="6239" width="8" bestFit="1" customWidth="1"/>
    <col min="6401" max="6401" width="50.7109375" bestFit="1" customWidth="1"/>
    <col min="6402" max="6402" width="12.710937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1.140625" bestFit="1" customWidth="1"/>
    <col min="6413" max="6413" width="8" bestFit="1" customWidth="1"/>
    <col min="6414" max="6414" width="12.7109375" bestFit="1" customWidth="1"/>
    <col min="6415" max="6415" width="8.5703125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2.140625" bestFit="1" customWidth="1"/>
    <col min="6439" max="6439" width="8" bestFit="1" customWidth="1"/>
    <col min="6440" max="6440" width="12.140625" bestFit="1" customWidth="1"/>
    <col min="6441" max="6441" width="8" bestFit="1" customWidth="1"/>
    <col min="6442" max="6442" width="12.140625" bestFit="1" customWidth="1"/>
    <col min="6443" max="6443" width="8" bestFit="1" customWidth="1"/>
    <col min="6444" max="6444" width="12.140625" bestFit="1" customWidth="1"/>
    <col min="6445" max="6445" width="8" bestFit="1" customWidth="1"/>
    <col min="6446" max="6446" width="11.140625" bestFit="1" customWidth="1"/>
    <col min="6447" max="6447" width="8" bestFit="1" customWidth="1"/>
    <col min="6448" max="6448" width="12.140625" bestFit="1" customWidth="1"/>
    <col min="6449" max="6449" width="8" bestFit="1" customWidth="1"/>
    <col min="6450" max="6450" width="12.140625" bestFit="1" customWidth="1"/>
    <col min="6451" max="6451" width="8" bestFit="1" customWidth="1"/>
    <col min="6452" max="6452" width="12.140625" bestFit="1" customWidth="1"/>
    <col min="6453" max="6453" width="8" bestFit="1" customWidth="1"/>
    <col min="6454" max="6454" width="12.140625" bestFit="1" customWidth="1"/>
    <col min="6455" max="6455" width="8" bestFit="1" customWidth="1"/>
    <col min="6456" max="6456" width="12.140625" bestFit="1" customWidth="1"/>
    <col min="6457" max="6457" width="8" bestFit="1" customWidth="1"/>
    <col min="6458" max="6458" width="12.140625" bestFit="1" customWidth="1"/>
    <col min="6459" max="6459" width="9" bestFit="1" customWidth="1"/>
    <col min="6460" max="6460" width="12.140625" bestFit="1" customWidth="1"/>
    <col min="6461" max="6461" width="8" bestFit="1" customWidth="1"/>
    <col min="6462" max="6462" width="12.140625" bestFit="1" customWidth="1"/>
    <col min="6463" max="6463" width="8" bestFit="1" customWidth="1"/>
    <col min="6464" max="6464" width="12.140625" bestFit="1" customWidth="1"/>
    <col min="6465" max="6465" width="8" bestFit="1" customWidth="1"/>
    <col min="6466" max="6466" width="12.140625" bestFit="1" customWidth="1"/>
    <col min="6467" max="6467" width="8" bestFit="1" customWidth="1"/>
    <col min="6468" max="6468" width="12.140625" bestFit="1" customWidth="1"/>
    <col min="6469" max="6469" width="8" bestFit="1" customWidth="1"/>
    <col min="6470" max="6470" width="12.140625" bestFit="1" customWidth="1"/>
    <col min="6471" max="6471" width="8" bestFit="1" customWidth="1"/>
    <col min="6472" max="6472" width="12.7109375" bestFit="1" customWidth="1"/>
    <col min="6473" max="6473" width="8" bestFit="1" customWidth="1"/>
    <col min="6474" max="6474" width="12.140625" bestFit="1" customWidth="1"/>
    <col min="6475" max="6475" width="8" bestFit="1" customWidth="1"/>
    <col min="6476" max="6476" width="12.140625" bestFit="1" customWidth="1"/>
    <col min="6477" max="6477" width="8" bestFit="1" customWidth="1"/>
    <col min="6478" max="6478" width="12.140625" bestFit="1" customWidth="1"/>
    <col min="6479" max="6479" width="9" bestFit="1" customWidth="1"/>
    <col min="6480" max="6480" width="12.140625" bestFit="1" customWidth="1"/>
    <col min="6481" max="6481" width="8" bestFit="1" customWidth="1"/>
    <col min="6482" max="6482" width="12.140625" bestFit="1" customWidth="1"/>
    <col min="6483" max="6483" width="8" bestFit="1" customWidth="1"/>
    <col min="6484" max="6484" width="12.140625" bestFit="1" customWidth="1"/>
    <col min="6485" max="6485" width="8" bestFit="1" customWidth="1"/>
    <col min="6486" max="6486" width="12.140625" bestFit="1" customWidth="1"/>
    <col min="6487" max="6487" width="8" bestFit="1" customWidth="1"/>
    <col min="6488" max="6488" width="12.140625" bestFit="1" customWidth="1"/>
    <col min="6489" max="6489" width="8" bestFit="1" customWidth="1"/>
    <col min="6490" max="6490" width="11.140625" bestFit="1" customWidth="1"/>
    <col min="6491" max="6491" width="8" bestFit="1" customWidth="1"/>
    <col min="6492" max="6492" width="12.7109375" bestFit="1" customWidth="1"/>
    <col min="6493" max="6493" width="8" bestFit="1" customWidth="1"/>
    <col min="6494" max="6494" width="12.140625" bestFit="1" customWidth="1"/>
    <col min="6495" max="6495" width="8" bestFit="1" customWidth="1"/>
    <col min="6657" max="6657" width="50.7109375" bestFit="1" customWidth="1"/>
    <col min="6658" max="6658" width="12.710937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1.140625" bestFit="1" customWidth="1"/>
    <col min="6669" max="6669" width="8" bestFit="1" customWidth="1"/>
    <col min="6670" max="6670" width="12.7109375" bestFit="1" customWidth="1"/>
    <col min="6671" max="6671" width="8.5703125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2.140625" bestFit="1" customWidth="1"/>
    <col min="6695" max="6695" width="8" bestFit="1" customWidth="1"/>
    <col min="6696" max="6696" width="12.140625" bestFit="1" customWidth="1"/>
    <col min="6697" max="6697" width="8" bestFit="1" customWidth="1"/>
    <col min="6698" max="6698" width="12.140625" bestFit="1" customWidth="1"/>
    <col min="6699" max="6699" width="8" bestFit="1" customWidth="1"/>
    <col min="6700" max="6700" width="12.140625" bestFit="1" customWidth="1"/>
    <col min="6701" max="6701" width="8" bestFit="1" customWidth="1"/>
    <col min="6702" max="6702" width="11.140625" bestFit="1" customWidth="1"/>
    <col min="6703" max="6703" width="8" bestFit="1" customWidth="1"/>
    <col min="6704" max="6704" width="12.140625" bestFit="1" customWidth="1"/>
    <col min="6705" max="6705" width="8" bestFit="1" customWidth="1"/>
    <col min="6706" max="6706" width="12.140625" bestFit="1" customWidth="1"/>
    <col min="6707" max="6707" width="8" bestFit="1" customWidth="1"/>
    <col min="6708" max="6708" width="12.140625" bestFit="1" customWidth="1"/>
    <col min="6709" max="6709" width="8" bestFit="1" customWidth="1"/>
    <col min="6710" max="6710" width="12.140625" bestFit="1" customWidth="1"/>
    <col min="6711" max="6711" width="8" bestFit="1" customWidth="1"/>
    <col min="6712" max="6712" width="12.140625" bestFit="1" customWidth="1"/>
    <col min="6713" max="6713" width="8" bestFit="1" customWidth="1"/>
    <col min="6714" max="6714" width="12.140625" bestFit="1" customWidth="1"/>
    <col min="6715" max="6715" width="9" bestFit="1" customWidth="1"/>
    <col min="6716" max="6716" width="12.140625" bestFit="1" customWidth="1"/>
    <col min="6717" max="6717" width="8" bestFit="1" customWidth="1"/>
    <col min="6718" max="6718" width="12.140625" bestFit="1" customWidth="1"/>
    <col min="6719" max="6719" width="8" bestFit="1" customWidth="1"/>
    <col min="6720" max="6720" width="12.140625" bestFit="1" customWidth="1"/>
    <col min="6721" max="6721" width="8" bestFit="1" customWidth="1"/>
    <col min="6722" max="6722" width="12.140625" bestFit="1" customWidth="1"/>
    <col min="6723" max="6723" width="8" bestFit="1" customWidth="1"/>
    <col min="6724" max="6724" width="12.140625" bestFit="1" customWidth="1"/>
    <col min="6725" max="6725" width="8" bestFit="1" customWidth="1"/>
    <col min="6726" max="6726" width="12.140625" bestFit="1" customWidth="1"/>
    <col min="6727" max="6727" width="8" bestFit="1" customWidth="1"/>
    <col min="6728" max="6728" width="12.7109375" bestFit="1" customWidth="1"/>
    <col min="6729" max="6729" width="8" bestFit="1" customWidth="1"/>
    <col min="6730" max="6730" width="12.140625" bestFit="1" customWidth="1"/>
    <col min="6731" max="6731" width="8" bestFit="1" customWidth="1"/>
    <col min="6732" max="6732" width="12.140625" bestFit="1" customWidth="1"/>
    <col min="6733" max="6733" width="8" bestFit="1" customWidth="1"/>
    <col min="6734" max="6734" width="12.140625" bestFit="1" customWidth="1"/>
    <col min="6735" max="6735" width="9" bestFit="1" customWidth="1"/>
    <col min="6736" max="6736" width="12.140625" bestFit="1" customWidth="1"/>
    <col min="6737" max="6737" width="8" bestFit="1" customWidth="1"/>
    <col min="6738" max="6738" width="12.140625" bestFit="1" customWidth="1"/>
    <col min="6739" max="6739" width="8" bestFit="1" customWidth="1"/>
    <col min="6740" max="6740" width="12.140625" bestFit="1" customWidth="1"/>
    <col min="6741" max="6741" width="8" bestFit="1" customWidth="1"/>
    <col min="6742" max="6742" width="12.140625" bestFit="1" customWidth="1"/>
    <col min="6743" max="6743" width="8" bestFit="1" customWidth="1"/>
    <col min="6744" max="6744" width="12.140625" bestFit="1" customWidth="1"/>
    <col min="6745" max="6745" width="8" bestFit="1" customWidth="1"/>
    <col min="6746" max="6746" width="11.140625" bestFit="1" customWidth="1"/>
    <col min="6747" max="6747" width="8" bestFit="1" customWidth="1"/>
    <col min="6748" max="6748" width="12.7109375" bestFit="1" customWidth="1"/>
    <col min="6749" max="6749" width="8" bestFit="1" customWidth="1"/>
    <col min="6750" max="6750" width="12.140625" bestFit="1" customWidth="1"/>
    <col min="6751" max="6751" width="8" bestFit="1" customWidth="1"/>
    <col min="6913" max="6913" width="50.7109375" bestFit="1" customWidth="1"/>
    <col min="6914" max="6914" width="12.710937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1.140625" bestFit="1" customWidth="1"/>
    <col min="6925" max="6925" width="8" bestFit="1" customWidth="1"/>
    <col min="6926" max="6926" width="12.7109375" bestFit="1" customWidth="1"/>
    <col min="6927" max="6927" width="8.5703125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2.140625" bestFit="1" customWidth="1"/>
    <col min="6951" max="6951" width="8" bestFit="1" customWidth="1"/>
    <col min="6952" max="6952" width="12.140625" bestFit="1" customWidth="1"/>
    <col min="6953" max="6953" width="8" bestFit="1" customWidth="1"/>
    <col min="6954" max="6954" width="12.140625" bestFit="1" customWidth="1"/>
    <col min="6955" max="6955" width="8" bestFit="1" customWidth="1"/>
    <col min="6956" max="6956" width="12.140625" bestFit="1" customWidth="1"/>
    <col min="6957" max="6957" width="8" bestFit="1" customWidth="1"/>
    <col min="6958" max="6958" width="11.140625" bestFit="1" customWidth="1"/>
    <col min="6959" max="6959" width="8" bestFit="1" customWidth="1"/>
    <col min="6960" max="6960" width="12.140625" bestFit="1" customWidth="1"/>
    <col min="6961" max="6961" width="8" bestFit="1" customWidth="1"/>
    <col min="6962" max="6962" width="12.140625" bestFit="1" customWidth="1"/>
    <col min="6963" max="6963" width="8" bestFit="1" customWidth="1"/>
    <col min="6964" max="6964" width="12.140625" bestFit="1" customWidth="1"/>
    <col min="6965" max="6965" width="8" bestFit="1" customWidth="1"/>
    <col min="6966" max="6966" width="12.140625" bestFit="1" customWidth="1"/>
    <col min="6967" max="6967" width="8" bestFit="1" customWidth="1"/>
    <col min="6968" max="6968" width="12.140625" bestFit="1" customWidth="1"/>
    <col min="6969" max="6969" width="8" bestFit="1" customWidth="1"/>
    <col min="6970" max="6970" width="12.140625" bestFit="1" customWidth="1"/>
    <col min="6971" max="6971" width="9" bestFit="1" customWidth="1"/>
    <col min="6972" max="6972" width="12.140625" bestFit="1" customWidth="1"/>
    <col min="6973" max="6973" width="8" bestFit="1" customWidth="1"/>
    <col min="6974" max="6974" width="12.140625" bestFit="1" customWidth="1"/>
    <col min="6975" max="6975" width="8" bestFit="1" customWidth="1"/>
    <col min="6976" max="6976" width="12.140625" bestFit="1" customWidth="1"/>
    <col min="6977" max="6977" width="8" bestFit="1" customWidth="1"/>
    <col min="6978" max="6978" width="12.140625" bestFit="1" customWidth="1"/>
    <col min="6979" max="6979" width="8" bestFit="1" customWidth="1"/>
    <col min="6980" max="6980" width="12.140625" bestFit="1" customWidth="1"/>
    <col min="6981" max="6981" width="8" bestFit="1" customWidth="1"/>
    <col min="6982" max="6982" width="12.140625" bestFit="1" customWidth="1"/>
    <col min="6983" max="6983" width="8" bestFit="1" customWidth="1"/>
    <col min="6984" max="6984" width="12.7109375" bestFit="1" customWidth="1"/>
    <col min="6985" max="6985" width="8" bestFit="1" customWidth="1"/>
    <col min="6986" max="6986" width="12.140625" bestFit="1" customWidth="1"/>
    <col min="6987" max="6987" width="8" bestFit="1" customWidth="1"/>
    <col min="6988" max="6988" width="12.140625" bestFit="1" customWidth="1"/>
    <col min="6989" max="6989" width="8" bestFit="1" customWidth="1"/>
    <col min="6990" max="6990" width="12.140625" bestFit="1" customWidth="1"/>
    <col min="6991" max="6991" width="9" bestFit="1" customWidth="1"/>
    <col min="6992" max="6992" width="12.140625" bestFit="1" customWidth="1"/>
    <col min="6993" max="6993" width="8" bestFit="1" customWidth="1"/>
    <col min="6994" max="6994" width="12.140625" bestFit="1" customWidth="1"/>
    <col min="6995" max="6995" width="8" bestFit="1" customWidth="1"/>
    <col min="6996" max="6996" width="12.140625" bestFit="1" customWidth="1"/>
    <col min="6997" max="6997" width="8" bestFit="1" customWidth="1"/>
    <col min="6998" max="6998" width="12.140625" bestFit="1" customWidth="1"/>
    <col min="6999" max="6999" width="8" bestFit="1" customWidth="1"/>
    <col min="7000" max="7000" width="12.140625" bestFit="1" customWidth="1"/>
    <col min="7001" max="7001" width="8" bestFit="1" customWidth="1"/>
    <col min="7002" max="7002" width="11.140625" bestFit="1" customWidth="1"/>
    <col min="7003" max="7003" width="8" bestFit="1" customWidth="1"/>
    <col min="7004" max="7004" width="12.7109375" bestFit="1" customWidth="1"/>
    <col min="7005" max="7005" width="8" bestFit="1" customWidth="1"/>
    <col min="7006" max="7006" width="12.140625" bestFit="1" customWidth="1"/>
    <col min="7007" max="7007" width="8" bestFit="1" customWidth="1"/>
    <col min="7169" max="7169" width="50.7109375" bestFit="1" customWidth="1"/>
    <col min="7170" max="7170" width="12.710937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1.140625" bestFit="1" customWidth="1"/>
    <col min="7181" max="7181" width="8" bestFit="1" customWidth="1"/>
    <col min="7182" max="7182" width="12.7109375" bestFit="1" customWidth="1"/>
    <col min="7183" max="7183" width="8.5703125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2.140625" bestFit="1" customWidth="1"/>
    <col min="7207" max="7207" width="8" bestFit="1" customWidth="1"/>
    <col min="7208" max="7208" width="12.140625" bestFit="1" customWidth="1"/>
    <col min="7209" max="7209" width="8" bestFit="1" customWidth="1"/>
    <col min="7210" max="7210" width="12.140625" bestFit="1" customWidth="1"/>
    <col min="7211" max="7211" width="8" bestFit="1" customWidth="1"/>
    <col min="7212" max="7212" width="12.140625" bestFit="1" customWidth="1"/>
    <col min="7213" max="7213" width="8" bestFit="1" customWidth="1"/>
    <col min="7214" max="7214" width="11.140625" bestFit="1" customWidth="1"/>
    <col min="7215" max="7215" width="8" bestFit="1" customWidth="1"/>
    <col min="7216" max="7216" width="12.140625" bestFit="1" customWidth="1"/>
    <col min="7217" max="7217" width="8" bestFit="1" customWidth="1"/>
    <col min="7218" max="7218" width="12.140625" bestFit="1" customWidth="1"/>
    <col min="7219" max="7219" width="8" bestFit="1" customWidth="1"/>
    <col min="7220" max="7220" width="12.140625" bestFit="1" customWidth="1"/>
    <col min="7221" max="7221" width="8" bestFit="1" customWidth="1"/>
    <col min="7222" max="7222" width="12.140625" bestFit="1" customWidth="1"/>
    <col min="7223" max="7223" width="8" bestFit="1" customWidth="1"/>
    <col min="7224" max="7224" width="12.140625" bestFit="1" customWidth="1"/>
    <col min="7225" max="7225" width="8" bestFit="1" customWidth="1"/>
    <col min="7226" max="7226" width="12.140625" bestFit="1" customWidth="1"/>
    <col min="7227" max="7227" width="9" bestFit="1" customWidth="1"/>
    <col min="7228" max="7228" width="12.140625" bestFit="1" customWidth="1"/>
    <col min="7229" max="7229" width="8" bestFit="1" customWidth="1"/>
    <col min="7230" max="7230" width="12.140625" bestFit="1" customWidth="1"/>
    <col min="7231" max="7231" width="8" bestFit="1" customWidth="1"/>
    <col min="7232" max="7232" width="12.140625" bestFit="1" customWidth="1"/>
    <col min="7233" max="7233" width="8" bestFit="1" customWidth="1"/>
    <col min="7234" max="7234" width="12.140625" bestFit="1" customWidth="1"/>
    <col min="7235" max="7235" width="8" bestFit="1" customWidth="1"/>
    <col min="7236" max="7236" width="12.140625" bestFit="1" customWidth="1"/>
    <col min="7237" max="7237" width="8" bestFit="1" customWidth="1"/>
    <col min="7238" max="7238" width="12.140625" bestFit="1" customWidth="1"/>
    <col min="7239" max="7239" width="8" bestFit="1" customWidth="1"/>
    <col min="7240" max="7240" width="12.7109375" bestFit="1" customWidth="1"/>
    <col min="7241" max="7241" width="8" bestFit="1" customWidth="1"/>
    <col min="7242" max="7242" width="12.140625" bestFit="1" customWidth="1"/>
    <col min="7243" max="7243" width="8" bestFit="1" customWidth="1"/>
    <col min="7244" max="7244" width="12.140625" bestFit="1" customWidth="1"/>
    <col min="7245" max="7245" width="8" bestFit="1" customWidth="1"/>
    <col min="7246" max="7246" width="12.140625" bestFit="1" customWidth="1"/>
    <col min="7247" max="7247" width="9" bestFit="1" customWidth="1"/>
    <col min="7248" max="7248" width="12.140625" bestFit="1" customWidth="1"/>
    <col min="7249" max="7249" width="8" bestFit="1" customWidth="1"/>
    <col min="7250" max="7250" width="12.140625" bestFit="1" customWidth="1"/>
    <col min="7251" max="7251" width="8" bestFit="1" customWidth="1"/>
    <col min="7252" max="7252" width="12.140625" bestFit="1" customWidth="1"/>
    <col min="7253" max="7253" width="8" bestFit="1" customWidth="1"/>
    <col min="7254" max="7254" width="12.140625" bestFit="1" customWidth="1"/>
    <col min="7255" max="7255" width="8" bestFit="1" customWidth="1"/>
    <col min="7256" max="7256" width="12.140625" bestFit="1" customWidth="1"/>
    <col min="7257" max="7257" width="8" bestFit="1" customWidth="1"/>
    <col min="7258" max="7258" width="11.140625" bestFit="1" customWidth="1"/>
    <col min="7259" max="7259" width="8" bestFit="1" customWidth="1"/>
    <col min="7260" max="7260" width="12.7109375" bestFit="1" customWidth="1"/>
    <col min="7261" max="7261" width="8" bestFit="1" customWidth="1"/>
    <col min="7262" max="7262" width="12.140625" bestFit="1" customWidth="1"/>
    <col min="7263" max="7263" width="8" bestFit="1" customWidth="1"/>
    <col min="7425" max="7425" width="50.7109375" bestFit="1" customWidth="1"/>
    <col min="7426" max="7426" width="12.710937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1.140625" bestFit="1" customWidth="1"/>
    <col min="7437" max="7437" width="8" bestFit="1" customWidth="1"/>
    <col min="7438" max="7438" width="12.7109375" bestFit="1" customWidth="1"/>
    <col min="7439" max="7439" width="8.5703125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2.140625" bestFit="1" customWidth="1"/>
    <col min="7463" max="7463" width="8" bestFit="1" customWidth="1"/>
    <col min="7464" max="7464" width="12.140625" bestFit="1" customWidth="1"/>
    <col min="7465" max="7465" width="8" bestFit="1" customWidth="1"/>
    <col min="7466" max="7466" width="12.140625" bestFit="1" customWidth="1"/>
    <col min="7467" max="7467" width="8" bestFit="1" customWidth="1"/>
    <col min="7468" max="7468" width="12.140625" bestFit="1" customWidth="1"/>
    <col min="7469" max="7469" width="8" bestFit="1" customWidth="1"/>
    <col min="7470" max="7470" width="11.140625" bestFit="1" customWidth="1"/>
    <col min="7471" max="7471" width="8" bestFit="1" customWidth="1"/>
    <col min="7472" max="7472" width="12.140625" bestFit="1" customWidth="1"/>
    <col min="7473" max="7473" width="8" bestFit="1" customWidth="1"/>
    <col min="7474" max="7474" width="12.140625" bestFit="1" customWidth="1"/>
    <col min="7475" max="7475" width="8" bestFit="1" customWidth="1"/>
    <col min="7476" max="7476" width="12.140625" bestFit="1" customWidth="1"/>
    <col min="7477" max="7477" width="8" bestFit="1" customWidth="1"/>
    <col min="7478" max="7478" width="12.140625" bestFit="1" customWidth="1"/>
    <col min="7479" max="7479" width="8" bestFit="1" customWidth="1"/>
    <col min="7480" max="7480" width="12.140625" bestFit="1" customWidth="1"/>
    <col min="7481" max="7481" width="8" bestFit="1" customWidth="1"/>
    <col min="7482" max="7482" width="12.140625" bestFit="1" customWidth="1"/>
    <col min="7483" max="7483" width="9" bestFit="1" customWidth="1"/>
    <col min="7484" max="7484" width="12.140625" bestFit="1" customWidth="1"/>
    <col min="7485" max="7485" width="8" bestFit="1" customWidth="1"/>
    <col min="7486" max="7486" width="12.140625" bestFit="1" customWidth="1"/>
    <col min="7487" max="7487" width="8" bestFit="1" customWidth="1"/>
    <col min="7488" max="7488" width="12.140625" bestFit="1" customWidth="1"/>
    <col min="7489" max="7489" width="8" bestFit="1" customWidth="1"/>
    <col min="7490" max="7490" width="12.140625" bestFit="1" customWidth="1"/>
    <col min="7491" max="7491" width="8" bestFit="1" customWidth="1"/>
    <col min="7492" max="7492" width="12.140625" bestFit="1" customWidth="1"/>
    <col min="7493" max="7493" width="8" bestFit="1" customWidth="1"/>
    <col min="7494" max="7494" width="12.140625" bestFit="1" customWidth="1"/>
    <col min="7495" max="7495" width="8" bestFit="1" customWidth="1"/>
    <col min="7496" max="7496" width="12.7109375" bestFit="1" customWidth="1"/>
    <col min="7497" max="7497" width="8" bestFit="1" customWidth="1"/>
    <col min="7498" max="7498" width="12.140625" bestFit="1" customWidth="1"/>
    <col min="7499" max="7499" width="8" bestFit="1" customWidth="1"/>
    <col min="7500" max="7500" width="12.140625" bestFit="1" customWidth="1"/>
    <col min="7501" max="7501" width="8" bestFit="1" customWidth="1"/>
    <col min="7502" max="7502" width="12.140625" bestFit="1" customWidth="1"/>
    <col min="7503" max="7503" width="9" bestFit="1" customWidth="1"/>
    <col min="7504" max="7504" width="12.140625" bestFit="1" customWidth="1"/>
    <col min="7505" max="7505" width="8" bestFit="1" customWidth="1"/>
    <col min="7506" max="7506" width="12.140625" bestFit="1" customWidth="1"/>
    <col min="7507" max="7507" width="8" bestFit="1" customWidth="1"/>
    <col min="7508" max="7508" width="12.140625" bestFit="1" customWidth="1"/>
    <col min="7509" max="7509" width="8" bestFit="1" customWidth="1"/>
    <col min="7510" max="7510" width="12.140625" bestFit="1" customWidth="1"/>
    <col min="7511" max="7511" width="8" bestFit="1" customWidth="1"/>
    <col min="7512" max="7512" width="12.140625" bestFit="1" customWidth="1"/>
    <col min="7513" max="7513" width="8" bestFit="1" customWidth="1"/>
    <col min="7514" max="7514" width="11.140625" bestFit="1" customWidth="1"/>
    <col min="7515" max="7515" width="8" bestFit="1" customWidth="1"/>
    <col min="7516" max="7516" width="12.7109375" bestFit="1" customWidth="1"/>
    <col min="7517" max="7517" width="8" bestFit="1" customWidth="1"/>
    <col min="7518" max="7518" width="12.140625" bestFit="1" customWidth="1"/>
    <col min="7519" max="7519" width="8" bestFit="1" customWidth="1"/>
    <col min="7681" max="7681" width="50.7109375" bestFit="1" customWidth="1"/>
    <col min="7682" max="7682" width="12.710937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1.140625" bestFit="1" customWidth="1"/>
    <col min="7693" max="7693" width="8" bestFit="1" customWidth="1"/>
    <col min="7694" max="7694" width="12.7109375" bestFit="1" customWidth="1"/>
    <col min="7695" max="7695" width="8.5703125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2.140625" bestFit="1" customWidth="1"/>
    <col min="7719" max="7719" width="8" bestFit="1" customWidth="1"/>
    <col min="7720" max="7720" width="12.140625" bestFit="1" customWidth="1"/>
    <col min="7721" max="7721" width="8" bestFit="1" customWidth="1"/>
    <col min="7722" max="7722" width="12.140625" bestFit="1" customWidth="1"/>
    <col min="7723" max="7723" width="8" bestFit="1" customWidth="1"/>
    <col min="7724" max="7724" width="12.140625" bestFit="1" customWidth="1"/>
    <col min="7725" max="7725" width="8" bestFit="1" customWidth="1"/>
    <col min="7726" max="7726" width="11.140625" bestFit="1" customWidth="1"/>
    <col min="7727" max="7727" width="8" bestFit="1" customWidth="1"/>
    <col min="7728" max="7728" width="12.140625" bestFit="1" customWidth="1"/>
    <col min="7729" max="7729" width="8" bestFit="1" customWidth="1"/>
    <col min="7730" max="7730" width="12.140625" bestFit="1" customWidth="1"/>
    <col min="7731" max="7731" width="8" bestFit="1" customWidth="1"/>
    <col min="7732" max="7732" width="12.140625" bestFit="1" customWidth="1"/>
    <col min="7733" max="7733" width="8" bestFit="1" customWidth="1"/>
    <col min="7734" max="7734" width="12.140625" bestFit="1" customWidth="1"/>
    <col min="7735" max="7735" width="8" bestFit="1" customWidth="1"/>
    <col min="7736" max="7736" width="12.140625" bestFit="1" customWidth="1"/>
    <col min="7737" max="7737" width="8" bestFit="1" customWidth="1"/>
    <col min="7738" max="7738" width="12.140625" bestFit="1" customWidth="1"/>
    <col min="7739" max="7739" width="9" bestFit="1" customWidth="1"/>
    <col min="7740" max="7740" width="12.140625" bestFit="1" customWidth="1"/>
    <col min="7741" max="7741" width="8" bestFit="1" customWidth="1"/>
    <col min="7742" max="7742" width="12.140625" bestFit="1" customWidth="1"/>
    <col min="7743" max="7743" width="8" bestFit="1" customWidth="1"/>
    <col min="7744" max="7744" width="12.140625" bestFit="1" customWidth="1"/>
    <col min="7745" max="7745" width="8" bestFit="1" customWidth="1"/>
    <col min="7746" max="7746" width="12.140625" bestFit="1" customWidth="1"/>
    <col min="7747" max="7747" width="8" bestFit="1" customWidth="1"/>
    <col min="7748" max="7748" width="12.140625" bestFit="1" customWidth="1"/>
    <col min="7749" max="7749" width="8" bestFit="1" customWidth="1"/>
    <col min="7750" max="7750" width="12.140625" bestFit="1" customWidth="1"/>
    <col min="7751" max="7751" width="8" bestFit="1" customWidth="1"/>
    <col min="7752" max="7752" width="12.7109375" bestFit="1" customWidth="1"/>
    <col min="7753" max="7753" width="8" bestFit="1" customWidth="1"/>
    <col min="7754" max="7754" width="12.140625" bestFit="1" customWidth="1"/>
    <col min="7755" max="7755" width="8" bestFit="1" customWidth="1"/>
    <col min="7756" max="7756" width="12.140625" bestFit="1" customWidth="1"/>
    <col min="7757" max="7757" width="8" bestFit="1" customWidth="1"/>
    <col min="7758" max="7758" width="12.140625" bestFit="1" customWidth="1"/>
    <col min="7759" max="7759" width="9" bestFit="1" customWidth="1"/>
    <col min="7760" max="7760" width="12.140625" bestFit="1" customWidth="1"/>
    <col min="7761" max="7761" width="8" bestFit="1" customWidth="1"/>
    <col min="7762" max="7762" width="12.140625" bestFit="1" customWidth="1"/>
    <col min="7763" max="7763" width="8" bestFit="1" customWidth="1"/>
    <col min="7764" max="7764" width="12.140625" bestFit="1" customWidth="1"/>
    <col min="7765" max="7765" width="8" bestFit="1" customWidth="1"/>
    <col min="7766" max="7766" width="12.140625" bestFit="1" customWidth="1"/>
    <col min="7767" max="7767" width="8" bestFit="1" customWidth="1"/>
    <col min="7768" max="7768" width="12.140625" bestFit="1" customWidth="1"/>
    <col min="7769" max="7769" width="8" bestFit="1" customWidth="1"/>
    <col min="7770" max="7770" width="11.140625" bestFit="1" customWidth="1"/>
    <col min="7771" max="7771" width="8" bestFit="1" customWidth="1"/>
    <col min="7772" max="7772" width="12.7109375" bestFit="1" customWidth="1"/>
    <col min="7773" max="7773" width="8" bestFit="1" customWidth="1"/>
    <col min="7774" max="7774" width="12.140625" bestFit="1" customWidth="1"/>
    <col min="7775" max="7775" width="8" bestFit="1" customWidth="1"/>
    <col min="7937" max="7937" width="50.7109375" bestFit="1" customWidth="1"/>
    <col min="7938" max="7938" width="12.710937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1.140625" bestFit="1" customWidth="1"/>
    <col min="7949" max="7949" width="8" bestFit="1" customWidth="1"/>
    <col min="7950" max="7950" width="12.7109375" bestFit="1" customWidth="1"/>
    <col min="7951" max="7951" width="8.5703125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2.140625" bestFit="1" customWidth="1"/>
    <col min="7975" max="7975" width="8" bestFit="1" customWidth="1"/>
    <col min="7976" max="7976" width="12.140625" bestFit="1" customWidth="1"/>
    <col min="7977" max="7977" width="8" bestFit="1" customWidth="1"/>
    <col min="7978" max="7978" width="12.140625" bestFit="1" customWidth="1"/>
    <col min="7979" max="7979" width="8" bestFit="1" customWidth="1"/>
    <col min="7980" max="7980" width="12.140625" bestFit="1" customWidth="1"/>
    <col min="7981" max="7981" width="8" bestFit="1" customWidth="1"/>
    <col min="7982" max="7982" width="11.140625" bestFit="1" customWidth="1"/>
    <col min="7983" max="7983" width="8" bestFit="1" customWidth="1"/>
    <col min="7984" max="7984" width="12.140625" bestFit="1" customWidth="1"/>
    <col min="7985" max="7985" width="8" bestFit="1" customWidth="1"/>
    <col min="7986" max="7986" width="12.140625" bestFit="1" customWidth="1"/>
    <col min="7987" max="7987" width="8" bestFit="1" customWidth="1"/>
    <col min="7988" max="7988" width="12.140625" bestFit="1" customWidth="1"/>
    <col min="7989" max="7989" width="8" bestFit="1" customWidth="1"/>
    <col min="7990" max="7990" width="12.140625" bestFit="1" customWidth="1"/>
    <col min="7991" max="7991" width="8" bestFit="1" customWidth="1"/>
    <col min="7992" max="7992" width="12.140625" bestFit="1" customWidth="1"/>
    <col min="7993" max="7993" width="8" bestFit="1" customWidth="1"/>
    <col min="7994" max="7994" width="12.140625" bestFit="1" customWidth="1"/>
    <col min="7995" max="7995" width="9" bestFit="1" customWidth="1"/>
    <col min="7996" max="7996" width="12.140625" bestFit="1" customWidth="1"/>
    <col min="7997" max="7997" width="8" bestFit="1" customWidth="1"/>
    <col min="7998" max="7998" width="12.140625" bestFit="1" customWidth="1"/>
    <col min="7999" max="7999" width="8" bestFit="1" customWidth="1"/>
    <col min="8000" max="8000" width="12.140625" bestFit="1" customWidth="1"/>
    <col min="8001" max="8001" width="8" bestFit="1" customWidth="1"/>
    <col min="8002" max="8002" width="12.140625" bestFit="1" customWidth="1"/>
    <col min="8003" max="8003" width="8" bestFit="1" customWidth="1"/>
    <col min="8004" max="8004" width="12.140625" bestFit="1" customWidth="1"/>
    <col min="8005" max="8005" width="8" bestFit="1" customWidth="1"/>
    <col min="8006" max="8006" width="12.140625" bestFit="1" customWidth="1"/>
    <col min="8007" max="8007" width="8" bestFit="1" customWidth="1"/>
    <col min="8008" max="8008" width="12.7109375" bestFit="1" customWidth="1"/>
    <col min="8009" max="8009" width="8" bestFit="1" customWidth="1"/>
    <col min="8010" max="8010" width="12.140625" bestFit="1" customWidth="1"/>
    <col min="8011" max="8011" width="8" bestFit="1" customWidth="1"/>
    <col min="8012" max="8012" width="12.140625" bestFit="1" customWidth="1"/>
    <col min="8013" max="8013" width="8" bestFit="1" customWidth="1"/>
    <col min="8014" max="8014" width="12.140625" bestFit="1" customWidth="1"/>
    <col min="8015" max="8015" width="9" bestFit="1" customWidth="1"/>
    <col min="8016" max="8016" width="12.140625" bestFit="1" customWidth="1"/>
    <col min="8017" max="8017" width="8" bestFit="1" customWidth="1"/>
    <col min="8018" max="8018" width="12.140625" bestFit="1" customWidth="1"/>
    <col min="8019" max="8019" width="8" bestFit="1" customWidth="1"/>
    <col min="8020" max="8020" width="12.140625" bestFit="1" customWidth="1"/>
    <col min="8021" max="8021" width="8" bestFit="1" customWidth="1"/>
    <col min="8022" max="8022" width="12.140625" bestFit="1" customWidth="1"/>
    <col min="8023" max="8023" width="8" bestFit="1" customWidth="1"/>
    <col min="8024" max="8024" width="12.140625" bestFit="1" customWidth="1"/>
    <col min="8025" max="8025" width="8" bestFit="1" customWidth="1"/>
    <col min="8026" max="8026" width="11.140625" bestFit="1" customWidth="1"/>
    <col min="8027" max="8027" width="8" bestFit="1" customWidth="1"/>
    <col min="8028" max="8028" width="12.7109375" bestFit="1" customWidth="1"/>
    <col min="8029" max="8029" width="8" bestFit="1" customWidth="1"/>
    <col min="8030" max="8030" width="12.140625" bestFit="1" customWidth="1"/>
    <col min="8031" max="8031" width="8" bestFit="1" customWidth="1"/>
    <col min="8193" max="8193" width="50.7109375" bestFit="1" customWidth="1"/>
    <col min="8194" max="8194" width="12.710937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1.140625" bestFit="1" customWidth="1"/>
    <col min="8205" max="8205" width="8" bestFit="1" customWidth="1"/>
    <col min="8206" max="8206" width="12.7109375" bestFit="1" customWidth="1"/>
    <col min="8207" max="8207" width="8.5703125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2.140625" bestFit="1" customWidth="1"/>
    <col min="8231" max="8231" width="8" bestFit="1" customWidth="1"/>
    <col min="8232" max="8232" width="12.140625" bestFit="1" customWidth="1"/>
    <col min="8233" max="8233" width="8" bestFit="1" customWidth="1"/>
    <col min="8234" max="8234" width="12.140625" bestFit="1" customWidth="1"/>
    <col min="8235" max="8235" width="8" bestFit="1" customWidth="1"/>
    <col min="8236" max="8236" width="12.140625" bestFit="1" customWidth="1"/>
    <col min="8237" max="8237" width="8" bestFit="1" customWidth="1"/>
    <col min="8238" max="8238" width="11.140625" bestFit="1" customWidth="1"/>
    <col min="8239" max="8239" width="8" bestFit="1" customWidth="1"/>
    <col min="8240" max="8240" width="12.140625" bestFit="1" customWidth="1"/>
    <col min="8241" max="8241" width="8" bestFit="1" customWidth="1"/>
    <col min="8242" max="8242" width="12.140625" bestFit="1" customWidth="1"/>
    <col min="8243" max="8243" width="8" bestFit="1" customWidth="1"/>
    <col min="8244" max="8244" width="12.140625" bestFit="1" customWidth="1"/>
    <col min="8245" max="8245" width="8" bestFit="1" customWidth="1"/>
    <col min="8246" max="8246" width="12.140625" bestFit="1" customWidth="1"/>
    <col min="8247" max="8247" width="8" bestFit="1" customWidth="1"/>
    <col min="8248" max="8248" width="12.140625" bestFit="1" customWidth="1"/>
    <col min="8249" max="8249" width="8" bestFit="1" customWidth="1"/>
    <col min="8250" max="8250" width="12.140625" bestFit="1" customWidth="1"/>
    <col min="8251" max="8251" width="9" bestFit="1" customWidth="1"/>
    <col min="8252" max="8252" width="12.140625" bestFit="1" customWidth="1"/>
    <col min="8253" max="8253" width="8" bestFit="1" customWidth="1"/>
    <col min="8254" max="8254" width="12.140625" bestFit="1" customWidth="1"/>
    <col min="8255" max="8255" width="8" bestFit="1" customWidth="1"/>
    <col min="8256" max="8256" width="12.140625" bestFit="1" customWidth="1"/>
    <col min="8257" max="8257" width="8" bestFit="1" customWidth="1"/>
    <col min="8258" max="8258" width="12.140625" bestFit="1" customWidth="1"/>
    <col min="8259" max="8259" width="8" bestFit="1" customWidth="1"/>
    <col min="8260" max="8260" width="12.140625" bestFit="1" customWidth="1"/>
    <col min="8261" max="8261" width="8" bestFit="1" customWidth="1"/>
    <col min="8262" max="8262" width="12.140625" bestFit="1" customWidth="1"/>
    <col min="8263" max="8263" width="8" bestFit="1" customWidth="1"/>
    <col min="8264" max="8264" width="12.7109375" bestFit="1" customWidth="1"/>
    <col min="8265" max="8265" width="8" bestFit="1" customWidth="1"/>
    <col min="8266" max="8266" width="12.140625" bestFit="1" customWidth="1"/>
    <col min="8267" max="8267" width="8" bestFit="1" customWidth="1"/>
    <col min="8268" max="8268" width="12.140625" bestFit="1" customWidth="1"/>
    <col min="8269" max="8269" width="8" bestFit="1" customWidth="1"/>
    <col min="8270" max="8270" width="12.140625" bestFit="1" customWidth="1"/>
    <col min="8271" max="8271" width="9" bestFit="1" customWidth="1"/>
    <col min="8272" max="8272" width="12.140625" bestFit="1" customWidth="1"/>
    <col min="8273" max="8273" width="8" bestFit="1" customWidth="1"/>
    <col min="8274" max="8274" width="12.140625" bestFit="1" customWidth="1"/>
    <col min="8275" max="8275" width="8" bestFit="1" customWidth="1"/>
    <col min="8276" max="8276" width="12.140625" bestFit="1" customWidth="1"/>
    <col min="8277" max="8277" width="8" bestFit="1" customWidth="1"/>
    <col min="8278" max="8278" width="12.140625" bestFit="1" customWidth="1"/>
    <col min="8279" max="8279" width="8" bestFit="1" customWidth="1"/>
    <col min="8280" max="8280" width="12.140625" bestFit="1" customWidth="1"/>
    <col min="8281" max="8281" width="8" bestFit="1" customWidth="1"/>
    <col min="8282" max="8282" width="11.140625" bestFit="1" customWidth="1"/>
    <col min="8283" max="8283" width="8" bestFit="1" customWidth="1"/>
    <col min="8284" max="8284" width="12.7109375" bestFit="1" customWidth="1"/>
    <col min="8285" max="8285" width="8" bestFit="1" customWidth="1"/>
    <col min="8286" max="8286" width="12.140625" bestFit="1" customWidth="1"/>
    <col min="8287" max="8287" width="8" bestFit="1" customWidth="1"/>
    <col min="8449" max="8449" width="50.7109375" bestFit="1" customWidth="1"/>
    <col min="8450" max="8450" width="12.710937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1.140625" bestFit="1" customWidth="1"/>
    <col min="8461" max="8461" width="8" bestFit="1" customWidth="1"/>
    <col min="8462" max="8462" width="12.7109375" bestFit="1" customWidth="1"/>
    <col min="8463" max="8463" width="8.5703125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2.140625" bestFit="1" customWidth="1"/>
    <col min="8487" max="8487" width="8" bestFit="1" customWidth="1"/>
    <col min="8488" max="8488" width="12.140625" bestFit="1" customWidth="1"/>
    <col min="8489" max="8489" width="8" bestFit="1" customWidth="1"/>
    <col min="8490" max="8490" width="12.140625" bestFit="1" customWidth="1"/>
    <col min="8491" max="8491" width="8" bestFit="1" customWidth="1"/>
    <col min="8492" max="8492" width="12.140625" bestFit="1" customWidth="1"/>
    <col min="8493" max="8493" width="8" bestFit="1" customWidth="1"/>
    <col min="8494" max="8494" width="11.140625" bestFit="1" customWidth="1"/>
    <col min="8495" max="8495" width="8" bestFit="1" customWidth="1"/>
    <col min="8496" max="8496" width="12.140625" bestFit="1" customWidth="1"/>
    <col min="8497" max="8497" width="8" bestFit="1" customWidth="1"/>
    <col min="8498" max="8498" width="12.140625" bestFit="1" customWidth="1"/>
    <col min="8499" max="8499" width="8" bestFit="1" customWidth="1"/>
    <col min="8500" max="8500" width="12.140625" bestFit="1" customWidth="1"/>
    <col min="8501" max="8501" width="8" bestFit="1" customWidth="1"/>
    <col min="8502" max="8502" width="12.140625" bestFit="1" customWidth="1"/>
    <col min="8503" max="8503" width="8" bestFit="1" customWidth="1"/>
    <col min="8504" max="8504" width="12.140625" bestFit="1" customWidth="1"/>
    <col min="8505" max="8505" width="8" bestFit="1" customWidth="1"/>
    <col min="8506" max="8506" width="12.140625" bestFit="1" customWidth="1"/>
    <col min="8507" max="8507" width="9" bestFit="1" customWidth="1"/>
    <col min="8508" max="8508" width="12.140625" bestFit="1" customWidth="1"/>
    <col min="8509" max="8509" width="8" bestFit="1" customWidth="1"/>
    <col min="8510" max="8510" width="12.140625" bestFit="1" customWidth="1"/>
    <col min="8511" max="8511" width="8" bestFit="1" customWidth="1"/>
    <col min="8512" max="8512" width="12.140625" bestFit="1" customWidth="1"/>
    <col min="8513" max="8513" width="8" bestFit="1" customWidth="1"/>
    <col min="8514" max="8514" width="12.140625" bestFit="1" customWidth="1"/>
    <col min="8515" max="8515" width="8" bestFit="1" customWidth="1"/>
    <col min="8516" max="8516" width="12.140625" bestFit="1" customWidth="1"/>
    <col min="8517" max="8517" width="8" bestFit="1" customWidth="1"/>
    <col min="8518" max="8518" width="12.140625" bestFit="1" customWidth="1"/>
    <col min="8519" max="8519" width="8" bestFit="1" customWidth="1"/>
    <col min="8520" max="8520" width="12.7109375" bestFit="1" customWidth="1"/>
    <col min="8521" max="8521" width="8" bestFit="1" customWidth="1"/>
    <col min="8522" max="8522" width="12.140625" bestFit="1" customWidth="1"/>
    <col min="8523" max="8523" width="8" bestFit="1" customWidth="1"/>
    <col min="8524" max="8524" width="12.140625" bestFit="1" customWidth="1"/>
    <col min="8525" max="8525" width="8" bestFit="1" customWidth="1"/>
    <col min="8526" max="8526" width="12.140625" bestFit="1" customWidth="1"/>
    <col min="8527" max="8527" width="9" bestFit="1" customWidth="1"/>
    <col min="8528" max="8528" width="12.140625" bestFit="1" customWidth="1"/>
    <col min="8529" max="8529" width="8" bestFit="1" customWidth="1"/>
    <col min="8530" max="8530" width="12.140625" bestFit="1" customWidth="1"/>
    <col min="8531" max="8531" width="8" bestFit="1" customWidth="1"/>
    <col min="8532" max="8532" width="12.140625" bestFit="1" customWidth="1"/>
    <col min="8533" max="8533" width="8" bestFit="1" customWidth="1"/>
    <col min="8534" max="8534" width="12.140625" bestFit="1" customWidth="1"/>
    <col min="8535" max="8535" width="8" bestFit="1" customWidth="1"/>
    <col min="8536" max="8536" width="12.140625" bestFit="1" customWidth="1"/>
    <col min="8537" max="8537" width="8" bestFit="1" customWidth="1"/>
    <col min="8538" max="8538" width="11.140625" bestFit="1" customWidth="1"/>
    <col min="8539" max="8539" width="8" bestFit="1" customWidth="1"/>
    <col min="8540" max="8540" width="12.7109375" bestFit="1" customWidth="1"/>
    <col min="8541" max="8541" width="8" bestFit="1" customWidth="1"/>
    <col min="8542" max="8542" width="12.140625" bestFit="1" customWidth="1"/>
    <col min="8543" max="8543" width="8" bestFit="1" customWidth="1"/>
    <col min="8705" max="8705" width="50.7109375" bestFit="1" customWidth="1"/>
    <col min="8706" max="8706" width="12.710937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1.140625" bestFit="1" customWidth="1"/>
    <col min="8717" max="8717" width="8" bestFit="1" customWidth="1"/>
    <col min="8718" max="8718" width="12.7109375" bestFit="1" customWidth="1"/>
    <col min="8719" max="8719" width="8.5703125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2.140625" bestFit="1" customWidth="1"/>
    <col min="8743" max="8743" width="8" bestFit="1" customWidth="1"/>
    <col min="8744" max="8744" width="12.140625" bestFit="1" customWidth="1"/>
    <col min="8745" max="8745" width="8" bestFit="1" customWidth="1"/>
    <col min="8746" max="8746" width="12.140625" bestFit="1" customWidth="1"/>
    <col min="8747" max="8747" width="8" bestFit="1" customWidth="1"/>
    <col min="8748" max="8748" width="12.140625" bestFit="1" customWidth="1"/>
    <col min="8749" max="8749" width="8" bestFit="1" customWidth="1"/>
    <col min="8750" max="8750" width="11.140625" bestFit="1" customWidth="1"/>
    <col min="8751" max="8751" width="8" bestFit="1" customWidth="1"/>
    <col min="8752" max="8752" width="12.140625" bestFit="1" customWidth="1"/>
    <col min="8753" max="8753" width="8" bestFit="1" customWidth="1"/>
    <col min="8754" max="8754" width="12.140625" bestFit="1" customWidth="1"/>
    <col min="8755" max="8755" width="8" bestFit="1" customWidth="1"/>
    <col min="8756" max="8756" width="12.140625" bestFit="1" customWidth="1"/>
    <col min="8757" max="8757" width="8" bestFit="1" customWidth="1"/>
    <col min="8758" max="8758" width="12.140625" bestFit="1" customWidth="1"/>
    <col min="8759" max="8759" width="8" bestFit="1" customWidth="1"/>
    <col min="8760" max="8760" width="12.140625" bestFit="1" customWidth="1"/>
    <col min="8761" max="8761" width="8" bestFit="1" customWidth="1"/>
    <col min="8762" max="8762" width="12.140625" bestFit="1" customWidth="1"/>
    <col min="8763" max="8763" width="9" bestFit="1" customWidth="1"/>
    <col min="8764" max="8764" width="12.140625" bestFit="1" customWidth="1"/>
    <col min="8765" max="8765" width="8" bestFit="1" customWidth="1"/>
    <col min="8766" max="8766" width="12.140625" bestFit="1" customWidth="1"/>
    <col min="8767" max="8767" width="8" bestFit="1" customWidth="1"/>
    <col min="8768" max="8768" width="12.140625" bestFit="1" customWidth="1"/>
    <col min="8769" max="8769" width="8" bestFit="1" customWidth="1"/>
    <col min="8770" max="8770" width="12.140625" bestFit="1" customWidth="1"/>
    <col min="8771" max="8771" width="8" bestFit="1" customWidth="1"/>
    <col min="8772" max="8772" width="12.140625" bestFit="1" customWidth="1"/>
    <col min="8773" max="8773" width="8" bestFit="1" customWidth="1"/>
    <col min="8774" max="8774" width="12.140625" bestFit="1" customWidth="1"/>
    <col min="8775" max="8775" width="8" bestFit="1" customWidth="1"/>
    <col min="8776" max="8776" width="12.7109375" bestFit="1" customWidth="1"/>
    <col min="8777" max="8777" width="8" bestFit="1" customWidth="1"/>
    <col min="8778" max="8778" width="12.140625" bestFit="1" customWidth="1"/>
    <col min="8779" max="8779" width="8" bestFit="1" customWidth="1"/>
    <col min="8780" max="8780" width="12.140625" bestFit="1" customWidth="1"/>
    <col min="8781" max="8781" width="8" bestFit="1" customWidth="1"/>
    <col min="8782" max="8782" width="12.140625" bestFit="1" customWidth="1"/>
    <col min="8783" max="8783" width="9" bestFit="1" customWidth="1"/>
    <col min="8784" max="8784" width="12.140625" bestFit="1" customWidth="1"/>
    <col min="8785" max="8785" width="8" bestFit="1" customWidth="1"/>
    <col min="8786" max="8786" width="12.140625" bestFit="1" customWidth="1"/>
    <col min="8787" max="8787" width="8" bestFit="1" customWidth="1"/>
    <col min="8788" max="8788" width="12.140625" bestFit="1" customWidth="1"/>
    <col min="8789" max="8789" width="8" bestFit="1" customWidth="1"/>
    <col min="8790" max="8790" width="12.140625" bestFit="1" customWidth="1"/>
    <col min="8791" max="8791" width="8" bestFit="1" customWidth="1"/>
    <col min="8792" max="8792" width="12.140625" bestFit="1" customWidth="1"/>
    <col min="8793" max="8793" width="8" bestFit="1" customWidth="1"/>
    <col min="8794" max="8794" width="11.140625" bestFit="1" customWidth="1"/>
    <col min="8795" max="8795" width="8" bestFit="1" customWidth="1"/>
    <col min="8796" max="8796" width="12.7109375" bestFit="1" customWidth="1"/>
    <col min="8797" max="8797" width="8" bestFit="1" customWidth="1"/>
    <col min="8798" max="8798" width="12.140625" bestFit="1" customWidth="1"/>
    <col min="8799" max="8799" width="8" bestFit="1" customWidth="1"/>
    <col min="8961" max="8961" width="50.7109375" bestFit="1" customWidth="1"/>
    <col min="8962" max="8962" width="12.710937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1.140625" bestFit="1" customWidth="1"/>
    <col min="8973" max="8973" width="8" bestFit="1" customWidth="1"/>
    <col min="8974" max="8974" width="12.7109375" bestFit="1" customWidth="1"/>
    <col min="8975" max="8975" width="8.5703125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2.140625" bestFit="1" customWidth="1"/>
    <col min="8999" max="8999" width="8" bestFit="1" customWidth="1"/>
    <col min="9000" max="9000" width="12.140625" bestFit="1" customWidth="1"/>
    <col min="9001" max="9001" width="8" bestFit="1" customWidth="1"/>
    <col min="9002" max="9002" width="12.140625" bestFit="1" customWidth="1"/>
    <col min="9003" max="9003" width="8" bestFit="1" customWidth="1"/>
    <col min="9004" max="9004" width="12.140625" bestFit="1" customWidth="1"/>
    <col min="9005" max="9005" width="8" bestFit="1" customWidth="1"/>
    <col min="9006" max="9006" width="11.140625" bestFit="1" customWidth="1"/>
    <col min="9007" max="9007" width="8" bestFit="1" customWidth="1"/>
    <col min="9008" max="9008" width="12.140625" bestFit="1" customWidth="1"/>
    <col min="9009" max="9009" width="8" bestFit="1" customWidth="1"/>
    <col min="9010" max="9010" width="12.140625" bestFit="1" customWidth="1"/>
    <col min="9011" max="9011" width="8" bestFit="1" customWidth="1"/>
    <col min="9012" max="9012" width="12.140625" bestFit="1" customWidth="1"/>
    <col min="9013" max="9013" width="8" bestFit="1" customWidth="1"/>
    <col min="9014" max="9014" width="12.140625" bestFit="1" customWidth="1"/>
    <col min="9015" max="9015" width="8" bestFit="1" customWidth="1"/>
    <col min="9016" max="9016" width="12.140625" bestFit="1" customWidth="1"/>
    <col min="9017" max="9017" width="8" bestFit="1" customWidth="1"/>
    <col min="9018" max="9018" width="12.140625" bestFit="1" customWidth="1"/>
    <col min="9019" max="9019" width="9" bestFit="1" customWidth="1"/>
    <col min="9020" max="9020" width="12.140625" bestFit="1" customWidth="1"/>
    <col min="9021" max="9021" width="8" bestFit="1" customWidth="1"/>
    <col min="9022" max="9022" width="12.140625" bestFit="1" customWidth="1"/>
    <col min="9023" max="9023" width="8" bestFit="1" customWidth="1"/>
    <col min="9024" max="9024" width="12.140625" bestFit="1" customWidth="1"/>
    <col min="9025" max="9025" width="8" bestFit="1" customWidth="1"/>
    <col min="9026" max="9026" width="12.140625" bestFit="1" customWidth="1"/>
    <col min="9027" max="9027" width="8" bestFit="1" customWidth="1"/>
    <col min="9028" max="9028" width="12.140625" bestFit="1" customWidth="1"/>
    <col min="9029" max="9029" width="8" bestFit="1" customWidth="1"/>
    <col min="9030" max="9030" width="12.140625" bestFit="1" customWidth="1"/>
    <col min="9031" max="9031" width="8" bestFit="1" customWidth="1"/>
    <col min="9032" max="9032" width="12.7109375" bestFit="1" customWidth="1"/>
    <col min="9033" max="9033" width="8" bestFit="1" customWidth="1"/>
    <col min="9034" max="9034" width="12.140625" bestFit="1" customWidth="1"/>
    <col min="9035" max="9035" width="8" bestFit="1" customWidth="1"/>
    <col min="9036" max="9036" width="12.140625" bestFit="1" customWidth="1"/>
    <col min="9037" max="9037" width="8" bestFit="1" customWidth="1"/>
    <col min="9038" max="9038" width="12.140625" bestFit="1" customWidth="1"/>
    <col min="9039" max="9039" width="9" bestFit="1" customWidth="1"/>
    <col min="9040" max="9040" width="12.140625" bestFit="1" customWidth="1"/>
    <col min="9041" max="9041" width="8" bestFit="1" customWidth="1"/>
    <col min="9042" max="9042" width="12.140625" bestFit="1" customWidth="1"/>
    <col min="9043" max="9043" width="8" bestFit="1" customWidth="1"/>
    <col min="9044" max="9044" width="12.140625" bestFit="1" customWidth="1"/>
    <col min="9045" max="9045" width="8" bestFit="1" customWidth="1"/>
    <col min="9046" max="9046" width="12.140625" bestFit="1" customWidth="1"/>
    <col min="9047" max="9047" width="8" bestFit="1" customWidth="1"/>
    <col min="9048" max="9048" width="12.140625" bestFit="1" customWidth="1"/>
    <col min="9049" max="9049" width="8" bestFit="1" customWidth="1"/>
    <col min="9050" max="9050" width="11.140625" bestFit="1" customWidth="1"/>
    <col min="9051" max="9051" width="8" bestFit="1" customWidth="1"/>
    <col min="9052" max="9052" width="12.7109375" bestFit="1" customWidth="1"/>
    <col min="9053" max="9053" width="8" bestFit="1" customWidth="1"/>
    <col min="9054" max="9054" width="12.140625" bestFit="1" customWidth="1"/>
    <col min="9055" max="9055" width="8" bestFit="1" customWidth="1"/>
    <col min="9217" max="9217" width="50.7109375" bestFit="1" customWidth="1"/>
    <col min="9218" max="9218" width="12.710937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1.140625" bestFit="1" customWidth="1"/>
    <col min="9229" max="9229" width="8" bestFit="1" customWidth="1"/>
    <col min="9230" max="9230" width="12.7109375" bestFit="1" customWidth="1"/>
    <col min="9231" max="9231" width="8.5703125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2.140625" bestFit="1" customWidth="1"/>
    <col min="9255" max="9255" width="8" bestFit="1" customWidth="1"/>
    <col min="9256" max="9256" width="12.140625" bestFit="1" customWidth="1"/>
    <col min="9257" max="9257" width="8" bestFit="1" customWidth="1"/>
    <col min="9258" max="9258" width="12.140625" bestFit="1" customWidth="1"/>
    <col min="9259" max="9259" width="8" bestFit="1" customWidth="1"/>
    <col min="9260" max="9260" width="12.140625" bestFit="1" customWidth="1"/>
    <col min="9261" max="9261" width="8" bestFit="1" customWidth="1"/>
    <col min="9262" max="9262" width="11.140625" bestFit="1" customWidth="1"/>
    <col min="9263" max="9263" width="8" bestFit="1" customWidth="1"/>
    <col min="9264" max="9264" width="12.140625" bestFit="1" customWidth="1"/>
    <col min="9265" max="9265" width="8" bestFit="1" customWidth="1"/>
    <col min="9266" max="9266" width="12.140625" bestFit="1" customWidth="1"/>
    <col min="9267" max="9267" width="8" bestFit="1" customWidth="1"/>
    <col min="9268" max="9268" width="12.140625" bestFit="1" customWidth="1"/>
    <col min="9269" max="9269" width="8" bestFit="1" customWidth="1"/>
    <col min="9270" max="9270" width="12.140625" bestFit="1" customWidth="1"/>
    <col min="9271" max="9271" width="8" bestFit="1" customWidth="1"/>
    <col min="9272" max="9272" width="12.140625" bestFit="1" customWidth="1"/>
    <col min="9273" max="9273" width="8" bestFit="1" customWidth="1"/>
    <col min="9274" max="9274" width="12.140625" bestFit="1" customWidth="1"/>
    <col min="9275" max="9275" width="9" bestFit="1" customWidth="1"/>
    <col min="9276" max="9276" width="12.140625" bestFit="1" customWidth="1"/>
    <col min="9277" max="9277" width="8" bestFit="1" customWidth="1"/>
    <col min="9278" max="9278" width="12.140625" bestFit="1" customWidth="1"/>
    <col min="9279" max="9279" width="8" bestFit="1" customWidth="1"/>
    <col min="9280" max="9280" width="12.140625" bestFit="1" customWidth="1"/>
    <col min="9281" max="9281" width="8" bestFit="1" customWidth="1"/>
    <col min="9282" max="9282" width="12.140625" bestFit="1" customWidth="1"/>
    <col min="9283" max="9283" width="8" bestFit="1" customWidth="1"/>
    <col min="9284" max="9284" width="12.140625" bestFit="1" customWidth="1"/>
    <col min="9285" max="9285" width="8" bestFit="1" customWidth="1"/>
    <col min="9286" max="9286" width="12.140625" bestFit="1" customWidth="1"/>
    <col min="9287" max="9287" width="8" bestFit="1" customWidth="1"/>
    <col min="9288" max="9288" width="12.7109375" bestFit="1" customWidth="1"/>
    <col min="9289" max="9289" width="8" bestFit="1" customWidth="1"/>
    <col min="9290" max="9290" width="12.140625" bestFit="1" customWidth="1"/>
    <col min="9291" max="9291" width="8" bestFit="1" customWidth="1"/>
    <col min="9292" max="9292" width="12.140625" bestFit="1" customWidth="1"/>
    <col min="9293" max="9293" width="8" bestFit="1" customWidth="1"/>
    <col min="9294" max="9294" width="12.140625" bestFit="1" customWidth="1"/>
    <col min="9295" max="9295" width="9" bestFit="1" customWidth="1"/>
    <col min="9296" max="9296" width="12.140625" bestFit="1" customWidth="1"/>
    <col min="9297" max="9297" width="8" bestFit="1" customWidth="1"/>
    <col min="9298" max="9298" width="12.140625" bestFit="1" customWidth="1"/>
    <col min="9299" max="9299" width="8" bestFit="1" customWidth="1"/>
    <col min="9300" max="9300" width="12.140625" bestFit="1" customWidth="1"/>
    <col min="9301" max="9301" width="8" bestFit="1" customWidth="1"/>
    <col min="9302" max="9302" width="12.140625" bestFit="1" customWidth="1"/>
    <col min="9303" max="9303" width="8" bestFit="1" customWidth="1"/>
    <col min="9304" max="9304" width="12.140625" bestFit="1" customWidth="1"/>
    <col min="9305" max="9305" width="8" bestFit="1" customWidth="1"/>
    <col min="9306" max="9306" width="11.140625" bestFit="1" customWidth="1"/>
    <col min="9307" max="9307" width="8" bestFit="1" customWidth="1"/>
    <col min="9308" max="9308" width="12.7109375" bestFit="1" customWidth="1"/>
    <col min="9309" max="9309" width="8" bestFit="1" customWidth="1"/>
    <col min="9310" max="9310" width="12.140625" bestFit="1" customWidth="1"/>
    <col min="9311" max="9311" width="8" bestFit="1" customWidth="1"/>
    <col min="9473" max="9473" width="50.7109375" bestFit="1" customWidth="1"/>
    <col min="9474" max="9474" width="12.710937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1.140625" bestFit="1" customWidth="1"/>
    <col min="9485" max="9485" width="8" bestFit="1" customWidth="1"/>
    <col min="9486" max="9486" width="12.7109375" bestFit="1" customWidth="1"/>
    <col min="9487" max="9487" width="8.5703125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2.140625" bestFit="1" customWidth="1"/>
    <col min="9511" max="9511" width="8" bestFit="1" customWidth="1"/>
    <col min="9512" max="9512" width="12.140625" bestFit="1" customWidth="1"/>
    <col min="9513" max="9513" width="8" bestFit="1" customWidth="1"/>
    <col min="9514" max="9514" width="12.140625" bestFit="1" customWidth="1"/>
    <col min="9515" max="9515" width="8" bestFit="1" customWidth="1"/>
    <col min="9516" max="9516" width="12.140625" bestFit="1" customWidth="1"/>
    <col min="9517" max="9517" width="8" bestFit="1" customWidth="1"/>
    <col min="9518" max="9518" width="11.140625" bestFit="1" customWidth="1"/>
    <col min="9519" max="9519" width="8" bestFit="1" customWidth="1"/>
    <col min="9520" max="9520" width="12.140625" bestFit="1" customWidth="1"/>
    <col min="9521" max="9521" width="8" bestFit="1" customWidth="1"/>
    <col min="9522" max="9522" width="12.140625" bestFit="1" customWidth="1"/>
    <col min="9523" max="9523" width="8" bestFit="1" customWidth="1"/>
    <col min="9524" max="9524" width="12.140625" bestFit="1" customWidth="1"/>
    <col min="9525" max="9525" width="8" bestFit="1" customWidth="1"/>
    <col min="9526" max="9526" width="12.140625" bestFit="1" customWidth="1"/>
    <col min="9527" max="9527" width="8" bestFit="1" customWidth="1"/>
    <col min="9528" max="9528" width="12.140625" bestFit="1" customWidth="1"/>
    <col min="9529" max="9529" width="8" bestFit="1" customWidth="1"/>
    <col min="9530" max="9530" width="12.140625" bestFit="1" customWidth="1"/>
    <col min="9531" max="9531" width="9" bestFit="1" customWidth="1"/>
    <col min="9532" max="9532" width="12.140625" bestFit="1" customWidth="1"/>
    <col min="9533" max="9533" width="8" bestFit="1" customWidth="1"/>
    <col min="9534" max="9534" width="12.140625" bestFit="1" customWidth="1"/>
    <col min="9535" max="9535" width="8" bestFit="1" customWidth="1"/>
    <col min="9536" max="9536" width="12.140625" bestFit="1" customWidth="1"/>
    <col min="9537" max="9537" width="8" bestFit="1" customWidth="1"/>
    <col min="9538" max="9538" width="12.140625" bestFit="1" customWidth="1"/>
    <col min="9539" max="9539" width="8" bestFit="1" customWidth="1"/>
    <col min="9540" max="9540" width="12.140625" bestFit="1" customWidth="1"/>
    <col min="9541" max="9541" width="8" bestFit="1" customWidth="1"/>
    <col min="9542" max="9542" width="12.140625" bestFit="1" customWidth="1"/>
    <col min="9543" max="9543" width="8" bestFit="1" customWidth="1"/>
    <col min="9544" max="9544" width="12.7109375" bestFit="1" customWidth="1"/>
    <col min="9545" max="9545" width="8" bestFit="1" customWidth="1"/>
    <col min="9546" max="9546" width="12.140625" bestFit="1" customWidth="1"/>
    <col min="9547" max="9547" width="8" bestFit="1" customWidth="1"/>
    <col min="9548" max="9548" width="12.140625" bestFit="1" customWidth="1"/>
    <col min="9549" max="9549" width="8" bestFit="1" customWidth="1"/>
    <col min="9550" max="9550" width="12.140625" bestFit="1" customWidth="1"/>
    <col min="9551" max="9551" width="9" bestFit="1" customWidth="1"/>
    <col min="9552" max="9552" width="12.140625" bestFit="1" customWidth="1"/>
    <col min="9553" max="9553" width="8" bestFit="1" customWidth="1"/>
    <col min="9554" max="9554" width="12.140625" bestFit="1" customWidth="1"/>
    <col min="9555" max="9555" width="8" bestFit="1" customWidth="1"/>
    <col min="9556" max="9556" width="12.140625" bestFit="1" customWidth="1"/>
    <col min="9557" max="9557" width="8" bestFit="1" customWidth="1"/>
    <col min="9558" max="9558" width="12.140625" bestFit="1" customWidth="1"/>
    <col min="9559" max="9559" width="8" bestFit="1" customWidth="1"/>
    <col min="9560" max="9560" width="12.140625" bestFit="1" customWidth="1"/>
    <col min="9561" max="9561" width="8" bestFit="1" customWidth="1"/>
    <col min="9562" max="9562" width="11.140625" bestFit="1" customWidth="1"/>
    <col min="9563" max="9563" width="8" bestFit="1" customWidth="1"/>
    <col min="9564" max="9564" width="12.7109375" bestFit="1" customWidth="1"/>
    <col min="9565" max="9565" width="8" bestFit="1" customWidth="1"/>
    <col min="9566" max="9566" width="12.140625" bestFit="1" customWidth="1"/>
    <col min="9567" max="9567" width="8" bestFit="1" customWidth="1"/>
    <col min="9729" max="9729" width="50.7109375" bestFit="1" customWidth="1"/>
    <col min="9730" max="9730" width="12.710937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1.140625" bestFit="1" customWidth="1"/>
    <col min="9741" max="9741" width="8" bestFit="1" customWidth="1"/>
    <col min="9742" max="9742" width="12.7109375" bestFit="1" customWidth="1"/>
    <col min="9743" max="9743" width="8.5703125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2.140625" bestFit="1" customWidth="1"/>
    <col min="9767" max="9767" width="8" bestFit="1" customWidth="1"/>
    <col min="9768" max="9768" width="12.140625" bestFit="1" customWidth="1"/>
    <col min="9769" max="9769" width="8" bestFit="1" customWidth="1"/>
    <col min="9770" max="9770" width="12.140625" bestFit="1" customWidth="1"/>
    <col min="9771" max="9771" width="8" bestFit="1" customWidth="1"/>
    <col min="9772" max="9772" width="12.140625" bestFit="1" customWidth="1"/>
    <col min="9773" max="9773" width="8" bestFit="1" customWidth="1"/>
    <col min="9774" max="9774" width="11.140625" bestFit="1" customWidth="1"/>
    <col min="9775" max="9775" width="8" bestFit="1" customWidth="1"/>
    <col min="9776" max="9776" width="12.140625" bestFit="1" customWidth="1"/>
    <col min="9777" max="9777" width="8" bestFit="1" customWidth="1"/>
    <col min="9778" max="9778" width="12.140625" bestFit="1" customWidth="1"/>
    <col min="9779" max="9779" width="8" bestFit="1" customWidth="1"/>
    <col min="9780" max="9780" width="12.140625" bestFit="1" customWidth="1"/>
    <col min="9781" max="9781" width="8" bestFit="1" customWidth="1"/>
    <col min="9782" max="9782" width="12.140625" bestFit="1" customWidth="1"/>
    <col min="9783" max="9783" width="8" bestFit="1" customWidth="1"/>
    <col min="9784" max="9784" width="12.140625" bestFit="1" customWidth="1"/>
    <col min="9785" max="9785" width="8" bestFit="1" customWidth="1"/>
    <col min="9786" max="9786" width="12.140625" bestFit="1" customWidth="1"/>
    <col min="9787" max="9787" width="9" bestFit="1" customWidth="1"/>
    <col min="9788" max="9788" width="12.140625" bestFit="1" customWidth="1"/>
    <col min="9789" max="9789" width="8" bestFit="1" customWidth="1"/>
    <col min="9790" max="9790" width="12.140625" bestFit="1" customWidth="1"/>
    <col min="9791" max="9791" width="8" bestFit="1" customWidth="1"/>
    <col min="9792" max="9792" width="12.140625" bestFit="1" customWidth="1"/>
    <col min="9793" max="9793" width="8" bestFit="1" customWidth="1"/>
    <col min="9794" max="9794" width="12.140625" bestFit="1" customWidth="1"/>
    <col min="9795" max="9795" width="8" bestFit="1" customWidth="1"/>
    <col min="9796" max="9796" width="12.140625" bestFit="1" customWidth="1"/>
    <col min="9797" max="9797" width="8" bestFit="1" customWidth="1"/>
    <col min="9798" max="9798" width="12.140625" bestFit="1" customWidth="1"/>
    <col min="9799" max="9799" width="8" bestFit="1" customWidth="1"/>
    <col min="9800" max="9800" width="12.7109375" bestFit="1" customWidth="1"/>
    <col min="9801" max="9801" width="8" bestFit="1" customWidth="1"/>
    <col min="9802" max="9802" width="12.140625" bestFit="1" customWidth="1"/>
    <col min="9803" max="9803" width="8" bestFit="1" customWidth="1"/>
    <col min="9804" max="9804" width="12.140625" bestFit="1" customWidth="1"/>
    <col min="9805" max="9805" width="8" bestFit="1" customWidth="1"/>
    <col min="9806" max="9806" width="12.140625" bestFit="1" customWidth="1"/>
    <col min="9807" max="9807" width="9" bestFit="1" customWidth="1"/>
    <col min="9808" max="9808" width="12.140625" bestFit="1" customWidth="1"/>
    <col min="9809" max="9809" width="8" bestFit="1" customWidth="1"/>
    <col min="9810" max="9810" width="12.140625" bestFit="1" customWidth="1"/>
    <col min="9811" max="9811" width="8" bestFit="1" customWidth="1"/>
    <col min="9812" max="9812" width="12.140625" bestFit="1" customWidth="1"/>
    <col min="9813" max="9813" width="8" bestFit="1" customWidth="1"/>
    <col min="9814" max="9814" width="12.140625" bestFit="1" customWidth="1"/>
    <col min="9815" max="9815" width="8" bestFit="1" customWidth="1"/>
    <col min="9816" max="9816" width="12.140625" bestFit="1" customWidth="1"/>
    <col min="9817" max="9817" width="8" bestFit="1" customWidth="1"/>
    <col min="9818" max="9818" width="11.140625" bestFit="1" customWidth="1"/>
    <col min="9819" max="9819" width="8" bestFit="1" customWidth="1"/>
    <col min="9820" max="9820" width="12.7109375" bestFit="1" customWidth="1"/>
    <col min="9821" max="9821" width="8" bestFit="1" customWidth="1"/>
    <col min="9822" max="9822" width="12.140625" bestFit="1" customWidth="1"/>
    <col min="9823" max="9823" width="8" bestFit="1" customWidth="1"/>
    <col min="9985" max="9985" width="50.7109375" bestFit="1" customWidth="1"/>
    <col min="9986" max="9986" width="12.710937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1.140625" bestFit="1" customWidth="1"/>
    <col min="9997" max="9997" width="8" bestFit="1" customWidth="1"/>
    <col min="9998" max="9998" width="12.7109375" bestFit="1" customWidth="1"/>
    <col min="9999" max="9999" width="8.5703125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2.140625" bestFit="1" customWidth="1"/>
    <col min="10023" max="10023" width="8" bestFit="1" customWidth="1"/>
    <col min="10024" max="10024" width="12.140625" bestFit="1" customWidth="1"/>
    <col min="10025" max="10025" width="8" bestFit="1" customWidth="1"/>
    <col min="10026" max="10026" width="12.140625" bestFit="1" customWidth="1"/>
    <col min="10027" max="10027" width="8" bestFit="1" customWidth="1"/>
    <col min="10028" max="10028" width="12.140625" bestFit="1" customWidth="1"/>
    <col min="10029" max="10029" width="8" bestFit="1" customWidth="1"/>
    <col min="10030" max="10030" width="11.140625" bestFit="1" customWidth="1"/>
    <col min="10031" max="10031" width="8" bestFit="1" customWidth="1"/>
    <col min="10032" max="10032" width="12.140625" bestFit="1" customWidth="1"/>
    <col min="10033" max="10033" width="8" bestFit="1" customWidth="1"/>
    <col min="10034" max="10034" width="12.140625" bestFit="1" customWidth="1"/>
    <col min="10035" max="10035" width="8" bestFit="1" customWidth="1"/>
    <col min="10036" max="10036" width="12.140625" bestFit="1" customWidth="1"/>
    <col min="10037" max="10037" width="8" bestFit="1" customWidth="1"/>
    <col min="10038" max="10038" width="12.140625" bestFit="1" customWidth="1"/>
    <col min="10039" max="10039" width="8" bestFit="1" customWidth="1"/>
    <col min="10040" max="10040" width="12.140625" bestFit="1" customWidth="1"/>
    <col min="10041" max="10041" width="8" bestFit="1" customWidth="1"/>
    <col min="10042" max="10042" width="12.140625" bestFit="1" customWidth="1"/>
    <col min="10043" max="10043" width="9" bestFit="1" customWidth="1"/>
    <col min="10044" max="10044" width="12.140625" bestFit="1" customWidth="1"/>
    <col min="10045" max="10045" width="8" bestFit="1" customWidth="1"/>
    <col min="10046" max="10046" width="12.140625" bestFit="1" customWidth="1"/>
    <col min="10047" max="10047" width="8" bestFit="1" customWidth="1"/>
    <col min="10048" max="10048" width="12.140625" bestFit="1" customWidth="1"/>
    <col min="10049" max="10049" width="8" bestFit="1" customWidth="1"/>
    <col min="10050" max="10050" width="12.140625" bestFit="1" customWidth="1"/>
    <col min="10051" max="10051" width="8" bestFit="1" customWidth="1"/>
    <col min="10052" max="10052" width="12.140625" bestFit="1" customWidth="1"/>
    <col min="10053" max="10053" width="8" bestFit="1" customWidth="1"/>
    <col min="10054" max="10054" width="12.140625" bestFit="1" customWidth="1"/>
    <col min="10055" max="10055" width="8" bestFit="1" customWidth="1"/>
    <col min="10056" max="10056" width="12.7109375" bestFit="1" customWidth="1"/>
    <col min="10057" max="10057" width="8" bestFit="1" customWidth="1"/>
    <col min="10058" max="10058" width="12.140625" bestFit="1" customWidth="1"/>
    <col min="10059" max="10059" width="8" bestFit="1" customWidth="1"/>
    <col min="10060" max="10060" width="12.140625" bestFit="1" customWidth="1"/>
    <col min="10061" max="10061" width="8" bestFit="1" customWidth="1"/>
    <col min="10062" max="10062" width="12.140625" bestFit="1" customWidth="1"/>
    <col min="10063" max="10063" width="9" bestFit="1" customWidth="1"/>
    <col min="10064" max="10064" width="12.140625" bestFit="1" customWidth="1"/>
    <col min="10065" max="10065" width="8" bestFit="1" customWidth="1"/>
    <col min="10066" max="10066" width="12.140625" bestFit="1" customWidth="1"/>
    <col min="10067" max="10067" width="8" bestFit="1" customWidth="1"/>
    <col min="10068" max="10068" width="12.140625" bestFit="1" customWidth="1"/>
    <col min="10069" max="10069" width="8" bestFit="1" customWidth="1"/>
    <col min="10070" max="10070" width="12.140625" bestFit="1" customWidth="1"/>
    <col min="10071" max="10071" width="8" bestFit="1" customWidth="1"/>
    <col min="10072" max="10072" width="12.140625" bestFit="1" customWidth="1"/>
    <col min="10073" max="10073" width="8" bestFit="1" customWidth="1"/>
    <col min="10074" max="10074" width="11.140625" bestFit="1" customWidth="1"/>
    <col min="10075" max="10075" width="8" bestFit="1" customWidth="1"/>
    <col min="10076" max="10076" width="12.7109375" bestFit="1" customWidth="1"/>
    <col min="10077" max="10077" width="8" bestFit="1" customWidth="1"/>
    <col min="10078" max="10078" width="12.140625" bestFit="1" customWidth="1"/>
    <col min="10079" max="10079" width="8" bestFit="1" customWidth="1"/>
    <col min="10241" max="10241" width="50.7109375" bestFit="1" customWidth="1"/>
    <col min="10242" max="10242" width="12.710937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1.140625" bestFit="1" customWidth="1"/>
    <col min="10253" max="10253" width="8" bestFit="1" customWidth="1"/>
    <col min="10254" max="10254" width="12.7109375" bestFit="1" customWidth="1"/>
    <col min="10255" max="10255" width="8.5703125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2.140625" bestFit="1" customWidth="1"/>
    <col min="10279" max="10279" width="8" bestFit="1" customWidth="1"/>
    <col min="10280" max="10280" width="12.140625" bestFit="1" customWidth="1"/>
    <col min="10281" max="10281" width="8" bestFit="1" customWidth="1"/>
    <col min="10282" max="10282" width="12.140625" bestFit="1" customWidth="1"/>
    <col min="10283" max="10283" width="8" bestFit="1" customWidth="1"/>
    <col min="10284" max="10284" width="12.140625" bestFit="1" customWidth="1"/>
    <col min="10285" max="10285" width="8" bestFit="1" customWidth="1"/>
    <col min="10286" max="10286" width="11.140625" bestFit="1" customWidth="1"/>
    <col min="10287" max="10287" width="8" bestFit="1" customWidth="1"/>
    <col min="10288" max="10288" width="12.140625" bestFit="1" customWidth="1"/>
    <col min="10289" max="10289" width="8" bestFit="1" customWidth="1"/>
    <col min="10290" max="10290" width="12.140625" bestFit="1" customWidth="1"/>
    <col min="10291" max="10291" width="8" bestFit="1" customWidth="1"/>
    <col min="10292" max="10292" width="12.140625" bestFit="1" customWidth="1"/>
    <col min="10293" max="10293" width="8" bestFit="1" customWidth="1"/>
    <col min="10294" max="10294" width="12.140625" bestFit="1" customWidth="1"/>
    <col min="10295" max="10295" width="8" bestFit="1" customWidth="1"/>
    <col min="10296" max="10296" width="12.140625" bestFit="1" customWidth="1"/>
    <col min="10297" max="10297" width="8" bestFit="1" customWidth="1"/>
    <col min="10298" max="10298" width="12.140625" bestFit="1" customWidth="1"/>
    <col min="10299" max="10299" width="9" bestFit="1" customWidth="1"/>
    <col min="10300" max="10300" width="12.140625" bestFit="1" customWidth="1"/>
    <col min="10301" max="10301" width="8" bestFit="1" customWidth="1"/>
    <col min="10302" max="10302" width="12.140625" bestFit="1" customWidth="1"/>
    <col min="10303" max="10303" width="8" bestFit="1" customWidth="1"/>
    <col min="10304" max="10304" width="12.140625" bestFit="1" customWidth="1"/>
    <col min="10305" max="10305" width="8" bestFit="1" customWidth="1"/>
    <col min="10306" max="10306" width="12.140625" bestFit="1" customWidth="1"/>
    <col min="10307" max="10307" width="8" bestFit="1" customWidth="1"/>
    <col min="10308" max="10308" width="12.140625" bestFit="1" customWidth="1"/>
    <col min="10309" max="10309" width="8" bestFit="1" customWidth="1"/>
    <col min="10310" max="10310" width="12.140625" bestFit="1" customWidth="1"/>
    <col min="10311" max="10311" width="8" bestFit="1" customWidth="1"/>
    <col min="10312" max="10312" width="12.7109375" bestFit="1" customWidth="1"/>
    <col min="10313" max="10313" width="8" bestFit="1" customWidth="1"/>
    <col min="10314" max="10314" width="12.140625" bestFit="1" customWidth="1"/>
    <col min="10315" max="10315" width="8" bestFit="1" customWidth="1"/>
    <col min="10316" max="10316" width="12.140625" bestFit="1" customWidth="1"/>
    <col min="10317" max="10317" width="8" bestFit="1" customWidth="1"/>
    <col min="10318" max="10318" width="12.140625" bestFit="1" customWidth="1"/>
    <col min="10319" max="10319" width="9" bestFit="1" customWidth="1"/>
    <col min="10320" max="10320" width="12.140625" bestFit="1" customWidth="1"/>
    <col min="10321" max="10321" width="8" bestFit="1" customWidth="1"/>
    <col min="10322" max="10322" width="12.140625" bestFit="1" customWidth="1"/>
    <col min="10323" max="10323" width="8" bestFit="1" customWidth="1"/>
    <col min="10324" max="10324" width="12.140625" bestFit="1" customWidth="1"/>
    <col min="10325" max="10325" width="8" bestFit="1" customWidth="1"/>
    <col min="10326" max="10326" width="12.140625" bestFit="1" customWidth="1"/>
    <col min="10327" max="10327" width="8" bestFit="1" customWidth="1"/>
    <col min="10328" max="10328" width="12.140625" bestFit="1" customWidth="1"/>
    <col min="10329" max="10329" width="8" bestFit="1" customWidth="1"/>
    <col min="10330" max="10330" width="11.140625" bestFit="1" customWidth="1"/>
    <col min="10331" max="10331" width="8" bestFit="1" customWidth="1"/>
    <col min="10332" max="10332" width="12.7109375" bestFit="1" customWidth="1"/>
    <col min="10333" max="10333" width="8" bestFit="1" customWidth="1"/>
    <col min="10334" max="10334" width="12.140625" bestFit="1" customWidth="1"/>
    <col min="10335" max="10335" width="8" bestFit="1" customWidth="1"/>
    <col min="10497" max="10497" width="50.7109375" bestFit="1" customWidth="1"/>
    <col min="10498" max="10498" width="12.710937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1.140625" bestFit="1" customWidth="1"/>
    <col min="10509" max="10509" width="8" bestFit="1" customWidth="1"/>
    <col min="10510" max="10510" width="12.7109375" bestFit="1" customWidth="1"/>
    <col min="10511" max="10511" width="8.5703125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2.140625" bestFit="1" customWidth="1"/>
    <col min="10535" max="10535" width="8" bestFit="1" customWidth="1"/>
    <col min="10536" max="10536" width="12.140625" bestFit="1" customWidth="1"/>
    <col min="10537" max="10537" width="8" bestFit="1" customWidth="1"/>
    <col min="10538" max="10538" width="12.140625" bestFit="1" customWidth="1"/>
    <col min="10539" max="10539" width="8" bestFit="1" customWidth="1"/>
    <col min="10540" max="10540" width="12.140625" bestFit="1" customWidth="1"/>
    <col min="10541" max="10541" width="8" bestFit="1" customWidth="1"/>
    <col min="10542" max="10542" width="11.140625" bestFit="1" customWidth="1"/>
    <col min="10543" max="10543" width="8" bestFit="1" customWidth="1"/>
    <col min="10544" max="10544" width="12.140625" bestFit="1" customWidth="1"/>
    <col min="10545" max="10545" width="8" bestFit="1" customWidth="1"/>
    <col min="10546" max="10546" width="12.140625" bestFit="1" customWidth="1"/>
    <col min="10547" max="10547" width="8" bestFit="1" customWidth="1"/>
    <col min="10548" max="10548" width="12.140625" bestFit="1" customWidth="1"/>
    <col min="10549" max="10549" width="8" bestFit="1" customWidth="1"/>
    <col min="10550" max="10550" width="12.140625" bestFit="1" customWidth="1"/>
    <col min="10551" max="10551" width="8" bestFit="1" customWidth="1"/>
    <col min="10552" max="10552" width="12.140625" bestFit="1" customWidth="1"/>
    <col min="10553" max="10553" width="8" bestFit="1" customWidth="1"/>
    <col min="10554" max="10554" width="12.140625" bestFit="1" customWidth="1"/>
    <col min="10555" max="10555" width="9" bestFit="1" customWidth="1"/>
    <col min="10556" max="10556" width="12.140625" bestFit="1" customWidth="1"/>
    <col min="10557" max="10557" width="8" bestFit="1" customWidth="1"/>
    <col min="10558" max="10558" width="12.140625" bestFit="1" customWidth="1"/>
    <col min="10559" max="10559" width="8" bestFit="1" customWidth="1"/>
    <col min="10560" max="10560" width="12.140625" bestFit="1" customWidth="1"/>
    <col min="10561" max="10561" width="8" bestFit="1" customWidth="1"/>
    <col min="10562" max="10562" width="12.140625" bestFit="1" customWidth="1"/>
    <col min="10563" max="10563" width="8" bestFit="1" customWidth="1"/>
    <col min="10564" max="10564" width="12.140625" bestFit="1" customWidth="1"/>
    <col min="10565" max="10565" width="8" bestFit="1" customWidth="1"/>
    <col min="10566" max="10566" width="12.140625" bestFit="1" customWidth="1"/>
    <col min="10567" max="10567" width="8" bestFit="1" customWidth="1"/>
    <col min="10568" max="10568" width="12.7109375" bestFit="1" customWidth="1"/>
    <col min="10569" max="10569" width="8" bestFit="1" customWidth="1"/>
    <col min="10570" max="10570" width="12.140625" bestFit="1" customWidth="1"/>
    <col min="10571" max="10571" width="8" bestFit="1" customWidth="1"/>
    <col min="10572" max="10572" width="12.140625" bestFit="1" customWidth="1"/>
    <col min="10573" max="10573" width="8" bestFit="1" customWidth="1"/>
    <col min="10574" max="10574" width="12.140625" bestFit="1" customWidth="1"/>
    <col min="10575" max="10575" width="9" bestFit="1" customWidth="1"/>
    <col min="10576" max="10576" width="12.140625" bestFit="1" customWidth="1"/>
    <col min="10577" max="10577" width="8" bestFit="1" customWidth="1"/>
    <col min="10578" max="10578" width="12.140625" bestFit="1" customWidth="1"/>
    <col min="10579" max="10579" width="8" bestFit="1" customWidth="1"/>
    <col min="10580" max="10580" width="12.140625" bestFit="1" customWidth="1"/>
    <col min="10581" max="10581" width="8" bestFit="1" customWidth="1"/>
    <col min="10582" max="10582" width="12.140625" bestFit="1" customWidth="1"/>
    <col min="10583" max="10583" width="8" bestFit="1" customWidth="1"/>
    <col min="10584" max="10584" width="12.140625" bestFit="1" customWidth="1"/>
    <col min="10585" max="10585" width="8" bestFit="1" customWidth="1"/>
    <col min="10586" max="10586" width="11.140625" bestFit="1" customWidth="1"/>
    <col min="10587" max="10587" width="8" bestFit="1" customWidth="1"/>
    <col min="10588" max="10588" width="12.7109375" bestFit="1" customWidth="1"/>
    <col min="10589" max="10589" width="8" bestFit="1" customWidth="1"/>
    <col min="10590" max="10590" width="12.140625" bestFit="1" customWidth="1"/>
    <col min="10591" max="10591" width="8" bestFit="1" customWidth="1"/>
    <col min="10753" max="10753" width="50.7109375" bestFit="1" customWidth="1"/>
    <col min="10754" max="10754" width="12.710937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1.140625" bestFit="1" customWidth="1"/>
    <col min="10765" max="10765" width="8" bestFit="1" customWidth="1"/>
    <col min="10766" max="10766" width="12.7109375" bestFit="1" customWidth="1"/>
    <col min="10767" max="10767" width="8.5703125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2.140625" bestFit="1" customWidth="1"/>
    <col min="10791" max="10791" width="8" bestFit="1" customWidth="1"/>
    <col min="10792" max="10792" width="12.140625" bestFit="1" customWidth="1"/>
    <col min="10793" max="10793" width="8" bestFit="1" customWidth="1"/>
    <col min="10794" max="10794" width="12.140625" bestFit="1" customWidth="1"/>
    <col min="10795" max="10795" width="8" bestFit="1" customWidth="1"/>
    <col min="10796" max="10796" width="12.140625" bestFit="1" customWidth="1"/>
    <col min="10797" max="10797" width="8" bestFit="1" customWidth="1"/>
    <col min="10798" max="10798" width="11.140625" bestFit="1" customWidth="1"/>
    <col min="10799" max="10799" width="8" bestFit="1" customWidth="1"/>
    <col min="10800" max="10800" width="12.140625" bestFit="1" customWidth="1"/>
    <col min="10801" max="10801" width="8" bestFit="1" customWidth="1"/>
    <col min="10802" max="10802" width="12.140625" bestFit="1" customWidth="1"/>
    <col min="10803" max="10803" width="8" bestFit="1" customWidth="1"/>
    <col min="10804" max="10804" width="12.140625" bestFit="1" customWidth="1"/>
    <col min="10805" max="10805" width="8" bestFit="1" customWidth="1"/>
    <col min="10806" max="10806" width="12.140625" bestFit="1" customWidth="1"/>
    <col min="10807" max="10807" width="8" bestFit="1" customWidth="1"/>
    <col min="10808" max="10808" width="12.140625" bestFit="1" customWidth="1"/>
    <col min="10809" max="10809" width="8" bestFit="1" customWidth="1"/>
    <col min="10810" max="10810" width="12.140625" bestFit="1" customWidth="1"/>
    <col min="10811" max="10811" width="9" bestFit="1" customWidth="1"/>
    <col min="10812" max="10812" width="12.140625" bestFit="1" customWidth="1"/>
    <col min="10813" max="10813" width="8" bestFit="1" customWidth="1"/>
    <col min="10814" max="10814" width="12.140625" bestFit="1" customWidth="1"/>
    <col min="10815" max="10815" width="8" bestFit="1" customWidth="1"/>
    <col min="10816" max="10816" width="12.140625" bestFit="1" customWidth="1"/>
    <col min="10817" max="10817" width="8" bestFit="1" customWidth="1"/>
    <col min="10818" max="10818" width="12.140625" bestFit="1" customWidth="1"/>
    <col min="10819" max="10819" width="8" bestFit="1" customWidth="1"/>
    <col min="10820" max="10820" width="12.140625" bestFit="1" customWidth="1"/>
    <col min="10821" max="10821" width="8" bestFit="1" customWidth="1"/>
    <col min="10822" max="10822" width="12.140625" bestFit="1" customWidth="1"/>
    <col min="10823" max="10823" width="8" bestFit="1" customWidth="1"/>
    <col min="10824" max="10824" width="12.7109375" bestFit="1" customWidth="1"/>
    <col min="10825" max="10825" width="8" bestFit="1" customWidth="1"/>
    <col min="10826" max="10826" width="12.140625" bestFit="1" customWidth="1"/>
    <col min="10827" max="10827" width="8" bestFit="1" customWidth="1"/>
    <col min="10828" max="10828" width="12.140625" bestFit="1" customWidth="1"/>
    <col min="10829" max="10829" width="8" bestFit="1" customWidth="1"/>
    <col min="10830" max="10830" width="12.140625" bestFit="1" customWidth="1"/>
    <col min="10831" max="10831" width="9" bestFit="1" customWidth="1"/>
    <col min="10832" max="10832" width="12.140625" bestFit="1" customWidth="1"/>
    <col min="10833" max="10833" width="8" bestFit="1" customWidth="1"/>
    <col min="10834" max="10834" width="12.140625" bestFit="1" customWidth="1"/>
    <col min="10835" max="10835" width="8" bestFit="1" customWidth="1"/>
    <col min="10836" max="10836" width="12.140625" bestFit="1" customWidth="1"/>
    <col min="10837" max="10837" width="8" bestFit="1" customWidth="1"/>
    <col min="10838" max="10838" width="12.140625" bestFit="1" customWidth="1"/>
    <col min="10839" max="10839" width="8" bestFit="1" customWidth="1"/>
    <col min="10840" max="10840" width="12.140625" bestFit="1" customWidth="1"/>
    <col min="10841" max="10841" width="8" bestFit="1" customWidth="1"/>
    <col min="10842" max="10842" width="11.140625" bestFit="1" customWidth="1"/>
    <col min="10843" max="10843" width="8" bestFit="1" customWidth="1"/>
    <col min="10844" max="10844" width="12.7109375" bestFit="1" customWidth="1"/>
    <col min="10845" max="10845" width="8" bestFit="1" customWidth="1"/>
    <col min="10846" max="10846" width="12.140625" bestFit="1" customWidth="1"/>
    <col min="10847" max="10847" width="8" bestFit="1" customWidth="1"/>
    <col min="11009" max="11009" width="50.7109375" bestFit="1" customWidth="1"/>
    <col min="11010" max="11010" width="12.710937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1.140625" bestFit="1" customWidth="1"/>
    <col min="11021" max="11021" width="8" bestFit="1" customWidth="1"/>
    <col min="11022" max="11022" width="12.7109375" bestFit="1" customWidth="1"/>
    <col min="11023" max="11023" width="8.5703125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2.140625" bestFit="1" customWidth="1"/>
    <col min="11047" max="11047" width="8" bestFit="1" customWidth="1"/>
    <col min="11048" max="11048" width="12.140625" bestFit="1" customWidth="1"/>
    <col min="11049" max="11049" width="8" bestFit="1" customWidth="1"/>
    <col min="11050" max="11050" width="12.140625" bestFit="1" customWidth="1"/>
    <col min="11051" max="11051" width="8" bestFit="1" customWidth="1"/>
    <col min="11052" max="11052" width="12.140625" bestFit="1" customWidth="1"/>
    <col min="11053" max="11053" width="8" bestFit="1" customWidth="1"/>
    <col min="11054" max="11054" width="11.140625" bestFit="1" customWidth="1"/>
    <col min="11055" max="11055" width="8" bestFit="1" customWidth="1"/>
    <col min="11056" max="11056" width="12.140625" bestFit="1" customWidth="1"/>
    <col min="11057" max="11057" width="8" bestFit="1" customWidth="1"/>
    <col min="11058" max="11058" width="12.140625" bestFit="1" customWidth="1"/>
    <col min="11059" max="11059" width="8" bestFit="1" customWidth="1"/>
    <col min="11060" max="11060" width="12.140625" bestFit="1" customWidth="1"/>
    <col min="11061" max="11061" width="8" bestFit="1" customWidth="1"/>
    <col min="11062" max="11062" width="12.140625" bestFit="1" customWidth="1"/>
    <col min="11063" max="11063" width="8" bestFit="1" customWidth="1"/>
    <col min="11064" max="11064" width="12.140625" bestFit="1" customWidth="1"/>
    <col min="11065" max="11065" width="8" bestFit="1" customWidth="1"/>
    <col min="11066" max="11066" width="12.140625" bestFit="1" customWidth="1"/>
    <col min="11067" max="11067" width="9" bestFit="1" customWidth="1"/>
    <col min="11068" max="11068" width="12.140625" bestFit="1" customWidth="1"/>
    <col min="11069" max="11069" width="8" bestFit="1" customWidth="1"/>
    <col min="11070" max="11070" width="12.140625" bestFit="1" customWidth="1"/>
    <col min="11071" max="11071" width="8" bestFit="1" customWidth="1"/>
    <col min="11072" max="11072" width="12.140625" bestFit="1" customWidth="1"/>
    <col min="11073" max="11073" width="8" bestFit="1" customWidth="1"/>
    <col min="11074" max="11074" width="12.140625" bestFit="1" customWidth="1"/>
    <col min="11075" max="11075" width="8" bestFit="1" customWidth="1"/>
    <col min="11076" max="11076" width="12.140625" bestFit="1" customWidth="1"/>
    <col min="11077" max="11077" width="8" bestFit="1" customWidth="1"/>
    <col min="11078" max="11078" width="12.140625" bestFit="1" customWidth="1"/>
    <col min="11079" max="11079" width="8" bestFit="1" customWidth="1"/>
    <col min="11080" max="11080" width="12.7109375" bestFit="1" customWidth="1"/>
    <col min="11081" max="11081" width="8" bestFit="1" customWidth="1"/>
    <col min="11082" max="11082" width="12.140625" bestFit="1" customWidth="1"/>
    <col min="11083" max="11083" width="8" bestFit="1" customWidth="1"/>
    <col min="11084" max="11084" width="12.140625" bestFit="1" customWidth="1"/>
    <col min="11085" max="11085" width="8" bestFit="1" customWidth="1"/>
    <col min="11086" max="11086" width="12.140625" bestFit="1" customWidth="1"/>
    <col min="11087" max="11087" width="9" bestFit="1" customWidth="1"/>
    <col min="11088" max="11088" width="12.140625" bestFit="1" customWidth="1"/>
    <col min="11089" max="11089" width="8" bestFit="1" customWidth="1"/>
    <col min="11090" max="11090" width="12.140625" bestFit="1" customWidth="1"/>
    <col min="11091" max="11091" width="8" bestFit="1" customWidth="1"/>
    <col min="11092" max="11092" width="12.140625" bestFit="1" customWidth="1"/>
    <col min="11093" max="11093" width="8" bestFit="1" customWidth="1"/>
    <col min="11094" max="11094" width="12.140625" bestFit="1" customWidth="1"/>
    <col min="11095" max="11095" width="8" bestFit="1" customWidth="1"/>
    <col min="11096" max="11096" width="12.140625" bestFit="1" customWidth="1"/>
    <col min="11097" max="11097" width="8" bestFit="1" customWidth="1"/>
    <col min="11098" max="11098" width="11.140625" bestFit="1" customWidth="1"/>
    <col min="11099" max="11099" width="8" bestFit="1" customWidth="1"/>
    <col min="11100" max="11100" width="12.7109375" bestFit="1" customWidth="1"/>
    <col min="11101" max="11101" width="8" bestFit="1" customWidth="1"/>
    <col min="11102" max="11102" width="12.140625" bestFit="1" customWidth="1"/>
    <col min="11103" max="11103" width="8" bestFit="1" customWidth="1"/>
    <col min="11265" max="11265" width="50.7109375" bestFit="1" customWidth="1"/>
    <col min="11266" max="11266" width="12.710937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1.140625" bestFit="1" customWidth="1"/>
    <col min="11277" max="11277" width="8" bestFit="1" customWidth="1"/>
    <col min="11278" max="11278" width="12.7109375" bestFit="1" customWidth="1"/>
    <col min="11279" max="11279" width="8.5703125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2.140625" bestFit="1" customWidth="1"/>
    <col min="11303" max="11303" width="8" bestFit="1" customWidth="1"/>
    <col min="11304" max="11304" width="12.140625" bestFit="1" customWidth="1"/>
    <col min="11305" max="11305" width="8" bestFit="1" customWidth="1"/>
    <col min="11306" max="11306" width="12.140625" bestFit="1" customWidth="1"/>
    <col min="11307" max="11307" width="8" bestFit="1" customWidth="1"/>
    <col min="11308" max="11308" width="12.140625" bestFit="1" customWidth="1"/>
    <col min="11309" max="11309" width="8" bestFit="1" customWidth="1"/>
    <col min="11310" max="11310" width="11.140625" bestFit="1" customWidth="1"/>
    <col min="11311" max="11311" width="8" bestFit="1" customWidth="1"/>
    <col min="11312" max="11312" width="12.140625" bestFit="1" customWidth="1"/>
    <col min="11313" max="11313" width="8" bestFit="1" customWidth="1"/>
    <col min="11314" max="11314" width="12.140625" bestFit="1" customWidth="1"/>
    <col min="11315" max="11315" width="8" bestFit="1" customWidth="1"/>
    <col min="11316" max="11316" width="12.140625" bestFit="1" customWidth="1"/>
    <col min="11317" max="11317" width="8" bestFit="1" customWidth="1"/>
    <col min="11318" max="11318" width="12.140625" bestFit="1" customWidth="1"/>
    <col min="11319" max="11319" width="8" bestFit="1" customWidth="1"/>
    <col min="11320" max="11320" width="12.140625" bestFit="1" customWidth="1"/>
    <col min="11321" max="11321" width="8" bestFit="1" customWidth="1"/>
    <col min="11322" max="11322" width="12.140625" bestFit="1" customWidth="1"/>
    <col min="11323" max="11323" width="9" bestFit="1" customWidth="1"/>
    <col min="11324" max="11324" width="12.140625" bestFit="1" customWidth="1"/>
    <col min="11325" max="11325" width="8" bestFit="1" customWidth="1"/>
    <col min="11326" max="11326" width="12.140625" bestFit="1" customWidth="1"/>
    <col min="11327" max="11327" width="8" bestFit="1" customWidth="1"/>
    <col min="11328" max="11328" width="12.140625" bestFit="1" customWidth="1"/>
    <col min="11329" max="11329" width="8" bestFit="1" customWidth="1"/>
    <col min="11330" max="11330" width="12.140625" bestFit="1" customWidth="1"/>
    <col min="11331" max="11331" width="8" bestFit="1" customWidth="1"/>
    <col min="11332" max="11332" width="12.140625" bestFit="1" customWidth="1"/>
    <col min="11333" max="11333" width="8" bestFit="1" customWidth="1"/>
    <col min="11334" max="11334" width="12.140625" bestFit="1" customWidth="1"/>
    <col min="11335" max="11335" width="8" bestFit="1" customWidth="1"/>
    <col min="11336" max="11336" width="12.7109375" bestFit="1" customWidth="1"/>
    <col min="11337" max="11337" width="8" bestFit="1" customWidth="1"/>
    <col min="11338" max="11338" width="12.140625" bestFit="1" customWidth="1"/>
    <col min="11339" max="11339" width="8" bestFit="1" customWidth="1"/>
    <col min="11340" max="11340" width="12.140625" bestFit="1" customWidth="1"/>
    <col min="11341" max="11341" width="8" bestFit="1" customWidth="1"/>
    <col min="11342" max="11342" width="12.140625" bestFit="1" customWidth="1"/>
    <col min="11343" max="11343" width="9" bestFit="1" customWidth="1"/>
    <col min="11344" max="11344" width="12.140625" bestFit="1" customWidth="1"/>
    <col min="11345" max="11345" width="8" bestFit="1" customWidth="1"/>
    <col min="11346" max="11346" width="12.140625" bestFit="1" customWidth="1"/>
    <col min="11347" max="11347" width="8" bestFit="1" customWidth="1"/>
    <col min="11348" max="11348" width="12.140625" bestFit="1" customWidth="1"/>
    <col min="11349" max="11349" width="8" bestFit="1" customWidth="1"/>
    <col min="11350" max="11350" width="12.140625" bestFit="1" customWidth="1"/>
    <col min="11351" max="11351" width="8" bestFit="1" customWidth="1"/>
    <col min="11352" max="11352" width="12.140625" bestFit="1" customWidth="1"/>
    <col min="11353" max="11353" width="8" bestFit="1" customWidth="1"/>
    <col min="11354" max="11354" width="11.140625" bestFit="1" customWidth="1"/>
    <col min="11355" max="11355" width="8" bestFit="1" customWidth="1"/>
    <col min="11356" max="11356" width="12.7109375" bestFit="1" customWidth="1"/>
    <col min="11357" max="11357" width="8" bestFit="1" customWidth="1"/>
    <col min="11358" max="11358" width="12.140625" bestFit="1" customWidth="1"/>
    <col min="11359" max="11359" width="8" bestFit="1" customWidth="1"/>
    <col min="11521" max="11521" width="50.7109375" bestFit="1" customWidth="1"/>
    <col min="11522" max="11522" width="12.710937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1.140625" bestFit="1" customWidth="1"/>
    <col min="11533" max="11533" width="8" bestFit="1" customWidth="1"/>
    <col min="11534" max="11534" width="12.7109375" bestFit="1" customWidth="1"/>
    <col min="11535" max="11535" width="8.5703125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2.140625" bestFit="1" customWidth="1"/>
    <col min="11559" max="11559" width="8" bestFit="1" customWidth="1"/>
    <col min="11560" max="11560" width="12.140625" bestFit="1" customWidth="1"/>
    <col min="11561" max="11561" width="8" bestFit="1" customWidth="1"/>
    <col min="11562" max="11562" width="12.140625" bestFit="1" customWidth="1"/>
    <col min="11563" max="11563" width="8" bestFit="1" customWidth="1"/>
    <col min="11564" max="11564" width="12.140625" bestFit="1" customWidth="1"/>
    <col min="11565" max="11565" width="8" bestFit="1" customWidth="1"/>
    <col min="11566" max="11566" width="11.140625" bestFit="1" customWidth="1"/>
    <col min="11567" max="11567" width="8" bestFit="1" customWidth="1"/>
    <col min="11568" max="11568" width="12.140625" bestFit="1" customWidth="1"/>
    <col min="11569" max="11569" width="8" bestFit="1" customWidth="1"/>
    <col min="11570" max="11570" width="12.140625" bestFit="1" customWidth="1"/>
    <col min="11571" max="11571" width="8" bestFit="1" customWidth="1"/>
    <col min="11572" max="11572" width="12.140625" bestFit="1" customWidth="1"/>
    <col min="11573" max="11573" width="8" bestFit="1" customWidth="1"/>
    <col min="11574" max="11574" width="12.140625" bestFit="1" customWidth="1"/>
    <col min="11575" max="11575" width="8" bestFit="1" customWidth="1"/>
    <col min="11576" max="11576" width="12.140625" bestFit="1" customWidth="1"/>
    <col min="11577" max="11577" width="8" bestFit="1" customWidth="1"/>
    <col min="11578" max="11578" width="12.140625" bestFit="1" customWidth="1"/>
    <col min="11579" max="11579" width="9" bestFit="1" customWidth="1"/>
    <col min="11580" max="11580" width="12.140625" bestFit="1" customWidth="1"/>
    <col min="11581" max="11581" width="8" bestFit="1" customWidth="1"/>
    <col min="11582" max="11582" width="12.140625" bestFit="1" customWidth="1"/>
    <col min="11583" max="11583" width="8" bestFit="1" customWidth="1"/>
    <col min="11584" max="11584" width="12.140625" bestFit="1" customWidth="1"/>
    <col min="11585" max="11585" width="8" bestFit="1" customWidth="1"/>
    <col min="11586" max="11586" width="12.140625" bestFit="1" customWidth="1"/>
    <col min="11587" max="11587" width="8" bestFit="1" customWidth="1"/>
    <col min="11588" max="11588" width="12.140625" bestFit="1" customWidth="1"/>
    <col min="11589" max="11589" width="8" bestFit="1" customWidth="1"/>
    <col min="11590" max="11590" width="12.140625" bestFit="1" customWidth="1"/>
    <col min="11591" max="11591" width="8" bestFit="1" customWidth="1"/>
    <col min="11592" max="11592" width="12.7109375" bestFit="1" customWidth="1"/>
    <col min="11593" max="11593" width="8" bestFit="1" customWidth="1"/>
    <col min="11594" max="11594" width="12.140625" bestFit="1" customWidth="1"/>
    <col min="11595" max="11595" width="8" bestFit="1" customWidth="1"/>
    <col min="11596" max="11596" width="12.140625" bestFit="1" customWidth="1"/>
    <col min="11597" max="11597" width="8" bestFit="1" customWidth="1"/>
    <col min="11598" max="11598" width="12.140625" bestFit="1" customWidth="1"/>
    <col min="11599" max="11599" width="9" bestFit="1" customWidth="1"/>
    <col min="11600" max="11600" width="12.140625" bestFit="1" customWidth="1"/>
    <col min="11601" max="11601" width="8" bestFit="1" customWidth="1"/>
    <col min="11602" max="11602" width="12.140625" bestFit="1" customWidth="1"/>
    <col min="11603" max="11603" width="8" bestFit="1" customWidth="1"/>
    <col min="11604" max="11604" width="12.140625" bestFit="1" customWidth="1"/>
    <col min="11605" max="11605" width="8" bestFit="1" customWidth="1"/>
    <col min="11606" max="11606" width="12.140625" bestFit="1" customWidth="1"/>
    <col min="11607" max="11607" width="8" bestFit="1" customWidth="1"/>
    <col min="11608" max="11608" width="12.140625" bestFit="1" customWidth="1"/>
    <col min="11609" max="11609" width="8" bestFit="1" customWidth="1"/>
    <col min="11610" max="11610" width="11.140625" bestFit="1" customWidth="1"/>
    <col min="11611" max="11611" width="8" bestFit="1" customWidth="1"/>
    <col min="11612" max="11612" width="12.7109375" bestFit="1" customWidth="1"/>
    <col min="11613" max="11613" width="8" bestFit="1" customWidth="1"/>
    <col min="11614" max="11614" width="12.140625" bestFit="1" customWidth="1"/>
    <col min="11615" max="11615" width="8" bestFit="1" customWidth="1"/>
    <col min="11777" max="11777" width="50.7109375" bestFit="1" customWidth="1"/>
    <col min="11778" max="11778" width="12.710937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1.140625" bestFit="1" customWidth="1"/>
    <col min="11789" max="11789" width="8" bestFit="1" customWidth="1"/>
    <col min="11790" max="11790" width="12.7109375" bestFit="1" customWidth="1"/>
    <col min="11791" max="11791" width="8.5703125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2.140625" bestFit="1" customWidth="1"/>
    <col min="11815" max="11815" width="8" bestFit="1" customWidth="1"/>
    <col min="11816" max="11816" width="12.140625" bestFit="1" customWidth="1"/>
    <col min="11817" max="11817" width="8" bestFit="1" customWidth="1"/>
    <col min="11818" max="11818" width="12.140625" bestFit="1" customWidth="1"/>
    <col min="11819" max="11819" width="8" bestFit="1" customWidth="1"/>
    <col min="11820" max="11820" width="12.140625" bestFit="1" customWidth="1"/>
    <col min="11821" max="11821" width="8" bestFit="1" customWidth="1"/>
    <col min="11822" max="11822" width="11.140625" bestFit="1" customWidth="1"/>
    <col min="11823" max="11823" width="8" bestFit="1" customWidth="1"/>
    <col min="11824" max="11824" width="12.140625" bestFit="1" customWidth="1"/>
    <col min="11825" max="11825" width="8" bestFit="1" customWidth="1"/>
    <col min="11826" max="11826" width="12.140625" bestFit="1" customWidth="1"/>
    <col min="11827" max="11827" width="8" bestFit="1" customWidth="1"/>
    <col min="11828" max="11828" width="12.140625" bestFit="1" customWidth="1"/>
    <col min="11829" max="11829" width="8" bestFit="1" customWidth="1"/>
    <col min="11830" max="11830" width="12.140625" bestFit="1" customWidth="1"/>
    <col min="11831" max="11831" width="8" bestFit="1" customWidth="1"/>
    <col min="11832" max="11832" width="12.140625" bestFit="1" customWidth="1"/>
    <col min="11833" max="11833" width="8" bestFit="1" customWidth="1"/>
    <col min="11834" max="11834" width="12.140625" bestFit="1" customWidth="1"/>
    <col min="11835" max="11835" width="9" bestFit="1" customWidth="1"/>
    <col min="11836" max="11836" width="12.140625" bestFit="1" customWidth="1"/>
    <col min="11837" max="11837" width="8" bestFit="1" customWidth="1"/>
    <col min="11838" max="11838" width="12.140625" bestFit="1" customWidth="1"/>
    <col min="11839" max="11839" width="8" bestFit="1" customWidth="1"/>
    <col min="11840" max="11840" width="12.140625" bestFit="1" customWidth="1"/>
    <col min="11841" max="11841" width="8" bestFit="1" customWidth="1"/>
    <col min="11842" max="11842" width="12.140625" bestFit="1" customWidth="1"/>
    <col min="11843" max="11843" width="8" bestFit="1" customWidth="1"/>
    <col min="11844" max="11844" width="12.140625" bestFit="1" customWidth="1"/>
    <col min="11845" max="11845" width="8" bestFit="1" customWidth="1"/>
    <col min="11846" max="11846" width="12.140625" bestFit="1" customWidth="1"/>
    <col min="11847" max="11847" width="8" bestFit="1" customWidth="1"/>
    <col min="11848" max="11848" width="12.7109375" bestFit="1" customWidth="1"/>
    <col min="11849" max="11849" width="8" bestFit="1" customWidth="1"/>
    <col min="11850" max="11850" width="12.140625" bestFit="1" customWidth="1"/>
    <col min="11851" max="11851" width="8" bestFit="1" customWidth="1"/>
    <col min="11852" max="11852" width="12.140625" bestFit="1" customWidth="1"/>
    <col min="11853" max="11853" width="8" bestFit="1" customWidth="1"/>
    <col min="11854" max="11854" width="12.140625" bestFit="1" customWidth="1"/>
    <col min="11855" max="11855" width="9" bestFit="1" customWidth="1"/>
    <col min="11856" max="11856" width="12.140625" bestFit="1" customWidth="1"/>
    <col min="11857" max="11857" width="8" bestFit="1" customWidth="1"/>
    <col min="11858" max="11858" width="12.140625" bestFit="1" customWidth="1"/>
    <col min="11859" max="11859" width="8" bestFit="1" customWidth="1"/>
    <col min="11860" max="11860" width="12.140625" bestFit="1" customWidth="1"/>
    <col min="11861" max="11861" width="8" bestFit="1" customWidth="1"/>
    <col min="11862" max="11862" width="12.140625" bestFit="1" customWidth="1"/>
    <col min="11863" max="11863" width="8" bestFit="1" customWidth="1"/>
    <col min="11864" max="11864" width="12.140625" bestFit="1" customWidth="1"/>
    <col min="11865" max="11865" width="8" bestFit="1" customWidth="1"/>
    <col min="11866" max="11866" width="11.140625" bestFit="1" customWidth="1"/>
    <col min="11867" max="11867" width="8" bestFit="1" customWidth="1"/>
    <col min="11868" max="11868" width="12.7109375" bestFit="1" customWidth="1"/>
    <col min="11869" max="11869" width="8" bestFit="1" customWidth="1"/>
    <col min="11870" max="11870" width="12.140625" bestFit="1" customWidth="1"/>
    <col min="11871" max="11871" width="8" bestFit="1" customWidth="1"/>
    <col min="12033" max="12033" width="50.7109375" bestFit="1" customWidth="1"/>
    <col min="12034" max="12034" width="12.710937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1.140625" bestFit="1" customWidth="1"/>
    <col min="12045" max="12045" width="8" bestFit="1" customWidth="1"/>
    <col min="12046" max="12046" width="12.7109375" bestFit="1" customWidth="1"/>
    <col min="12047" max="12047" width="8.5703125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2.140625" bestFit="1" customWidth="1"/>
    <col min="12071" max="12071" width="8" bestFit="1" customWidth="1"/>
    <col min="12072" max="12072" width="12.140625" bestFit="1" customWidth="1"/>
    <col min="12073" max="12073" width="8" bestFit="1" customWidth="1"/>
    <col min="12074" max="12074" width="12.140625" bestFit="1" customWidth="1"/>
    <col min="12075" max="12075" width="8" bestFit="1" customWidth="1"/>
    <col min="12076" max="12076" width="12.140625" bestFit="1" customWidth="1"/>
    <col min="12077" max="12077" width="8" bestFit="1" customWidth="1"/>
    <col min="12078" max="12078" width="11.140625" bestFit="1" customWidth="1"/>
    <col min="12079" max="12079" width="8" bestFit="1" customWidth="1"/>
    <col min="12080" max="12080" width="12.140625" bestFit="1" customWidth="1"/>
    <col min="12081" max="12081" width="8" bestFit="1" customWidth="1"/>
    <col min="12082" max="12082" width="12.140625" bestFit="1" customWidth="1"/>
    <col min="12083" max="12083" width="8" bestFit="1" customWidth="1"/>
    <col min="12084" max="12084" width="12.140625" bestFit="1" customWidth="1"/>
    <col min="12085" max="12085" width="8" bestFit="1" customWidth="1"/>
    <col min="12086" max="12086" width="12.140625" bestFit="1" customWidth="1"/>
    <col min="12087" max="12087" width="8" bestFit="1" customWidth="1"/>
    <col min="12088" max="12088" width="12.140625" bestFit="1" customWidth="1"/>
    <col min="12089" max="12089" width="8" bestFit="1" customWidth="1"/>
    <col min="12090" max="12090" width="12.140625" bestFit="1" customWidth="1"/>
    <col min="12091" max="12091" width="9" bestFit="1" customWidth="1"/>
    <col min="12092" max="12092" width="12.140625" bestFit="1" customWidth="1"/>
    <col min="12093" max="12093" width="8" bestFit="1" customWidth="1"/>
    <col min="12094" max="12094" width="12.140625" bestFit="1" customWidth="1"/>
    <col min="12095" max="12095" width="8" bestFit="1" customWidth="1"/>
    <col min="12096" max="12096" width="12.140625" bestFit="1" customWidth="1"/>
    <col min="12097" max="12097" width="8" bestFit="1" customWidth="1"/>
    <col min="12098" max="12098" width="12.140625" bestFit="1" customWidth="1"/>
    <col min="12099" max="12099" width="8" bestFit="1" customWidth="1"/>
    <col min="12100" max="12100" width="12.140625" bestFit="1" customWidth="1"/>
    <col min="12101" max="12101" width="8" bestFit="1" customWidth="1"/>
    <col min="12102" max="12102" width="12.140625" bestFit="1" customWidth="1"/>
    <col min="12103" max="12103" width="8" bestFit="1" customWidth="1"/>
    <col min="12104" max="12104" width="12.7109375" bestFit="1" customWidth="1"/>
    <col min="12105" max="12105" width="8" bestFit="1" customWidth="1"/>
    <col min="12106" max="12106" width="12.140625" bestFit="1" customWidth="1"/>
    <col min="12107" max="12107" width="8" bestFit="1" customWidth="1"/>
    <col min="12108" max="12108" width="12.140625" bestFit="1" customWidth="1"/>
    <col min="12109" max="12109" width="8" bestFit="1" customWidth="1"/>
    <col min="12110" max="12110" width="12.140625" bestFit="1" customWidth="1"/>
    <col min="12111" max="12111" width="9" bestFit="1" customWidth="1"/>
    <col min="12112" max="12112" width="12.140625" bestFit="1" customWidth="1"/>
    <col min="12113" max="12113" width="8" bestFit="1" customWidth="1"/>
    <col min="12114" max="12114" width="12.140625" bestFit="1" customWidth="1"/>
    <col min="12115" max="12115" width="8" bestFit="1" customWidth="1"/>
    <col min="12116" max="12116" width="12.140625" bestFit="1" customWidth="1"/>
    <col min="12117" max="12117" width="8" bestFit="1" customWidth="1"/>
    <col min="12118" max="12118" width="12.140625" bestFit="1" customWidth="1"/>
    <col min="12119" max="12119" width="8" bestFit="1" customWidth="1"/>
    <col min="12120" max="12120" width="12.140625" bestFit="1" customWidth="1"/>
    <col min="12121" max="12121" width="8" bestFit="1" customWidth="1"/>
    <col min="12122" max="12122" width="11.140625" bestFit="1" customWidth="1"/>
    <col min="12123" max="12123" width="8" bestFit="1" customWidth="1"/>
    <col min="12124" max="12124" width="12.7109375" bestFit="1" customWidth="1"/>
    <col min="12125" max="12125" width="8" bestFit="1" customWidth="1"/>
    <col min="12126" max="12126" width="12.140625" bestFit="1" customWidth="1"/>
    <col min="12127" max="12127" width="8" bestFit="1" customWidth="1"/>
    <col min="12289" max="12289" width="50.7109375" bestFit="1" customWidth="1"/>
    <col min="12290" max="12290" width="12.710937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1.140625" bestFit="1" customWidth="1"/>
    <col min="12301" max="12301" width="8" bestFit="1" customWidth="1"/>
    <col min="12302" max="12302" width="12.7109375" bestFit="1" customWidth="1"/>
    <col min="12303" max="12303" width="8.5703125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2.140625" bestFit="1" customWidth="1"/>
    <col min="12327" max="12327" width="8" bestFit="1" customWidth="1"/>
    <col min="12328" max="12328" width="12.140625" bestFit="1" customWidth="1"/>
    <col min="12329" max="12329" width="8" bestFit="1" customWidth="1"/>
    <col min="12330" max="12330" width="12.140625" bestFit="1" customWidth="1"/>
    <col min="12331" max="12331" width="8" bestFit="1" customWidth="1"/>
    <col min="12332" max="12332" width="12.140625" bestFit="1" customWidth="1"/>
    <col min="12333" max="12333" width="8" bestFit="1" customWidth="1"/>
    <col min="12334" max="12334" width="11.140625" bestFit="1" customWidth="1"/>
    <col min="12335" max="12335" width="8" bestFit="1" customWidth="1"/>
    <col min="12336" max="12336" width="12.140625" bestFit="1" customWidth="1"/>
    <col min="12337" max="12337" width="8" bestFit="1" customWidth="1"/>
    <col min="12338" max="12338" width="12.140625" bestFit="1" customWidth="1"/>
    <col min="12339" max="12339" width="8" bestFit="1" customWidth="1"/>
    <col min="12340" max="12340" width="12.140625" bestFit="1" customWidth="1"/>
    <col min="12341" max="12341" width="8" bestFit="1" customWidth="1"/>
    <col min="12342" max="12342" width="12.140625" bestFit="1" customWidth="1"/>
    <col min="12343" max="12343" width="8" bestFit="1" customWidth="1"/>
    <col min="12344" max="12344" width="12.140625" bestFit="1" customWidth="1"/>
    <col min="12345" max="12345" width="8" bestFit="1" customWidth="1"/>
    <col min="12346" max="12346" width="12.140625" bestFit="1" customWidth="1"/>
    <col min="12347" max="12347" width="9" bestFit="1" customWidth="1"/>
    <col min="12348" max="12348" width="12.140625" bestFit="1" customWidth="1"/>
    <col min="12349" max="12349" width="8" bestFit="1" customWidth="1"/>
    <col min="12350" max="12350" width="12.140625" bestFit="1" customWidth="1"/>
    <col min="12351" max="12351" width="8" bestFit="1" customWidth="1"/>
    <col min="12352" max="12352" width="12.140625" bestFit="1" customWidth="1"/>
    <col min="12353" max="12353" width="8" bestFit="1" customWidth="1"/>
    <col min="12354" max="12354" width="12.140625" bestFit="1" customWidth="1"/>
    <col min="12355" max="12355" width="8" bestFit="1" customWidth="1"/>
    <col min="12356" max="12356" width="12.140625" bestFit="1" customWidth="1"/>
    <col min="12357" max="12357" width="8" bestFit="1" customWidth="1"/>
    <col min="12358" max="12358" width="12.140625" bestFit="1" customWidth="1"/>
    <col min="12359" max="12359" width="8" bestFit="1" customWidth="1"/>
    <col min="12360" max="12360" width="12.7109375" bestFit="1" customWidth="1"/>
    <col min="12361" max="12361" width="8" bestFit="1" customWidth="1"/>
    <col min="12362" max="12362" width="12.140625" bestFit="1" customWidth="1"/>
    <col min="12363" max="12363" width="8" bestFit="1" customWidth="1"/>
    <col min="12364" max="12364" width="12.140625" bestFit="1" customWidth="1"/>
    <col min="12365" max="12365" width="8" bestFit="1" customWidth="1"/>
    <col min="12366" max="12366" width="12.140625" bestFit="1" customWidth="1"/>
    <col min="12367" max="12367" width="9" bestFit="1" customWidth="1"/>
    <col min="12368" max="12368" width="12.140625" bestFit="1" customWidth="1"/>
    <col min="12369" max="12369" width="8" bestFit="1" customWidth="1"/>
    <col min="12370" max="12370" width="12.140625" bestFit="1" customWidth="1"/>
    <col min="12371" max="12371" width="8" bestFit="1" customWidth="1"/>
    <col min="12372" max="12372" width="12.140625" bestFit="1" customWidth="1"/>
    <col min="12373" max="12373" width="8" bestFit="1" customWidth="1"/>
    <col min="12374" max="12374" width="12.140625" bestFit="1" customWidth="1"/>
    <col min="12375" max="12375" width="8" bestFit="1" customWidth="1"/>
    <col min="12376" max="12376" width="12.140625" bestFit="1" customWidth="1"/>
    <col min="12377" max="12377" width="8" bestFit="1" customWidth="1"/>
    <col min="12378" max="12378" width="11.140625" bestFit="1" customWidth="1"/>
    <col min="12379" max="12379" width="8" bestFit="1" customWidth="1"/>
    <col min="12380" max="12380" width="12.7109375" bestFit="1" customWidth="1"/>
    <col min="12381" max="12381" width="8" bestFit="1" customWidth="1"/>
    <col min="12382" max="12382" width="12.140625" bestFit="1" customWidth="1"/>
    <col min="12383" max="12383" width="8" bestFit="1" customWidth="1"/>
    <col min="12545" max="12545" width="50.7109375" bestFit="1" customWidth="1"/>
    <col min="12546" max="12546" width="12.710937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1.140625" bestFit="1" customWidth="1"/>
    <col min="12557" max="12557" width="8" bestFit="1" customWidth="1"/>
    <col min="12558" max="12558" width="12.7109375" bestFit="1" customWidth="1"/>
    <col min="12559" max="12559" width="8.5703125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2.140625" bestFit="1" customWidth="1"/>
    <col min="12583" max="12583" width="8" bestFit="1" customWidth="1"/>
    <col min="12584" max="12584" width="12.140625" bestFit="1" customWidth="1"/>
    <col min="12585" max="12585" width="8" bestFit="1" customWidth="1"/>
    <col min="12586" max="12586" width="12.140625" bestFit="1" customWidth="1"/>
    <col min="12587" max="12587" width="8" bestFit="1" customWidth="1"/>
    <col min="12588" max="12588" width="12.140625" bestFit="1" customWidth="1"/>
    <col min="12589" max="12589" width="8" bestFit="1" customWidth="1"/>
    <col min="12590" max="12590" width="11.140625" bestFit="1" customWidth="1"/>
    <col min="12591" max="12591" width="8" bestFit="1" customWidth="1"/>
    <col min="12592" max="12592" width="12.140625" bestFit="1" customWidth="1"/>
    <col min="12593" max="12593" width="8" bestFit="1" customWidth="1"/>
    <col min="12594" max="12594" width="12.140625" bestFit="1" customWidth="1"/>
    <col min="12595" max="12595" width="8" bestFit="1" customWidth="1"/>
    <col min="12596" max="12596" width="12.140625" bestFit="1" customWidth="1"/>
    <col min="12597" max="12597" width="8" bestFit="1" customWidth="1"/>
    <col min="12598" max="12598" width="12.140625" bestFit="1" customWidth="1"/>
    <col min="12599" max="12599" width="8" bestFit="1" customWidth="1"/>
    <col min="12600" max="12600" width="12.140625" bestFit="1" customWidth="1"/>
    <col min="12601" max="12601" width="8" bestFit="1" customWidth="1"/>
    <col min="12602" max="12602" width="12.140625" bestFit="1" customWidth="1"/>
    <col min="12603" max="12603" width="9" bestFit="1" customWidth="1"/>
    <col min="12604" max="12604" width="12.140625" bestFit="1" customWidth="1"/>
    <col min="12605" max="12605" width="8" bestFit="1" customWidth="1"/>
    <col min="12606" max="12606" width="12.140625" bestFit="1" customWidth="1"/>
    <col min="12607" max="12607" width="8" bestFit="1" customWidth="1"/>
    <col min="12608" max="12608" width="12.140625" bestFit="1" customWidth="1"/>
    <col min="12609" max="12609" width="8" bestFit="1" customWidth="1"/>
    <col min="12610" max="12610" width="12.140625" bestFit="1" customWidth="1"/>
    <col min="12611" max="12611" width="8" bestFit="1" customWidth="1"/>
    <col min="12612" max="12612" width="12.140625" bestFit="1" customWidth="1"/>
    <col min="12613" max="12613" width="8" bestFit="1" customWidth="1"/>
    <col min="12614" max="12614" width="12.140625" bestFit="1" customWidth="1"/>
    <col min="12615" max="12615" width="8" bestFit="1" customWidth="1"/>
    <col min="12616" max="12616" width="12.7109375" bestFit="1" customWidth="1"/>
    <col min="12617" max="12617" width="8" bestFit="1" customWidth="1"/>
    <col min="12618" max="12618" width="12.140625" bestFit="1" customWidth="1"/>
    <col min="12619" max="12619" width="8" bestFit="1" customWidth="1"/>
    <col min="12620" max="12620" width="12.140625" bestFit="1" customWidth="1"/>
    <col min="12621" max="12621" width="8" bestFit="1" customWidth="1"/>
    <col min="12622" max="12622" width="12.140625" bestFit="1" customWidth="1"/>
    <col min="12623" max="12623" width="9" bestFit="1" customWidth="1"/>
    <col min="12624" max="12624" width="12.140625" bestFit="1" customWidth="1"/>
    <col min="12625" max="12625" width="8" bestFit="1" customWidth="1"/>
    <col min="12626" max="12626" width="12.140625" bestFit="1" customWidth="1"/>
    <col min="12627" max="12627" width="8" bestFit="1" customWidth="1"/>
    <col min="12628" max="12628" width="12.140625" bestFit="1" customWidth="1"/>
    <col min="12629" max="12629" width="8" bestFit="1" customWidth="1"/>
    <col min="12630" max="12630" width="12.140625" bestFit="1" customWidth="1"/>
    <col min="12631" max="12631" width="8" bestFit="1" customWidth="1"/>
    <col min="12632" max="12632" width="12.140625" bestFit="1" customWidth="1"/>
    <col min="12633" max="12633" width="8" bestFit="1" customWidth="1"/>
    <col min="12634" max="12634" width="11.140625" bestFit="1" customWidth="1"/>
    <col min="12635" max="12635" width="8" bestFit="1" customWidth="1"/>
    <col min="12636" max="12636" width="12.7109375" bestFit="1" customWidth="1"/>
    <col min="12637" max="12637" width="8" bestFit="1" customWidth="1"/>
    <col min="12638" max="12638" width="12.140625" bestFit="1" customWidth="1"/>
    <col min="12639" max="12639" width="8" bestFit="1" customWidth="1"/>
    <col min="12801" max="12801" width="50.7109375" bestFit="1" customWidth="1"/>
    <col min="12802" max="12802" width="12.710937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1.140625" bestFit="1" customWidth="1"/>
    <col min="12813" max="12813" width="8" bestFit="1" customWidth="1"/>
    <col min="12814" max="12814" width="12.7109375" bestFit="1" customWidth="1"/>
    <col min="12815" max="12815" width="8.5703125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2.140625" bestFit="1" customWidth="1"/>
    <col min="12839" max="12839" width="8" bestFit="1" customWidth="1"/>
    <col min="12840" max="12840" width="12.140625" bestFit="1" customWidth="1"/>
    <col min="12841" max="12841" width="8" bestFit="1" customWidth="1"/>
    <col min="12842" max="12842" width="12.140625" bestFit="1" customWidth="1"/>
    <col min="12843" max="12843" width="8" bestFit="1" customWidth="1"/>
    <col min="12844" max="12844" width="12.140625" bestFit="1" customWidth="1"/>
    <col min="12845" max="12845" width="8" bestFit="1" customWidth="1"/>
    <col min="12846" max="12846" width="11.140625" bestFit="1" customWidth="1"/>
    <col min="12847" max="12847" width="8" bestFit="1" customWidth="1"/>
    <col min="12848" max="12848" width="12.140625" bestFit="1" customWidth="1"/>
    <col min="12849" max="12849" width="8" bestFit="1" customWidth="1"/>
    <col min="12850" max="12850" width="12.140625" bestFit="1" customWidth="1"/>
    <col min="12851" max="12851" width="8" bestFit="1" customWidth="1"/>
    <col min="12852" max="12852" width="12.140625" bestFit="1" customWidth="1"/>
    <col min="12853" max="12853" width="8" bestFit="1" customWidth="1"/>
    <col min="12854" max="12854" width="12.140625" bestFit="1" customWidth="1"/>
    <col min="12855" max="12855" width="8" bestFit="1" customWidth="1"/>
    <col min="12856" max="12856" width="12.140625" bestFit="1" customWidth="1"/>
    <col min="12857" max="12857" width="8" bestFit="1" customWidth="1"/>
    <col min="12858" max="12858" width="12.140625" bestFit="1" customWidth="1"/>
    <col min="12859" max="12859" width="9" bestFit="1" customWidth="1"/>
    <col min="12860" max="12860" width="12.140625" bestFit="1" customWidth="1"/>
    <col min="12861" max="12861" width="8" bestFit="1" customWidth="1"/>
    <col min="12862" max="12862" width="12.140625" bestFit="1" customWidth="1"/>
    <col min="12863" max="12863" width="8" bestFit="1" customWidth="1"/>
    <col min="12864" max="12864" width="12.140625" bestFit="1" customWidth="1"/>
    <col min="12865" max="12865" width="8" bestFit="1" customWidth="1"/>
    <col min="12866" max="12866" width="12.140625" bestFit="1" customWidth="1"/>
    <col min="12867" max="12867" width="8" bestFit="1" customWidth="1"/>
    <col min="12868" max="12868" width="12.140625" bestFit="1" customWidth="1"/>
    <col min="12869" max="12869" width="8" bestFit="1" customWidth="1"/>
    <col min="12870" max="12870" width="12.140625" bestFit="1" customWidth="1"/>
    <col min="12871" max="12871" width="8" bestFit="1" customWidth="1"/>
    <col min="12872" max="12872" width="12.7109375" bestFit="1" customWidth="1"/>
    <col min="12873" max="12873" width="8" bestFit="1" customWidth="1"/>
    <col min="12874" max="12874" width="12.140625" bestFit="1" customWidth="1"/>
    <col min="12875" max="12875" width="8" bestFit="1" customWidth="1"/>
    <col min="12876" max="12876" width="12.140625" bestFit="1" customWidth="1"/>
    <col min="12877" max="12877" width="8" bestFit="1" customWidth="1"/>
    <col min="12878" max="12878" width="12.140625" bestFit="1" customWidth="1"/>
    <col min="12879" max="12879" width="9" bestFit="1" customWidth="1"/>
    <col min="12880" max="12880" width="12.140625" bestFit="1" customWidth="1"/>
    <col min="12881" max="12881" width="8" bestFit="1" customWidth="1"/>
    <col min="12882" max="12882" width="12.140625" bestFit="1" customWidth="1"/>
    <col min="12883" max="12883" width="8" bestFit="1" customWidth="1"/>
    <col min="12884" max="12884" width="12.140625" bestFit="1" customWidth="1"/>
    <col min="12885" max="12885" width="8" bestFit="1" customWidth="1"/>
    <col min="12886" max="12886" width="12.140625" bestFit="1" customWidth="1"/>
    <col min="12887" max="12887" width="8" bestFit="1" customWidth="1"/>
    <col min="12888" max="12888" width="12.140625" bestFit="1" customWidth="1"/>
    <col min="12889" max="12889" width="8" bestFit="1" customWidth="1"/>
    <col min="12890" max="12890" width="11.140625" bestFit="1" customWidth="1"/>
    <col min="12891" max="12891" width="8" bestFit="1" customWidth="1"/>
    <col min="12892" max="12892" width="12.7109375" bestFit="1" customWidth="1"/>
    <col min="12893" max="12893" width="8" bestFit="1" customWidth="1"/>
    <col min="12894" max="12894" width="12.140625" bestFit="1" customWidth="1"/>
    <col min="12895" max="12895" width="8" bestFit="1" customWidth="1"/>
    <col min="13057" max="13057" width="50.7109375" bestFit="1" customWidth="1"/>
    <col min="13058" max="13058" width="12.710937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1.140625" bestFit="1" customWidth="1"/>
    <col min="13069" max="13069" width="8" bestFit="1" customWidth="1"/>
    <col min="13070" max="13070" width="12.7109375" bestFit="1" customWidth="1"/>
    <col min="13071" max="13071" width="8.5703125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2.140625" bestFit="1" customWidth="1"/>
    <col min="13095" max="13095" width="8" bestFit="1" customWidth="1"/>
    <col min="13096" max="13096" width="12.140625" bestFit="1" customWidth="1"/>
    <col min="13097" max="13097" width="8" bestFit="1" customWidth="1"/>
    <col min="13098" max="13098" width="12.140625" bestFit="1" customWidth="1"/>
    <col min="13099" max="13099" width="8" bestFit="1" customWidth="1"/>
    <col min="13100" max="13100" width="12.140625" bestFit="1" customWidth="1"/>
    <col min="13101" max="13101" width="8" bestFit="1" customWidth="1"/>
    <col min="13102" max="13102" width="11.140625" bestFit="1" customWidth="1"/>
    <col min="13103" max="13103" width="8" bestFit="1" customWidth="1"/>
    <col min="13104" max="13104" width="12.140625" bestFit="1" customWidth="1"/>
    <col min="13105" max="13105" width="8" bestFit="1" customWidth="1"/>
    <col min="13106" max="13106" width="12.140625" bestFit="1" customWidth="1"/>
    <col min="13107" max="13107" width="8" bestFit="1" customWidth="1"/>
    <col min="13108" max="13108" width="12.140625" bestFit="1" customWidth="1"/>
    <col min="13109" max="13109" width="8" bestFit="1" customWidth="1"/>
    <col min="13110" max="13110" width="12.140625" bestFit="1" customWidth="1"/>
    <col min="13111" max="13111" width="8" bestFit="1" customWidth="1"/>
    <col min="13112" max="13112" width="12.140625" bestFit="1" customWidth="1"/>
    <col min="13113" max="13113" width="8" bestFit="1" customWidth="1"/>
    <col min="13114" max="13114" width="12.140625" bestFit="1" customWidth="1"/>
    <col min="13115" max="13115" width="9" bestFit="1" customWidth="1"/>
    <col min="13116" max="13116" width="12.140625" bestFit="1" customWidth="1"/>
    <col min="13117" max="13117" width="8" bestFit="1" customWidth="1"/>
    <col min="13118" max="13118" width="12.140625" bestFit="1" customWidth="1"/>
    <col min="13119" max="13119" width="8" bestFit="1" customWidth="1"/>
    <col min="13120" max="13120" width="12.140625" bestFit="1" customWidth="1"/>
    <col min="13121" max="13121" width="8" bestFit="1" customWidth="1"/>
    <col min="13122" max="13122" width="12.140625" bestFit="1" customWidth="1"/>
    <col min="13123" max="13123" width="8" bestFit="1" customWidth="1"/>
    <col min="13124" max="13124" width="12.140625" bestFit="1" customWidth="1"/>
    <col min="13125" max="13125" width="8" bestFit="1" customWidth="1"/>
    <col min="13126" max="13126" width="12.140625" bestFit="1" customWidth="1"/>
    <col min="13127" max="13127" width="8" bestFit="1" customWidth="1"/>
    <col min="13128" max="13128" width="12.7109375" bestFit="1" customWidth="1"/>
    <col min="13129" max="13129" width="8" bestFit="1" customWidth="1"/>
    <col min="13130" max="13130" width="12.140625" bestFit="1" customWidth="1"/>
    <col min="13131" max="13131" width="8" bestFit="1" customWidth="1"/>
    <col min="13132" max="13132" width="12.140625" bestFit="1" customWidth="1"/>
    <col min="13133" max="13133" width="8" bestFit="1" customWidth="1"/>
    <col min="13134" max="13134" width="12.140625" bestFit="1" customWidth="1"/>
    <col min="13135" max="13135" width="9" bestFit="1" customWidth="1"/>
    <col min="13136" max="13136" width="12.140625" bestFit="1" customWidth="1"/>
    <col min="13137" max="13137" width="8" bestFit="1" customWidth="1"/>
    <col min="13138" max="13138" width="12.140625" bestFit="1" customWidth="1"/>
    <col min="13139" max="13139" width="8" bestFit="1" customWidth="1"/>
    <col min="13140" max="13140" width="12.140625" bestFit="1" customWidth="1"/>
    <col min="13141" max="13141" width="8" bestFit="1" customWidth="1"/>
    <col min="13142" max="13142" width="12.140625" bestFit="1" customWidth="1"/>
    <col min="13143" max="13143" width="8" bestFit="1" customWidth="1"/>
    <col min="13144" max="13144" width="12.140625" bestFit="1" customWidth="1"/>
    <col min="13145" max="13145" width="8" bestFit="1" customWidth="1"/>
    <col min="13146" max="13146" width="11.140625" bestFit="1" customWidth="1"/>
    <col min="13147" max="13147" width="8" bestFit="1" customWidth="1"/>
    <col min="13148" max="13148" width="12.7109375" bestFit="1" customWidth="1"/>
    <col min="13149" max="13149" width="8" bestFit="1" customWidth="1"/>
    <col min="13150" max="13150" width="12.140625" bestFit="1" customWidth="1"/>
    <col min="13151" max="13151" width="8" bestFit="1" customWidth="1"/>
    <col min="13313" max="13313" width="50.7109375" bestFit="1" customWidth="1"/>
    <col min="13314" max="13314" width="12.710937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1.140625" bestFit="1" customWidth="1"/>
    <col min="13325" max="13325" width="8" bestFit="1" customWidth="1"/>
    <col min="13326" max="13326" width="12.7109375" bestFit="1" customWidth="1"/>
    <col min="13327" max="13327" width="8.5703125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2.140625" bestFit="1" customWidth="1"/>
    <col min="13351" max="13351" width="8" bestFit="1" customWidth="1"/>
    <col min="13352" max="13352" width="12.140625" bestFit="1" customWidth="1"/>
    <col min="13353" max="13353" width="8" bestFit="1" customWidth="1"/>
    <col min="13354" max="13354" width="12.140625" bestFit="1" customWidth="1"/>
    <col min="13355" max="13355" width="8" bestFit="1" customWidth="1"/>
    <col min="13356" max="13356" width="12.140625" bestFit="1" customWidth="1"/>
    <col min="13357" max="13357" width="8" bestFit="1" customWidth="1"/>
    <col min="13358" max="13358" width="11.140625" bestFit="1" customWidth="1"/>
    <col min="13359" max="13359" width="8" bestFit="1" customWidth="1"/>
    <col min="13360" max="13360" width="12.140625" bestFit="1" customWidth="1"/>
    <col min="13361" max="13361" width="8" bestFit="1" customWidth="1"/>
    <col min="13362" max="13362" width="12.140625" bestFit="1" customWidth="1"/>
    <col min="13363" max="13363" width="8" bestFit="1" customWidth="1"/>
    <col min="13364" max="13364" width="12.140625" bestFit="1" customWidth="1"/>
    <col min="13365" max="13365" width="8" bestFit="1" customWidth="1"/>
    <col min="13366" max="13366" width="12.140625" bestFit="1" customWidth="1"/>
    <col min="13367" max="13367" width="8" bestFit="1" customWidth="1"/>
    <col min="13368" max="13368" width="12.140625" bestFit="1" customWidth="1"/>
    <col min="13369" max="13369" width="8" bestFit="1" customWidth="1"/>
    <col min="13370" max="13370" width="12.140625" bestFit="1" customWidth="1"/>
    <col min="13371" max="13371" width="9" bestFit="1" customWidth="1"/>
    <col min="13372" max="13372" width="12.140625" bestFit="1" customWidth="1"/>
    <col min="13373" max="13373" width="8" bestFit="1" customWidth="1"/>
    <col min="13374" max="13374" width="12.140625" bestFit="1" customWidth="1"/>
    <col min="13375" max="13375" width="8" bestFit="1" customWidth="1"/>
    <col min="13376" max="13376" width="12.140625" bestFit="1" customWidth="1"/>
    <col min="13377" max="13377" width="8" bestFit="1" customWidth="1"/>
    <col min="13378" max="13378" width="12.140625" bestFit="1" customWidth="1"/>
    <col min="13379" max="13379" width="8" bestFit="1" customWidth="1"/>
    <col min="13380" max="13380" width="12.140625" bestFit="1" customWidth="1"/>
    <col min="13381" max="13381" width="8" bestFit="1" customWidth="1"/>
    <col min="13382" max="13382" width="12.140625" bestFit="1" customWidth="1"/>
    <col min="13383" max="13383" width="8" bestFit="1" customWidth="1"/>
    <col min="13384" max="13384" width="12.7109375" bestFit="1" customWidth="1"/>
    <col min="13385" max="13385" width="8" bestFit="1" customWidth="1"/>
    <col min="13386" max="13386" width="12.140625" bestFit="1" customWidth="1"/>
    <col min="13387" max="13387" width="8" bestFit="1" customWidth="1"/>
    <col min="13388" max="13388" width="12.140625" bestFit="1" customWidth="1"/>
    <col min="13389" max="13389" width="8" bestFit="1" customWidth="1"/>
    <col min="13390" max="13390" width="12.140625" bestFit="1" customWidth="1"/>
    <col min="13391" max="13391" width="9" bestFit="1" customWidth="1"/>
    <col min="13392" max="13392" width="12.140625" bestFit="1" customWidth="1"/>
    <col min="13393" max="13393" width="8" bestFit="1" customWidth="1"/>
    <col min="13394" max="13394" width="12.140625" bestFit="1" customWidth="1"/>
    <col min="13395" max="13395" width="8" bestFit="1" customWidth="1"/>
    <col min="13396" max="13396" width="12.140625" bestFit="1" customWidth="1"/>
    <col min="13397" max="13397" width="8" bestFit="1" customWidth="1"/>
    <col min="13398" max="13398" width="12.140625" bestFit="1" customWidth="1"/>
    <col min="13399" max="13399" width="8" bestFit="1" customWidth="1"/>
    <col min="13400" max="13400" width="12.140625" bestFit="1" customWidth="1"/>
    <col min="13401" max="13401" width="8" bestFit="1" customWidth="1"/>
    <col min="13402" max="13402" width="11.140625" bestFit="1" customWidth="1"/>
    <col min="13403" max="13403" width="8" bestFit="1" customWidth="1"/>
    <col min="13404" max="13404" width="12.7109375" bestFit="1" customWidth="1"/>
    <col min="13405" max="13405" width="8" bestFit="1" customWidth="1"/>
    <col min="13406" max="13406" width="12.140625" bestFit="1" customWidth="1"/>
    <col min="13407" max="13407" width="8" bestFit="1" customWidth="1"/>
    <col min="13569" max="13569" width="50.7109375" bestFit="1" customWidth="1"/>
    <col min="13570" max="13570" width="12.710937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1.140625" bestFit="1" customWidth="1"/>
    <col min="13581" max="13581" width="8" bestFit="1" customWidth="1"/>
    <col min="13582" max="13582" width="12.7109375" bestFit="1" customWidth="1"/>
    <col min="13583" max="13583" width="8.5703125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2.140625" bestFit="1" customWidth="1"/>
    <col min="13607" max="13607" width="8" bestFit="1" customWidth="1"/>
    <col min="13608" max="13608" width="12.140625" bestFit="1" customWidth="1"/>
    <col min="13609" max="13609" width="8" bestFit="1" customWidth="1"/>
    <col min="13610" max="13610" width="12.140625" bestFit="1" customWidth="1"/>
    <col min="13611" max="13611" width="8" bestFit="1" customWidth="1"/>
    <col min="13612" max="13612" width="12.140625" bestFit="1" customWidth="1"/>
    <col min="13613" max="13613" width="8" bestFit="1" customWidth="1"/>
    <col min="13614" max="13614" width="11.140625" bestFit="1" customWidth="1"/>
    <col min="13615" max="13615" width="8" bestFit="1" customWidth="1"/>
    <col min="13616" max="13616" width="12.140625" bestFit="1" customWidth="1"/>
    <col min="13617" max="13617" width="8" bestFit="1" customWidth="1"/>
    <col min="13618" max="13618" width="12.140625" bestFit="1" customWidth="1"/>
    <col min="13619" max="13619" width="8" bestFit="1" customWidth="1"/>
    <col min="13620" max="13620" width="12.140625" bestFit="1" customWidth="1"/>
    <col min="13621" max="13621" width="8" bestFit="1" customWidth="1"/>
    <col min="13622" max="13622" width="12.140625" bestFit="1" customWidth="1"/>
    <col min="13623" max="13623" width="8" bestFit="1" customWidth="1"/>
    <col min="13624" max="13624" width="12.140625" bestFit="1" customWidth="1"/>
    <col min="13625" max="13625" width="8" bestFit="1" customWidth="1"/>
    <col min="13626" max="13626" width="12.140625" bestFit="1" customWidth="1"/>
    <col min="13627" max="13627" width="9" bestFit="1" customWidth="1"/>
    <col min="13628" max="13628" width="12.140625" bestFit="1" customWidth="1"/>
    <col min="13629" max="13629" width="8" bestFit="1" customWidth="1"/>
    <col min="13630" max="13630" width="12.140625" bestFit="1" customWidth="1"/>
    <col min="13631" max="13631" width="8" bestFit="1" customWidth="1"/>
    <col min="13632" max="13632" width="12.140625" bestFit="1" customWidth="1"/>
    <col min="13633" max="13633" width="8" bestFit="1" customWidth="1"/>
    <col min="13634" max="13634" width="12.140625" bestFit="1" customWidth="1"/>
    <col min="13635" max="13635" width="8" bestFit="1" customWidth="1"/>
    <col min="13636" max="13636" width="12.140625" bestFit="1" customWidth="1"/>
    <col min="13637" max="13637" width="8" bestFit="1" customWidth="1"/>
    <col min="13638" max="13638" width="12.140625" bestFit="1" customWidth="1"/>
    <col min="13639" max="13639" width="8" bestFit="1" customWidth="1"/>
    <col min="13640" max="13640" width="12.7109375" bestFit="1" customWidth="1"/>
    <col min="13641" max="13641" width="8" bestFit="1" customWidth="1"/>
    <col min="13642" max="13642" width="12.140625" bestFit="1" customWidth="1"/>
    <col min="13643" max="13643" width="8" bestFit="1" customWidth="1"/>
    <col min="13644" max="13644" width="12.140625" bestFit="1" customWidth="1"/>
    <col min="13645" max="13645" width="8" bestFit="1" customWidth="1"/>
    <col min="13646" max="13646" width="12.140625" bestFit="1" customWidth="1"/>
    <col min="13647" max="13647" width="9" bestFit="1" customWidth="1"/>
    <col min="13648" max="13648" width="12.140625" bestFit="1" customWidth="1"/>
    <col min="13649" max="13649" width="8" bestFit="1" customWidth="1"/>
    <col min="13650" max="13650" width="12.140625" bestFit="1" customWidth="1"/>
    <col min="13651" max="13651" width="8" bestFit="1" customWidth="1"/>
    <col min="13652" max="13652" width="12.140625" bestFit="1" customWidth="1"/>
    <col min="13653" max="13653" width="8" bestFit="1" customWidth="1"/>
    <col min="13654" max="13654" width="12.140625" bestFit="1" customWidth="1"/>
    <col min="13655" max="13655" width="8" bestFit="1" customWidth="1"/>
    <col min="13656" max="13656" width="12.140625" bestFit="1" customWidth="1"/>
    <col min="13657" max="13657" width="8" bestFit="1" customWidth="1"/>
    <col min="13658" max="13658" width="11.140625" bestFit="1" customWidth="1"/>
    <col min="13659" max="13659" width="8" bestFit="1" customWidth="1"/>
    <col min="13660" max="13660" width="12.7109375" bestFit="1" customWidth="1"/>
    <col min="13661" max="13661" width="8" bestFit="1" customWidth="1"/>
    <col min="13662" max="13662" width="12.140625" bestFit="1" customWidth="1"/>
    <col min="13663" max="13663" width="8" bestFit="1" customWidth="1"/>
    <col min="13825" max="13825" width="50.7109375" bestFit="1" customWidth="1"/>
    <col min="13826" max="13826" width="12.710937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1.140625" bestFit="1" customWidth="1"/>
    <col min="13837" max="13837" width="8" bestFit="1" customWidth="1"/>
    <col min="13838" max="13838" width="12.7109375" bestFit="1" customWidth="1"/>
    <col min="13839" max="13839" width="8.5703125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2.140625" bestFit="1" customWidth="1"/>
    <col min="13863" max="13863" width="8" bestFit="1" customWidth="1"/>
    <col min="13864" max="13864" width="12.140625" bestFit="1" customWidth="1"/>
    <col min="13865" max="13865" width="8" bestFit="1" customWidth="1"/>
    <col min="13866" max="13866" width="12.140625" bestFit="1" customWidth="1"/>
    <col min="13867" max="13867" width="8" bestFit="1" customWidth="1"/>
    <col min="13868" max="13868" width="12.140625" bestFit="1" customWidth="1"/>
    <col min="13869" max="13869" width="8" bestFit="1" customWidth="1"/>
    <col min="13870" max="13870" width="11.140625" bestFit="1" customWidth="1"/>
    <col min="13871" max="13871" width="8" bestFit="1" customWidth="1"/>
    <col min="13872" max="13872" width="12.140625" bestFit="1" customWidth="1"/>
    <col min="13873" max="13873" width="8" bestFit="1" customWidth="1"/>
    <col min="13874" max="13874" width="12.140625" bestFit="1" customWidth="1"/>
    <col min="13875" max="13875" width="8" bestFit="1" customWidth="1"/>
    <col min="13876" max="13876" width="12.140625" bestFit="1" customWidth="1"/>
    <col min="13877" max="13877" width="8" bestFit="1" customWidth="1"/>
    <col min="13878" max="13878" width="12.140625" bestFit="1" customWidth="1"/>
    <col min="13879" max="13879" width="8" bestFit="1" customWidth="1"/>
    <col min="13880" max="13880" width="12.140625" bestFit="1" customWidth="1"/>
    <col min="13881" max="13881" width="8" bestFit="1" customWidth="1"/>
    <col min="13882" max="13882" width="12.140625" bestFit="1" customWidth="1"/>
    <col min="13883" max="13883" width="9" bestFit="1" customWidth="1"/>
    <col min="13884" max="13884" width="12.140625" bestFit="1" customWidth="1"/>
    <col min="13885" max="13885" width="8" bestFit="1" customWidth="1"/>
    <col min="13886" max="13886" width="12.140625" bestFit="1" customWidth="1"/>
    <col min="13887" max="13887" width="8" bestFit="1" customWidth="1"/>
    <col min="13888" max="13888" width="12.140625" bestFit="1" customWidth="1"/>
    <col min="13889" max="13889" width="8" bestFit="1" customWidth="1"/>
    <col min="13890" max="13890" width="12.140625" bestFit="1" customWidth="1"/>
    <col min="13891" max="13891" width="8" bestFit="1" customWidth="1"/>
    <col min="13892" max="13892" width="12.140625" bestFit="1" customWidth="1"/>
    <col min="13893" max="13893" width="8" bestFit="1" customWidth="1"/>
    <col min="13894" max="13894" width="12.140625" bestFit="1" customWidth="1"/>
    <col min="13895" max="13895" width="8" bestFit="1" customWidth="1"/>
    <col min="13896" max="13896" width="12.7109375" bestFit="1" customWidth="1"/>
    <col min="13897" max="13897" width="8" bestFit="1" customWidth="1"/>
    <col min="13898" max="13898" width="12.140625" bestFit="1" customWidth="1"/>
    <col min="13899" max="13899" width="8" bestFit="1" customWidth="1"/>
    <col min="13900" max="13900" width="12.140625" bestFit="1" customWidth="1"/>
    <col min="13901" max="13901" width="8" bestFit="1" customWidth="1"/>
    <col min="13902" max="13902" width="12.140625" bestFit="1" customWidth="1"/>
    <col min="13903" max="13903" width="9" bestFit="1" customWidth="1"/>
    <col min="13904" max="13904" width="12.140625" bestFit="1" customWidth="1"/>
    <col min="13905" max="13905" width="8" bestFit="1" customWidth="1"/>
    <col min="13906" max="13906" width="12.140625" bestFit="1" customWidth="1"/>
    <col min="13907" max="13907" width="8" bestFit="1" customWidth="1"/>
    <col min="13908" max="13908" width="12.140625" bestFit="1" customWidth="1"/>
    <col min="13909" max="13909" width="8" bestFit="1" customWidth="1"/>
    <col min="13910" max="13910" width="12.140625" bestFit="1" customWidth="1"/>
    <col min="13911" max="13911" width="8" bestFit="1" customWidth="1"/>
    <col min="13912" max="13912" width="12.140625" bestFit="1" customWidth="1"/>
    <col min="13913" max="13913" width="8" bestFit="1" customWidth="1"/>
    <col min="13914" max="13914" width="11.140625" bestFit="1" customWidth="1"/>
    <col min="13915" max="13915" width="8" bestFit="1" customWidth="1"/>
    <col min="13916" max="13916" width="12.7109375" bestFit="1" customWidth="1"/>
    <col min="13917" max="13917" width="8" bestFit="1" customWidth="1"/>
    <col min="13918" max="13918" width="12.140625" bestFit="1" customWidth="1"/>
    <col min="13919" max="13919" width="8" bestFit="1" customWidth="1"/>
    <col min="14081" max="14081" width="50.7109375" bestFit="1" customWidth="1"/>
    <col min="14082" max="14082" width="12.710937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1.140625" bestFit="1" customWidth="1"/>
    <col min="14093" max="14093" width="8" bestFit="1" customWidth="1"/>
    <col min="14094" max="14094" width="12.7109375" bestFit="1" customWidth="1"/>
    <col min="14095" max="14095" width="8.5703125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2.140625" bestFit="1" customWidth="1"/>
    <col min="14119" max="14119" width="8" bestFit="1" customWidth="1"/>
    <col min="14120" max="14120" width="12.140625" bestFit="1" customWidth="1"/>
    <col min="14121" max="14121" width="8" bestFit="1" customWidth="1"/>
    <col min="14122" max="14122" width="12.140625" bestFit="1" customWidth="1"/>
    <col min="14123" max="14123" width="8" bestFit="1" customWidth="1"/>
    <col min="14124" max="14124" width="12.140625" bestFit="1" customWidth="1"/>
    <col min="14125" max="14125" width="8" bestFit="1" customWidth="1"/>
    <col min="14126" max="14126" width="11.140625" bestFit="1" customWidth="1"/>
    <col min="14127" max="14127" width="8" bestFit="1" customWidth="1"/>
    <col min="14128" max="14128" width="12.140625" bestFit="1" customWidth="1"/>
    <col min="14129" max="14129" width="8" bestFit="1" customWidth="1"/>
    <col min="14130" max="14130" width="12.140625" bestFit="1" customWidth="1"/>
    <col min="14131" max="14131" width="8" bestFit="1" customWidth="1"/>
    <col min="14132" max="14132" width="12.140625" bestFit="1" customWidth="1"/>
    <col min="14133" max="14133" width="8" bestFit="1" customWidth="1"/>
    <col min="14134" max="14134" width="12.140625" bestFit="1" customWidth="1"/>
    <col min="14135" max="14135" width="8" bestFit="1" customWidth="1"/>
    <col min="14136" max="14136" width="12.140625" bestFit="1" customWidth="1"/>
    <col min="14137" max="14137" width="8" bestFit="1" customWidth="1"/>
    <col min="14138" max="14138" width="12.140625" bestFit="1" customWidth="1"/>
    <col min="14139" max="14139" width="9" bestFit="1" customWidth="1"/>
    <col min="14140" max="14140" width="12.140625" bestFit="1" customWidth="1"/>
    <col min="14141" max="14141" width="8" bestFit="1" customWidth="1"/>
    <col min="14142" max="14142" width="12.140625" bestFit="1" customWidth="1"/>
    <col min="14143" max="14143" width="8" bestFit="1" customWidth="1"/>
    <col min="14144" max="14144" width="12.140625" bestFit="1" customWidth="1"/>
    <col min="14145" max="14145" width="8" bestFit="1" customWidth="1"/>
    <col min="14146" max="14146" width="12.140625" bestFit="1" customWidth="1"/>
    <col min="14147" max="14147" width="8" bestFit="1" customWidth="1"/>
    <col min="14148" max="14148" width="12.140625" bestFit="1" customWidth="1"/>
    <col min="14149" max="14149" width="8" bestFit="1" customWidth="1"/>
    <col min="14150" max="14150" width="12.140625" bestFit="1" customWidth="1"/>
    <col min="14151" max="14151" width="8" bestFit="1" customWidth="1"/>
    <col min="14152" max="14152" width="12.7109375" bestFit="1" customWidth="1"/>
    <col min="14153" max="14153" width="8" bestFit="1" customWidth="1"/>
    <col min="14154" max="14154" width="12.140625" bestFit="1" customWidth="1"/>
    <col min="14155" max="14155" width="8" bestFit="1" customWidth="1"/>
    <col min="14156" max="14156" width="12.140625" bestFit="1" customWidth="1"/>
    <col min="14157" max="14157" width="8" bestFit="1" customWidth="1"/>
    <col min="14158" max="14158" width="12.140625" bestFit="1" customWidth="1"/>
    <col min="14159" max="14159" width="9" bestFit="1" customWidth="1"/>
    <col min="14160" max="14160" width="12.140625" bestFit="1" customWidth="1"/>
    <col min="14161" max="14161" width="8" bestFit="1" customWidth="1"/>
    <col min="14162" max="14162" width="12.140625" bestFit="1" customWidth="1"/>
    <col min="14163" max="14163" width="8" bestFit="1" customWidth="1"/>
    <col min="14164" max="14164" width="12.140625" bestFit="1" customWidth="1"/>
    <col min="14165" max="14165" width="8" bestFit="1" customWidth="1"/>
    <col min="14166" max="14166" width="12.140625" bestFit="1" customWidth="1"/>
    <col min="14167" max="14167" width="8" bestFit="1" customWidth="1"/>
    <col min="14168" max="14168" width="12.140625" bestFit="1" customWidth="1"/>
    <col min="14169" max="14169" width="8" bestFit="1" customWidth="1"/>
    <col min="14170" max="14170" width="11.140625" bestFit="1" customWidth="1"/>
    <col min="14171" max="14171" width="8" bestFit="1" customWidth="1"/>
    <col min="14172" max="14172" width="12.7109375" bestFit="1" customWidth="1"/>
    <col min="14173" max="14173" width="8" bestFit="1" customWidth="1"/>
    <col min="14174" max="14174" width="12.140625" bestFit="1" customWidth="1"/>
    <col min="14175" max="14175" width="8" bestFit="1" customWidth="1"/>
    <col min="14337" max="14337" width="50.7109375" bestFit="1" customWidth="1"/>
    <col min="14338" max="14338" width="12.710937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1.140625" bestFit="1" customWidth="1"/>
    <col min="14349" max="14349" width="8" bestFit="1" customWidth="1"/>
    <col min="14350" max="14350" width="12.7109375" bestFit="1" customWidth="1"/>
    <col min="14351" max="14351" width="8.5703125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2.140625" bestFit="1" customWidth="1"/>
    <col min="14375" max="14375" width="8" bestFit="1" customWidth="1"/>
    <col min="14376" max="14376" width="12.140625" bestFit="1" customWidth="1"/>
    <col min="14377" max="14377" width="8" bestFit="1" customWidth="1"/>
    <col min="14378" max="14378" width="12.140625" bestFit="1" customWidth="1"/>
    <col min="14379" max="14379" width="8" bestFit="1" customWidth="1"/>
    <col min="14380" max="14380" width="12.140625" bestFit="1" customWidth="1"/>
    <col min="14381" max="14381" width="8" bestFit="1" customWidth="1"/>
    <col min="14382" max="14382" width="11.140625" bestFit="1" customWidth="1"/>
    <col min="14383" max="14383" width="8" bestFit="1" customWidth="1"/>
    <col min="14384" max="14384" width="12.140625" bestFit="1" customWidth="1"/>
    <col min="14385" max="14385" width="8" bestFit="1" customWidth="1"/>
    <col min="14386" max="14386" width="12.140625" bestFit="1" customWidth="1"/>
    <col min="14387" max="14387" width="8" bestFit="1" customWidth="1"/>
    <col min="14388" max="14388" width="12.140625" bestFit="1" customWidth="1"/>
    <col min="14389" max="14389" width="8" bestFit="1" customWidth="1"/>
    <col min="14390" max="14390" width="12.140625" bestFit="1" customWidth="1"/>
    <col min="14391" max="14391" width="8" bestFit="1" customWidth="1"/>
    <col min="14392" max="14392" width="12.140625" bestFit="1" customWidth="1"/>
    <col min="14393" max="14393" width="8" bestFit="1" customWidth="1"/>
    <col min="14394" max="14394" width="12.140625" bestFit="1" customWidth="1"/>
    <col min="14395" max="14395" width="9" bestFit="1" customWidth="1"/>
    <col min="14396" max="14396" width="12.140625" bestFit="1" customWidth="1"/>
    <col min="14397" max="14397" width="8" bestFit="1" customWidth="1"/>
    <col min="14398" max="14398" width="12.140625" bestFit="1" customWidth="1"/>
    <col min="14399" max="14399" width="8" bestFit="1" customWidth="1"/>
    <col min="14400" max="14400" width="12.140625" bestFit="1" customWidth="1"/>
    <col min="14401" max="14401" width="8" bestFit="1" customWidth="1"/>
    <col min="14402" max="14402" width="12.140625" bestFit="1" customWidth="1"/>
    <col min="14403" max="14403" width="8" bestFit="1" customWidth="1"/>
    <col min="14404" max="14404" width="12.140625" bestFit="1" customWidth="1"/>
    <col min="14405" max="14405" width="8" bestFit="1" customWidth="1"/>
    <col min="14406" max="14406" width="12.140625" bestFit="1" customWidth="1"/>
    <col min="14407" max="14407" width="8" bestFit="1" customWidth="1"/>
    <col min="14408" max="14408" width="12.7109375" bestFit="1" customWidth="1"/>
    <col min="14409" max="14409" width="8" bestFit="1" customWidth="1"/>
    <col min="14410" max="14410" width="12.140625" bestFit="1" customWidth="1"/>
    <col min="14411" max="14411" width="8" bestFit="1" customWidth="1"/>
    <col min="14412" max="14412" width="12.140625" bestFit="1" customWidth="1"/>
    <col min="14413" max="14413" width="8" bestFit="1" customWidth="1"/>
    <col min="14414" max="14414" width="12.140625" bestFit="1" customWidth="1"/>
    <col min="14415" max="14415" width="9" bestFit="1" customWidth="1"/>
    <col min="14416" max="14416" width="12.140625" bestFit="1" customWidth="1"/>
    <col min="14417" max="14417" width="8" bestFit="1" customWidth="1"/>
    <col min="14418" max="14418" width="12.140625" bestFit="1" customWidth="1"/>
    <col min="14419" max="14419" width="8" bestFit="1" customWidth="1"/>
    <col min="14420" max="14420" width="12.140625" bestFit="1" customWidth="1"/>
    <col min="14421" max="14421" width="8" bestFit="1" customWidth="1"/>
    <col min="14422" max="14422" width="12.140625" bestFit="1" customWidth="1"/>
    <col min="14423" max="14423" width="8" bestFit="1" customWidth="1"/>
    <col min="14424" max="14424" width="12.140625" bestFit="1" customWidth="1"/>
    <col min="14425" max="14425" width="8" bestFit="1" customWidth="1"/>
    <col min="14426" max="14426" width="11.140625" bestFit="1" customWidth="1"/>
    <col min="14427" max="14427" width="8" bestFit="1" customWidth="1"/>
    <col min="14428" max="14428" width="12.7109375" bestFit="1" customWidth="1"/>
    <col min="14429" max="14429" width="8" bestFit="1" customWidth="1"/>
    <col min="14430" max="14430" width="12.140625" bestFit="1" customWidth="1"/>
    <col min="14431" max="14431" width="8" bestFit="1" customWidth="1"/>
    <col min="14593" max="14593" width="50.7109375" bestFit="1" customWidth="1"/>
    <col min="14594" max="14594" width="12.710937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1.140625" bestFit="1" customWidth="1"/>
    <col min="14605" max="14605" width="8" bestFit="1" customWidth="1"/>
    <col min="14606" max="14606" width="12.7109375" bestFit="1" customWidth="1"/>
    <col min="14607" max="14607" width="8.5703125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2.140625" bestFit="1" customWidth="1"/>
    <col min="14631" max="14631" width="8" bestFit="1" customWidth="1"/>
    <col min="14632" max="14632" width="12.140625" bestFit="1" customWidth="1"/>
    <col min="14633" max="14633" width="8" bestFit="1" customWidth="1"/>
    <col min="14634" max="14634" width="12.140625" bestFit="1" customWidth="1"/>
    <col min="14635" max="14635" width="8" bestFit="1" customWidth="1"/>
    <col min="14636" max="14636" width="12.140625" bestFit="1" customWidth="1"/>
    <col min="14637" max="14637" width="8" bestFit="1" customWidth="1"/>
    <col min="14638" max="14638" width="11.140625" bestFit="1" customWidth="1"/>
    <col min="14639" max="14639" width="8" bestFit="1" customWidth="1"/>
    <col min="14640" max="14640" width="12.140625" bestFit="1" customWidth="1"/>
    <col min="14641" max="14641" width="8" bestFit="1" customWidth="1"/>
    <col min="14642" max="14642" width="12.140625" bestFit="1" customWidth="1"/>
    <col min="14643" max="14643" width="8" bestFit="1" customWidth="1"/>
    <col min="14644" max="14644" width="12.140625" bestFit="1" customWidth="1"/>
    <col min="14645" max="14645" width="8" bestFit="1" customWidth="1"/>
    <col min="14646" max="14646" width="12.140625" bestFit="1" customWidth="1"/>
    <col min="14647" max="14647" width="8" bestFit="1" customWidth="1"/>
    <col min="14648" max="14648" width="12.140625" bestFit="1" customWidth="1"/>
    <col min="14649" max="14649" width="8" bestFit="1" customWidth="1"/>
    <col min="14650" max="14650" width="12.140625" bestFit="1" customWidth="1"/>
    <col min="14651" max="14651" width="9" bestFit="1" customWidth="1"/>
    <col min="14652" max="14652" width="12.140625" bestFit="1" customWidth="1"/>
    <col min="14653" max="14653" width="8" bestFit="1" customWidth="1"/>
    <col min="14654" max="14654" width="12.140625" bestFit="1" customWidth="1"/>
    <col min="14655" max="14655" width="8" bestFit="1" customWidth="1"/>
    <col min="14656" max="14656" width="12.140625" bestFit="1" customWidth="1"/>
    <col min="14657" max="14657" width="8" bestFit="1" customWidth="1"/>
    <col min="14658" max="14658" width="12.140625" bestFit="1" customWidth="1"/>
    <col min="14659" max="14659" width="8" bestFit="1" customWidth="1"/>
    <col min="14660" max="14660" width="12.140625" bestFit="1" customWidth="1"/>
    <col min="14661" max="14661" width="8" bestFit="1" customWidth="1"/>
    <col min="14662" max="14662" width="12.140625" bestFit="1" customWidth="1"/>
    <col min="14663" max="14663" width="8" bestFit="1" customWidth="1"/>
    <col min="14664" max="14664" width="12.7109375" bestFit="1" customWidth="1"/>
    <col min="14665" max="14665" width="8" bestFit="1" customWidth="1"/>
    <col min="14666" max="14666" width="12.140625" bestFit="1" customWidth="1"/>
    <col min="14667" max="14667" width="8" bestFit="1" customWidth="1"/>
    <col min="14668" max="14668" width="12.140625" bestFit="1" customWidth="1"/>
    <col min="14669" max="14669" width="8" bestFit="1" customWidth="1"/>
    <col min="14670" max="14670" width="12.140625" bestFit="1" customWidth="1"/>
    <col min="14671" max="14671" width="9" bestFit="1" customWidth="1"/>
    <col min="14672" max="14672" width="12.140625" bestFit="1" customWidth="1"/>
    <col min="14673" max="14673" width="8" bestFit="1" customWidth="1"/>
    <col min="14674" max="14674" width="12.140625" bestFit="1" customWidth="1"/>
    <col min="14675" max="14675" width="8" bestFit="1" customWidth="1"/>
    <col min="14676" max="14676" width="12.140625" bestFit="1" customWidth="1"/>
    <col min="14677" max="14677" width="8" bestFit="1" customWidth="1"/>
    <col min="14678" max="14678" width="12.140625" bestFit="1" customWidth="1"/>
    <col min="14679" max="14679" width="8" bestFit="1" customWidth="1"/>
    <col min="14680" max="14680" width="12.140625" bestFit="1" customWidth="1"/>
    <col min="14681" max="14681" width="8" bestFit="1" customWidth="1"/>
    <col min="14682" max="14682" width="11.140625" bestFit="1" customWidth="1"/>
    <col min="14683" max="14683" width="8" bestFit="1" customWidth="1"/>
    <col min="14684" max="14684" width="12.7109375" bestFit="1" customWidth="1"/>
    <col min="14685" max="14685" width="8" bestFit="1" customWidth="1"/>
    <col min="14686" max="14686" width="12.140625" bestFit="1" customWidth="1"/>
    <col min="14687" max="14687" width="8" bestFit="1" customWidth="1"/>
    <col min="14849" max="14849" width="50.7109375" bestFit="1" customWidth="1"/>
    <col min="14850" max="14850" width="12.710937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1.140625" bestFit="1" customWidth="1"/>
    <col min="14861" max="14861" width="8" bestFit="1" customWidth="1"/>
    <col min="14862" max="14862" width="12.7109375" bestFit="1" customWidth="1"/>
    <col min="14863" max="14863" width="8.5703125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2.140625" bestFit="1" customWidth="1"/>
    <col min="14887" max="14887" width="8" bestFit="1" customWidth="1"/>
    <col min="14888" max="14888" width="12.140625" bestFit="1" customWidth="1"/>
    <col min="14889" max="14889" width="8" bestFit="1" customWidth="1"/>
    <col min="14890" max="14890" width="12.140625" bestFit="1" customWidth="1"/>
    <col min="14891" max="14891" width="8" bestFit="1" customWidth="1"/>
    <col min="14892" max="14892" width="12.140625" bestFit="1" customWidth="1"/>
    <col min="14893" max="14893" width="8" bestFit="1" customWidth="1"/>
    <col min="14894" max="14894" width="11.140625" bestFit="1" customWidth="1"/>
    <col min="14895" max="14895" width="8" bestFit="1" customWidth="1"/>
    <col min="14896" max="14896" width="12.140625" bestFit="1" customWidth="1"/>
    <col min="14897" max="14897" width="8" bestFit="1" customWidth="1"/>
    <col min="14898" max="14898" width="12.140625" bestFit="1" customWidth="1"/>
    <col min="14899" max="14899" width="8" bestFit="1" customWidth="1"/>
    <col min="14900" max="14900" width="12.140625" bestFit="1" customWidth="1"/>
    <col min="14901" max="14901" width="8" bestFit="1" customWidth="1"/>
    <col min="14902" max="14902" width="12.140625" bestFit="1" customWidth="1"/>
    <col min="14903" max="14903" width="8" bestFit="1" customWidth="1"/>
    <col min="14904" max="14904" width="12.140625" bestFit="1" customWidth="1"/>
    <col min="14905" max="14905" width="8" bestFit="1" customWidth="1"/>
    <col min="14906" max="14906" width="12.140625" bestFit="1" customWidth="1"/>
    <col min="14907" max="14907" width="9" bestFit="1" customWidth="1"/>
    <col min="14908" max="14908" width="12.140625" bestFit="1" customWidth="1"/>
    <col min="14909" max="14909" width="8" bestFit="1" customWidth="1"/>
    <col min="14910" max="14910" width="12.140625" bestFit="1" customWidth="1"/>
    <col min="14911" max="14911" width="8" bestFit="1" customWidth="1"/>
    <col min="14912" max="14912" width="12.140625" bestFit="1" customWidth="1"/>
    <col min="14913" max="14913" width="8" bestFit="1" customWidth="1"/>
    <col min="14914" max="14914" width="12.140625" bestFit="1" customWidth="1"/>
    <col min="14915" max="14915" width="8" bestFit="1" customWidth="1"/>
    <col min="14916" max="14916" width="12.140625" bestFit="1" customWidth="1"/>
    <col min="14917" max="14917" width="8" bestFit="1" customWidth="1"/>
    <col min="14918" max="14918" width="12.140625" bestFit="1" customWidth="1"/>
    <col min="14919" max="14919" width="8" bestFit="1" customWidth="1"/>
    <col min="14920" max="14920" width="12.7109375" bestFit="1" customWidth="1"/>
    <col min="14921" max="14921" width="8" bestFit="1" customWidth="1"/>
    <col min="14922" max="14922" width="12.140625" bestFit="1" customWidth="1"/>
    <col min="14923" max="14923" width="8" bestFit="1" customWidth="1"/>
    <col min="14924" max="14924" width="12.140625" bestFit="1" customWidth="1"/>
    <col min="14925" max="14925" width="8" bestFit="1" customWidth="1"/>
    <col min="14926" max="14926" width="12.140625" bestFit="1" customWidth="1"/>
    <col min="14927" max="14927" width="9" bestFit="1" customWidth="1"/>
    <col min="14928" max="14928" width="12.140625" bestFit="1" customWidth="1"/>
    <col min="14929" max="14929" width="8" bestFit="1" customWidth="1"/>
    <col min="14930" max="14930" width="12.140625" bestFit="1" customWidth="1"/>
    <col min="14931" max="14931" width="8" bestFit="1" customWidth="1"/>
    <col min="14932" max="14932" width="12.140625" bestFit="1" customWidth="1"/>
    <col min="14933" max="14933" width="8" bestFit="1" customWidth="1"/>
    <col min="14934" max="14934" width="12.140625" bestFit="1" customWidth="1"/>
    <col min="14935" max="14935" width="8" bestFit="1" customWidth="1"/>
    <col min="14936" max="14936" width="12.140625" bestFit="1" customWidth="1"/>
    <col min="14937" max="14937" width="8" bestFit="1" customWidth="1"/>
    <col min="14938" max="14938" width="11.140625" bestFit="1" customWidth="1"/>
    <col min="14939" max="14939" width="8" bestFit="1" customWidth="1"/>
    <col min="14940" max="14940" width="12.7109375" bestFit="1" customWidth="1"/>
    <col min="14941" max="14941" width="8" bestFit="1" customWidth="1"/>
    <col min="14942" max="14942" width="12.140625" bestFit="1" customWidth="1"/>
    <col min="14943" max="14943" width="8" bestFit="1" customWidth="1"/>
    <col min="15105" max="15105" width="50.7109375" bestFit="1" customWidth="1"/>
    <col min="15106" max="15106" width="12.710937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1.140625" bestFit="1" customWidth="1"/>
    <col min="15117" max="15117" width="8" bestFit="1" customWidth="1"/>
    <col min="15118" max="15118" width="12.7109375" bestFit="1" customWidth="1"/>
    <col min="15119" max="15119" width="8.5703125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2.140625" bestFit="1" customWidth="1"/>
    <col min="15143" max="15143" width="8" bestFit="1" customWidth="1"/>
    <col min="15144" max="15144" width="12.140625" bestFit="1" customWidth="1"/>
    <col min="15145" max="15145" width="8" bestFit="1" customWidth="1"/>
    <col min="15146" max="15146" width="12.140625" bestFit="1" customWidth="1"/>
    <col min="15147" max="15147" width="8" bestFit="1" customWidth="1"/>
    <col min="15148" max="15148" width="12.140625" bestFit="1" customWidth="1"/>
    <col min="15149" max="15149" width="8" bestFit="1" customWidth="1"/>
    <col min="15150" max="15150" width="11.140625" bestFit="1" customWidth="1"/>
    <col min="15151" max="15151" width="8" bestFit="1" customWidth="1"/>
    <col min="15152" max="15152" width="12.140625" bestFit="1" customWidth="1"/>
    <col min="15153" max="15153" width="8" bestFit="1" customWidth="1"/>
    <col min="15154" max="15154" width="12.140625" bestFit="1" customWidth="1"/>
    <col min="15155" max="15155" width="8" bestFit="1" customWidth="1"/>
    <col min="15156" max="15156" width="12.140625" bestFit="1" customWidth="1"/>
    <col min="15157" max="15157" width="8" bestFit="1" customWidth="1"/>
    <col min="15158" max="15158" width="12.140625" bestFit="1" customWidth="1"/>
    <col min="15159" max="15159" width="8" bestFit="1" customWidth="1"/>
    <col min="15160" max="15160" width="12.140625" bestFit="1" customWidth="1"/>
    <col min="15161" max="15161" width="8" bestFit="1" customWidth="1"/>
    <col min="15162" max="15162" width="12.140625" bestFit="1" customWidth="1"/>
    <col min="15163" max="15163" width="9" bestFit="1" customWidth="1"/>
    <col min="15164" max="15164" width="12.140625" bestFit="1" customWidth="1"/>
    <col min="15165" max="15165" width="8" bestFit="1" customWidth="1"/>
    <col min="15166" max="15166" width="12.140625" bestFit="1" customWidth="1"/>
    <col min="15167" max="15167" width="8" bestFit="1" customWidth="1"/>
    <col min="15168" max="15168" width="12.140625" bestFit="1" customWidth="1"/>
    <col min="15169" max="15169" width="8" bestFit="1" customWidth="1"/>
    <col min="15170" max="15170" width="12.140625" bestFit="1" customWidth="1"/>
    <col min="15171" max="15171" width="8" bestFit="1" customWidth="1"/>
    <col min="15172" max="15172" width="12.140625" bestFit="1" customWidth="1"/>
    <col min="15173" max="15173" width="8" bestFit="1" customWidth="1"/>
    <col min="15174" max="15174" width="12.140625" bestFit="1" customWidth="1"/>
    <col min="15175" max="15175" width="8" bestFit="1" customWidth="1"/>
    <col min="15176" max="15176" width="12.7109375" bestFit="1" customWidth="1"/>
    <col min="15177" max="15177" width="8" bestFit="1" customWidth="1"/>
    <col min="15178" max="15178" width="12.140625" bestFit="1" customWidth="1"/>
    <col min="15179" max="15179" width="8" bestFit="1" customWidth="1"/>
    <col min="15180" max="15180" width="12.140625" bestFit="1" customWidth="1"/>
    <col min="15181" max="15181" width="8" bestFit="1" customWidth="1"/>
    <col min="15182" max="15182" width="12.140625" bestFit="1" customWidth="1"/>
    <col min="15183" max="15183" width="9" bestFit="1" customWidth="1"/>
    <col min="15184" max="15184" width="12.140625" bestFit="1" customWidth="1"/>
    <col min="15185" max="15185" width="8" bestFit="1" customWidth="1"/>
    <col min="15186" max="15186" width="12.140625" bestFit="1" customWidth="1"/>
    <col min="15187" max="15187" width="8" bestFit="1" customWidth="1"/>
    <col min="15188" max="15188" width="12.140625" bestFit="1" customWidth="1"/>
    <col min="15189" max="15189" width="8" bestFit="1" customWidth="1"/>
    <col min="15190" max="15190" width="12.140625" bestFit="1" customWidth="1"/>
    <col min="15191" max="15191" width="8" bestFit="1" customWidth="1"/>
    <col min="15192" max="15192" width="12.140625" bestFit="1" customWidth="1"/>
    <col min="15193" max="15193" width="8" bestFit="1" customWidth="1"/>
    <col min="15194" max="15194" width="11.140625" bestFit="1" customWidth="1"/>
    <col min="15195" max="15195" width="8" bestFit="1" customWidth="1"/>
    <col min="15196" max="15196" width="12.7109375" bestFit="1" customWidth="1"/>
    <col min="15197" max="15197" width="8" bestFit="1" customWidth="1"/>
    <col min="15198" max="15198" width="12.140625" bestFit="1" customWidth="1"/>
    <col min="15199" max="15199" width="8" bestFit="1" customWidth="1"/>
    <col min="15361" max="15361" width="50.7109375" bestFit="1" customWidth="1"/>
    <col min="15362" max="15362" width="12.710937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1.140625" bestFit="1" customWidth="1"/>
    <col min="15373" max="15373" width="8" bestFit="1" customWidth="1"/>
    <col min="15374" max="15374" width="12.7109375" bestFit="1" customWidth="1"/>
    <col min="15375" max="15375" width="8.5703125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2.140625" bestFit="1" customWidth="1"/>
    <col min="15399" max="15399" width="8" bestFit="1" customWidth="1"/>
    <col min="15400" max="15400" width="12.140625" bestFit="1" customWidth="1"/>
    <col min="15401" max="15401" width="8" bestFit="1" customWidth="1"/>
    <col min="15402" max="15402" width="12.140625" bestFit="1" customWidth="1"/>
    <col min="15403" max="15403" width="8" bestFit="1" customWidth="1"/>
    <col min="15404" max="15404" width="12.140625" bestFit="1" customWidth="1"/>
    <col min="15405" max="15405" width="8" bestFit="1" customWidth="1"/>
    <col min="15406" max="15406" width="11.140625" bestFit="1" customWidth="1"/>
    <col min="15407" max="15407" width="8" bestFit="1" customWidth="1"/>
    <col min="15408" max="15408" width="12.140625" bestFit="1" customWidth="1"/>
    <col min="15409" max="15409" width="8" bestFit="1" customWidth="1"/>
    <col min="15410" max="15410" width="12.140625" bestFit="1" customWidth="1"/>
    <col min="15411" max="15411" width="8" bestFit="1" customWidth="1"/>
    <col min="15412" max="15412" width="12.140625" bestFit="1" customWidth="1"/>
    <col min="15413" max="15413" width="8" bestFit="1" customWidth="1"/>
    <col min="15414" max="15414" width="12.140625" bestFit="1" customWidth="1"/>
    <col min="15415" max="15415" width="8" bestFit="1" customWidth="1"/>
    <col min="15416" max="15416" width="12.140625" bestFit="1" customWidth="1"/>
    <col min="15417" max="15417" width="8" bestFit="1" customWidth="1"/>
    <col min="15418" max="15418" width="12.140625" bestFit="1" customWidth="1"/>
    <col min="15419" max="15419" width="9" bestFit="1" customWidth="1"/>
    <col min="15420" max="15420" width="12.140625" bestFit="1" customWidth="1"/>
    <col min="15421" max="15421" width="8" bestFit="1" customWidth="1"/>
    <col min="15422" max="15422" width="12.140625" bestFit="1" customWidth="1"/>
    <col min="15423" max="15423" width="8" bestFit="1" customWidth="1"/>
    <col min="15424" max="15424" width="12.140625" bestFit="1" customWidth="1"/>
    <col min="15425" max="15425" width="8" bestFit="1" customWidth="1"/>
    <col min="15426" max="15426" width="12.140625" bestFit="1" customWidth="1"/>
    <col min="15427" max="15427" width="8" bestFit="1" customWidth="1"/>
    <col min="15428" max="15428" width="12.140625" bestFit="1" customWidth="1"/>
    <col min="15429" max="15429" width="8" bestFit="1" customWidth="1"/>
    <col min="15430" max="15430" width="12.140625" bestFit="1" customWidth="1"/>
    <col min="15431" max="15431" width="8" bestFit="1" customWidth="1"/>
    <col min="15432" max="15432" width="12.7109375" bestFit="1" customWidth="1"/>
    <col min="15433" max="15433" width="8" bestFit="1" customWidth="1"/>
    <col min="15434" max="15434" width="12.140625" bestFit="1" customWidth="1"/>
    <col min="15435" max="15435" width="8" bestFit="1" customWidth="1"/>
    <col min="15436" max="15436" width="12.140625" bestFit="1" customWidth="1"/>
    <col min="15437" max="15437" width="8" bestFit="1" customWidth="1"/>
    <col min="15438" max="15438" width="12.140625" bestFit="1" customWidth="1"/>
    <col min="15439" max="15439" width="9" bestFit="1" customWidth="1"/>
    <col min="15440" max="15440" width="12.140625" bestFit="1" customWidth="1"/>
    <col min="15441" max="15441" width="8" bestFit="1" customWidth="1"/>
    <col min="15442" max="15442" width="12.140625" bestFit="1" customWidth="1"/>
    <col min="15443" max="15443" width="8" bestFit="1" customWidth="1"/>
    <col min="15444" max="15444" width="12.140625" bestFit="1" customWidth="1"/>
    <col min="15445" max="15445" width="8" bestFit="1" customWidth="1"/>
    <col min="15446" max="15446" width="12.140625" bestFit="1" customWidth="1"/>
    <col min="15447" max="15447" width="8" bestFit="1" customWidth="1"/>
    <col min="15448" max="15448" width="12.140625" bestFit="1" customWidth="1"/>
    <col min="15449" max="15449" width="8" bestFit="1" customWidth="1"/>
    <col min="15450" max="15450" width="11.140625" bestFit="1" customWidth="1"/>
    <col min="15451" max="15451" width="8" bestFit="1" customWidth="1"/>
    <col min="15452" max="15452" width="12.7109375" bestFit="1" customWidth="1"/>
    <col min="15453" max="15453" width="8" bestFit="1" customWidth="1"/>
    <col min="15454" max="15454" width="12.140625" bestFit="1" customWidth="1"/>
    <col min="15455" max="15455" width="8" bestFit="1" customWidth="1"/>
    <col min="15617" max="15617" width="50.7109375" bestFit="1" customWidth="1"/>
    <col min="15618" max="15618" width="12.710937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1.140625" bestFit="1" customWidth="1"/>
    <col min="15629" max="15629" width="8" bestFit="1" customWidth="1"/>
    <col min="15630" max="15630" width="12.7109375" bestFit="1" customWidth="1"/>
    <col min="15631" max="15631" width="8.5703125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2.140625" bestFit="1" customWidth="1"/>
    <col min="15655" max="15655" width="8" bestFit="1" customWidth="1"/>
    <col min="15656" max="15656" width="12.140625" bestFit="1" customWidth="1"/>
    <col min="15657" max="15657" width="8" bestFit="1" customWidth="1"/>
    <col min="15658" max="15658" width="12.140625" bestFit="1" customWidth="1"/>
    <col min="15659" max="15659" width="8" bestFit="1" customWidth="1"/>
    <col min="15660" max="15660" width="12.140625" bestFit="1" customWidth="1"/>
    <col min="15661" max="15661" width="8" bestFit="1" customWidth="1"/>
    <col min="15662" max="15662" width="11.140625" bestFit="1" customWidth="1"/>
    <col min="15663" max="15663" width="8" bestFit="1" customWidth="1"/>
    <col min="15664" max="15664" width="12.140625" bestFit="1" customWidth="1"/>
    <col min="15665" max="15665" width="8" bestFit="1" customWidth="1"/>
    <col min="15666" max="15666" width="12.140625" bestFit="1" customWidth="1"/>
    <col min="15667" max="15667" width="8" bestFit="1" customWidth="1"/>
    <col min="15668" max="15668" width="12.140625" bestFit="1" customWidth="1"/>
    <col min="15669" max="15669" width="8" bestFit="1" customWidth="1"/>
    <col min="15670" max="15670" width="12.140625" bestFit="1" customWidth="1"/>
    <col min="15671" max="15671" width="8" bestFit="1" customWidth="1"/>
    <col min="15672" max="15672" width="12.140625" bestFit="1" customWidth="1"/>
    <col min="15673" max="15673" width="8" bestFit="1" customWidth="1"/>
    <col min="15674" max="15674" width="12.140625" bestFit="1" customWidth="1"/>
    <col min="15675" max="15675" width="9" bestFit="1" customWidth="1"/>
    <col min="15676" max="15676" width="12.140625" bestFit="1" customWidth="1"/>
    <col min="15677" max="15677" width="8" bestFit="1" customWidth="1"/>
    <col min="15678" max="15678" width="12.140625" bestFit="1" customWidth="1"/>
    <col min="15679" max="15679" width="8" bestFit="1" customWidth="1"/>
    <col min="15680" max="15680" width="12.140625" bestFit="1" customWidth="1"/>
    <col min="15681" max="15681" width="8" bestFit="1" customWidth="1"/>
    <col min="15682" max="15682" width="12.140625" bestFit="1" customWidth="1"/>
    <col min="15683" max="15683" width="8" bestFit="1" customWidth="1"/>
    <col min="15684" max="15684" width="12.140625" bestFit="1" customWidth="1"/>
    <col min="15685" max="15685" width="8" bestFit="1" customWidth="1"/>
    <col min="15686" max="15686" width="12.140625" bestFit="1" customWidth="1"/>
    <col min="15687" max="15687" width="8" bestFit="1" customWidth="1"/>
    <col min="15688" max="15688" width="12.7109375" bestFit="1" customWidth="1"/>
    <col min="15689" max="15689" width="8" bestFit="1" customWidth="1"/>
    <col min="15690" max="15690" width="12.140625" bestFit="1" customWidth="1"/>
    <col min="15691" max="15691" width="8" bestFit="1" customWidth="1"/>
    <col min="15692" max="15692" width="12.140625" bestFit="1" customWidth="1"/>
    <col min="15693" max="15693" width="8" bestFit="1" customWidth="1"/>
    <col min="15694" max="15694" width="12.140625" bestFit="1" customWidth="1"/>
    <col min="15695" max="15695" width="9" bestFit="1" customWidth="1"/>
    <col min="15696" max="15696" width="12.140625" bestFit="1" customWidth="1"/>
    <col min="15697" max="15697" width="8" bestFit="1" customWidth="1"/>
    <col min="15698" max="15698" width="12.140625" bestFit="1" customWidth="1"/>
    <col min="15699" max="15699" width="8" bestFit="1" customWidth="1"/>
    <col min="15700" max="15700" width="12.140625" bestFit="1" customWidth="1"/>
    <col min="15701" max="15701" width="8" bestFit="1" customWidth="1"/>
    <col min="15702" max="15702" width="12.140625" bestFit="1" customWidth="1"/>
    <col min="15703" max="15703" width="8" bestFit="1" customWidth="1"/>
    <col min="15704" max="15704" width="12.140625" bestFit="1" customWidth="1"/>
    <col min="15705" max="15705" width="8" bestFit="1" customWidth="1"/>
    <col min="15706" max="15706" width="11.140625" bestFit="1" customWidth="1"/>
    <col min="15707" max="15707" width="8" bestFit="1" customWidth="1"/>
    <col min="15708" max="15708" width="12.7109375" bestFit="1" customWidth="1"/>
    <col min="15709" max="15709" width="8" bestFit="1" customWidth="1"/>
    <col min="15710" max="15710" width="12.140625" bestFit="1" customWidth="1"/>
    <col min="15711" max="15711" width="8" bestFit="1" customWidth="1"/>
    <col min="15873" max="15873" width="50.7109375" bestFit="1" customWidth="1"/>
    <col min="15874" max="15874" width="12.710937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1.140625" bestFit="1" customWidth="1"/>
    <col min="15885" max="15885" width="8" bestFit="1" customWidth="1"/>
    <col min="15886" max="15886" width="12.7109375" bestFit="1" customWidth="1"/>
    <col min="15887" max="15887" width="8.5703125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2.140625" bestFit="1" customWidth="1"/>
    <col min="15911" max="15911" width="8" bestFit="1" customWidth="1"/>
    <col min="15912" max="15912" width="12.140625" bestFit="1" customWidth="1"/>
    <col min="15913" max="15913" width="8" bestFit="1" customWidth="1"/>
    <col min="15914" max="15914" width="12.140625" bestFit="1" customWidth="1"/>
    <col min="15915" max="15915" width="8" bestFit="1" customWidth="1"/>
    <col min="15916" max="15916" width="12.140625" bestFit="1" customWidth="1"/>
    <col min="15917" max="15917" width="8" bestFit="1" customWidth="1"/>
    <col min="15918" max="15918" width="11.140625" bestFit="1" customWidth="1"/>
    <col min="15919" max="15919" width="8" bestFit="1" customWidth="1"/>
    <col min="15920" max="15920" width="12.140625" bestFit="1" customWidth="1"/>
    <col min="15921" max="15921" width="8" bestFit="1" customWidth="1"/>
    <col min="15922" max="15922" width="12.140625" bestFit="1" customWidth="1"/>
    <col min="15923" max="15923" width="8" bestFit="1" customWidth="1"/>
    <col min="15924" max="15924" width="12.140625" bestFit="1" customWidth="1"/>
    <col min="15925" max="15925" width="8" bestFit="1" customWidth="1"/>
    <col min="15926" max="15926" width="12.140625" bestFit="1" customWidth="1"/>
    <col min="15927" max="15927" width="8" bestFit="1" customWidth="1"/>
    <col min="15928" max="15928" width="12.140625" bestFit="1" customWidth="1"/>
    <col min="15929" max="15929" width="8" bestFit="1" customWidth="1"/>
    <col min="15930" max="15930" width="12.140625" bestFit="1" customWidth="1"/>
    <col min="15931" max="15931" width="9" bestFit="1" customWidth="1"/>
    <col min="15932" max="15932" width="12.140625" bestFit="1" customWidth="1"/>
    <col min="15933" max="15933" width="8" bestFit="1" customWidth="1"/>
    <col min="15934" max="15934" width="12.140625" bestFit="1" customWidth="1"/>
    <col min="15935" max="15935" width="8" bestFit="1" customWidth="1"/>
    <col min="15936" max="15936" width="12.140625" bestFit="1" customWidth="1"/>
    <col min="15937" max="15937" width="8" bestFit="1" customWidth="1"/>
    <col min="15938" max="15938" width="12.140625" bestFit="1" customWidth="1"/>
    <col min="15939" max="15939" width="8" bestFit="1" customWidth="1"/>
    <col min="15940" max="15940" width="12.140625" bestFit="1" customWidth="1"/>
    <col min="15941" max="15941" width="8" bestFit="1" customWidth="1"/>
    <col min="15942" max="15942" width="12.140625" bestFit="1" customWidth="1"/>
    <col min="15943" max="15943" width="8" bestFit="1" customWidth="1"/>
    <col min="15944" max="15944" width="12.7109375" bestFit="1" customWidth="1"/>
    <col min="15945" max="15945" width="8" bestFit="1" customWidth="1"/>
    <col min="15946" max="15946" width="12.140625" bestFit="1" customWidth="1"/>
    <col min="15947" max="15947" width="8" bestFit="1" customWidth="1"/>
    <col min="15948" max="15948" width="12.140625" bestFit="1" customWidth="1"/>
    <col min="15949" max="15949" width="8" bestFit="1" customWidth="1"/>
    <col min="15950" max="15950" width="12.140625" bestFit="1" customWidth="1"/>
    <col min="15951" max="15951" width="9" bestFit="1" customWidth="1"/>
    <col min="15952" max="15952" width="12.140625" bestFit="1" customWidth="1"/>
    <col min="15953" max="15953" width="8" bestFit="1" customWidth="1"/>
    <col min="15954" max="15954" width="12.140625" bestFit="1" customWidth="1"/>
    <col min="15955" max="15955" width="8" bestFit="1" customWidth="1"/>
    <col min="15956" max="15956" width="12.140625" bestFit="1" customWidth="1"/>
    <col min="15957" max="15957" width="8" bestFit="1" customWidth="1"/>
    <col min="15958" max="15958" width="12.140625" bestFit="1" customWidth="1"/>
    <col min="15959" max="15959" width="8" bestFit="1" customWidth="1"/>
    <col min="15960" max="15960" width="12.140625" bestFit="1" customWidth="1"/>
    <col min="15961" max="15961" width="8" bestFit="1" customWidth="1"/>
    <col min="15962" max="15962" width="11.140625" bestFit="1" customWidth="1"/>
    <col min="15963" max="15963" width="8" bestFit="1" customWidth="1"/>
    <col min="15964" max="15964" width="12.7109375" bestFit="1" customWidth="1"/>
    <col min="15965" max="15965" width="8" bestFit="1" customWidth="1"/>
    <col min="15966" max="15966" width="12.140625" bestFit="1" customWidth="1"/>
    <col min="15967" max="15967" width="8" bestFit="1" customWidth="1"/>
    <col min="16129" max="16129" width="50.7109375" bestFit="1" customWidth="1"/>
    <col min="16130" max="16130" width="12.710937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1.140625" bestFit="1" customWidth="1"/>
    <col min="16141" max="16141" width="8" bestFit="1" customWidth="1"/>
    <col min="16142" max="16142" width="12.7109375" bestFit="1" customWidth="1"/>
    <col min="16143" max="16143" width="8.5703125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2.140625" bestFit="1" customWidth="1"/>
    <col min="16167" max="16167" width="8" bestFit="1" customWidth="1"/>
    <col min="16168" max="16168" width="12.140625" bestFit="1" customWidth="1"/>
    <col min="16169" max="16169" width="8" bestFit="1" customWidth="1"/>
    <col min="16170" max="16170" width="12.140625" bestFit="1" customWidth="1"/>
    <col min="16171" max="16171" width="8" bestFit="1" customWidth="1"/>
    <col min="16172" max="16172" width="12.140625" bestFit="1" customWidth="1"/>
    <col min="16173" max="16173" width="8" bestFit="1" customWidth="1"/>
    <col min="16174" max="16174" width="11.140625" bestFit="1" customWidth="1"/>
    <col min="16175" max="16175" width="8" bestFit="1" customWidth="1"/>
    <col min="16176" max="16176" width="12.140625" bestFit="1" customWidth="1"/>
    <col min="16177" max="16177" width="8" bestFit="1" customWidth="1"/>
    <col min="16178" max="16178" width="12.140625" bestFit="1" customWidth="1"/>
    <col min="16179" max="16179" width="8" bestFit="1" customWidth="1"/>
    <col min="16180" max="16180" width="12.140625" bestFit="1" customWidth="1"/>
    <col min="16181" max="16181" width="8" bestFit="1" customWidth="1"/>
    <col min="16182" max="16182" width="12.140625" bestFit="1" customWidth="1"/>
    <col min="16183" max="16183" width="8" bestFit="1" customWidth="1"/>
    <col min="16184" max="16184" width="12.140625" bestFit="1" customWidth="1"/>
    <col min="16185" max="16185" width="8" bestFit="1" customWidth="1"/>
    <col min="16186" max="16186" width="12.140625" bestFit="1" customWidth="1"/>
    <col min="16187" max="16187" width="9" bestFit="1" customWidth="1"/>
    <col min="16188" max="16188" width="12.140625" bestFit="1" customWidth="1"/>
    <col min="16189" max="16189" width="8" bestFit="1" customWidth="1"/>
    <col min="16190" max="16190" width="12.140625" bestFit="1" customWidth="1"/>
    <col min="16191" max="16191" width="8" bestFit="1" customWidth="1"/>
    <col min="16192" max="16192" width="12.140625" bestFit="1" customWidth="1"/>
    <col min="16193" max="16193" width="8" bestFit="1" customWidth="1"/>
    <col min="16194" max="16194" width="12.140625" bestFit="1" customWidth="1"/>
    <col min="16195" max="16195" width="8" bestFit="1" customWidth="1"/>
    <col min="16196" max="16196" width="12.140625" bestFit="1" customWidth="1"/>
    <col min="16197" max="16197" width="8" bestFit="1" customWidth="1"/>
    <col min="16198" max="16198" width="12.140625" bestFit="1" customWidth="1"/>
    <col min="16199" max="16199" width="8" bestFit="1" customWidth="1"/>
    <col min="16200" max="16200" width="12.7109375" bestFit="1" customWidth="1"/>
    <col min="16201" max="16201" width="8" bestFit="1" customWidth="1"/>
    <col min="16202" max="16202" width="12.140625" bestFit="1" customWidth="1"/>
    <col min="16203" max="16203" width="8" bestFit="1" customWidth="1"/>
    <col min="16204" max="16204" width="12.140625" bestFit="1" customWidth="1"/>
    <col min="16205" max="16205" width="8" bestFit="1" customWidth="1"/>
    <col min="16206" max="16206" width="12.140625" bestFit="1" customWidth="1"/>
    <col min="16207" max="16207" width="9" bestFit="1" customWidth="1"/>
    <col min="16208" max="16208" width="12.140625" bestFit="1" customWidth="1"/>
    <col min="16209" max="16209" width="8" bestFit="1" customWidth="1"/>
    <col min="16210" max="16210" width="12.140625" bestFit="1" customWidth="1"/>
    <col min="16211" max="16211" width="8" bestFit="1" customWidth="1"/>
    <col min="16212" max="16212" width="12.140625" bestFit="1" customWidth="1"/>
    <col min="16213" max="16213" width="8" bestFit="1" customWidth="1"/>
    <col min="16214" max="16214" width="12.140625" bestFit="1" customWidth="1"/>
    <col min="16215" max="16215" width="8" bestFit="1" customWidth="1"/>
    <col min="16216" max="16216" width="12.140625" bestFit="1" customWidth="1"/>
    <col min="16217" max="16217" width="8" bestFit="1" customWidth="1"/>
    <col min="16218" max="16218" width="11.140625" bestFit="1" customWidth="1"/>
    <col min="16219" max="16219" width="8" bestFit="1" customWidth="1"/>
    <col min="16220" max="16220" width="12.7109375" bestFit="1" customWidth="1"/>
    <col min="16221" max="16221" width="8" bestFit="1" customWidth="1"/>
    <col min="16222" max="16222" width="12.140625" bestFit="1" customWidth="1"/>
    <col min="16223" max="16223" width="8" bestFit="1" customWidth="1"/>
  </cols>
  <sheetData>
    <row r="1" spans="1:95" x14ac:dyDescent="0.2">
      <c r="A1" s="1" t="s">
        <v>155</v>
      </c>
      <c r="X1" s="31" t="s">
        <v>1549</v>
      </c>
      <c r="AB1" s="31" t="s">
        <v>1549</v>
      </c>
      <c r="BF1" s="31" t="s">
        <v>1549</v>
      </c>
      <c r="BN1" s="31" t="s">
        <v>1549</v>
      </c>
      <c r="BX1" s="31" t="s">
        <v>1549</v>
      </c>
      <c r="BZ1" s="31" t="s">
        <v>1549</v>
      </c>
      <c r="CP1" s="31" t="s">
        <v>1549</v>
      </c>
    </row>
    <row r="2" spans="1:95" x14ac:dyDescent="0.2">
      <c r="A2" s="246" t="s">
        <v>1533</v>
      </c>
      <c r="B2" s="323" t="s">
        <v>1620</v>
      </c>
      <c r="C2" s="323"/>
      <c r="D2" s="323" t="s">
        <v>1621</v>
      </c>
      <c r="E2" s="323"/>
      <c r="F2" s="323" t="s">
        <v>1622</v>
      </c>
      <c r="G2" s="323"/>
      <c r="H2" s="323" t="s">
        <v>1623</v>
      </c>
      <c r="I2" s="323"/>
      <c r="J2" s="323" t="s">
        <v>1624</v>
      </c>
      <c r="K2" s="323"/>
      <c r="L2" s="323" t="s">
        <v>1625</v>
      </c>
      <c r="M2" s="323"/>
      <c r="N2" s="323" t="s">
        <v>1626</v>
      </c>
      <c r="O2" s="323"/>
      <c r="P2" s="323" t="s">
        <v>1627</v>
      </c>
      <c r="Q2" s="323"/>
      <c r="R2" s="323" t="s">
        <v>1628</v>
      </c>
      <c r="S2" s="323"/>
      <c r="T2" s="323" t="s">
        <v>1629</v>
      </c>
      <c r="U2" s="323"/>
      <c r="V2" s="323" t="s">
        <v>1630</v>
      </c>
      <c r="W2" s="323"/>
      <c r="X2" s="323" t="s">
        <v>961</v>
      </c>
      <c r="Y2" s="323"/>
      <c r="Z2" s="323" t="s">
        <v>926</v>
      </c>
      <c r="AA2" s="323"/>
      <c r="AB2" s="323" t="s">
        <v>966</v>
      </c>
      <c r="AC2" s="323"/>
      <c r="AD2" s="323" t="s">
        <v>1631</v>
      </c>
      <c r="AE2" s="323"/>
      <c r="AF2" s="323" t="s">
        <v>1632</v>
      </c>
      <c r="AG2" s="323"/>
      <c r="AH2" s="323" t="s">
        <v>1633</v>
      </c>
      <c r="AI2" s="323"/>
      <c r="AJ2" s="323" t="s">
        <v>1634</v>
      </c>
      <c r="AK2" s="323"/>
      <c r="AL2" s="323" t="s">
        <v>1635</v>
      </c>
      <c r="AM2" s="323"/>
      <c r="AN2" s="323" t="s">
        <v>1636</v>
      </c>
      <c r="AO2" s="323"/>
      <c r="AP2" s="323" t="s">
        <v>1637</v>
      </c>
      <c r="AQ2" s="323"/>
      <c r="AR2" s="323" t="s">
        <v>1638</v>
      </c>
      <c r="AS2" s="323"/>
      <c r="AT2" s="323" t="s">
        <v>1639</v>
      </c>
      <c r="AU2" s="323"/>
      <c r="AV2" s="323" t="s">
        <v>1640</v>
      </c>
      <c r="AW2" s="323"/>
      <c r="AX2" s="323" t="s">
        <v>1641</v>
      </c>
      <c r="AY2" s="323"/>
      <c r="AZ2" s="323" t="s">
        <v>1642</v>
      </c>
      <c r="BA2" s="323"/>
      <c r="BB2" s="323" t="s">
        <v>1643</v>
      </c>
      <c r="BC2" s="323"/>
      <c r="BD2" s="323" t="s">
        <v>1644</v>
      </c>
      <c r="BE2" s="323"/>
      <c r="BF2" s="323" t="s">
        <v>1177</v>
      </c>
      <c r="BG2" s="323"/>
      <c r="BH2" s="323" t="s">
        <v>1645</v>
      </c>
      <c r="BI2" s="323"/>
      <c r="BJ2" s="323" t="s">
        <v>1646</v>
      </c>
      <c r="BK2" s="323"/>
      <c r="BL2" s="323" t="s">
        <v>1647</v>
      </c>
      <c r="BM2" s="323"/>
      <c r="BN2" s="323" t="s">
        <v>1197</v>
      </c>
      <c r="BO2" s="323"/>
      <c r="BP2" s="323" t="s">
        <v>1648</v>
      </c>
      <c r="BQ2" s="323"/>
      <c r="BR2" s="323" t="s">
        <v>1649</v>
      </c>
      <c r="BS2" s="323"/>
      <c r="BT2" s="323" t="s">
        <v>1650</v>
      </c>
      <c r="BU2" s="323"/>
      <c r="BV2" s="323" t="s">
        <v>1651</v>
      </c>
      <c r="BW2" s="323"/>
      <c r="BX2" s="323" t="s">
        <v>1206</v>
      </c>
      <c r="BY2" s="323"/>
      <c r="BZ2" s="323" t="s">
        <v>1212</v>
      </c>
      <c r="CA2" s="323"/>
      <c r="CB2" s="323" t="s">
        <v>1652</v>
      </c>
      <c r="CC2" s="323"/>
      <c r="CD2" s="323" t="s">
        <v>1653</v>
      </c>
      <c r="CE2" s="323"/>
      <c r="CF2" s="323" t="s">
        <v>1654</v>
      </c>
      <c r="CG2" s="323"/>
      <c r="CH2" s="323" t="s">
        <v>1655</v>
      </c>
      <c r="CI2" s="323"/>
      <c r="CJ2" s="323" t="s">
        <v>1656</v>
      </c>
      <c r="CK2" s="323"/>
      <c r="CL2" s="323" t="s">
        <v>1657</v>
      </c>
      <c r="CM2" s="323"/>
      <c r="CN2" s="323" t="s">
        <v>1658</v>
      </c>
      <c r="CO2" s="323"/>
      <c r="CP2" s="323" t="s">
        <v>1218</v>
      </c>
      <c r="CQ2" s="323"/>
    </row>
    <row r="3" spans="1:95" x14ac:dyDescent="0.2">
      <c r="A3" s="242" t="s">
        <v>1618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5"/>
      <c r="AW3" s="325"/>
      <c r="AX3" s="325"/>
      <c r="AY3" s="325"/>
      <c r="AZ3" s="325"/>
      <c r="BA3" s="325"/>
      <c r="BB3" s="325"/>
      <c r="BC3" s="325"/>
      <c r="BD3" s="325"/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325"/>
      <c r="CN3" s="325"/>
      <c r="CO3" s="325"/>
      <c r="CP3" s="325"/>
      <c r="CQ3" s="325"/>
    </row>
    <row r="4" spans="1:95" x14ac:dyDescent="0.2">
      <c r="A4" s="151" t="s">
        <v>1659</v>
      </c>
      <c r="B4" s="326" t="s">
        <v>4</v>
      </c>
      <c r="C4" s="327" t="s">
        <v>5</v>
      </c>
      <c r="D4" s="326" t="s">
        <v>4</v>
      </c>
      <c r="E4" s="327" t="s">
        <v>5</v>
      </c>
      <c r="F4" s="326" t="s">
        <v>4</v>
      </c>
      <c r="G4" s="327" t="s">
        <v>5</v>
      </c>
      <c r="H4" s="326" t="s">
        <v>4</v>
      </c>
      <c r="I4" s="327" t="s">
        <v>5</v>
      </c>
      <c r="J4" s="326" t="s">
        <v>4</v>
      </c>
      <c r="K4" s="327" t="s">
        <v>5</v>
      </c>
      <c r="L4" s="326" t="s">
        <v>4</v>
      </c>
      <c r="M4" s="327" t="s">
        <v>5</v>
      </c>
      <c r="N4" s="326" t="s">
        <v>4</v>
      </c>
      <c r="O4" s="327" t="s">
        <v>5</v>
      </c>
      <c r="P4" s="326" t="s">
        <v>4</v>
      </c>
      <c r="Q4" s="327" t="s">
        <v>5</v>
      </c>
      <c r="R4" s="326" t="s">
        <v>4</v>
      </c>
      <c r="S4" s="327" t="s">
        <v>5</v>
      </c>
      <c r="T4" s="326" t="s">
        <v>4</v>
      </c>
      <c r="U4" s="327" t="s">
        <v>5</v>
      </c>
      <c r="V4" s="326" t="s">
        <v>4</v>
      </c>
      <c r="W4" s="327" t="s">
        <v>5</v>
      </c>
      <c r="X4" s="326" t="s">
        <v>4</v>
      </c>
      <c r="Y4" s="327" t="s">
        <v>5</v>
      </c>
      <c r="Z4" s="326" t="s">
        <v>4</v>
      </c>
      <c r="AA4" s="327" t="s">
        <v>5</v>
      </c>
      <c r="AB4" s="326" t="s">
        <v>4</v>
      </c>
      <c r="AC4" s="327" t="s">
        <v>5</v>
      </c>
      <c r="AD4" s="326" t="s">
        <v>4</v>
      </c>
      <c r="AE4" s="327" t="s">
        <v>5</v>
      </c>
      <c r="AF4" s="326" t="s">
        <v>4</v>
      </c>
      <c r="AG4" s="327" t="s">
        <v>5</v>
      </c>
      <c r="AH4" s="326" t="s">
        <v>4</v>
      </c>
      <c r="AI4" s="327" t="s">
        <v>5</v>
      </c>
      <c r="AJ4" s="326" t="s">
        <v>4</v>
      </c>
      <c r="AK4" s="327" t="s">
        <v>5</v>
      </c>
      <c r="AL4" s="326" t="s">
        <v>4</v>
      </c>
      <c r="AM4" s="327" t="s">
        <v>5</v>
      </c>
      <c r="AN4" s="326" t="s">
        <v>4</v>
      </c>
      <c r="AO4" s="327" t="s">
        <v>5</v>
      </c>
      <c r="AP4" s="326" t="s">
        <v>4</v>
      </c>
      <c r="AQ4" s="327" t="s">
        <v>5</v>
      </c>
      <c r="AR4" s="326" t="s">
        <v>4</v>
      </c>
      <c r="AS4" s="327" t="s">
        <v>5</v>
      </c>
      <c r="AT4" s="326" t="s">
        <v>4</v>
      </c>
      <c r="AU4" s="327" t="s">
        <v>5</v>
      </c>
      <c r="AV4" s="326" t="s">
        <v>4</v>
      </c>
      <c r="AW4" s="327" t="s">
        <v>5</v>
      </c>
      <c r="AX4" s="326" t="s">
        <v>4</v>
      </c>
      <c r="AY4" s="327" t="s">
        <v>5</v>
      </c>
      <c r="AZ4" s="326" t="s">
        <v>4</v>
      </c>
      <c r="BA4" s="327" t="s">
        <v>5</v>
      </c>
      <c r="BB4" s="326" t="s">
        <v>4</v>
      </c>
      <c r="BC4" s="327" t="s">
        <v>5</v>
      </c>
      <c r="BD4" s="326" t="s">
        <v>4</v>
      </c>
      <c r="BE4" s="327" t="s">
        <v>5</v>
      </c>
      <c r="BF4" s="326" t="s">
        <v>4</v>
      </c>
      <c r="BG4" s="327" t="s">
        <v>5</v>
      </c>
      <c r="BH4" s="326" t="s">
        <v>4</v>
      </c>
      <c r="BI4" s="327" t="s">
        <v>5</v>
      </c>
      <c r="BJ4" s="326" t="s">
        <v>4</v>
      </c>
      <c r="BK4" s="327" t="s">
        <v>5</v>
      </c>
      <c r="BL4" s="326" t="s">
        <v>4</v>
      </c>
      <c r="BM4" s="327" t="s">
        <v>5</v>
      </c>
      <c r="BN4" s="326" t="s">
        <v>4</v>
      </c>
      <c r="BO4" s="327" t="s">
        <v>5</v>
      </c>
      <c r="BP4" s="326" t="s">
        <v>4</v>
      </c>
      <c r="BQ4" s="327" t="s">
        <v>5</v>
      </c>
      <c r="BR4" s="326" t="s">
        <v>4</v>
      </c>
      <c r="BS4" s="327" t="s">
        <v>5</v>
      </c>
      <c r="BT4" s="326" t="s">
        <v>4</v>
      </c>
      <c r="BU4" s="327" t="s">
        <v>5</v>
      </c>
      <c r="BV4" s="326" t="s">
        <v>4</v>
      </c>
      <c r="BW4" s="327" t="s">
        <v>5</v>
      </c>
      <c r="BX4" s="326" t="s">
        <v>4</v>
      </c>
      <c r="BY4" s="327" t="s">
        <v>5</v>
      </c>
      <c r="BZ4" s="326" t="s">
        <v>4</v>
      </c>
      <c r="CA4" s="327" t="s">
        <v>5</v>
      </c>
      <c r="CB4" s="326" t="s">
        <v>4</v>
      </c>
      <c r="CC4" s="327" t="s">
        <v>5</v>
      </c>
      <c r="CD4" s="326" t="s">
        <v>4</v>
      </c>
      <c r="CE4" s="327" t="s">
        <v>5</v>
      </c>
      <c r="CF4" s="326" t="s">
        <v>4</v>
      </c>
      <c r="CG4" s="327" t="s">
        <v>5</v>
      </c>
      <c r="CH4" s="326" t="s">
        <v>4</v>
      </c>
      <c r="CI4" s="327" t="s">
        <v>5</v>
      </c>
      <c r="CJ4" s="326" t="s">
        <v>4</v>
      </c>
      <c r="CK4" s="327" t="s">
        <v>5</v>
      </c>
      <c r="CL4" s="326" t="s">
        <v>4</v>
      </c>
      <c r="CM4" s="327" t="s">
        <v>5</v>
      </c>
      <c r="CN4" s="326" t="s">
        <v>4</v>
      </c>
      <c r="CO4" s="327" t="s">
        <v>5</v>
      </c>
      <c r="CP4" s="326" t="s">
        <v>4</v>
      </c>
      <c r="CQ4" s="327" t="s">
        <v>5</v>
      </c>
    </row>
    <row r="5" spans="1:95" x14ac:dyDescent="0.2">
      <c r="A5" s="1" t="s">
        <v>227</v>
      </c>
    </row>
    <row r="6" spans="1:95" x14ac:dyDescent="0.2">
      <c r="A6" s="1" t="s">
        <v>1439</v>
      </c>
      <c r="B6" s="230">
        <v>1654156399</v>
      </c>
      <c r="C6" s="54">
        <v>96.014300000000006</v>
      </c>
      <c r="D6" s="230">
        <v>482989357</v>
      </c>
      <c r="E6" s="54">
        <v>98.669399999999996</v>
      </c>
      <c r="F6" s="230">
        <v>68999182.879999995</v>
      </c>
      <c r="G6" s="54">
        <v>77.639700000000005</v>
      </c>
      <c r="H6" s="230">
        <v>1927694115.0699999</v>
      </c>
      <c r="I6" s="54">
        <v>97.335700000000003</v>
      </c>
      <c r="J6" s="230">
        <v>96927711.480000004</v>
      </c>
      <c r="K6" s="54">
        <v>93.289599999999993</v>
      </c>
      <c r="L6" s="230">
        <v>8551100.8300000001</v>
      </c>
      <c r="M6" s="54">
        <v>98.906599999999997</v>
      </c>
      <c r="N6" s="230">
        <v>417272756.49000001</v>
      </c>
      <c r="O6" s="54">
        <v>78.043999999999997</v>
      </c>
      <c r="P6" s="230">
        <v>102177370.11</v>
      </c>
      <c r="Q6" s="54">
        <v>91.279399999999995</v>
      </c>
      <c r="R6" s="230">
        <v>264918242.59999999</v>
      </c>
      <c r="S6" s="54">
        <v>92.630499999999998</v>
      </c>
      <c r="T6" s="230">
        <v>2137667940.9400001</v>
      </c>
      <c r="U6" s="54">
        <v>99.141599999999997</v>
      </c>
      <c r="V6" s="230">
        <v>1343384585.1900001</v>
      </c>
      <c r="W6" s="54">
        <v>84.161600000000007</v>
      </c>
      <c r="X6" s="230">
        <v>0</v>
      </c>
      <c r="Y6" s="54">
        <v>0</v>
      </c>
      <c r="Z6" s="230">
        <v>740665610.91999996</v>
      </c>
      <c r="AA6" s="54">
        <v>98.528000000000006</v>
      </c>
      <c r="AB6" s="230">
        <v>0</v>
      </c>
      <c r="AC6" s="54">
        <v>0</v>
      </c>
      <c r="AD6" s="230">
        <v>518973115.29000002</v>
      </c>
      <c r="AE6" s="54">
        <v>97.8416</v>
      </c>
      <c r="AF6" s="230">
        <v>125550004.79000001</v>
      </c>
      <c r="AG6" s="54">
        <v>93.994900000000001</v>
      </c>
      <c r="AH6" s="230">
        <v>1279158524.3699999</v>
      </c>
      <c r="AI6" s="54">
        <v>85.686099999999996</v>
      </c>
      <c r="AJ6" s="230">
        <v>377112733.25999999</v>
      </c>
      <c r="AK6" s="54">
        <v>95.134399999999999</v>
      </c>
      <c r="AL6" s="230">
        <v>18784415</v>
      </c>
      <c r="AM6" s="54">
        <v>93.144999999999996</v>
      </c>
      <c r="AN6" s="230">
        <v>964348763.01999998</v>
      </c>
      <c r="AO6" s="54">
        <v>95.355099999999993</v>
      </c>
      <c r="AP6" s="230">
        <v>195933094.15000001</v>
      </c>
      <c r="AQ6" s="54">
        <v>98.6023</v>
      </c>
      <c r="AR6" s="230">
        <v>1233186003.6700001</v>
      </c>
      <c r="AS6" s="54">
        <v>93.918800000000005</v>
      </c>
      <c r="AT6" s="230">
        <v>17514879</v>
      </c>
      <c r="AU6" s="54">
        <v>95.778999999999996</v>
      </c>
      <c r="AV6" s="230">
        <v>702762785.10000002</v>
      </c>
      <c r="AW6" s="54">
        <v>99.126000000000005</v>
      </c>
      <c r="AX6" s="230">
        <v>3081668313.5900002</v>
      </c>
      <c r="AY6" s="54">
        <v>97.372500000000002</v>
      </c>
      <c r="AZ6" s="230">
        <v>101706695.33</v>
      </c>
      <c r="BA6" s="54">
        <v>99.572800000000001</v>
      </c>
      <c r="BB6" s="230">
        <v>458987966.73000002</v>
      </c>
      <c r="BC6" s="54">
        <v>97.062700000000007</v>
      </c>
      <c r="BD6" s="230">
        <v>8658850394</v>
      </c>
      <c r="BE6" s="54">
        <v>98.805599999999998</v>
      </c>
      <c r="BF6" s="230">
        <v>0</v>
      </c>
      <c r="BG6" s="54">
        <v>0</v>
      </c>
      <c r="BH6" s="230">
        <v>17405664.68</v>
      </c>
      <c r="BI6" s="54">
        <v>74.706699999999998</v>
      </c>
      <c r="BJ6" s="230">
        <v>2133268466.4400001</v>
      </c>
      <c r="BK6" s="54">
        <v>77.943700000000007</v>
      </c>
      <c r="BL6" s="230">
        <v>124640476.75</v>
      </c>
      <c r="BM6" s="54">
        <v>99.407899999999998</v>
      </c>
      <c r="BN6" s="230">
        <v>0</v>
      </c>
      <c r="BO6" s="54">
        <v>0</v>
      </c>
      <c r="BP6" s="230">
        <v>1024213772.4</v>
      </c>
      <c r="BQ6" s="54">
        <v>78.747799999999998</v>
      </c>
      <c r="BR6" s="230">
        <v>174432950</v>
      </c>
      <c r="BS6" s="54">
        <v>90.289299999999997</v>
      </c>
      <c r="BT6" s="230">
        <v>2058276345.4300001</v>
      </c>
      <c r="BU6" s="54">
        <v>97.026700000000005</v>
      </c>
      <c r="BV6" s="230">
        <v>272897343.47000003</v>
      </c>
      <c r="BW6" s="54">
        <v>92.381</v>
      </c>
      <c r="BX6" s="230">
        <v>0</v>
      </c>
      <c r="BY6" s="54">
        <v>0</v>
      </c>
      <c r="BZ6" s="230">
        <v>0</v>
      </c>
      <c r="CA6" s="54">
        <v>0</v>
      </c>
      <c r="CB6" s="230">
        <v>2134698323</v>
      </c>
      <c r="CC6" s="54">
        <v>97.664199999999994</v>
      </c>
      <c r="CD6" s="230">
        <v>1982652144</v>
      </c>
      <c r="CE6" s="54">
        <v>95.994399999999999</v>
      </c>
      <c r="CF6" s="230">
        <v>2709913841</v>
      </c>
      <c r="CG6" s="54">
        <v>94.527900000000002</v>
      </c>
      <c r="CH6" s="230">
        <v>130479789</v>
      </c>
      <c r="CI6" s="54">
        <v>94.152600000000007</v>
      </c>
      <c r="CJ6" s="230">
        <v>435271985.56999999</v>
      </c>
      <c r="CK6" s="54">
        <v>94.018100000000004</v>
      </c>
      <c r="CL6" s="230">
        <v>3586356.54</v>
      </c>
      <c r="CM6" s="54">
        <v>90.320300000000003</v>
      </c>
      <c r="CN6" s="230">
        <v>990919306.36000001</v>
      </c>
      <c r="CO6" s="54">
        <v>76.395099999999999</v>
      </c>
      <c r="CP6" s="230">
        <v>0</v>
      </c>
      <c r="CQ6" s="54">
        <v>0</v>
      </c>
    </row>
    <row r="7" spans="1:95" x14ac:dyDescent="0.2">
      <c r="A7" s="328" t="s">
        <v>1438</v>
      </c>
      <c r="B7" s="31">
        <v>-16334285.220000001</v>
      </c>
      <c r="C7" s="5">
        <v>-0.94810000000000005</v>
      </c>
      <c r="D7" s="31">
        <v>6520667.6399999997</v>
      </c>
      <c r="E7" s="5">
        <v>1.3321000000000001</v>
      </c>
      <c r="F7" s="31">
        <v>19871873.260000002</v>
      </c>
      <c r="G7" s="5">
        <v>22.360299999999999</v>
      </c>
      <c r="H7" s="31">
        <v>24844719.969999999</v>
      </c>
      <c r="I7" s="5">
        <v>1.2544999999999999</v>
      </c>
      <c r="J7" s="31">
        <v>-3712459.42</v>
      </c>
      <c r="K7" s="5">
        <v>-3.5731000000000002</v>
      </c>
      <c r="L7" s="31">
        <v>94532.6</v>
      </c>
      <c r="M7" s="5">
        <v>1.0933999999999999</v>
      </c>
      <c r="N7" s="31">
        <v>-100733114.75</v>
      </c>
      <c r="O7" s="5">
        <v>-18.840499999999999</v>
      </c>
      <c r="P7" s="31">
        <v>4471659.37</v>
      </c>
      <c r="Q7" s="5">
        <v>3.9946999999999999</v>
      </c>
      <c r="R7" s="31">
        <v>20220810.300000001</v>
      </c>
      <c r="S7" s="5">
        <v>7.0702999999999996</v>
      </c>
      <c r="T7" s="31">
        <v>126074.64</v>
      </c>
      <c r="U7" s="5">
        <v>5.7999999999999996E-3</v>
      </c>
      <c r="V7" s="31">
        <v>-9175610.3100000005</v>
      </c>
      <c r="W7" s="5">
        <v>-0.57479999999999998</v>
      </c>
      <c r="X7" s="31">
        <v>343769.13</v>
      </c>
      <c r="Y7" s="5">
        <v>6.6500000000000004E-2</v>
      </c>
      <c r="Z7" s="31">
        <v>10683429.85</v>
      </c>
      <c r="AA7" s="5">
        <v>1.4212</v>
      </c>
      <c r="AB7" s="31">
        <v>3466875.37</v>
      </c>
      <c r="AC7" s="5">
        <v>0.21190000000000001</v>
      </c>
      <c r="AD7" s="31">
        <v>11448588.140000001</v>
      </c>
      <c r="AE7" s="5">
        <v>2.1583999999999999</v>
      </c>
      <c r="AF7" s="31">
        <v>8021143.5199999996</v>
      </c>
      <c r="AG7" s="5">
        <v>6.0050999999999997</v>
      </c>
      <c r="AH7" s="31">
        <v>213684186.69999999</v>
      </c>
      <c r="AI7" s="5">
        <v>14.3139</v>
      </c>
      <c r="AJ7" s="31">
        <v>3593885.07</v>
      </c>
      <c r="AK7" s="5">
        <v>0.90659999999999996</v>
      </c>
      <c r="AL7" s="31">
        <v>392755.09</v>
      </c>
      <c r="AM7" s="5">
        <v>1.9475</v>
      </c>
      <c r="AN7" s="31">
        <v>33888366.399999999</v>
      </c>
      <c r="AO7" s="5">
        <v>3.3509000000000002</v>
      </c>
      <c r="AP7" s="31">
        <v>2777422.53</v>
      </c>
      <c r="AQ7" s="5">
        <v>1.3976999999999999</v>
      </c>
      <c r="AR7" s="31">
        <v>79848185.349999994</v>
      </c>
      <c r="AS7" s="5">
        <v>6.0811999999999999</v>
      </c>
      <c r="AT7" s="31">
        <v>771893.4</v>
      </c>
      <c r="AU7" s="5">
        <v>4.2210000000000001</v>
      </c>
      <c r="AV7" s="31">
        <v>6196264.0099999998</v>
      </c>
      <c r="AW7" s="5">
        <v>0.874</v>
      </c>
      <c r="AX7" s="31">
        <v>81346060.069999993</v>
      </c>
      <c r="AY7" s="5">
        <v>2.5703</v>
      </c>
      <c r="AZ7" s="31">
        <v>436356.38</v>
      </c>
      <c r="BA7" s="5">
        <v>0.42720000000000002</v>
      </c>
      <c r="BB7" s="31">
        <v>13889758.4</v>
      </c>
      <c r="BC7" s="5">
        <v>2.9373</v>
      </c>
      <c r="BD7" s="31">
        <v>104604008.73999999</v>
      </c>
      <c r="BE7" s="5">
        <v>1.1936</v>
      </c>
      <c r="BF7" s="31">
        <v>-237343.89</v>
      </c>
      <c r="BG7" s="5">
        <v>-0.28070000000000001</v>
      </c>
      <c r="BH7" s="31">
        <v>3505646.77</v>
      </c>
      <c r="BI7" s="5">
        <v>15.0465</v>
      </c>
      <c r="BJ7" s="31">
        <v>11254671.07</v>
      </c>
      <c r="BK7" s="5">
        <v>0.41120000000000001</v>
      </c>
      <c r="BL7" s="31">
        <v>730442.89</v>
      </c>
      <c r="BM7" s="5">
        <v>0.58260000000000001</v>
      </c>
      <c r="BN7" s="31">
        <v>1378822.31</v>
      </c>
      <c r="BO7" s="5">
        <v>0.4612</v>
      </c>
      <c r="BP7" s="31">
        <v>25157623.120000001</v>
      </c>
      <c r="BQ7" s="5">
        <v>1.9342999999999999</v>
      </c>
      <c r="BR7" s="31">
        <v>1913780.18</v>
      </c>
      <c r="BS7" s="5">
        <v>0.99060000000000004</v>
      </c>
      <c r="BT7" s="31">
        <v>-17452707.109999999</v>
      </c>
      <c r="BU7" s="5">
        <v>-0.82269999999999999</v>
      </c>
      <c r="BV7" s="31">
        <v>22233874.399999999</v>
      </c>
      <c r="BW7" s="5">
        <v>7.5266000000000002</v>
      </c>
      <c r="BX7" s="31">
        <v>4991609.3</v>
      </c>
      <c r="BY7" s="5">
        <v>2.6556999999999999</v>
      </c>
      <c r="BZ7" s="31">
        <v>-340979</v>
      </c>
      <c r="CA7" s="5">
        <v>-0.1275</v>
      </c>
      <c r="CB7" s="31">
        <v>51055154.079999998</v>
      </c>
      <c r="CC7" s="5">
        <v>2.3357999999999999</v>
      </c>
      <c r="CD7" s="31">
        <v>82730607.840000004</v>
      </c>
      <c r="CE7" s="5">
        <v>4.0056000000000003</v>
      </c>
      <c r="CF7" s="31">
        <v>126529796.3</v>
      </c>
      <c r="CG7" s="5">
        <v>4.4135999999999997</v>
      </c>
      <c r="CH7" s="31">
        <v>8107303.3700000001</v>
      </c>
      <c r="CI7" s="5">
        <v>5.8501000000000003</v>
      </c>
      <c r="CJ7" s="31">
        <v>24890182</v>
      </c>
      <c r="CK7" s="5">
        <v>5.3761999999999999</v>
      </c>
      <c r="CL7" s="31">
        <v>277960</v>
      </c>
      <c r="CM7" s="5">
        <v>7.0003000000000002</v>
      </c>
      <c r="CN7" s="31">
        <v>165860485.41999999</v>
      </c>
      <c r="CO7" s="5">
        <v>12.787000000000001</v>
      </c>
      <c r="CP7" s="31">
        <v>198187.11</v>
      </c>
      <c r="CQ7" s="5">
        <v>0.504</v>
      </c>
    </row>
    <row r="8" spans="1:95" x14ac:dyDescent="0.2">
      <c r="A8" t="s">
        <v>1543</v>
      </c>
      <c r="B8" s="31">
        <v>0</v>
      </c>
      <c r="C8" s="5">
        <v>0</v>
      </c>
      <c r="D8" s="31">
        <v>-7210</v>
      </c>
      <c r="E8" s="5">
        <v>-1.5E-3</v>
      </c>
      <c r="F8" s="31">
        <v>0</v>
      </c>
      <c r="G8" s="5">
        <v>0</v>
      </c>
      <c r="H8" s="31">
        <v>15626890</v>
      </c>
      <c r="I8" s="5">
        <v>0.78910000000000002</v>
      </c>
      <c r="J8" s="31">
        <v>6658470</v>
      </c>
      <c r="K8" s="5">
        <v>6.4085000000000001</v>
      </c>
      <c r="L8" s="31">
        <v>0</v>
      </c>
      <c r="M8" s="5">
        <v>0</v>
      </c>
      <c r="N8" s="31">
        <v>116681760</v>
      </c>
      <c r="O8" s="5">
        <v>21.823399999999999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69850</v>
      </c>
      <c r="BE8" s="5">
        <v>8.0000000000000004E-4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11970</v>
      </c>
      <c r="BM8" s="5">
        <v>9.4999999999999998E-3</v>
      </c>
      <c r="BN8" s="31">
        <v>0</v>
      </c>
      <c r="BO8" s="5">
        <v>0</v>
      </c>
      <c r="BP8" s="31">
        <v>2656.22</v>
      </c>
      <c r="BQ8" s="5">
        <v>2.0000000000000001E-4</v>
      </c>
      <c r="BR8" s="31">
        <v>0</v>
      </c>
      <c r="BS8" s="5">
        <v>0</v>
      </c>
      <c r="BT8" s="31">
        <v>0</v>
      </c>
      <c r="BU8" s="5">
        <v>0</v>
      </c>
      <c r="BV8" s="31">
        <v>0</v>
      </c>
      <c r="BW8" s="5">
        <v>0</v>
      </c>
      <c r="BX8" s="31">
        <v>0</v>
      </c>
      <c r="BY8" s="5">
        <v>0</v>
      </c>
      <c r="BZ8" s="31">
        <v>0</v>
      </c>
      <c r="CA8" s="5">
        <v>0</v>
      </c>
      <c r="CB8" s="31">
        <v>0</v>
      </c>
      <c r="CC8" s="5">
        <v>0</v>
      </c>
      <c r="CD8" s="31">
        <v>0</v>
      </c>
      <c r="CE8" s="5">
        <v>0</v>
      </c>
      <c r="CF8" s="31">
        <v>582320</v>
      </c>
      <c r="CG8" s="5">
        <v>2.0299999999999999E-2</v>
      </c>
      <c r="CH8" s="31">
        <v>-3710</v>
      </c>
      <c r="CI8" s="5">
        <v>-2.7000000000000001E-3</v>
      </c>
      <c r="CJ8" s="31">
        <v>0</v>
      </c>
      <c r="CK8" s="5">
        <v>0</v>
      </c>
      <c r="CL8" s="31">
        <v>0</v>
      </c>
      <c r="CM8" s="5">
        <v>0</v>
      </c>
      <c r="CN8" s="31">
        <v>0</v>
      </c>
      <c r="CO8" s="5">
        <v>0</v>
      </c>
      <c r="CP8" s="31">
        <v>0</v>
      </c>
      <c r="CQ8" s="5">
        <v>0</v>
      </c>
    </row>
    <row r="9" spans="1:95" x14ac:dyDescent="0.2">
      <c r="A9" t="s">
        <v>1544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4026120.56</v>
      </c>
      <c r="K9" s="5">
        <v>3.875</v>
      </c>
      <c r="L9" s="31">
        <v>0</v>
      </c>
      <c r="M9" s="5">
        <v>0</v>
      </c>
      <c r="N9" s="31">
        <v>101441891.81</v>
      </c>
      <c r="O9" s="5">
        <v>18.972999999999999</v>
      </c>
      <c r="P9" s="31">
        <v>0</v>
      </c>
      <c r="Q9" s="5">
        <v>0</v>
      </c>
      <c r="R9" s="31">
        <v>817476.27</v>
      </c>
      <c r="S9" s="5">
        <v>0.2858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15693416.76</v>
      </c>
      <c r="AK9" s="5">
        <v>3.9590000000000001</v>
      </c>
      <c r="AL9" s="31">
        <v>0</v>
      </c>
      <c r="AM9" s="5">
        <v>0</v>
      </c>
      <c r="AN9" s="31">
        <v>13087101.890000001</v>
      </c>
      <c r="AO9" s="5">
        <v>1.2941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0</v>
      </c>
      <c r="AW9" s="5">
        <v>0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65727674.43</v>
      </c>
      <c r="BK9" s="5">
        <v>2.4015</v>
      </c>
      <c r="BL9" s="31">
        <v>0</v>
      </c>
      <c r="BM9" s="5">
        <v>0</v>
      </c>
      <c r="BN9" s="31">
        <v>0</v>
      </c>
      <c r="BO9" s="5">
        <v>0</v>
      </c>
      <c r="BP9" s="31">
        <v>0</v>
      </c>
      <c r="BQ9" s="5">
        <v>0</v>
      </c>
      <c r="BR9" s="31">
        <v>16846555.699999999</v>
      </c>
      <c r="BS9" s="5">
        <v>8.7201000000000004</v>
      </c>
      <c r="BT9" s="31">
        <v>80526996.069999993</v>
      </c>
      <c r="BU9" s="5">
        <v>3.7959999999999998</v>
      </c>
      <c r="BV9" s="31">
        <v>0</v>
      </c>
      <c r="BW9" s="5">
        <v>0</v>
      </c>
      <c r="BX9" s="31">
        <v>0</v>
      </c>
      <c r="BY9" s="5">
        <v>0</v>
      </c>
      <c r="BZ9" s="31">
        <v>0</v>
      </c>
      <c r="CA9" s="5">
        <v>0</v>
      </c>
      <c r="CB9" s="31">
        <v>0</v>
      </c>
      <c r="CC9" s="5">
        <v>0</v>
      </c>
      <c r="CD9" s="31">
        <v>0</v>
      </c>
      <c r="CE9" s="5">
        <v>0</v>
      </c>
      <c r="CF9" s="31">
        <v>29760000</v>
      </c>
      <c r="CG9" s="5">
        <v>1.0381</v>
      </c>
      <c r="CH9" s="31">
        <v>0</v>
      </c>
      <c r="CI9" s="5">
        <v>0</v>
      </c>
      <c r="CJ9" s="31">
        <v>2804004.61</v>
      </c>
      <c r="CK9" s="5">
        <v>0.60570000000000002</v>
      </c>
      <c r="CL9" s="31">
        <v>106394.85</v>
      </c>
      <c r="CM9" s="5">
        <v>2.6795</v>
      </c>
      <c r="CN9" s="31">
        <v>0</v>
      </c>
      <c r="CO9" s="5">
        <v>0</v>
      </c>
      <c r="CP9" s="31">
        <v>0</v>
      </c>
      <c r="CQ9" s="5">
        <v>0</v>
      </c>
    </row>
    <row r="10" spans="1:95" x14ac:dyDescent="0.2">
      <c r="A10" s="328" t="s">
        <v>1545</v>
      </c>
      <c r="B10" s="31">
        <v>0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85616362.189999998</v>
      </c>
      <c r="W10" s="5">
        <v>5.3638000000000003</v>
      </c>
      <c r="X10" s="31">
        <v>0</v>
      </c>
      <c r="Y10" s="5">
        <v>0</v>
      </c>
      <c r="Z10" s="31">
        <v>382290.53</v>
      </c>
      <c r="AA10" s="5">
        <v>5.0900000000000001E-2</v>
      </c>
      <c r="AB10" s="31">
        <v>0</v>
      </c>
      <c r="AC10" s="5">
        <v>0</v>
      </c>
      <c r="AD10" s="31">
        <v>0</v>
      </c>
      <c r="AE10" s="5">
        <v>0</v>
      </c>
      <c r="AF10" s="31">
        <v>0</v>
      </c>
      <c r="AG10" s="5">
        <v>0</v>
      </c>
      <c r="AH10" s="31">
        <v>0</v>
      </c>
      <c r="AI10" s="5">
        <v>0</v>
      </c>
      <c r="AJ10" s="31">
        <v>0</v>
      </c>
      <c r="AK10" s="5">
        <v>0</v>
      </c>
      <c r="AL10" s="31">
        <v>0</v>
      </c>
      <c r="AM10" s="5">
        <v>0</v>
      </c>
      <c r="AN10" s="31">
        <v>0</v>
      </c>
      <c r="AO10" s="5">
        <v>0</v>
      </c>
      <c r="AP10" s="31">
        <v>0</v>
      </c>
      <c r="AQ10" s="5">
        <v>0</v>
      </c>
      <c r="AR10" s="31">
        <v>0</v>
      </c>
      <c r="AS10" s="5">
        <v>0</v>
      </c>
      <c r="AT10" s="31">
        <v>0</v>
      </c>
      <c r="AU10" s="5">
        <v>0</v>
      </c>
      <c r="AV10" s="31">
        <v>0</v>
      </c>
      <c r="AW10" s="5">
        <v>0</v>
      </c>
      <c r="AX10" s="31">
        <v>1809579.41</v>
      </c>
      <c r="AY10" s="5">
        <v>5.7200000000000001E-2</v>
      </c>
      <c r="AZ10" s="31">
        <v>0</v>
      </c>
      <c r="BA10" s="5">
        <v>0</v>
      </c>
      <c r="BB10" s="31">
        <v>0</v>
      </c>
      <c r="BC10" s="5">
        <v>0</v>
      </c>
      <c r="BD10" s="31">
        <v>0</v>
      </c>
      <c r="BE10" s="5">
        <v>0</v>
      </c>
      <c r="BF10" s="31">
        <v>0</v>
      </c>
      <c r="BG10" s="5">
        <v>0</v>
      </c>
      <c r="BH10" s="31">
        <v>0</v>
      </c>
      <c r="BI10" s="5">
        <v>0</v>
      </c>
      <c r="BJ10" s="31">
        <v>731.57</v>
      </c>
      <c r="BK10" s="5">
        <v>0</v>
      </c>
      <c r="BL10" s="31">
        <v>0</v>
      </c>
      <c r="BM10" s="5">
        <v>0</v>
      </c>
      <c r="BN10" s="31">
        <v>0</v>
      </c>
      <c r="BO10" s="5">
        <v>0</v>
      </c>
      <c r="BP10" s="31">
        <v>0</v>
      </c>
      <c r="BQ10" s="5">
        <v>0</v>
      </c>
      <c r="BR10" s="31">
        <v>0</v>
      </c>
      <c r="BS10" s="5">
        <v>0</v>
      </c>
      <c r="BT10" s="31">
        <v>0</v>
      </c>
      <c r="BU10" s="5">
        <v>0</v>
      </c>
      <c r="BV10" s="31">
        <v>273057.78999999998</v>
      </c>
      <c r="BW10" s="5">
        <v>9.2399999999999996E-2</v>
      </c>
      <c r="BX10" s="31">
        <v>0</v>
      </c>
      <c r="BY10" s="5">
        <v>0</v>
      </c>
      <c r="BZ10" s="31">
        <v>0</v>
      </c>
      <c r="CA10" s="5">
        <v>0</v>
      </c>
      <c r="CB10" s="31">
        <v>0</v>
      </c>
      <c r="CC10" s="5">
        <v>0</v>
      </c>
      <c r="CD10" s="31">
        <v>0</v>
      </c>
      <c r="CE10" s="5">
        <v>0</v>
      </c>
      <c r="CF10" s="31">
        <v>0</v>
      </c>
      <c r="CG10" s="5">
        <v>0</v>
      </c>
      <c r="CH10" s="31">
        <v>0</v>
      </c>
      <c r="CI10" s="5">
        <v>0</v>
      </c>
      <c r="CJ10" s="31">
        <v>0</v>
      </c>
      <c r="CK10" s="5">
        <v>0</v>
      </c>
      <c r="CL10" s="31">
        <v>0</v>
      </c>
      <c r="CM10" s="5">
        <v>0</v>
      </c>
      <c r="CN10" s="31">
        <v>0</v>
      </c>
      <c r="CO10" s="5">
        <v>0</v>
      </c>
      <c r="CP10" s="31">
        <v>0</v>
      </c>
      <c r="CQ10" s="5">
        <v>0</v>
      </c>
    </row>
    <row r="11" spans="1:95" ht="13.5" thickBot="1" x14ac:dyDescent="0.25">
      <c r="A11" t="s">
        <v>1425</v>
      </c>
      <c r="B11" s="31">
        <v>85000000</v>
      </c>
      <c r="C11" s="5">
        <v>4.9337999999999997</v>
      </c>
      <c r="D11" s="31">
        <v>0</v>
      </c>
      <c r="E11" s="5">
        <v>0</v>
      </c>
      <c r="F11" s="31">
        <v>0</v>
      </c>
      <c r="G11" s="5">
        <v>0</v>
      </c>
      <c r="H11" s="31">
        <v>12293161.18</v>
      </c>
      <c r="I11" s="5">
        <v>0.62070000000000003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5290113.1399999997</v>
      </c>
      <c r="Q11" s="5">
        <v>4.7259000000000002</v>
      </c>
      <c r="R11" s="31">
        <v>38037.39</v>
      </c>
      <c r="S11" s="5">
        <v>1.3299999999999999E-2</v>
      </c>
      <c r="T11" s="31">
        <v>18381707.82</v>
      </c>
      <c r="U11" s="5">
        <v>0.85250000000000004</v>
      </c>
      <c r="V11" s="31">
        <v>176371183.25999999</v>
      </c>
      <c r="W11" s="5">
        <v>11.0495</v>
      </c>
      <c r="X11" s="31">
        <v>516805107.73000002</v>
      </c>
      <c r="Y11" s="5">
        <v>99.933499999999995</v>
      </c>
      <c r="Z11" s="31">
        <v>0</v>
      </c>
      <c r="AA11" s="5">
        <v>0</v>
      </c>
      <c r="AB11" s="31">
        <v>1632576658.1700001</v>
      </c>
      <c r="AC11" s="5">
        <v>99.7881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0</v>
      </c>
      <c r="AK11" s="5">
        <v>0</v>
      </c>
      <c r="AL11" s="31">
        <v>989680</v>
      </c>
      <c r="AM11" s="5">
        <v>4.9074999999999998</v>
      </c>
      <c r="AN11" s="31">
        <v>0</v>
      </c>
      <c r="AO11" s="5">
        <v>0</v>
      </c>
      <c r="AP11" s="31">
        <v>0</v>
      </c>
      <c r="AQ11" s="5">
        <v>0</v>
      </c>
      <c r="AR11" s="31">
        <v>0</v>
      </c>
      <c r="AS11" s="5">
        <v>0</v>
      </c>
      <c r="AT11" s="31">
        <v>0</v>
      </c>
      <c r="AU11" s="5">
        <v>0</v>
      </c>
      <c r="AV11" s="31">
        <v>0</v>
      </c>
      <c r="AW11" s="5">
        <v>0</v>
      </c>
      <c r="AX11" s="31">
        <v>0</v>
      </c>
      <c r="AY11" s="5">
        <v>0</v>
      </c>
      <c r="AZ11" s="31">
        <v>0</v>
      </c>
      <c r="BA11" s="5">
        <v>0</v>
      </c>
      <c r="BB11" s="31">
        <v>0</v>
      </c>
      <c r="BC11" s="5">
        <v>0</v>
      </c>
      <c r="BD11" s="31">
        <v>0</v>
      </c>
      <c r="BE11" s="5">
        <v>0</v>
      </c>
      <c r="BF11" s="31">
        <v>84788956.659999996</v>
      </c>
      <c r="BG11" s="5">
        <v>100.2807</v>
      </c>
      <c r="BH11" s="31">
        <v>2387369.37</v>
      </c>
      <c r="BI11" s="5">
        <v>10.2468</v>
      </c>
      <c r="BJ11" s="31">
        <v>526683755.30000001</v>
      </c>
      <c r="BK11" s="5">
        <v>19.243600000000001</v>
      </c>
      <c r="BL11" s="31">
        <v>0</v>
      </c>
      <c r="BM11" s="5">
        <v>0</v>
      </c>
      <c r="BN11" s="31">
        <v>297603357.20999998</v>
      </c>
      <c r="BO11" s="5">
        <v>99.538799999999995</v>
      </c>
      <c r="BP11" s="31">
        <v>251251461.40000001</v>
      </c>
      <c r="BQ11" s="5">
        <v>19.317699999999999</v>
      </c>
      <c r="BR11" s="31">
        <v>0</v>
      </c>
      <c r="BS11" s="5">
        <v>0</v>
      </c>
      <c r="BT11" s="31">
        <v>0</v>
      </c>
      <c r="BU11" s="5">
        <v>0</v>
      </c>
      <c r="BV11" s="31">
        <v>0</v>
      </c>
      <c r="BW11" s="5">
        <v>0</v>
      </c>
      <c r="BX11" s="31">
        <v>182969349.90000001</v>
      </c>
      <c r="BY11" s="5">
        <v>97.344300000000004</v>
      </c>
      <c r="BZ11" s="31">
        <v>267677818.38999999</v>
      </c>
      <c r="CA11" s="5">
        <v>100.1275</v>
      </c>
      <c r="CB11" s="31">
        <v>0</v>
      </c>
      <c r="CC11" s="5">
        <v>0</v>
      </c>
      <c r="CD11" s="31">
        <v>0</v>
      </c>
      <c r="CE11" s="5">
        <v>0</v>
      </c>
      <c r="CF11" s="31">
        <v>0</v>
      </c>
      <c r="CG11" s="5">
        <v>0</v>
      </c>
      <c r="CH11" s="31">
        <v>0</v>
      </c>
      <c r="CI11" s="5">
        <v>0</v>
      </c>
      <c r="CJ11" s="31">
        <v>0</v>
      </c>
      <c r="CK11" s="5">
        <v>0</v>
      </c>
      <c r="CL11" s="31">
        <v>0</v>
      </c>
      <c r="CM11" s="5">
        <v>0</v>
      </c>
      <c r="CN11" s="31">
        <v>140317784.56</v>
      </c>
      <c r="CO11" s="5">
        <v>10.8178</v>
      </c>
      <c r="CP11" s="31">
        <v>39126333.789999999</v>
      </c>
      <c r="CQ11" s="5">
        <v>99.495999999999995</v>
      </c>
    </row>
    <row r="12" spans="1:95" ht="14.25" thickTop="1" thickBot="1" x14ac:dyDescent="0.25">
      <c r="A12" s="329" t="s">
        <v>2</v>
      </c>
      <c r="B12" s="262">
        <v>1722822113.78</v>
      </c>
      <c r="C12" s="330">
        <v>100</v>
      </c>
      <c r="D12" s="262">
        <v>489502814.63999999</v>
      </c>
      <c r="E12" s="330">
        <v>100</v>
      </c>
      <c r="F12" s="262">
        <v>88871056.140000001</v>
      </c>
      <c r="G12" s="330">
        <v>100</v>
      </c>
      <c r="H12" s="262">
        <v>1980458886.22</v>
      </c>
      <c r="I12" s="330">
        <v>100</v>
      </c>
      <c r="J12" s="262">
        <v>103899842.62</v>
      </c>
      <c r="K12" s="330">
        <v>100</v>
      </c>
      <c r="L12" s="262">
        <v>8645633.4299999997</v>
      </c>
      <c r="M12" s="330">
        <v>100</v>
      </c>
      <c r="N12" s="262">
        <v>534663293.55000001</v>
      </c>
      <c r="O12" s="330">
        <v>100</v>
      </c>
      <c r="P12" s="262">
        <v>111939142.62</v>
      </c>
      <c r="Q12" s="330">
        <v>100</v>
      </c>
      <c r="R12" s="262">
        <v>285994566.56</v>
      </c>
      <c r="S12" s="330">
        <v>100</v>
      </c>
      <c r="T12" s="262">
        <v>2156175723.4000001</v>
      </c>
      <c r="U12" s="330">
        <v>100</v>
      </c>
      <c r="V12" s="262">
        <v>1596196520.3299999</v>
      </c>
      <c r="W12" s="330">
        <v>100</v>
      </c>
      <c r="X12" s="262">
        <v>517148876.86000001</v>
      </c>
      <c r="Y12" s="330">
        <v>100</v>
      </c>
      <c r="Z12" s="262">
        <v>751731331.29999995</v>
      </c>
      <c r="AA12" s="330">
        <v>100</v>
      </c>
      <c r="AB12" s="262">
        <v>1636043533.54</v>
      </c>
      <c r="AC12" s="330">
        <v>100</v>
      </c>
      <c r="AD12" s="262">
        <v>530421703.43000001</v>
      </c>
      <c r="AE12" s="330">
        <v>100</v>
      </c>
      <c r="AF12" s="262">
        <v>133571148.31</v>
      </c>
      <c r="AG12" s="330">
        <v>100</v>
      </c>
      <c r="AH12" s="262">
        <v>1492842711.0699999</v>
      </c>
      <c r="AI12" s="330">
        <v>100</v>
      </c>
      <c r="AJ12" s="262">
        <v>396400035.08999997</v>
      </c>
      <c r="AK12" s="330">
        <v>100</v>
      </c>
      <c r="AL12" s="262">
        <v>20166850.09</v>
      </c>
      <c r="AM12" s="330">
        <v>100</v>
      </c>
      <c r="AN12" s="262">
        <v>1011324231.3099999</v>
      </c>
      <c r="AO12" s="330">
        <v>100</v>
      </c>
      <c r="AP12" s="262">
        <v>198710516.68000001</v>
      </c>
      <c r="AQ12" s="330">
        <v>100</v>
      </c>
      <c r="AR12" s="262">
        <v>1313034189.02</v>
      </c>
      <c r="AS12" s="330">
        <v>100</v>
      </c>
      <c r="AT12" s="262">
        <v>18286772.399999999</v>
      </c>
      <c r="AU12" s="330">
        <v>100</v>
      </c>
      <c r="AV12" s="262">
        <v>708959049.11000001</v>
      </c>
      <c r="AW12" s="330">
        <v>100</v>
      </c>
      <c r="AX12" s="262">
        <v>3164823953.0700002</v>
      </c>
      <c r="AY12" s="330">
        <v>100</v>
      </c>
      <c r="AZ12" s="262">
        <v>102143051.70999999</v>
      </c>
      <c r="BA12" s="330">
        <v>100</v>
      </c>
      <c r="BB12" s="262">
        <v>472877725.13</v>
      </c>
      <c r="BC12" s="330">
        <v>100</v>
      </c>
      <c r="BD12" s="262">
        <v>8763524252.7399998</v>
      </c>
      <c r="BE12" s="330">
        <v>100</v>
      </c>
      <c r="BF12" s="262">
        <v>84551612.769999996</v>
      </c>
      <c r="BG12" s="330">
        <v>100</v>
      </c>
      <c r="BH12" s="262">
        <v>23298680.82</v>
      </c>
      <c r="BI12" s="330">
        <v>100</v>
      </c>
      <c r="BJ12" s="262">
        <v>2736935298.8099999</v>
      </c>
      <c r="BK12" s="330">
        <v>100</v>
      </c>
      <c r="BL12" s="262">
        <v>125382889.64</v>
      </c>
      <c r="BM12" s="330">
        <v>100</v>
      </c>
      <c r="BN12" s="262">
        <v>298982179.51999998</v>
      </c>
      <c r="BO12" s="330">
        <v>100</v>
      </c>
      <c r="BP12" s="262">
        <v>1300625513.1400001</v>
      </c>
      <c r="BQ12" s="330">
        <v>100</v>
      </c>
      <c r="BR12" s="262">
        <v>193193285.88</v>
      </c>
      <c r="BS12" s="330">
        <v>100</v>
      </c>
      <c r="BT12" s="262">
        <v>2121350634.3900001</v>
      </c>
      <c r="BU12" s="330">
        <v>100</v>
      </c>
      <c r="BV12" s="262">
        <v>295404275.66000003</v>
      </c>
      <c r="BW12" s="330">
        <v>100</v>
      </c>
      <c r="BX12" s="262">
        <v>187960959.19999999</v>
      </c>
      <c r="BY12" s="330">
        <v>100</v>
      </c>
      <c r="BZ12" s="262">
        <v>267336839.38999999</v>
      </c>
      <c r="CA12" s="330">
        <v>100</v>
      </c>
      <c r="CB12" s="262">
        <v>2185753477.0799999</v>
      </c>
      <c r="CC12" s="330">
        <v>100</v>
      </c>
      <c r="CD12" s="262">
        <v>2065382751.8399999</v>
      </c>
      <c r="CE12" s="330">
        <v>100</v>
      </c>
      <c r="CF12" s="262">
        <v>2866785957.3000002</v>
      </c>
      <c r="CG12" s="330">
        <v>100</v>
      </c>
      <c r="CH12" s="262">
        <v>138583382.37</v>
      </c>
      <c r="CI12" s="330">
        <v>100</v>
      </c>
      <c r="CJ12" s="262">
        <v>462966172.18000001</v>
      </c>
      <c r="CK12" s="330">
        <v>100</v>
      </c>
      <c r="CL12" s="262">
        <v>3970711.39</v>
      </c>
      <c r="CM12" s="330">
        <v>100</v>
      </c>
      <c r="CN12" s="262">
        <v>1297097576.3399999</v>
      </c>
      <c r="CO12" s="330">
        <v>100</v>
      </c>
      <c r="CP12" s="262">
        <v>39324520.899999999</v>
      </c>
      <c r="CQ12" s="330">
        <v>100</v>
      </c>
    </row>
    <row r="13" spans="1:95" ht="13.5" thickTop="1" x14ac:dyDescent="0.2">
      <c r="A13" s="1" t="s">
        <v>1423</v>
      </c>
    </row>
    <row r="14" spans="1:95" x14ac:dyDescent="0.2">
      <c r="A14" t="s">
        <v>1499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  <c r="AL14" s="31">
        <v>0</v>
      </c>
      <c r="AM14" s="5">
        <v>0</v>
      </c>
      <c r="AN14" s="31">
        <v>0</v>
      </c>
      <c r="AO14" s="5">
        <v>0</v>
      </c>
      <c r="AP14" s="31">
        <v>0</v>
      </c>
      <c r="AQ14" s="5">
        <v>0</v>
      </c>
      <c r="AR14" s="31">
        <v>0</v>
      </c>
      <c r="AS14" s="5">
        <v>0</v>
      </c>
      <c r="AT14" s="31">
        <v>0</v>
      </c>
      <c r="AU14" s="5">
        <v>0</v>
      </c>
      <c r="AV14" s="31">
        <v>0</v>
      </c>
      <c r="AW14" s="5">
        <v>0</v>
      </c>
      <c r="AX14" s="31">
        <v>0</v>
      </c>
      <c r="AY14" s="5">
        <v>0</v>
      </c>
      <c r="AZ14" s="31">
        <v>0</v>
      </c>
      <c r="BA14" s="5">
        <v>0</v>
      </c>
      <c r="BB14" s="31">
        <v>0</v>
      </c>
      <c r="BC14" s="5">
        <v>0</v>
      </c>
      <c r="BD14" s="31">
        <v>0</v>
      </c>
      <c r="BE14" s="5">
        <v>0</v>
      </c>
      <c r="BF14" s="31">
        <v>0</v>
      </c>
      <c r="BG14" s="5">
        <v>0</v>
      </c>
      <c r="BH14" s="31">
        <v>0</v>
      </c>
      <c r="BI14" s="5">
        <v>0</v>
      </c>
      <c r="BJ14" s="31">
        <v>0</v>
      </c>
      <c r="BK14" s="5">
        <v>0</v>
      </c>
      <c r="BL14" s="31">
        <v>0</v>
      </c>
      <c r="BM14" s="5">
        <v>0</v>
      </c>
      <c r="BN14" s="31">
        <v>0</v>
      </c>
      <c r="BO14" s="5">
        <v>0</v>
      </c>
      <c r="BP14" s="31">
        <v>0</v>
      </c>
      <c r="BQ14" s="5">
        <v>0</v>
      </c>
      <c r="BR14" s="31">
        <v>0</v>
      </c>
      <c r="BS14" s="5">
        <v>0</v>
      </c>
      <c r="BT14" s="31">
        <v>0</v>
      </c>
      <c r="BU14" s="5">
        <v>0</v>
      </c>
      <c r="BV14" s="31">
        <v>0</v>
      </c>
      <c r="BW14" s="5">
        <v>0</v>
      </c>
      <c r="BX14" s="31">
        <v>0</v>
      </c>
      <c r="BY14" s="5">
        <v>0</v>
      </c>
      <c r="BZ14" s="31">
        <v>0</v>
      </c>
      <c r="CA14" s="5">
        <v>0</v>
      </c>
      <c r="CB14" s="31">
        <v>0</v>
      </c>
      <c r="CC14" s="5">
        <v>0</v>
      </c>
      <c r="CD14" s="31">
        <v>0</v>
      </c>
      <c r="CE14" s="5">
        <v>0</v>
      </c>
      <c r="CF14" s="31">
        <v>0</v>
      </c>
      <c r="CG14" s="5">
        <v>0</v>
      </c>
      <c r="CH14" s="31">
        <v>0</v>
      </c>
      <c r="CI14" s="5">
        <v>0</v>
      </c>
      <c r="CJ14" s="31">
        <v>0</v>
      </c>
      <c r="CK14" s="5">
        <v>0</v>
      </c>
      <c r="CL14" s="31">
        <v>0</v>
      </c>
      <c r="CM14" s="5">
        <v>0</v>
      </c>
      <c r="CN14" s="31">
        <v>0</v>
      </c>
      <c r="CO14" s="5">
        <v>0</v>
      </c>
      <c r="CP14" s="31">
        <v>0</v>
      </c>
      <c r="CQ14" s="5">
        <v>0</v>
      </c>
    </row>
    <row r="15" spans="1:95" x14ac:dyDescent="0.2">
      <c r="A15" t="s">
        <v>1498</v>
      </c>
      <c r="B15" s="31">
        <v>29403815</v>
      </c>
      <c r="C15" s="5">
        <v>1.7067000000000001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  <c r="AT15" s="31">
        <v>0</v>
      </c>
      <c r="AU15" s="5">
        <v>0</v>
      </c>
      <c r="AV15" s="31">
        <v>0</v>
      </c>
      <c r="AW15" s="5">
        <v>0</v>
      </c>
      <c r="AX15" s="31">
        <v>0</v>
      </c>
      <c r="AY15" s="5">
        <v>0</v>
      </c>
      <c r="AZ15" s="31">
        <v>0</v>
      </c>
      <c r="BA15" s="5">
        <v>0</v>
      </c>
      <c r="BB15" s="31">
        <v>0</v>
      </c>
      <c r="BC15" s="5">
        <v>0</v>
      </c>
      <c r="BD15" s="31">
        <v>0</v>
      </c>
      <c r="BE15" s="5">
        <v>0</v>
      </c>
      <c r="BF15" s="31">
        <v>0</v>
      </c>
      <c r="BG15" s="5">
        <v>0</v>
      </c>
      <c r="BH15" s="31">
        <v>0</v>
      </c>
      <c r="BI15" s="5">
        <v>0</v>
      </c>
      <c r="BJ15" s="31">
        <v>0</v>
      </c>
      <c r="BK15" s="5">
        <v>0</v>
      </c>
      <c r="BL15" s="31">
        <v>0</v>
      </c>
      <c r="BM15" s="5">
        <v>0</v>
      </c>
      <c r="BN15" s="31">
        <v>0</v>
      </c>
      <c r="BO15" s="5">
        <v>0</v>
      </c>
      <c r="BP15" s="31">
        <v>0</v>
      </c>
      <c r="BQ15" s="5">
        <v>0</v>
      </c>
      <c r="BR15" s="31">
        <v>0</v>
      </c>
      <c r="BS15" s="5">
        <v>0</v>
      </c>
      <c r="BT15" s="31">
        <v>0</v>
      </c>
      <c r="BU15" s="5">
        <v>0</v>
      </c>
      <c r="BV15" s="31">
        <v>0</v>
      </c>
      <c r="BW15" s="5">
        <v>0</v>
      </c>
      <c r="BX15" s="31">
        <v>0</v>
      </c>
      <c r="BY15" s="5">
        <v>0</v>
      </c>
      <c r="BZ15" s="31">
        <v>0</v>
      </c>
      <c r="CA15" s="5">
        <v>0</v>
      </c>
      <c r="CB15" s="31">
        <v>0</v>
      </c>
      <c r="CC15" s="5">
        <v>0</v>
      </c>
      <c r="CD15" s="31">
        <v>0</v>
      </c>
      <c r="CE15" s="5">
        <v>0</v>
      </c>
      <c r="CF15" s="31">
        <v>0</v>
      </c>
      <c r="CG15" s="5">
        <v>0</v>
      </c>
      <c r="CH15" s="31">
        <v>0</v>
      </c>
      <c r="CI15" s="5">
        <v>0</v>
      </c>
      <c r="CJ15" s="31">
        <v>0</v>
      </c>
      <c r="CK15" s="5">
        <v>0</v>
      </c>
      <c r="CL15" s="31">
        <v>0</v>
      </c>
      <c r="CM15" s="5">
        <v>0</v>
      </c>
      <c r="CN15" s="31">
        <v>0</v>
      </c>
      <c r="CO15" s="5">
        <v>0</v>
      </c>
      <c r="CP15" s="31">
        <v>0</v>
      </c>
      <c r="CQ15" s="5">
        <v>0</v>
      </c>
    </row>
    <row r="16" spans="1:95" x14ac:dyDescent="0.2">
      <c r="A16" t="s">
        <v>1497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  <c r="AT16" s="31">
        <v>0</v>
      </c>
      <c r="AU16" s="5">
        <v>0</v>
      </c>
      <c r="AV16" s="31">
        <v>0</v>
      </c>
      <c r="AW16" s="5">
        <v>0</v>
      </c>
      <c r="AX16" s="31">
        <v>0</v>
      </c>
      <c r="AY16" s="5">
        <v>0</v>
      </c>
      <c r="AZ16" s="31">
        <v>0</v>
      </c>
      <c r="BA16" s="5">
        <v>0</v>
      </c>
      <c r="BB16" s="31">
        <v>0</v>
      </c>
      <c r="BC16" s="5">
        <v>0</v>
      </c>
      <c r="BD16" s="31">
        <v>0</v>
      </c>
      <c r="BE16" s="5">
        <v>0</v>
      </c>
      <c r="BF16" s="31">
        <v>0</v>
      </c>
      <c r="BG16" s="5">
        <v>0</v>
      </c>
      <c r="BH16" s="31">
        <v>0</v>
      </c>
      <c r="BI16" s="5">
        <v>0</v>
      </c>
      <c r="BJ16" s="31">
        <v>0</v>
      </c>
      <c r="BK16" s="5">
        <v>0</v>
      </c>
      <c r="BL16" s="31">
        <v>0</v>
      </c>
      <c r="BM16" s="5">
        <v>0</v>
      </c>
      <c r="BN16" s="31">
        <v>0</v>
      </c>
      <c r="BO16" s="5">
        <v>0</v>
      </c>
      <c r="BP16" s="31">
        <v>0</v>
      </c>
      <c r="BQ16" s="5">
        <v>0</v>
      </c>
      <c r="BR16" s="31">
        <v>0</v>
      </c>
      <c r="BS16" s="5">
        <v>0</v>
      </c>
      <c r="BT16" s="31">
        <v>0</v>
      </c>
      <c r="BU16" s="5">
        <v>0</v>
      </c>
      <c r="BV16" s="31">
        <v>0</v>
      </c>
      <c r="BW16" s="5">
        <v>0</v>
      </c>
      <c r="BX16" s="31">
        <v>0</v>
      </c>
      <c r="BY16" s="5">
        <v>0</v>
      </c>
      <c r="BZ16" s="31">
        <v>0</v>
      </c>
      <c r="CA16" s="5">
        <v>0</v>
      </c>
      <c r="CB16" s="31">
        <v>0</v>
      </c>
      <c r="CC16" s="5">
        <v>0</v>
      </c>
      <c r="CD16" s="31">
        <v>0</v>
      </c>
      <c r="CE16" s="5">
        <v>0</v>
      </c>
      <c r="CF16" s="31">
        <v>0</v>
      </c>
      <c r="CG16" s="5">
        <v>0</v>
      </c>
      <c r="CH16" s="31">
        <v>0</v>
      </c>
      <c r="CI16" s="5">
        <v>0</v>
      </c>
      <c r="CJ16" s="31">
        <v>0</v>
      </c>
      <c r="CK16" s="5">
        <v>0</v>
      </c>
      <c r="CL16" s="31">
        <v>0</v>
      </c>
      <c r="CM16" s="5">
        <v>0</v>
      </c>
      <c r="CN16" s="31">
        <v>0</v>
      </c>
      <c r="CO16" s="5">
        <v>0</v>
      </c>
      <c r="CP16" s="31">
        <v>0</v>
      </c>
      <c r="CQ16" s="5">
        <v>0</v>
      </c>
    </row>
    <row r="17" spans="1:95" x14ac:dyDescent="0.2">
      <c r="A17" t="s">
        <v>1496</v>
      </c>
      <c r="B17" s="31">
        <v>26665543</v>
      </c>
      <c r="C17" s="5">
        <v>1.5478000000000001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2353236</v>
      </c>
      <c r="Q17" s="5">
        <v>2.1021999999999998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7412406.4199999999</v>
      </c>
      <c r="AI17" s="5">
        <v>0.4965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  <c r="AT17" s="31">
        <v>0</v>
      </c>
      <c r="AU17" s="5">
        <v>0</v>
      </c>
      <c r="AV17" s="31">
        <v>0</v>
      </c>
      <c r="AW17" s="5">
        <v>0</v>
      </c>
      <c r="AX17" s="31">
        <v>0</v>
      </c>
      <c r="AY17" s="5">
        <v>0</v>
      </c>
      <c r="AZ17" s="31">
        <v>0</v>
      </c>
      <c r="BA17" s="5">
        <v>0</v>
      </c>
      <c r="BB17" s="31">
        <v>0</v>
      </c>
      <c r="BC17" s="5">
        <v>0</v>
      </c>
      <c r="BD17" s="31">
        <v>0</v>
      </c>
      <c r="BE17" s="5">
        <v>0</v>
      </c>
      <c r="BF17" s="31">
        <v>0</v>
      </c>
      <c r="BG17" s="5">
        <v>0</v>
      </c>
      <c r="BH17" s="31">
        <v>0</v>
      </c>
      <c r="BI17" s="5">
        <v>0</v>
      </c>
      <c r="BJ17" s="31">
        <v>84748914.200000003</v>
      </c>
      <c r="BK17" s="5">
        <v>3.0964999999999998</v>
      </c>
      <c r="BL17" s="31">
        <v>0</v>
      </c>
      <c r="BM17" s="5">
        <v>0</v>
      </c>
      <c r="BN17" s="31">
        <v>0</v>
      </c>
      <c r="BO17" s="5">
        <v>0</v>
      </c>
      <c r="BP17" s="31">
        <v>2046185.88</v>
      </c>
      <c r="BQ17" s="5">
        <v>0.1573</v>
      </c>
      <c r="BR17" s="31">
        <v>0</v>
      </c>
      <c r="BS17" s="5">
        <v>0</v>
      </c>
      <c r="BT17" s="31">
        <v>64307494.390000001</v>
      </c>
      <c r="BU17" s="5">
        <v>3.0314000000000001</v>
      </c>
      <c r="BV17" s="31">
        <v>0</v>
      </c>
      <c r="BW17" s="5">
        <v>0</v>
      </c>
      <c r="BX17" s="31">
        <v>0</v>
      </c>
      <c r="BY17" s="5">
        <v>0</v>
      </c>
      <c r="BZ17" s="31">
        <v>0</v>
      </c>
      <c r="CA17" s="5">
        <v>0</v>
      </c>
      <c r="CB17" s="31">
        <v>0</v>
      </c>
      <c r="CC17" s="5">
        <v>0</v>
      </c>
      <c r="CD17" s="31">
        <v>0</v>
      </c>
      <c r="CE17" s="5">
        <v>0</v>
      </c>
      <c r="CF17" s="31">
        <v>0</v>
      </c>
      <c r="CG17" s="5">
        <v>0</v>
      </c>
      <c r="CH17" s="31">
        <v>0</v>
      </c>
      <c r="CI17" s="5">
        <v>0</v>
      </c>
      <c r="CJ17" s="31">
        <v>0</v>
      </c>
      <c r="CK17" s="5">
        <v>0</v>
      </c>
      <c r="CL17" s="31">
        <v>0</v>
      </c>
      <c r="CM17" s="5">
        <v>0</v>
      </c>
      <c r="CN17" s="31">
        <v>0</v>
      </c>
      <c r="CO17" s="5">
        <v>0</v>
      </c>
      <c r="CP17" s="31">
        <v>0</v>
      </c>
      <c r="CQ17" s="5">
        <v>0</v>
      </c>
    </row>
    <row r="18" spans="1:95" x14ac:dyDescent="0.2">
      <c r="A18" t="s">
        <v>1495</v>
      </c>
      <c r="B18" s="31">
        <v>0</v>
      </c>
      <c r="C18" s="5">
        <v>0</v>
      </c>
      <c r="D18" s="31">
        <v>0</v>
      </c>
      <c r="E18" s="5">
        <v>0</v>
      </c>
      <c r="F18" s="31">
        <v>1375000</v>
      </c>
      <c r="G18" s="5">
        <v>1.5471999999999999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  <c r="AT18" s="31">
        <v>0</v>
      </c>
      <c r="AU18" s="5">
        <v>0</v>
      </c>
      <c r="AV18" s="31">
        <v>0</v>
      </c>
      <c r="AW18" s="5">
        <v>0</v>
      </c>
      <c r="AX18" s="31">
        <v>7634992</v>
      </c>
      <c r="AY18" s="5">
        <v>0.2412</v>
      </c>
      <c r="AZ18" s="31">
        <v>0</v>
      </c>
      <c r="BA18" s="5">
        <v>0</v>
      </c>
      <c r="BB18" s="31">
        <v>0</v>
      </c>
      <c r="BC18" s="5">
        <v>0</v>
      </c>
      <c r="BD18" s="31">
        <v>0</v>
      </c>
      <c r="BE18" s="5">
        <v>0</v>
      </c>
      <c r="BF18" s="31">
        <v>0</v>
      </c>
      <c r="BG18" s="5">
        <v>0</v>
      </c>
      <c r="BH18" s="31">
        <v>0</v>
      </c>
      <c r="BI18" s="5">
        <v>0</v>
      </c>
      <c r="BJ18" s="31">
        <v>0</v>
      </c>
      <c r="BK18" s="5">
        <v>0</v>
      </c>
      <c r="BL18" s="31">
        <v>0</v>
      </c>
      <c r="BM18" s="5">
        <v>0</v>
      </c>
      <c r="BN18" s="31">
        <v>0</v>
      </c>
      <c r="BO18" s="5">
        <v>0</v>
      </c>
      <c r="BP18" s="31">
        <v>0</v>
      </c>
      <c r="BQ18" s="5">
        <v>0</v>
      </c>
      <c r="BR18" s="31">
        <v>0</v>
      </c>
      <c r="BS18" s="5">
        <v>0</v>
      </c>
      <c r="BT18" s="31">
        <v>0</v>
      </c>
      <c r="BU18" s="5">
        <v>0</v>
      </c>
      <c r="BV18" s="31">
        <v>0</v>
      </c>
      <c r="BW18" s="5">
        <v>0</v>
      </c>
      <c r="BX18" s="31">
        <v>0</v>
      </c>
      <c r="BY18" s="5">
        <v>0</v>
      </c>
      <c r="BZ18" s="31">
        <v>0</v>
      </c>
      <c r="CA18" s="5">
        <v>0</v>
      </c>
      <c r="CB18" s="31">
        <v>0</v>
      </c>
      <c r="CC18" s="5">
        <v>0</v>
      </c>
      <c r="CD18" s="31">
        <v>0</v>
      </c>
      <c r="CE18" s="5">
        <v>0</v>
      </c>
      <c r="CF18" s="31">
        <v>0</v>
      </c>
      <c r="CG18" s="5">
        <v>0</v>
      </c>
      <c r="CH18" s="31">
        <v>0</v>
      </c>
      <c r="CI18" s="5">
        <v>0</v>
      </c>
      <c r="CJ18" s="31">
        <v>0</v>
      </c>
      <c r="CK18" s="5">
        <v>0</v>
      </c>
      <c r="CL18" s="31">
        <v>0</v>
      </c>
      <c r="CM18" s="5">
        <v>0</v>
      </c>
      <c r="CN18" s="31">
        <v>0</v>
      </c>
      <c r="CO18" s="5">
        <v>0</v>
      </c>
      <c r="CP18" s="31">
        <v>0</v>
      </c>
      <c r="CQ18" s="5">
        <v>0</v>
      </c>
    </row>
    <row r="19" spans="1:95" x14ac:dyDescent="0.2">
      <c r="A19" t="s">
        <v>1494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7535555.5899999999</v>
      </c>
      <c r="I19" s="5">
        <v>0.3805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2061357.27</v>
      </c>
      <c r="AI19" s="5">
        <v>0.1381</v>
      </c>
      <c r="AJ19" s="31">
        <v>5183994.3499999996</v>
      </c>
      <c r="AK19" s="5">
        <v>1.3078000000000001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62717531.960000001</v>
      </c>
      <c r="AS19" s="5">
        <v>4.7765000000000004</v>
      </c>
      <c r="AT19" s="31">
        <v>0</v>
      </c>
      <c r="AU19" s="5">
        <v>0</v>
      </c>
      <c r="AV19" s="31">
        <v>0</v>
      </c>
      <c r="AW19" s="5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0</v>
      </c>
      <c r="BC19" s="5">
        <v>0</v>
      </c>
      <c r="BD19" s="31">
        <v>16910280</v>
      </c>
      <c r="BE19" s="5">
        <v>0.193</v>
      </c>
      <c r="BF19" s="31">
        <v>0</v>
      </c>
      <c r="BG19" s="5">
        <v>0</v>
      </c>
      <c r="BH19" s="31">
        <v>0</v>
      </c>
      <c r="BI19" s="5">
        <v>0</v>
      </c>
      <c r="BJ19" s="31">
        <v>0</v>
      </c>
      <c r="BK19" s="5">
        <v>0</v>
      </c>
      <c r="BL19" s="31">
        <v>0</v>
      </c>
      <c r="BM19" s="5">
        <v>0</v>
      </c>
      <c r="BN19" s="31">
        <v>0</v>
      </c>
      <c r="BO19" s="5">
        <v>0</v>
      </c>
      <c r="BP19" s="31">
        <v>933465.4</v>
      </c>
      <c r="BQ19" s="5">
        <v>7.1800000000000003E-2</v>
      </c>
      <c r="BR19" s="31">
        <v>0</v>
      </c>
      <c r="BS19" s="5">
        <v>0</v>
      </c>
      <c r="BT19" s="31">
        <v>0</v>
      </c>
      <c r="BU19" s="5">
        <v>0</v>
      </c>
      <c r="BV19" s="31">
        <v>0</v>
      </c>
      <c r="BW19" s="5">
        <v>0</v>
      </c>
      <c r="BX19" s="31">
        <v>0</v>
      </c>
      <c r="BY19" s="5">
        <v>0</v>
      </c>
      <c r="BZ19" s="31">
        <v>0</v>
      </c>
      <c r="CA19" s="5">
        <v>0</v>
      </c>
      <c r="CB19" s="31">
        <v>115271720</v>
      </c>
      <c r="CC19" s="5">
        <v>5.2737999999999996</v>
      </c>
      <c r="CD19" s="31">
        <v>39433103</v>
      </c>
      <c r="CE19" s="5">
        <v>1.9092</v>
      </c>
      <c r="CF19" s="31">
        <v>0</v>
      </c>
      <c r="CG19" s="5">
        <v>0</v>
      </c>
      <c r="CH19" s="31">
        <v>0</v>
      </c>
      <c r="CI19" s="5">
        <v>0</v>
      </c>
      <c r="CJ19" s="31">
        <v>13985896.01</v>
      </c>
      <c r="CK19" s="5">
        <v>3.0209000000000001</v>
      </c>
      <c r="CL19" s="31">
        <v>77467.199999999997</v>
      </c>
      <c r="CM19" s="5">
        <v>1.9510000000000001</v>
      </c>
      <c r="CN19" s="31">
        <v>0</v>
      </c>
      <c r="CO19" s="5">
        <v>0</v>
      </c>
      <c r="CP19" s="31">
        <v>0</v>
      </c>
      <c r="CQ19" s="5">
        <v>0</v>
      </c>
    </row>
    <row r="20" spans="1:95" x14ac:dyDescent="0.2">
      <c r="A20" t="s">
        <v>1493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  <c r="AT20" s="31">
        <v>0</v>
      </c>
      <c r="AU20" s="5">
        <v>0</v>
      </c>
      <c r="AV20" s="31">
        <v>0</v>
      </c>
      <c r="AW20" s="5">
        <v>0</v>
      </c>
      <c r="AX20" s="31">
        <v>0</v>
      </c>
      <c r="AY20" s="5">
        <v>0</v>
      </c>
      <c r="AZ20" s="31">
        <v>0</v>
      </c>
      <c r="BA20" s="5">
        <v>0</v>
      </c>
      <c r="BB20" s="31">
        <v>0</v>
      </c>
      <c r="BC20" s="5">
        <v>0</v>
      </c>
      <c r="BD20" s="31">
        <v>0</v>
      </c>
      <c r="BE20" s="5">
        <v>0</v>
      </c>
      <c r="BF20" s="31">
        <v>0</v>
      </c>
      <c r="BG20" s="5">
        <v>0</v>
      </c>
      <c r="BH20" s="31">
        <v>0</v>
      </c>
      <c r="BI20" s="5">
        <v>0</v>
      </c>
      <c r="BJ20" s="31">
        <v>0</v>
      </c>
      <c r="BK20" s="5">
        <v>0</v>
      </c>
      <c r="BL20" s="31">
        <v>0</v>
      </c>
      <c r="BM20" s="5">
        <v>0</v>
      </c>
      <c r="BN20" s="31">
        <v>0</v>
      </c>
      <c r="BO20" s="5">
        <v>0</v>
      </c>
      <c r="BP20" s="31">
        <v>0</v>
      </c>
      <c r="BQ20" s="5">
        <v>0</v>
      </c>
      <c r="BR20" s="31">
        <v>0</v>
      </c>
      <c r="BS20" s="5">
        <v>0</v>
      </c>
      <c r="BT20" s="31">
        <v>0</v>
      </c>
      <c r="BU20" s="5">
        <v>0</v>
      </c>
      <c r="BV20" s="31">
        <v>0</v>
      </c>
      <c r="BW20" s="5">
        <v>0</v>
      </c>
      <c r="BX20" s="31">
        <v>0</v>
      </c>
      <c r="BY20" s="5">
        <v>0</v>
      </c>
      <c r="BZ20" s="31">
        <v>0</v>
      </c>
      <c r="CA20" s="5">
        <v>0</v>
      </c>
      <c r="CB20" s="31">
        <v>0</v>
      </c>
      <c r="CC20" s="5">
        <v>0</v>
      </c>
      <c r="CD20" s="31">
        <v>0</v>
      </c>
      <c r="CE20" s="5">
        <v>0</v>
      </c>
      <c r="CF20" s="31">
        <v>0</v>
      </c>
      <c r="CG20" s="5">
        <v>0</v>
      </c>
      <c r="CH20" s="31">
        <v>0</v>
      </c>
      <c r="CI20" s="5">
        <v>0</v>
      </c>
      <c r="CJ20" s="31">
        <v>0</v>
      </c>
      <c r="CK20" s="5">
        <v>0</v>
      </c>
      <c r="CL20" s="31">
        <v>0</v>
      </c>
      <c r="CM20" s="5">
        <v>0</v>
      </c>
      <c r="CN20" s="31">
        <v>0</v>
      </c>
      <c r="CO20" s="5">
        <v>0</v>
      </c>
      <c r="CP20" s="31">
        <v>0</v>
      </c>
      <c r="CQ20" s="5">
        <v>0</v>
      </c>
    </row>
    <row r="21" spans="1:95" x14ac:dyDescent="0.2">
      <c r="A21" t="s">
        <v>1492</v>
      </c>
      <c r="B21" s="31">
        <v>0</v>
      </c>
      <c r="C21" s="5">
        <v>0</v>
      </c>
      <c r="D21" s="31">
        <v>0</v>
      </c>
      <c r="E21" s="5">
        <v>0</v>
      </c>
      <c r="F21" s="31">
        <v>900000</v>
      </c>
      <c r="G21" s="5">
        <v>1.0126999999999999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  <c r="AT21" s="31">
        <v>0</v>
      </c>
      <c r="AU21" s="5">
        <v>0</v>
      </c>
      <c r="AV21" s="31">
        <v>0</v>
      </c>
      <c r="AW21" s="5">
        <v>0</v>
      </c>
      <c r="AX21" s="31">
        <v>0</v>
      </c>
      <c r="AY21" s="5">
        <v>0</v>
      </c>
      <c r="AZ21" s="31">
        <v>0</v>
      </c>
      <c r="BA21" s="5">
        <v>0</v>
      </c>
      <c r="BB21" s="31">
        <v>0</v>
      </c>
      <c r="BC21" s="5">
        <v>0</v>
      </c>
      <c r="BD21" s="31">
        <v>0</v>
      </c>
      <c r="BE21" s="5">
        <v>0</v>
      </c>
      <c r="BF21" s="31">
        <v>0</v>
      </c>
      <c r="BG21" s="5">
        <v>0</v>
      </c>
      <c r="BH21" s="31">
        <v>0</v>
      </c>
      <c r="BI21" s="5">
        <v>0</v>
      </c>
      <c r="BJ21" s="31">
        <v>0</v>
      </c>
      <c r="BK21" s="5">
        <v>0</v>
      </c>
      <c r="BL21" s="31">
        <v>0</v>
      </c>
      <c r="BM21" s="5">
        <v>0</v>
      </c>
      <c r="BN21" s="31">
        <v>0</v>
      </c>
      <c r="BO21" s="5">
        <v>0</v>
      </c>
      <c r="BP21" s="31">
        <v>0</v>
      </c>
      <c r="BQ21" s="5">
        <v>0</v>
      </c>
      <c r="BR21" s="31">
        <v>0</v>
      </c>
      <c r="BS21" s="5">
        <v>0</v>
      </c>
      <c r="BT21" s="31">
        <v>0</v>
      </c>
      <c r="BU21" s="5">
        <v>0</v>
      </c>
      <c r="BV21" s="31">
        <v>0</v>
      </c>
      <c r="BW21" s="5">
        <v>0</v>
      </c>
      <c r="BX21" s="31">
        <v>0</v>
      </c>
      <c r="BY21" s="5">
        <v>0</v>
      </c>
      <c r="BZ21" s="31">
        <v>0</v>
      </c>
      <c r="CA21" s="5">
        <v>0</v>
      </c>
      <c r="CB21" s="31">
        <v>0</v>
      </c>
      <c r="CC21" s="5">
        <v>0</v>
      </c>
      <c r="CD21" s="31">
        <v>0</v>
      </c>
      <c r="CE21" s="5">
        <v>0</v>
      </c>
      <c r="CF21" s="31">
        <v>0</v>
      </c>
      <c r="CG21" s="5">
        <v>0</v>
      </c>
      <c r="CH21" s="31">
        <v>0</v>
      </c>
      <c r="CI21" s="5">
        <v>0</v>
      </c>
      <c r="CJ21" s="31">
        <v>0</v>
      </c>
      <c r="CK21" s="5">
        <v>0</v>
      </c>
      <c r="CL21" s="31">
        <v>0</v>
      </c>
      <c r="CM21" s="5">
        <v>0</v>
      </c>
      <c r="CN21" s="31">
        <v>0</v>
      </c>
      <c r="CO21" s="5">
        <v>0</v>
      </c>
      <c r="CP21" s="31">
        <v>0</v>
      </c>
      <c r="CQ21" s="5">
        <v>0</v>
      </c>
    </row>
    <row r="22" spans="1:95" ht="13.5" thickBot="1" x14ac:dyDescent="0.25">
      <c r="A22" t="s">
        <v>1491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  <c r="AT22" s="31">
        <v>0</v>
      </c>
      <c r="AU22" s="5">
        <v>0</v>
      </c>
      <c r="AV22" s="31">
        <v>0</v>
      </c>
      <c r="AW22" s="5">
        <v>0</v>
      </c>
      <c r="AX22" s="31">
        <v>0</v>
      </c>
      <c r="AY22" s="5">
        <v>0</v>
      </c>
      <c r="AZ22" s="31">
        <v>0</v>
      </c>
      <c r="BA22" s="5">
        <v>0</v>
      </c>
      <c r="BB22" s="31">
        <v>0</v>
      </c>
      <c r="BC22" s="5">
        <v>0</v>
      </c>
      <c r="BD22" s="31">
        <v>0</v>
      </c>
      <c r="BE22" s="5">
        <v>0</v>
      </c>
      <c r="BF22" s="31">
        <v>0</v>
      </c>
      <c r="BG22" s="5">
        <v>0</v>
      </c>
      <c r="BH22" s="31">
        <v>0</v>
      </c>
      <c r="BI22" s="5">
        <v>0</v>
      </c>
      <c r="BJ22" s="31">
        <v>0</v>
      </c>
      <c r="BK22" s="5">
        <v>0</v>
      </c>
      <c r="BL22" s="31">
        <v>0</v>
      </c>
      <c r="BM22" s="5">
        <v>0</v>
      </c>
      <c r="BN22" s="31">
        <v>0</v>
      </c>
      <c r="BO22" s="5">
        <v>0</v>
      </c>
      <c r="BP22" s="31">
        <v>0</v>
      </c>
      <c r="BQ22" s="5">
        <v>0</v>
      </c>
      <c r="BR22" s="31">
        <v>0</v>
      </c>
      <c r="BS22" s="5">
        <v>0</v>
      </c>
      <c r="BT22" s="31">
        <v>0</v>
      </c>
      <c r="BU22" s="5">
        <v>0</v>
      </c>
      <c r="BV22" s="31">
        <v>0</v>
      </c>
      <c r="BW22" s="5">
        <v>0</v>
      </c>
      <c r="BX22" s="31">
        <v>0</v>
      </c>
      <c r="BY22" s="5">
        <v>0</v>
      </c>
      <c r="BZ22" s="31">
        <v>0</v>
      </c>
      <c r="CA22" s="5">
        <v>0</v>
      </c>
      <c r="CB22" s="31">
        <v>0</v>
      </c>
      <c r="CC22" s="5">
        <v>0</v>
      </c>
      <c r="CD22" s="31">
        <v>0</v>
      </c>
      <c r="CE22" s="5">
        <v>0</v>
      </c>
      <c r="CF22" s="31">
        <v>0</v>
      </c>
      <c r="CG22" s="5">
        <v>0</v>
      </c>
      <c r="CH22" s="31">
        <v>0</v>
      </c>
      <c r="CI22" s="5">
        <v>0</v>
      </c>
      <c r="CJ22" s="31">
        <v>0</v>
      </c>
      <c r="CK22" s="5">
        <v>0</v>
      </c>
      <c r="CL22" s="31">
        <v>0</v>
      </c>
      <c r="CM22" s="5">
        <v>0</v>
      </c>
      <c r="CN22" s="31">
        <v>0</v>
      </c>
      <c r="CO22" s="5">
        <v>0</v>
      </c>
      <c r="CP22" s="31">
        <v>0</v>
      </c>
      <c r="CQ22" s="5">
        <v>0</v>
      </c>
    </row>
    <row r="23" spans="1:95" ht="14.25" thickTop="1" thickBot="1" x14ac:dyDescent="0.25">
      <c r="A23" s="329" t="s">
        <v>1490</v>
      </c>
      <c r="B23" s="262">
        <v>56069358</v>
      </c>
      <c r="C23" s="330">
        <v>3.2545000000000002</v>
      </c>
      <c r="D23" s="262">
        <v>0</v>
      </c>
      <c r="E23" s="330">
        <v>0</v>
      </c>
      <c r="F23" s="262">
        <v>2275000</v>
      </c>
      <c r="G23" s="330">
        <v>2.5598999999999998</v>
      </c>
      <c r="H23" s="262">
        <v>7535555.5899999999</v>
      </c>
      <c r="I23" s="330">
        <v>0.3805</v>
      </c>
      <c r="J23" s="262">
        <v>0</v>
      </c>
      <c r="K23" s="330">
        <v>0</v>
      </c>
      <c r="L23" s="262">
        <v>0</v>
      </c>
      <c r="M23" s="330">
        <v>0</v>
      </c>
      <c r="N23" s="262">
        <v>0</v>
      </c>
      <c r="O23" s="330">
        <v>0</v>
      </c>
      <c r="P23" s="262">
        <v>2353236</v>
      </c>
      <c r="Q23" s="330">
        <v>2.1021999999999998</v>
      </c>
      <c r="R23" s="262">
        <v>0</v>
      </c>
      <c r="S23" s="330">
        <v>0</v>
      </c>
      <c r="T23" s="262">
        <v>0</v>
      </c>
      <c r="U23" s="330">
        <v>0</v>
      </c>
      <c r="V23" s="262">
        <v>0</v>
      </c>
      <c r="W23" s="330">
        <v>0</v>
      </c>
      <c r="X23" s="262">
        <v>0</v>
      </c>
      <c r="Y23" s="330">
        <v>0</v>
      </c>
      <c r="Z23" s="262">
        <v>0</v>
      </c>
      <c r="AA23" s="330">
        <v>0</v>
      </c>
      <c r="AB23" s="262">
        <v>0</v>
      </c>
      <c r="AC23" s="330">
        <v>0</v>
      </c>
      <c r="AD23" s="262">
        <v>0</v>
      </c>
      <c r="AE23" s="330">
        <v>0</v>
      </c>
      <c r="AF23" s="262">
        <v>0</v>
      </c>
      <c r="AG23" s="330">
        <v>0</v>
      </c>
      <c r="AH23" s="262">
        <v>9473763.6899999995</v>
      </c>
      <c r="AI23" s="330">
        <v>0.63460000000000005</v>
      </c>
      <c r="AJ23" s="262">
        <v>5183994.3499999996</v>
      </c>
      <c r="AK23" s="330">
        <v>1.3078000000000001</v>
      </c>
      <c r="AL23" s="262">
        <v>0</v>
      </c>
      <c r="AM23" s="330">
        <v>0</v>
      </c>
      <c r="AN23" s="262">
        <v>0</v>
      </c>
      <c r="AO23" s="330">
        <v>0</v>
      </c>
      <c r="AP23" s="262">
        <v>0</v>
      </c>
      <c r="AQ23" s="330">
        <v>0</v>
      </c>
      <c r="AR23" s="262">
        <v>62717531.960000001</v>
      </c>
      <c r="AS23" s="330">
        <v>4.7765000000000004</v>
      </c>
      <c r="AT23" s="262">
        <v>0</v>
      </c>
      <c r="AU23" s="330">
        <v>0</v>
      </c>
      <c r="AV23" s="262">
        <v>0</v>
      </c>
      <c r="AW23" s="330">
        <v>0</v>
      </c>
      <c r="AX23" s="262">
        <v>7634992</v>
      </c>
      <c r="AY23" s="330">
        <v>0.2412</v>
      </c>
      <c r="AZ23" s="262">
        <v>0</v>
      </c>
      <c r="BA23" s="330">
        <v>0</v>
      </c>
      <c r="BB23" s="262">
        <v>0</v>
      </c>
      <c r="BC23" s="330">
        <v>0</v>
      </c>
      <c r="BD23" s="262">
        <v>16910280</v>
      </c>
      <c r="BE23" s="330">
        <v>0.193</v>
      </c>
      <c r="BF23" s="262">
        <v>0</v>
      </c>
      <c r="BG23" s="330">
        <v>0</v>
      </c>
      <c r="BH23" s="262">
        <v>0</v>
      </c>
      <c r="BI23" s="330">
        <v>0</v>
      </c>
      <c r="BJ23" s="262">
        <v>84748914.200000003</v>
      </c>
      <c r="BK23" s="330">
        <v>3.0964999999999998</v>
      </c>
      <c r="BL23" s="262">
        <v>0</v>
      </c>
      <c r="BM23" s="330">
        <v>0</v>
      </c>
      <c r="BN23" s="262">
        <v>0</v>
      </c>
      <c r="BO23" s="330">
        <v>0</v>
      </c>
      <c r="BP23" s="262">
        <v>2979651.28</v>
      </c>
      <c r="BQ23" s="330">
        <v>0.2291</v>
      </c>
      <c r="BR23" s="262">
        <v>0</v>
      </c>
      <c r="BS23" s="330">
        <v>0</v>
      </c>
      <c r="BT23" s="262">
        <v>64307494.390000001</v>
      </c>
      <c r="BU23" s="330">
        <v>3.0314000000000001</v>
      </c>
      <c r="BV23" s="262">
        <v>0</v>
      </c>
      <c r="BW23" s="330">
        <v>0</v>
      </c>
      <c r="BX23" s="262">
        <v>0</v>
      </c>
      <c r="BY23" s="330">
        <v>0</v>
      </c>
      <c r="BZ23" s="262">
        <v>0</v>
      </c>
      <c r="CA23" s="330">
        <v>0</v>
      </c>
      <c r="CB23" s="262">
        <v>115271720</v>
      </c>
      <c r="CC23" s="330">
        <v>5.2737999999999996</v>
      </c>
      <c r="CD23" s="262">
        <v>39433103</v>
      </c>
      <c r="CE23" s="330">
        <v>1.9092</v>
      </c>
      <c r="CF23" s="262">
        <v>0</v>
      </c>
      <c r="CG23" s="330">
        <v>0</v>
      </c>
      <c r="CH23" s="262">
        <v>0</v>
      </c>
      <c r="CI23" s="330">
        <v>0</v>
      </c>
      <c r="CJ23" s="262">
        <v>13985896.01</v>
      </c>
      <c r="CK23" s="330">
        <v>3.0209000000000001</v>
      </c>
      <c r="CL23" s="262">
        <v>77467.199999999997</v>
      </c>
      <c r="CM23" s="330">
        <v>1.9510000000000001</v>
      </c>
      <c r="CN23" s="262">
        <v>0</v>
      </c>
      <c r="CO23" s="330">
        <v>0</v>
      </c>
      <c r="CP23" s="262">
        <v>0</v>
      </c>
      <c r="CQ23" s="330">
        <v>0</v>
      </c>
    </row>
    <row r="24" spans="1:95" ht="13.5" thickTop="1" x14ac:dyDescent="0.2">
      <c r="A24" t="s">
        <v>1489</v>
      </c>
      <c r="B24" s="31">
        <v>59046642</v>
      </c>
      <c r="C24" s="5">
        <v>3.4272999999999998</v>
      </c>
      <c r="D24" s="31">
        <v>0</v>
      </c>
      <c r="E24" s="5">
        <v>0</v>
      </c>
      <c r="F24" s="31">
        <v>0</v>
      </c>
      <c r="G24" s="5">
        <v>0</v>
      </c>
      <c r="H24" s="31">
        <v>26238504.600000001</v>
      </c>
      <c r="I24" s="5">
        <v>1.3249</v>
      </c>
      <c r="J24" s="31">
        <v>56908</v>
      </c>
      <c r="K24" s="5">
        <v>5.4800000000000001E-2</v>
      </c>
      <c r="L24" s="31">
        <v>0</v>
      </c>
      <c r="M24" s="5">
        <v>0</v>
      </c>
      <c r="N24" s="31">
        <v>0</v>
      </c>
      <c r="O24" s="5">
        <v>0</v>
      </c>
      <c r="P24" s="31">
        <v>3955080</v>
      </c>
      <c r="Q24" s="5">
        <v>3.5331999999999999</v>
      </c>
      <c r="R24" s="31">
        <v>0</v>
      </c>
      <c r="S24" s="5">
        <v>0</v>
      </c>
      <c r="T24" s="31">
        <v>12525500</v>
      </c>
      <c r="U24" s="5">
        <v>0.58089999999999997</v>
      </c>
      <c r="V24" s="31">
        <v>19964875</v>
      </c>
      <c r="W24" s="5">
        <v>1.2507999999999999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  <c r="AF24" s="31">
        <v>485829</v>
      </c>
      <c r="AG24" s="5">
        <v>0.36370000000000002</v>
      </c>
      <c r="AH24" s="31">
        <v>3089625</v>
      </c>
      <c r="AI24" s="5">
        <v>0.20699999999999999</v>
      </c>
      <c r="AJ24" s="31">
        <v>6152659.7999999998</v>
      </c>
      <c r="AK24" s="5">
        <v>1.5521</v>
      </c>
      <c r="AL24" s="31">
        <v>0</v>
      </c>
      <c r="AM24" s="5">
        <v>0</v>
      </c>
      <c r="AN24" s="31">
        <v>11138750</v>
      </c>
      <c r="AO24" s="5">
        <v>1.1013999999999999</v>
      </c>
      <c r="AP24" s="31">
        <v>989921.04</v>
      </c>
      <c r="AQ24" s="5">
        <v>0.49819999999999998</v>
      </c>
      <c r="AR24" s="31">
        <v>23220500</v>
      </c>
      <c r="AS24" s="5">
        <v>1.7685</v>
      </c>
      <c r="AT24" s="31">
        <v>0</v>
      </c>
      <c r="AU24" s="5">
        <v>0</v>
      </c>
      <c r="AV24" s="31">
        <v>0</v>
      </c>
      <c r="AW24" s="5">
        <v>0</v>
      </c>
      <c r="AX24" s="31">
        <v>35560745.32</v>
      </c>
      <c r="AY24" s="5">
        <v>1.1235999999999999</v>
      </c>
      <c r="AZ24" s="31">
        <v>0</v>
      </c>
      <c r="BA24" s="5">
        <v>0</v>
      </c>
      <c r="BB24" s="31">
        <v>0</v>
      </c>
      <c r="BC24" s="5">
        <v>0</v>
      </c>
      <c r="BD24" s="31">
        <v>188864584</v>
      </c>
      <c r="BE24" s="5">
        <v>2.1551</v>
      </c>
      <c r="BF24" s="31">
        <v>0</v>
      </c>
      <c r="BG24" s="5">
        <v>0</v>
      </c>
      <c r="BH24" s="31">
        <v>0</v>
      </c>
      <c r="BI24" s="5">
        <v>0</v>
      </c>
      <c r="BJ24" s="31">
        <v>0</v>
      </c>
      <c r="BK24" s="5">
        <v>0</v>
      </c>
      <c r="BL24" s="31">
        <v>657655.1</v>
      </c>
      <c r="BM24" s="5">
        <v>0.52449999999999997</v>
      </c>
      <c r="BN24" s="31">
        <v>0</v>
      </c>
      <c r="BO24" s="5">
        <v>0</v>
      </c>
      <c r="BP24" s="31">
        <v>11381507.6</v>
      </c>
      <c r="BQ24" s="5">
        <v>0.87509999999999999</v>
      </c>
      <c r="BR24" s="31">
        <v>0</v>
      </c>
      <c r="BS24" s="5">
        <v>0</v>
      </c>
      <c r="BT24" s="31">
        <v>0</v>
      </c>
      <c r="BU24" s="5">
        <v>0</v>
      </c>
      <c r="BV24" s="31">
        <v>17595519</v>
      </c>
      <c r="BW24" s="5">
        <v>5.9564000000000004</v>
      </c>
      <c r="BX24" s="31">
        <v>0</v>
      </c>
      <c r="BY24" s="5">
        <v>0</v>
      </c>
      <c r="BZ24" s="31">
        <v>0</v>
      </c>
      <c r="CA24" s="5">
        <v>0</v>
      </c>
      <c r="CB24" s="31">
        <v>38831625</v>
      </c>
      <c r="CC24" s="5">
        <v>1.7766</v>
      </c>
      <c r="CD24" s="31">
        <v>54854231</v>
      </c>
      <c r="CE24" s="5">
        <v>2.6558999999999999</v>
      </c>
      <c r="CF24" s="31">
        <v>0</v>
      </c>
      <c r="CG24" s="5">
        <v>0</v>
      </c>
      <c r="CH24" s="31">
        <v>6012867</v>
      </c>
      <c r="CI24" s="5">
        <v>4.3388</v>
      </c>
      <c r="CJ24" s="31">
        <v>0</v>
      </c>
      <c r="CK24" s="5">
        <v>0</v>
      </c>
      <c r="CL24" s="31">
        <v>0</v>
      </c>
      <c r="CM24" s="5">
        <v>0</v>
      </c>
      <c r="CN24" s="31">
        <v>28639370.640000001</v>
      </c>
      <c r="CO24" s="5">
        <v>2.2080000000000002</v>
      </c>
      <c r="CP24" s="31">
        <v>0</v>
      </c>
      <c r="CQ24" s="5">
        <v>0</v>
      </c>
    </row>
    <row r="25" spans="1:95" x14ac:dyDescent="0.2">
      <c r="A25" t="s">
        <v>1488</v>
      </c>
      <c r="B25" s="31">
        <v>0</v>
      </c>
      <c r="C25" s="5">
        <v>0</v>
      </c>
      <c r="D25" s="31">
        <v>14088801</v>
      </c>
      <c r="E25" s="5">
        <v>2.8782000000000001</v>
      </c>
      <c r="F25" s="31">
        <v>0</v>
      </c>
      <c r="G25" s="5">
        <v>0</v>
      </c>
      <c r="H25" s="31">
        <v>51494886.829999998</v>
      </c>
      <c r="I25" s="5">
        <v>2.6000999999999999</v>
      </c>
      <c r="J25" s="31">
        <v>1975581.66</v>
      </c>
      <c r="K25" s="5">
        <v>1.9014</v>
      </c>
      <c r="L25" s="31">
        <v>164332.74</v>
      </c>
      <c r="M25" s="5">
        <v>1.9008</v>
      </c>
      <c r="N25" s="31">
        <v>3805539.23</v>
      </c>
      <c r="O25" s="5">
        <v>0.71179999999999999</v>
      </c>
      <c r="P25" s="31">
        <v>477932</v>
      </c>
      <c r="Q25" s="5">
        <v>0.42699999999999999</v>
      </c>
      <c r="R25" s="31">
        <v>0</v>
      </c>
      <c r="S25" s="5">
        <v>0</v>
      </c>
      <c r="T25" s="31">
        <v>52967875.609999999</v>
      </c>
      <c r="U25" s="5">
        <v>2.4565999999999999</v>
      </c>
      <c r="V25" s="31">
        <v>13256641.59</v>
      </c>
      <c r="W25" s="5">
        <v>0.83050000000000002</v>
      </c>
      <c r="X25" s="31">
        <v>0</v>
      </c>
      <c r="Y25" s="5">
        <v>0</v>
      </c>
      <c r="Z25" s="31">
        <v>0</v>
      </c>
      <c r="AA25" s="5">
        <v>0</v>
      </c>
      <c r="AB25" s="31">
        <v>0</v>
      </c>
      <c r="AC25" s="5">
        <v>0</v>
      </c>
      <c r="AD25" s="31">
        <v>0</v>
      </c>
      <c r="AE25" s="5">
        <v>0</v>
      </c>
      <c r="AF25" s="31">
        <v>1314179.54</v>
      </c>
      <c r="AG25" s="5">
        <v>0.9839</v>
      </c>
      <c r="AH25" s="31">
        <v>65476590.420000002</v>
      </c>
      <c r="AI25" s="5">
        <v>4.3860000000000001</v>
      </c>
      <c r="AJ25" s="31">
        <v>13909836.59</v>
      </c>
      <c r="AK25" s="5">
        <v>3.5089999999999999</v>
      </c>
      <c r="AL25" s="31">
        <v>0</v>
      </c>
      <c r="AM25" s="5">
        <v>0</v>
      </c>
      <c r="AN25" s="31">
        <v>10040488.76</v>
      </c>
      <c r="AO25" s="5">
        <v>0.99280000000000002</v>
      </c>
      <c r="AP25" s="31">
        <v>1948497.26</v>
      </c>
      <c r="AQ25" s="5">
        <v>0.98060000000000003</v>
      </c>
      <c r="AR25" s="31">
        <v>0</v>
      </c>
      <c r="AS25" s="5">
        <v>0</v>
      </c>
      <c r="AT25" s="31">
        <v>0</v>
      </c>
      <c r="AU25" s="5">
        <v>0</v>
      </c>
      <c r="AV25" s="31">
        <v>20488181.309999999</v>
      </c>
      <c r="AW25" s="5">
        <v>2.8898999999999999</v>
      </c>
      <c r="AX25" s="31">
        <v>43345418.100000001</v>
      </c>
      <c r="AY25" s="5">
        <v>1.3695999999999999</v>
      </c>
      <c r="AZ25" s="31">
        <v>2965148.68</v>
      </c>
      <c r="BA25" s="5">
        <v>2.9028999999999998</v>
      </c>
      <c r="BB25" s="31">
        <v>16371166.449999999</v>
      </c>
      <c r="BC25" s="5">
        <v>3.4620000000000002</v>
      </c>
      <c r="BD25" s="31">
        <v>322056778</v>
      </c>
      <c r="BE25" s="5">
        <v>3.6749999999999998</v>
      </c>
      <c r="BF25" s="31">
        <v>0</v>
      </c>
      <c r="BG25" s="5">
        <v>0</v>
      </c>
      <c r="BH25" s="31">
        <v>0</v>
      </c>
      <c r="BI25" s="5">
        <v>0</v>
      </c>
      <c r="BJ25" s="31">
        <v>0</v>
      </c>
      <c r="BK25" s="5">
        <v>0</v>
      </c>
      <c r="BL25" s="31">
        <v>954188.16</v>
      </c>
      <c r="BM25" s="5">
        <v>0.76100000000000001</v>
      </c>
      <c r="BN25" s="31">
        <v>0</v>
      </c>
      <c r="BO25" s="5">
        <v>0</v>
      </c>
      <c r="BP25" s="31">
        <v>18670189.640000001</v>
      </c>
      <c r="BQ25" s="5">
        <v>1.4355</v>
      </c>
      <c r="BR25" s="31">
        <v>0</v>
      </c>
      <c r="BS25" s="5">
        <v>0</v>
      </c>
      <c r="BT25" s="31">
        <v>0</v>
      </c>
      <c r="BU25" s="5">
        <v>0</v>
      </c>
      <c r="BV25" s="31">
        <v>13216929.84</v>
      </c>
      <c r="BW25" s="5">
        <v>4.4741999999999997</v>
      </c>
      <c r="BX25" s="31">
        <v>0</v>
      </c>
      <c r="BY25" s="5">
        <v>0</v>
      </c>
      <c r="BZ25" s="31">
        <v>0</v>
      </c>
      <c r="CA25" s="5">
        <v>0</v>
      </c>
      <c r="CB25" s="31">
        <v>0</v>
      </c>
      <c r="CC25" s="5">
        <v>0</v>
      </c>
      <c r="CD25" s="31">
        <v>19947746</v>
      </c>
      <c r="CE25" s="5">
        <v>0.96579999999999999</v>
      </c>
      <c r="CF25" s="31">
        <v>18269826</v>
      </c>
      <c r="CG25" s="5">
        <v>0.63729999999999998</v>
      </c>
      <c r="CH25" s="31">
        <v>9728382</v>
      </c>
      <c r="CI25" s="5">
        <v>7.0198999999999998</v>
      </c>
      <c r="CJ25" s="31">
        <v>0</v>
      </c>
      <c r="CK25" s="5">
        <v>0</v>
      </c>
      <c r="CL25" s="31">
        <v>0</v>
      </c>
      <c r="CM25" s="5">
        <v>0</v>
      </c>
      <c r="CN25" s="31">
        <v>45753580.780000001</v>
      </c>
      <c r="CO25" s="5">
        <v>3.5274000000000001</v>
      </c>
      <c r="CP25" s="31">
        <v>0</v>
      </c>
      <c r="CQ25" s="5">
        <v>0</v>
      </c>
    </row>
    <row r="26" spans="1:95" x14ac:dyDescent="0.2">
      <c r="A26" t="s">
        <v>1487</v>
      </c>
      <c r="B26" s="31">
        <v>10232771</v>
      </c>
      <c r="C26" s="5">
        <v>0.59399999999999997</v>
      </c>
      <c r="D26" s="31">
        <v>5786272</v>
      </c>
      <c r="E26" s="5">
        <v>1.1820999999999999</v>
      </c>
      <c r="F26" s="31">
        <v>0</v>
      </c>
      <c r="G26" s="5">
        <v>0</v>
      </c>
      <c r="H26" s="31">
        <v>2990831</v>
      </c>
      <c r="I26" s="5">
        <v>0.151</v>
      </c>
      <c r="J26" s="31">
        <v>285741.63</v>
      </c>
      <c r="K26" s="5">
        <v>0.27500000000000002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6804767.54</v>
      </c>
      <c r="AA26" s="5">
        <v>0.9052</v>
      </c>
      <c r="AB26" s="31">
        <v>0</v>
      </c>
      <c r="AC26" s="5">
        <v>0</v>
      </c>
      <c r="AD26" s="31">
        <v>0</v>
      </c>
      <c r="AE26" s="5">
        <v>0</v>
      </c>
      <c r="AF26" s="31">
        <v>1474335.64</v>
      </c>
      <c r="AG26" s="5">
        <v>1.1037999999999999</v>
      </c>
      <c r="AH26" s="31">
        <v>31471578.809999999</v>
      </c>
      <c r="AI26" s="5">
        <v>2.1082000000000001</v>
      </c>
      <c r="AJ26" s="31">
        <v>3042357.5</v>
      </c>
      <c r="AK26" s="5">
        <v>0.76749999999999996</v>
      </c>
      <c r="AL26" s="31">
        <v>301752</v>
      </c>
      <c r="AM26" s="5">
        <v>1.4963</v>
      </c>
      <c r="AN26" s="31">
        <v>0</v>
      </c>
      <c r="AO26" s="5">
        <v>0</v>
      </c>
      <c r="AP26" s="31">
        <v>3359339.92</v>
      </c>
      <c r="AQ26" s="5">
        <v>1.6906000000000001</v>
      </c>
      <c r="AR26" s="31">
        <v>0</v>
      </c>
      <c r="AS26" s="5">
        <v>0</v>
      </c>
      <c r="AT26" s="31">
        <v>905256</v>
      </c>
      <c r="AU26" s="5">
        <v>4.9503000000000004</v>
      </c>
      <c r="AV26" s="31">
        <v>8429455.8399999999</v>
      </c>
      <c r="AW26" s="5">
        <v>1.1890000000000001</v>
      </c>
      <c r="AX26" s="31">
        <v>3100838</v>
      </c>
      <c r="AY26" s="5">
        <v>9.8000000000000004E-2</v>
      </c>
      <c r="AZ26" s="31">
        <v>1219890.44</v>
      </c>
      <c r="BA26" s="5">
        <v>1.1942999999999999</v>
      </c>
      <c r="BB26" s="31">
        <v>0</v>
      </c>
      <c r="BC26" s="5">
        <v>0</v>
      </c>
      <c r="BD26" s="31">
        <v>41481051</v>
      </c>
      <c r="BE26" s="5">
        <v>0.4733</v>
      </c>
      <c r="BF26" s="31">
        <v>0</v>
      </c>
      <c r="BG26" s="5">
        <v>0</v>
      </c>
      <c r="BH26" s="31">
        <v>0</v>
      </c>
      <c r="BI26" s="5">
        <v>0</v>
      </c>
      <c r="BJ26" s="31">
        <v>0</v>
      </c>
      <c r="BK26" s="5">
        <v>0</v>
      </c>
      <c r="BL26" s="31">
        <v>1159784.43</v>
      </c>
      <c r="BM26" s="5">
        <v>0.92500000000000004</v>
      </c>
      <c r="BN26" s="31">
        <v>0</v>
      </c>
      <c r="BO26" s="5">
        <v>0</v>
      </c>
      <c r="BP26" s="31">
        <v>5986840.9400000004</v>
      </c>
      <c r="BQ26" s="5">
        <v>0.46029999999999999</v>
      </c>
      <c r="BR26" s="31">
        <v>0</v>
      </c>
      <c r="BS26" s="5">
        <v>0</v>
      </c>
      <c r="BT26" s="31">
        <v>0</v>
      </c>
      <c r="BU26" s="5">
        <v>0</v>
      </c>
      <c r="BV26" s="31">
        <v>4609204.26</v>
      </c>
      <c r="BW26" s="5">
        <v>1.5603</v>
      </c>
      <c r="BX26" s="31">
        <v>0</v>
      </c>
      <c r="BY26" s="5">
        <v>0</v>
      </c>
      <c r="BZ26" s="31">
        <v>0</v>
      </c>
      <c r="CA26" s="5">
        <v>0</v>
      </c>
      <c r="CB26" s="31">
        <v>0</v>
      </c>
      <c r="CC26" s="5">
        <v>0</v>
      </c>
      <c r="CD26" s="31">
        <v>0</v>
      </c>
      <c r="CE26" s="5">
        <v>0</v>
      </c>
      <c r="CF26" s="31">
        <v>0</v>
      </c>
      <c r="CG26" s="5">
        <v>0</v>
      </c>
      <c r="CH26" s="31">
        <v>144330</v>
      </c>
      <c r="CI26" s="5">
        <v>0.1041</v>
      </c>
      <c r="CJ26" s="31">
        <v>0</v>
      </c>
      <c r="CK26" s="5">
        <v>0</v>
      </c>
      <c r="CL26" s="31">
        <v>0</v>
      </c>
      <c r="CM26" s="5">
        <v>0</v>
      </c>
      <c r="CN26" s="31">
        <v>8873748.5500000007</v>
      </c>
      <c r="CO26" s="5">
        <v>0.68410000000000004</v>
      </c>
      <c r="CP26" s="31">
        <v>0</v>
      </c>
      <c r="CQ26" s="5">
        <v>0</v>
      </c>
    </row>
    <row r="27" spans="1:95" ht="13.5" thickBot="1" x14ac:dyDescent="0.25">
      <c r="A27" t="s">
        <v>1486</v>
      </c>
      <c r="B27" s="31">
        <v>322665387</v>
      </c>
      <c r="C27" s="5">
        <v>18.728899999999999</v>
      </c>
      <c r="D27" s="31">
        <v>124625287</v>
      </c>
      <c r="E27" s="5">
        <v>25.459599999999998</v>
      </c>
      <c r="F27" s="31">
        <v>23874053.27</v>
      </c>
      <c r="G27" s="5">
        <v>26.863700000000001</v>
      </c>
      <c r="H27" s="31">
        <v>373853094.56999999</v>
      </c>
      <c r="I27" s="5">
        <v>18.877099999999999</v>
      </c>
      <c r="J27" s="31">
        <v>12697896.949999999</v>
      </c>
      <c r="K27" s="5">
        <v>12.221299999999999</v>
      </c>
      <c r="L27" s="31">
        <v>213537</v>
      </c>
      <c r="M27" s="5">
        <v>2.4699</v>
      </c>
      <c r="N27" s="31">
        <v>125179906.81</v>
      </c>
      <c r="O27" s="5">
        <v>23.412800000000001</v>
      </c>
      <c r="P27" s="31">
        <v>36637771</v>
      </c>
      <c r="Q27" s="5">
        <v>32.7301</v>
      </c>
      <c r="R27" s="31">
        <v>50778020.490000002</v>
      </c>
      <c r="S27" s="5">
        <v>17.754899999999999</v>
      </c>
      <c r="T27" s="31">
        <v>541270469.10000002</v>
      </c>
      <c r="U27" s="5">
        <v>25.103300000000001</v>
      </c>
      <c r="V27" s="31">
        <v>242930228.18000001</v>
      </c>
      <c r="W27" s="5">
        <v>15.2193</v>
      </c>
      <c r="X27" s="31">
        <v>0</v>
      </c>
      <c r="Y27" s="5">
        <v>0</v>
      </c>
      <c r="Z27" s="31">
        <v>117421907.59</v>
      </c>
      <c r="AA27" s="5">
        <v>15.620200000000001</v>
      </c>
      <c r="AB27" s="31">
        <v>0</v>
      </c>
      <c r="AC27" s="5">
        <v>0</v>
      </c>
      <c r="AD27" s="31">
        <v>86790360.290000007</v>
      </c>
      <c r="AE27" s="5">
        <v>16.362500000000001</v>
      </c>
      <c r="AF27" s="31">
        <v>29576651.489999998</v>
      </c>
      <c r="AG27" s="5">
        <v>22.143000000000001</v>
      </c>
      <c r="AH27" s="31">
        <v>441761127.01999998</v>
      </c>
      <c r="AI27" s="5">
        <v>29.591899999999999</v>
      </c>
      <c r="AJ27" s="31">
        <v>68893264.159999996</v>
      </c>
      <c r="AK27" s="5">
        <v>17.3797</v>
      </c>
      <c r="AL27" s="31">
        <v>2042057</v>
      </c>
      <c r="AM27" s="5">
        <v>10.1258</v>
      </c>
      <c r="AN27" s="31">
        <v>137692482.21000001</v>
      </c>
      <c r="AO27" s="5">
        <v>13.6151</v>
      </c>
      <c r="AP27" s="31">
        <v>27563488.43</v>
      </c>
      <c r="AQ27" s="5">
        <v>13.8712</v>
      </c>
      <c r="AR27" s="31">
        <v>207801740.81999999</v>
      </c>
      <c r="AS27" s="5">
        <v>15.8261</v>
      </c>
      <c r="AT27" s="31">
        <v>3257519</v>
      </c>
      <c r="AU27" s="5">
        <v>17.813500000000001</v>
      </c>
      <c r="AV27" s="31">
        <v>181341504.83000001</v>
      </c>
      <c r="AW27" s="5">
        <v>25.578600000000002</v>
      </c>
      <c r="AX27" s="31">
        <v>464528701.94999999</v>
      </c>
      <c r="AY27" s="5">
        <v>14.677899999999999</v>
      </c>
      <c r="AZ27" s="31">
        <v>25078291.43</v>
      </c>
      <c r="BA27" s="5">
        <v>24.552099999999999</v>
      </c>
      <c r="BB27" s="31">
        <v>75165577.560000002</v>
      </c>
      <c r="BC27" s="5">
        <v>15.8954</v>
      </c>
      <c r="BD27" s="31">
        <v>1299057048</v>
      </c>
      <c r="BE27" s="5">
        <v>14.823499999999999</v>
      </c>
      <c r="BF27" s="31">
        <v>0</v>
      </c>
      <c r="BG27" s="5">
        <v>0</v>
      </c>
      <c r="BH27" s="31">
        <v>3420417.1</v>
      </c>
      <c r="BI27" s="5">
        <v>14.6807</v>
      </c>
      <c r="BJ27" s="31">
        <v>333022995.13</v>
      </c>
      <c r="BK27" s="5">
        <v>12.1677</v>
      </c>
      <c r="BL27" s="31">
        <v>31760134.93</v>
      </c>
      <c r="BM27" s="5">
        <v>25.330500000000001</v>
      </c>
      <c r="BN27" s="31">
        <v>0</v>
      </c>
      <c r="BO27" s="5">
        <v>0</v>
      </c>
      <c r="BP27" s="31">
        <v>190967454.09999999</v>
      </c>
      <c r="BQ27" s="5">
        <v>14.682700000000001</v>
      </c>
      <c r="BR27" s="31">
        <v>34329900</v>
      </c>
      <c r="BS27" s="5">
        <v>17.7697</v>
      </c>
      <c r="BT27" s="31">
        <v>324730181.04000002</v>
      </c>
      <c r="BU27" s="5">
        <v>15.307700000000001</v>
      </c>
      <c r="BV27" s="31">
        <v>65883499.549999997</v>
      </c>
      <c r="BW27" s="5">
        <v>22.302800000000001</v>
      </c>
      <c r="BX27" s="31">
        <v>0</v>
      </c>
      <c r="BY27" s="5">
        <v>0</v>
      </c>
      <c r="BZ27" s="31">
        <v>0</v>
      </c>
      <c r="CA27" s="5">
        <v>0</v>
      </c>
      <c r="CB27" s="31">
        <v>358883178</v>
      </c>
      <c r="CC27" s="5">
        <v>16.4192</v>
      </c>
      <c r="CD27" s="31">
        <v>518863260</v>
      </c>
      <c r="CE27" s="5">
        <v>25.1219</v>
      </c>
      <c r="CF27" s="31">
        <v>893838064</v>
      </c>
      <c r="CG27" s="5">
        <v>31.179099999999998</v>
      </c>
      <c r="CH27" s="31">
        <v>31857031</v>
      </c>
      <c r="CI27" s="5">
        <v>22.9876</v>
      </c>
      <c r="CJ27" s="31">
        <v>94334838.609999999</v>
      </c>
      <c r="CK27" s="5">
        <v>20.376200000000001</v>
      </c>
      <c r="CL27" s="31">
        <v>566012</v>
      </c>
      <c r="CM27" s="5">
        <v>14.2547</v>
      </c>
      <c r="CN27" s="31">
        <v>256197126.84</v>
      </c>
      <c r="CO27" s="5">
        <v>19.7516</v>
      </c>
      <c r="CP27" s="31">
        <v>0</v>
      </c>
      <c r="CQ27" s="5">
        <v>0</v>
      </c>
    </row>
    <row r="28" spans="1:95" ht="14.25" thickTop="1" thickBot="1" x14ac:dyDescent="0.25">
      <c r="A28" s="329" t="s">
        <v>1485</v>
      </c>
      <c r="B28" s="262">
        <v>391944800</v>
      </c>
      <c r="C28" s="330">
        <v>22.7502</v>
      </c>
      <c r="D28" s="262">
        <v>144500360</v>
      </c>
      <c r="E28" s="330">
        <v>29.5198</v>
      </c>
      <c r="F28" s="262">
        <v>23874053.27</v>
      </c>
      <c r="G28" s="330">
        <v>26.863700000000001</v>
      </c>
      <c r="H28" s="262">
        <v>454577317</v>
      </c>
      <c r="I28" s="330">
        <v>22.953099999999999</v>
      </c>
      <c r="J28" s="262">
        <v>15016128.24</v>
      </c>
      <c r="K28" s="330">
        <v>14.452500000000001</v>
      </c>
      <c r="L28" s="262">
        <v>377869.74</v>
      </c>
      <c r="M28" s="330">
        <v>4.3705999999999996</v>
      </c>
      <c r="N28" s="262">
        <v>128985446.04000001</v>
      </c>
      <c r="O28" s="330">
        <v>24.124600000000001</v>
      </c>
      <c r="P28" s="262">
        <v>41070783</v>
      </c>
      <c r="Q28" s="330">
        <v>36.690300000000001</v>
      </c>
      <c r="R28" s="262">
        <v>50778020.490000002</v>
      </c>
      <c r="S28" s="330">
        <v>17.754899999999999</v>
      </c>
      <c r="T28" s="262">
        <v>606763844.71000004</v>
      </c>
      <c r="U28" s="330">
        <v>28.140699999999999</v>
      </c>
      <c r="V28" s="262">
        <v>276151744.76999998</v>
      </c>
      <c r="W28" s="330">
        <v>17.300599999999999</v>
      </c>
      <c r="X28" s="262">
        <v>0</v>
      </c>
      <c r="Y28" s="330">
        <v>0</v>
      </c>
      <c r="Z28" s="262">
        <v>124226675.13</v>
      </c>
      <c r="AA28" s="330">
        <v>16.525400000000001</v>
      </c>
      <c r="AB28" s="262">
        <v>0</v>
      </c>
      <c r="AC28" s="330">
        <v>0</v>
      </c>
      <c r="AD28" s="262">
        <v>86790360.290000007</v>
      </c>
      <c r="AE28" s="330">
        <v>16.362500000000001</v>
      </c>
      <c r="AF28" s="262">
        <v>32850995.670000002</v>
      </c>
      <c r="AG28" s="330">
        <v>24.5944</v>
      </c>
      <c r="AH28" s="262">
        <v>541798921.25</v>
      </c>
      <c r="AI28" s="330">
        <v>36.293100000000003</v>
      </c>
      <c r="AJ28" s="262">
        <v>91998118.049999997</v>
      </c>
      <c r="AK28" s="330">
        <v>23.208400000000001</v>
      </c>
      <c r="AL28" s="262">
        <v>2343809</v>
      </c>
      <c r="AM28" s="330">
        <v>11.6221</v>
      </c>
      <c r="AN28" s="262">
        <v>158871720.97</v>
      </c>
      <c r="AO28" s="330">
        <v>15.709300000000001</v>
      </c>
      <c r="AP28" s="262">
        <v>33861246.649999999</v>
      </c>
      <c r="AQ28" s="330">
        <v>17.040500000000002</v>
      </c>
      <c r="AR28" s="262">
        <v>231022240.81999999</v>
      </c>
      <c r="AS28" s="330">
        <v>17.5945</v>
      </c>
      <c r="AT28" s="262">
        <v>4162775</v>
      </c>
      <c r="AU28" s="330">
        <v>22.7639</v>
      </c>
      <c r="AV28" s="262">
        <v>210259141.97999999</v>
      </c>
      <c r="AW28" s="330">
        <v>29.657399999999999</v>
      </c>
      <c r="AX28" s="262">
        <v>546535703.37</v>
      </c>
      <c r="AY28" s="330">
        <v>17.269100000000002</v>
      </c>
      <c r="AZ28" s="262">
        <v>29263330.550000001</v>
      </c>
      <c r="BA28" s="330">
        <v>28.6494</v>
      </c>
      <c r="BB28" s="262">
        <v>91536744.010000005</v>
      </c>
      <c r="BC28" s="330">
        <v>19.357399999999998</v>
      </c>
      <c r="BD28" s="262">
        <v>1851459461</v>
      </c>
      <c r="BE28" s="330">
        <v>21.126899999999999</v>
      </c>
      <c r="BF28" s="262">
        <v>0</v>
      </c>
      <c r="BG28" s="330">
        <v>0</v>
      </c>
      <c r="BH28" s="262">
        <v>3420417.1</v>
      </c>
      <c r="BI28" s="330">
        <v>14.6807</v>
      </c>
      <c r="BJ28" s="262">
        <v>333022995.13</v>
      </c>
      <c r="BK28" s="330">
        <v>12.1677</v>
      </c>
      <c r="BL28" s="262">
        <v>34531762.619999997</v>
      </c>
      <c r="BM28" s="330">
        <v>27.541</v>
      </c>
      <c r="BN28" s="262">
        <v>0</v>
      </c>
      <c r="BO28" s="330">
        <v>0</v>
      </c>
      <c r="BP28" s="262">
        <v>227005992.28</v>
      </c>
      <c r="BQ28" s="330">
        <v>17.453600000000002</v>
      </c>
      <c r="BR28" s="262">
        <v>34329900</v>
      </c>
      <c r="BS28" s="330">
        <v>17.7697</v>
      </c>
      <c r="BT28" s="262">
        <v>324730181.04000002</v>
      </c>
      <c r="BU28" s="330">
        <v>15.307700000000001</v>
      </c>
      <c r="BV28" s="262">
        <v>101305152.65000001</v>
      </c>
      <c r="BW28" s="330">
        <v>34.293700000000001</v>
      </c>
      <c r="BX28" s="262">
        <v>0</v>
      </c>
      <c r="BY28" s="330">
        <v>0</v>
      </c>
      <c r="BZ28" s="262">
        <v>0</v>
      </c>
      <c r="CA28" s="330">
        <v>0</v>
      </c>
      <c r="CB28" s="262">
        <v>397714803</v>
      </c>
      <c r="CC28" s="330">
        <v>18.195799999999998</v>
      </c>
      <c r="CD28" s="262">
        <v>593665237</v>
      </c>
      <c r="CE28" s="330">
        <v>28.743600000000001</v>
      </c>
      <c r="CF28" s="262">
        <v>912107890</v>
      </c>
      <c r="CG28" s="330">
        <v>31.816400000000002</v>
      </c>
      <c r="CH28" s="262">
        <v>47742610</v>
      </c>
      <c r="CI28" s="330">
        <v>34.450499999999998</v>
      </c>
      <c r="CJ28" s="262">
        <v>94334838.609999999</v>
      </c>
      <c r="CK28" s="330">
        <v>20.376200000000001</v>
      </c>
      <c r="CL28" s="262">
        <v>566012</v>
      </c>
      <c r="CM28" s="330">
        <v>14.2547</v>
      </c>
      <c r="CN28" s="262">
        <v>339463826.81</v>
      </c>
      <c r="CO28" s="330">
        <v>26.170999999999999</v>
      </c>
      <c r="CP28" s="262">
        <v>0</v>
      </c>
      <c r="CQ28" s="330">
        <v>0</v>
      </c>
    </row>
    <row r="29" spans="1:95" ht="13.5" thickTop="1" x14ac:dyDescent="0.2">
      <c r="A29" t="s">
        <v>1484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606936.6</v>
      </c>
      <c r="I29" s="5">
        <v>3.0599999999999999E-2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1152688.5</v>
      </c>
      <c r="AI29" s="5">
        <v>7.7200000000000005E-2</v>
      </c>
      <c r="AJ29" s="31">
        <v>0</v>
      </c>
      <c r="AK29" s="5">
        <v>0</v>
      </c>
      <c r="AL29" s="31">
        <v>0</v>
      </c>
      <c r="AM29" s="5">
        <v>0</v>
      </c>
      <c r="AN29" s="31">
        <v>0</v>
      </c>
      <c r="AO29" s="5">
        <v>0</v>
      </c>
      <c r="AP29" s="31">
        <v>178560</v>
      </c>
      <c r="AQ29" s="5">
        <v>8.9899999999999994E-2</v>
      </c>
      <c r="AR29" s="31">
        <v>0</v>
      </c>
      <c r="AS29" s="5">
        <v>0</v>
      </c>
      <c r="AT29" s="31">
        <v>0</v>
      </c>
      <c r="AU29" s="5">
        <v>0</v>
      </c>
      <c r="AV29" s="31">
        <v>0</v>
      </c>
      <c r="AW29" s="5">
        <v>0</v>
      </c>
      <c r="AX29" s="31">
        <v>0</v>
      </c>
      <c r="AY29" s="5">
        <v>0</v>
      </c>
      <c r="AZ29" s="31">
        <v>0</v>
      </c>
      <c r="BA29" s="5">
        <v>0</v>
      </c>
      <c r="BB29" s="31">
        <v>0</v>
      </c>
      <c r="BC29" s="5">
        <v>0</v>
      </c>
      <c r="BD29" s="31">
        <v>0</v>
      </c>
      <c r="BE29" s="5">
        <v>0</v>
      </c>
      <c r="BF29" s="31">
        <v>0</v>
      </c>
      <c r="BG29" s="5">
        <v>0</v>
      </c>
      <c r="BH29" s="31">
        <v>0</v>
      </c>
      <c r="BI29" s="5">
        <v>0</v>
      </c>
      <c r="BJ29" s="31">
        <v>0</v>
      </c>
      <c r="BK29" s="5">
        <v>0</v>
      </c>
      <c r="BL29" s="31">
        <v>0</v>
      </c>
      <c r="BM29" s="5">
        <v>0</v>
      </c>
      <c r="BN29" s="31">
        <v>0</v>
      </c>
      <c r="BO29" s="5">
        <v>0</v>
      </c>
      <c r="BP29" s="31">
        <v>0</v>
      </c>
      <c r="BQ29" s="5">
        <v>0</v>
      </c>
      <c r="BR29" s="31">
        <v>0</v>
      </c>
      <c r="BS29" s="5">
        <v>0</v>
      </c>
      <c r="BT29" s="31">
        <v>0</v>
      </c>
      <c r="BU29" s="5">
        <v>0</v>
      </c>
      <c r="BV29" s="31">
        <v>0</v>
      </c>
      <c r="BW29" s="5">
        <v>0</v>
      </c>
      <c r="BX29" s="31">
        <v>0</v>
      </c>
      <c r="BY29" s="5">
        <v>0</v>
      </c>
      <c r="BZ29" s="31">
        <v>0</v>
      </c>
      <c r="CA29" s="5">
        <v>0</v>
      </c>
      <c r="CB29" s="31">
        <v>0</v>
      </c>
      <c r="CC29" s="5">
        <v>0</v>
      </c>
      <c r="CD29" s="31">
        <v>0</v>
      </c>
      <c r="CE29" s="5">
        <v>0</v>
      </c>
      <c r="CF29" s="31">
        <v>0</v>
      </c>
      <c r="CG29" s="5">
        <v>0</v>
      </c>
      <c r="CH29" s="31">
        <v>428711</v>
      </c>
      <c r="CI29" s="5">
        <v>0.30940000000000001</v>
      </c>
      <c r="CJ29" s="31">
        <v>0</v>
      </c>
      <c r="CK29" s="5">
        <v>0</v>
      </c>
      <c r="CL29" s="31">
        <v>0</v>
      </c>
      <c r="CM29" s="5">
        <v>0</v>
      </c>
      <c r="CN29" s="31">
        <v>12254042.699999999</v>
      </c>
      <c r="CO29" s="5">
        <v>0.94469999999999998</v>
      </c>
      <c r="CP29" s="31">
        <v>0</v>
      </c>
      <c r="CQ29" s="5">
        <v>0</v>
      </c>
    </row>
    <row r="30" spans="1:95" x14ac:dyDescent="0.2">
      <c r="A30" t="s">
        <v>1483</v>
      </c>
      <c r="B30" s="31">
        <v>0</v>
      </c>
      <c r="C30" s="5">
        <v>0</v>
      </c>
      <c r="D30" s="31">
        <v>36256311</v>
      </c>
      <c r="E30" s="5">
        <v>7.4067999999999996</v>
      </c>
      <c r="F30" s="31">
        <v>0</v>
      </c>
      <c r="G30" s="5">
        <v>0</v>
      </c>
      <c r="H30" s="31">
        <v>35729478.5</v>
      </c>
      <c r="I30" s="5">
        <v>1.8041</v>
      </c>
      <c r="J30" s="31">
        <v>2414546.2799999998</v>
      </c>
      <c r="K30" s="5">
        <v>2.3239000000000001</v>
      </c>
      <c r="L30" s="31">
        <v>0</v>
      </c>
      <c r="M30" s="5">
        <v>0</v>
      </c>
      <c r="N30" s="31">
        <v>42663913.200000003</v>
      </c>
      <c r="O30" s="5">
        <v>7.9795999999999996</v>
      </c>
      <c r="P30" s="31">
        <v>0</v>
      </c>
      <c r="Q30" s="5">
        <v>0</v>
      </c>
      <c r="R30" s="31">
        <v>2794178.16</v>
      </c>
      <c r="S30" s="5">
        <v>0.97699999999999998</v>
      </c>
      <c r="T30" s="31">
        <v>177251185.40000001</v>
      </c>
      <c r="U30" s="5">
        <v>8.2205999999999992</v>
      </c>
      <c r="V30" s="31">
        <v>34774180</v>
      </c>
      <c r="W30" s="5">
        <v>2.1785999999999999</v>
      </c>
      <c r="X30" s="31">
        <v>0</v>
      </c>
      <c r="Y30" s="5">
        <v>0</v>
      </c>
      <c r="Z30" s="31">
        <v>16964937.969999999</v>
      </c>
      <c r="AA30" s="5">
        <v>2.2568000000000001</v>
      </c>
      <c r="AB30" s="31">
        <v>0</v>
      </c>
      <c r="AC30" s="5">
        <v>0</v>
      </c>
      <c r="AD30" s="31">
        <v>32345278.02</v>
      </c>
      <c r="AE30" s="5">
        <v>6.0979999999999999</v>
      </c>
      <c r="AF30" s="31">
        <v>11115437.76</v>
      </c>
      <c r="AG30" s="5">
        <v>8.3216999999999999</v>
      </c>
      <c r="AH30" s="31">
        <v>5200156.5</v>
      </c>
      <c r="AI30" s="5">
        <v>0.3483</v>
      </c>
      <c r="AJ30" s="31">
        <v>13203407.560000001</v>
      </c>
      <c r="AK30" s="5">
        <v>3.3308</v>
      </c>
      <c r="AL30" s="31">
        <v>976752</v>
      </c>
      <c r="AM30" s="5">
        <v>4.8433999999999999</v>
      </c>
      <c r="AN30" s="31">
        <v>33629209.600000001</v>
      </c>
      <c r="AO30" s="5">
        <v>3.3252999999999999</v>
      </c>
      <c r="AP30" s="31">
        <v>4891356.96</v>
      </c>
      <c r="AQ30" s="5">
        <v>2.4615</v>
      </c>
      <c r="AR30" s="31">
        <v>67352768.260000005</v>
      </c>
      <c r="AS30" s="5">
        <v>5.1295999999999999</v>
      </c>
      <c r="AT30" s="31">
        <v>1338512</v>
      </c>
      <c r="AU30" s="5">
        <v>7.3196000000000003</v>
      </c>
      <c r="AV30" s="31">
        <v>52768122.399999999</v>
      </c>
      <c r="AW30" s="5">
        <v>7.4429999999999996</v>
      </c>
      <c r="AX30" s="31">
        <v>101480915.2</v>
      </c>
      <c r="AY30" s="5">
        <v>3.2065000000000001</v>
      </c>
      <c r="AZ30" s="31">
        <v>7636753.5999999996</v>
      </c>
      <c r="BA30" s="5">
        <v>7.4764999999999997</v>
      </c>
      <c r="BB30" s="31">
        <v>0</v>
      </c>
      <c r="BC30" s="5">
        <v>0</v>
      </c>
      <c r="BD30" s="31">
        <v>365382771</v>
      </c>
      <c r="BE30" s="5">
        <v>4.1694000000000004</v>
      </c>
      <c r="BF30" s="31">
        <v>0</v>
      </c>
      <c r="BG30" s="5">
        <v>0</v>
      </c>
      <c r="BH30" s="31">
        <v>0</v>
      </c>
      <c r="BI30" s="5">
        <v>0</v>
      </c>
      <c r="BJ30" s="31">
        <v>46891262.880000003</v>
      </c>
      <c r="BK30" s="5">
        <v>1.7133</v>
      </c>
      <c r="BL30" s="31">
        <v>11436652.710000001</v>
      </c>
      <c r="BM30" s="5">
        <v>9.1213999999999995</v>
      </c>
      <c r="BN30" s="31">
        <v>0</v>
      </c>
      <c r="BO30" s="5">
        <v>0</v>
      </c>
      <c r="BP30" s="31">
        <v>26293579.07</v>
      </c>
      <c r="BQ30" s="5">
        <v>2.0215999999999998</v>
      </c>
      <c r="BR30" s="31">
        <v>0</v>
      </c>
      <c r="BS30" s="5">
        <v>0</v>
      </c>
      <c r="BT30" s="31">
        <v>45752458.359999999</v>
      </c>
      <c r="BU30" s="5">
        <v>2.1568000000000001</v>
      </c>
      <c r="BV30" s="31">
        <v>0</v>
      </c>
      <c r="BW30" s="5">
        <v>0</v>
      </c>
      <c r="BX30" s="31">
        <v>0</v>
      </c>
      <c r="BY30" s="5">
        <v>0</v>
      </c>
      <c r="BZ30" s="31">
        <v>0</v>
      </c>
      <c r="CA30" s="5">
        <v>0</v>
      </c>
      <c r="CB30" s="31">
        <v>114937921</v>
      </c>
      <c r="CC30" s="5">
        <v>5.2584999999999997</v>
      </c>
      <c r="CD30" s="31">
        <v>0</v>
      </c>
      <c r="CE30" s="5">
        <v>0</v>
      </c>
      <c r="CF30" s="31">
        <v>0</v>
      </c>
      <c r="CG30" s="5">
        <v>0</v>
      </c>
      <c r="CH30" s="31">
        <v>0</v>
      </c>
      <c r="CI30" s="5">
        <v>0</v>
      </c>
      <c r="CJ30" s="31">
        <v>6173303.04</v>
      </c>
      <c r="CK30" s="5">
        <v>1.3333999999999999</v>
      </c>
      <c r="CL30" s="31">
        <v>60172.2</v>
      </c>
      <c r="CM30" s="5">
        <v>1.5154000000000001</v>
      </c>
      <c r="CN30" s="31">
        <v>2714250</v>
      </c>
      <c r="CO30" s="5">
        <v>0.20930000000000001</v>
      </c>
      <c r="CP30" s="31">
        <v>0</v>
      </c>
      <c r="CQ30" s="5">
        <v>0</v>
      </c>
    </row>
    <row r="31" spans="1:95" x14ac:dyDescent="0.2">
      <c r="A31" t="s">
        <v>1482</v>
      </c>
      <c r="B31" s="31">
        <v>11047279</v>
      </c>
      <c r="C31" s="5">
        <v>0.64119999999999999</v>
      </c>
      <c r="D31" s="31">
        <v>3400890</v>
      </c>
      <c r="E31" s="5">
        <v>0.69479999999999997</v>
      </c>
      <c r="F31" s="31">
        <v>4044096</v>
      </c>
      <c r="G31" s="5">
        <v>4.5505000000000004</v>
      </c>
      <c r="H31" s="31">
        <v>64373694.670000002</v>
      </c>
      <c r="I31" s="5">
        <v>3.2504</v>
      </c>
      <c r="J31" s="31">
        <v>1278511.3500000001</v>
      </c>
      <c r="K31" s="5">
        <v>1.2304999999999999</v>
      </c>
      <c r="L31" s="31">
        <v>323812.68</v>
      </c>
      <c r="M31" s="5">
        <v>3.7454000000000001</v>
      </c>
      <c r="N31" s="31">
        <v>3652477.94</v>
      </c>
      <c r="O31" s="5">
        <v>0.68310000000000004</v>
      </c>
      <c r="P31" s="31">
        <v>4235150</v>
      </c>
      <c r="Q31" s="5">
        <v>3.7833999999999999</v>
      </c>
      <c r="R31" s="31">
        <v>11187530.550000001</v>
      </c>
      <c r="S31" s="5">
        <v>3.9117999999999999</v>
      </c>
      <c r="T31" s="31">
        <v>44648982.240000002</v>
      </c>
      <c r="U31" s="5">
        <v>2.0707</v>
      </c>
      <c r="V31" s="31">
        <v>70965607.120000005</v>
      </c>
      <c r="W31" s="5">
        <v>4.4459</v>
      </c>
      <c r="X31" s="31">
        <v>0</v>
      </c>
      <c r="Y31" s="5">
        <v>0</v>
      </c>
      <c r="Z31" s="31">
        <v>0</v>
      </c>
      <c r="AA31" s="5">
        <v>0</v>
      </c>
      <c r="AB31" s="31">
        <v>0</v>
      </c>
      <c r="AC31" s="5">
        <v>0</v>
      </c>
      <c r="AD31" s="31">
        <v>0</v>
      </c>
      <c r="AE31" s="5">
        <v>0</v>
      </c>
      <c r="AF31" s="31">
        <v>2392880.4900000002</v>
      </c>
      <c r="AG31" s="5">
        <v>1.7915000000000001</v>
      </c>
      <c r="AH31" s="31">
        <v>19031066.77</v>
      </c>
      <c r="AI31" s="5">
        <v>1.2747999999999999</v>
      </c>
      <c r="AJ31" s="31">
        <v>10403610.9</v>
      </c>
      <c r="AK31" s="5">
        <v>2.6244999999999998</v>
      </c>
      <c r="AL31" s="31">
        <v>669312</v>
      </c>
      <c r="AM31" s="5">
        <v>3.3189000000000002</v>
      </c>
      <c r="AN31" s="31">
        <v>41020747.32</v>
      </c>
      <c r="AO31" s="5">
        <v>4.0560999999999998</v>
      </c>
      <c r="AP31" s="31">
        <v>5505579.5199999996</v>
      </c>
      <c r="AQ31" s="5">
        <v>2.7707000000000002</v>
      </c>
      <c r="AR31" s="31">
        <v>30045746.800000001</v>
      </c>
      <c r="AS31" s="5">
        <v>2.2883</v>
      </c>
      <c r="AT31" s="31">
        <v>0</v>
      </c>
      <c r="AU31" s="5">
        <v>0</v>
      </c>
      <c r="AV31" s="31">
        <v>4966414.08</v>
      </c>
      <c r="AW31" s="5">
        <v>0.70050000000000001</v>
      </c>
      <c r="AX31" s="31">
        <v>21915470.5</v>
      </c>
      <c r="AY31" s="5">
        <v>0.6925</v>
      </c>
      <c r="AZ31" s="31">
        <v>718851.84</v>
      </c>
      <c r="BA31" s="5">
        <v>0.70379999999999998</v>
      </c>
      <c r="BB31" s="31">
        <v>0</v>
      </c>
      <c r="BC31" s="5">
        <v>0</v>
      </c>
      <c r="BD31" s="31">
        <v>278250922</v>
      </c>
      <c r="BE31" s="5">
        <v>3.1751</v>
      </c>
      <c r="BF31" s="31">
        <v>0</v>
      </c>
      <c r="BG31" s="5">
        <v>0</v>
      </c>
      <c r="BH31" s="31">
        <v>0</v>
      </c>
      <c r="BI31" s="5">
        <v>0</v>
      </c>
      <c r="BJ31" s="31">
        <v>87955610.400000006</v>
      </c>
      <c r="BK31" s="5">
        <v>3.2136999999999998</v>
      </c>
      <c r="BL31" s="31">
        <v>2434034.17</v>
      </c>
      <c r="BM31" s="5">
        <v>1.9413</v>
      </c>
      <c r="BN31" s="31">
        <v>0</v>
      </c>
      <c r="BO31" s="5">
        <v>0</v>
      </c>
      <c r="BP31" s="31">
        <v>44478166.170000002</v>
      </c>
      <c r="BQ31" s="5">
        <v>3.4198</v>
      </c>
      <c r="BR31" s="31">
        <v>16990000</v>
      </c>
      <c r="BS31" s="5">
        <v>8.7942999999999998</v>
      </c>
      <c r="BT31" s="31">
        <v>85805840.299999997</v>
      </c>
      <c r="BU31" s="5">
        <v>4.0449000000000002</v>
      </c>
      <c r="BV31" s="31">
        <v>18194088.600000001</v>
      </c>
      <c r="BW31" s="5">
        <v>6.1589999999999998</v>
      </c>
      <c r="BX31" s="31">
        <v>0</v>
      </c>
      <c r="BY31" s="5">
        <v>0</v>
      </c>
      <c r="BZ31" s="31">
        <v>0</v>
      </c>
      <c r="CA31" s="5">
        <v>0</v>
      </c>
      <c r="CB31" s="31">
        <v>51749010</v>
      </c>
      <c r="CC31" s="5">
        <v>2.3675999999999999</v>
      </c>
      <c r="CD31" s="31">
        <v>119193474</v>
      </c>
      <c r="CE31" s="5">
        <v>5.7709999999999999</v>
      </c>
      <c r="CF31" s="31">
        <v>48890450</v>
      </c>
      <c r="CG31" s="5">
        <v>1.7054</v>
      </c>
      <c r="CH31" s="31">
        <v>8634522</v>
      </c>
      <c r="CI31" s="5">
        <v>6.2305999999999999</v>
      </c>
      <c r="CJ31" s="31">
        <v>25257331.920000002</v>
      </c>
      <c r="CK31" s="5">
        <v>5.4554999999999998</v>
      </c>
      <c r="CL31" s="31">
        <v>210919.52</v>
      </c>
      <c r="CM31" s="5">
        <v>5.3118999999999996</v>
      </c>
      <c r="CN31" s="31">
        <v>31531108.530000001</v>
      </c>
      <c r="CO31" s="5">
        <v>2.4308999999999998</v>
      </c>
      <c r="CP31" s="31">
        <v>0</v>
      </c>
      <c r="CQ31" s="5">
        <v>0</v>
      </c>
    </row>
    <row r="32" spans="1:95" x14ac:dyDescent="0.2">
      <c r="A32" t="s">
        <v>1481</v>
      </c>
      <c r="B32" s="31">
        <v>0</v>
      </c>
      <c r="C32" s="5">
        <v>0</v>
      </c>
      <c r="D32" s="31">
        <v>5893324</v>
      </c>
      <c r="E32" s="5">
        <v>1.2039</v>
      </c>
      <c r="F32" s="31">
        <v>0</v>
      </c>
      <c r="G32" s="5">
        <v>0</v>
      </c>
      <c r="H32" s="31">
        <v>14106072.16</v>
      </c>
      <c r="I32" s="5">
        <v>0.71230000000000004</v>
      </c>
      <c r="J32" s="31">
        <v>0</v>
      </c>
      <c r="K32" s="5">
        <v>0</v>
      </c>
      <c r="L32" s="31">
        <v>0</v>
      </c>
      <c r="M32" s="5">
        <v>0</v>
      </c>
      <c r="N32" s="31">
        <v>4284751.54</v>
      </c>
      <c r="O32" s="5">
        <v>0.8014</v>
      </c>
      <c r="P32" s="31">
        <v>0</v>
      </c>
      <c r="Q32" s="5">
        <v>0</v>
      </c>
      <c r="R32" s="31">
        <v>14379734.6</v>
      </c>
      <c r="S32" s="5">
        <v>5.0279999999999996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71183235.459999993</v>
      </c>
      <c r="AA32" s="5">
        <v>9.4692000000000007</v>
      </c>
      <c r="AB32" s="31">
        <v>0</v>
      </c>
      <c r="AC32" s="5">
        <v>0</v>
      </c>
      <c r="AD32" s="31">
        <v>0</v>
      </c>
      <c r="AE32" s="5">
        <v>0</v>
      </c>
      <c r="AF32" s="31">
        <v>1194124.96</v>
      </c>
      <c r="AG32" s="5">
        <v>0.89400000000000002</v>
      </c>
      <c r="AH32" s="31">
        <v>143788089.77000001</v>
      </c>
      <c r="AI32" s="5">
        <v>9.6318000000000001</v>
      </c>
      <c r="AJ32" s="31">
        <v>14691724.640000001</v>
      </c>
      <c r="AK32" s="5">
        <v>3.7063000000000001</v>
      </c>
      <c r="AL32" s="31">
        <v>0</v>
      </c>
      <c r="AM32" s="5">
        <v>0</v>
      </c>
      <c r="AN32" s="31">
        <v>0</v>
      </c>
      <c r="AO32" s="5">
        <v>0</v>
      </c>
      <c r="AP32" s="31">
        <v>2630793.92</v>
      </c>
      <c r="AQ32" s="5">
        <v>1.3239000000000001</v>
      </c>
      <c r="AR32" s="31">
        <v>68918173.439999998</v>
      </c>
      <c r="AS32" s="5">
        <v>5.2488000000000001</v>
      </c>
      <c r="AT32" s="31">
        <v>0</v>
      </c>
      <c r="AU32" s="5">
        <v>0</v>
      </c>
      <c r="AV32" s="31">
        <v>8576042.8800000008</v>
      </c>
      <c r="AW32" s="5">
        <v>1.2097</v>
      </c>
      <c r="AX32" s="31">
        <v>98408420.319999993</v>
      </c>
      <c r="AY32" s="5">
        <v>3.1093999999999999</v>
      </c>
      <c r="AZ32" s="31">
        <v>1241147.2</v>
      </c>
      <c r="BA32" s="5">
        <v>1.2151000000000001</v>
      </c>
      <c r="BB32" s="31">
        <v>24842399.68</v>
      </c>
      <c r="BC32" s="5">
        <v>5.2534999999999998</v>
      </c>
      <c r="BD32" s="31">
        <v>0</v>
      </c>
      <c r="BE32" s="5">
        <v>0</v>
      </c>
      <c r="BF32" s="31">
        <v>0</v>
      </c>
      <c r="BG32" s="5">
        <v>0</v>
      </c>
      <c r="BH32" s="31">
        <v>834481.76</v>
      </c>
      <c r="BI32" s="5">
        <v>3.5817000000000001</v>
      </c>
      <c r="BJ32" s="31">
        <v>0</v>
      </c>
      <c r="BK32" s="5">
        <v>0</v>
      </c>
      <c r="BL32" s="31">
        <v>1089004.52</v>
      </c>
      <c r="BM32" s="5">
        <v>0.86850000000000005</v>
      </c>
      <c r="BN32" s="31">
        <v>0</v>
      </c>
      <c r="BO32" s="5">
        <v>0</v>
      </c>
      <c r="BP32" s="31">
        <v>2260100.4</v>
      </c>
      <c r="BQ32" s="5">
        <v>0.17380000000000001</v>
      </c>
      <c r="BR32" s="31">
        <v>0</v>
      </c>
      <c r="BS32" s="5">
        <v>0</v>
      </c>
      <c r="BT32" s="31">
        <v>0</v>
      </c>
      <c r="BU32" s="5">
        <v>0</v>
      </c>
      <c r="BV32" s="31">
        <v>0</v>
      </c>
      <c r="BW32" s="5">
        <v>0</v>
      </c>
      <c r="BX32" s="31">
        <v>0</v>
      </c>
      <c r="BY32" s="5">
        <v>0</v>
      </c>
      <c r="BZ32" s="31">
        <v>0</v>
      </c>
      <c r="CA32" s="5">
        <v>0</v>
      </c>
      <c r="CB32" s="31">
        <v>119858360</v>
      </c>
      <c r="CC32" s="5">
        <v>5.4836</v>
      </c>
      <c r="CD32" s="31">
        <v>0</v>
      </c>
      <c r="CE32" s="5">
        <v>0</v>
      </c>
      <c r="CF32" s="31">
        <v>76936000</v>
      </c>
      <c r="CG32" s="5">
        <v>2.6837</v>
      </c>
      <c r="CH32" s="31">
        <v>0</v>
      </c>
      <c r="CI32" s="5">
        <v>0</v>
      </c>
      <c r="CJ32" s="31">
        <v>23798492.300000001</v>
      </c>
      <c r="CK32" s="5">
        <v>5.1403999999999996</v>
      </c>
      <c r="CL32" s="31">
        <v>222310</v>
      </c>
      <c r="CM32" s="5">
        <v>5.5987</v>
      </c>
      <c r="CN32" s="31">
        <v>57864295.840000004</v>
      </c>
      <c r="CO32" s="5">
        <v>4.4611000000000001</v>
      </c>
      <c r="CP32" s="31">
        <v>0</v>
      </c>
      <c r="CQ32" s="5">
        <v>0</v>
      </c>
    </row>
    <row r="33" spans="1:95" x14ac:dyDescent="0.2">
      <c r="A33" t="s">
        <v>1480</v>
      </c>
      <c r="B33" s="31">
        <v>21050677</v>
      </c>
      <c r="C33" s="5">
        <v>1.2219</v>
      </c>
      <c r="D33" s="31">
        <v>0</v>
      </c>
      <c r="E33" s="5">
        <v>0</v>
      </c>
      <c r="F33" s="31">
        <v>0</v>
      </c>
      <c r="G33" s="5">
        <v>0</v>
      </c>
      <c r="H33" s="31">
        <v>83089.7</v>
      </c>
      <c r="I33" s="5">
        <v>4.1999999999999997E-3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1355194.6</v>
      </c>
      <c r="AI33" s="5">
        <v>9.0800000000000006E-2</v>
      </c>
      <c r="AJ33" s="31">
        <v>185850</v>
      </c>
      <c r="AK33" s="5">
        <v>4.6899999999999997E-2</v>
      </c>
      <c r="AL33" s="31">
        <v>0</v>
      </c>
      <c r="AM33" s="5">
        <v>0</v>
      </c>
      <c r="AN33" s="31">
        <v>0</v>
      </c>
      <c r="AO33" s="5">
        <v>0</v>
      </c>
      <c r="AP33" s="31">
        <v>0</v>
      </c>
      <c r="AQ33" s="5">
        <v>0</v>
      </c>
      <c r="AR33" s="31">
        <v>0</v>
      </c>
      <c r="AS33" s="5">
        <v>0</v>
      </c>
      <c r="AT33" s="31">
        <v>0</v>
      </c>
      <c r="AU33" s="5">
        <v>0</v>
      </c>
      <c r="AV33" s="31">
        <v>0</v>
      </c>
      <c r="AW33" s="5">
        <v>0</v>
      </c>
      <c r="AX33" s="31">
        <v>0</v>
      </c>
      <c r="AY33" s="5">
        <v>0</v>
      </c>
      <c r="AZ33" s="31">
        <v>0</v>
      </c>
      <c r="BA33" s="5">
        <v>0</v>
      </c>
      <c r="BB33" s="31">
        <v>0</v>
      </c>
      <c r="BC33" s="5">
        <v>0</v>
      </c>
      <c r="BD33" s="31">
        <v>6758612</v>
      </c>
      <c r="BE33" s="5">
        <v>7.7100000000000002E-2</v>
      </c>
      <c r="BF33" s="31">
        <v>0</v>
      </c>
      <c r="BG33" s="5">
        <v>0</v>
      </c>
      <c r="BH33" s="31">
        <v>0</v>
      </c>
      <c r="BI33" s="5">
        <v>0</v>
      </c>
      <c r="BJ33" s="31">
        <v>0</v>
      </c>
      <c r="BK33" s="5">
        <v>0</v>
      </c>
      <c r="BL33" s="31">
        <v>0</v>
      </c>
      <c r="BM33" s="5">
        <v>0</v>
      </c>
      <c r="BN33" s="31">
        <v>0</v>
      </c>
      <c r="BO33" s="5">
        <v>0</v>
      </c>
      <c r="BP33" s="31">
        <v>4660219.17</v>
      </c>
      <c r="BQ33" s="5">
        <v>0.35830000000000001</v>
      </c>
      <c r="BR33" s="31">
        <v>0</v>
      </c>
      <c r="BS33" s="5">
        <v>0</v>
      </c>
      <c r="BT33" s="31">
        <v>0</v>
      </c>
      <c r="BU33" s="5">
        <v>0</v>
      </c>
      <c r="BV33" s="31">
        <v>0</v>
      </c>
      <c r="BW33" s="5">
        <v>0</v>
      </c>
      <c r="BX33" s="31">
        <v>0</v>
      </c>
      <c r="BY33" s="5">
        <v>0</v>
      </c>
      <c r="BZ33" s="31">
        <v>0</v>
      </c>
      <c r="CA33" s="5">
        <v>0</v>
      </c>
      <c r="CB33" s="31">
        <v>0</v>
      </c>
      <c r="CC33" s="5">
        <v>0</v>
      </c>
      <c r="CD33" s="31">
        <v>0</v>
      </c>
      <c r="CE33" s="5">
        <v>0</v>
      </c>
      <c r="CF33" s="31">
        <v>0</v>
      </c>
      <c r="CG33" s="5">
        <v>0</v>
      </c>
      <c r="CH33" s="31">
        <v>0</v>
      </c>
      <c r="CI33" s="5">
        <v>0</v>
      </c>
      <c r="CJ33" s="31">
        <v>9433413</v>
      </c>
      <c r="CK33" s="5">
        <v>2.0375999999999999</v>
      </c>
      <c r="CL33" s="31">
        <v>42000</v>
      </c>
      <c r="CM33" s="5">
        <v>1.0577000000000001</v>
      </c>
      <c r="CN33" s="31">
        <v>523035</v>
      </c>
      <c r="CO33" s="5">
        <v>4.0300000000000002E-2</v>
      </c>
      <c r="CP33" s="31">
        <v>0</v>
      </c>
      <c r="CQ33" s="5">
        <v>0</v>
      </c>
    </row>
    <row r="34" spans="1:95" x14ac:dyDescent="0.2">
      <c r="A34" t="s">
        <v>1479</v>
      </c>
      <c r="B34" s="31">
        <v>16977385</v>
      </c>
      <c r="C34" s="5">
        <v>0.98540000000000005</v>
      </c>
      <c r="D34" s="31">
        <v>17358605</v>
      </c>
      <c r="E34" s="5">
        <v>3.5461999999999998</v>
      </c>
      <c r="F34" s="31">
        <v>0</v>
      </c>
      <c r="G34" s="5">
        <v>0</v>
      </c>
      <c r="H34" s="31">
        <v>52326466.5</v>
      </c>
      <c r="I34" s="5">
        <v>2.6421000000000001</v>
      </c>
      <c r="J34" s="31">
        <v>0</v>
      </c>
      <c r="K34" s="5">
        <v>0</v>
      </c>
      <c r="L34" s="31">
        <v>0</v>
      </c>
      <c r="M34" s="5">
        <v>0</v>
      </c>
      <c r="N34" s="31">
        <v>24607315.809999999</v>
      </c>
      <c r="O34" s="5">
        <v>4.6024000000000003</v>
      </c>
      <c r="P34" s="31">
        <v>0</v>
      </c>
      <c r="Q34" s="5">
        <v>0</v>
      </c>
      <c r="R34" s="31">
        <v>0</v>
      </c>
      <c r="S34" s="5">
        <v>0</v>
      </c>
      <c r="T34" s="31">
        <v>141400125.55000001</v>
      </c>
      <c r="U34" s="5">
        <v>6.5579000000000001</v>
      </c>
      <c r="V34" s="31">
        <v>55800880.799999997</v>
      </c>
      <c r="W34" s="5">
        <v>3.4958999999999998</v>
      </c>
      <c r="X34" s="31">
        <v>0</v>
      </c>
      <c r="Y34" s="5">
        <v>0</v>
      </c>
      <c r="Z34" s="31">
        <v>0</v>
      </c>
      <c r="AA34" s="5">
        <v>0</v>
      </c>
      <c r="AB34" s="31">
        <v>0</v>
      </c>
      <c r="AC34" s="5">
        <v>0</v>
      </c>
      <c r="AD34" s="31">
        <v>13890023.07</v>
      </c>
      <c r="AE34" s="5">
        <v>2.6187</v>
      </c>
      <c r="AF34" s="31">
        <v>6464598.2199999997</v>
      </c>
      <c r="AG34" s="5">
        <v>4.8398000000000003</v>
      </c>
      <c r="AH34" s="31">
        <v>0</v>
      </c>
      <c r="AI34" s="5">
        <v>0</v>
      </c>
      <c r="AJ34" s="31">
        <v>6357569.9400000004</v>
      </c>
      <c r="AK34" s="5">
        <v>1.6037999999999999</v>
      </c>
      <c r="AL34" s="31">
        <v>500600</v>
      </c>
      <c r="AM34" s="5">
        <v>2.4823</v>
      </c>
      <c r="AN34" s="31">
        <v>45238921.640000001</v>
      </c>
      <c r="AO34" s="5">
        <v>4.4732000000000003</v>
      </c>
      <c r="AP34" s="31">
        <v>4136607.98</v>
      </c>
      <c r="AQ34" s="5">
        <v>2.0817000000000001</v>
      </c>
      <c r="AR34" s="31">
        <v>0</v>
      </c>
      <c r="AS34" s="5">
        <v>0</v>
      </c>
      <c r="AT34" s="31">
        <v>1021224</v>
      </c>
      <c r="AU34" s="5">
        <v>5.5845000000000002</v>
      </c>
      <c r="AV34" s="31">
        <v>25260075.760000002</v>
      </c>
      <c r="AW34" s="5">
        <v>3.5630000000000002</v>
      </c>
      <c r="AX34" s="31">
        <v>67019827.399999999</v>
      </c>
      <c r="AY34" s="5">
        <v>2.1175999999999999</v>
      </c>
      <c r="AZ34" s="31">
        <v>3655731.62</v>
      </c>
      <c r="BA34" s="5">
        <v>3.5790000000000002</v>
      </c>
      <c r="BB34" s="31">
        <v>0</v>
      </c>
      <c r="BC34" s="5">
        <v>0</v>
      </c>
      <c r="BD34" s="31">
        <v>284401222</v>
      </c>
      <c r="BE34" s="5">
        <v>3.2452999999999999</v>
      </c>
      <c r="BF34" s="31">
        <v>0</v>
      </c>
      <c r="BG34" s="5">
        <v>0</v>
      </c>
      <c r="BH34" s="31">
        <v>1066278</v>
      </c>
      <c r="BI34" s="5">
        <v>4.5766</v>
      </c>
      <c r="BJ34" s="31">
        <v>94867661.099999994</v>
      </c>
      <c r="BK34" s="5">
        <v>3.4662000000000002</v>
      </c>
      <c r="BL34" s="31">
        <v>6576473.5</v>
      </c>
      <c r="BM34" s="5">
        <v>5.2450999999999999</v>
      </c>
      <c r="BN34" s="31">
        <v>0</v>
      </c>
      <c r="BO34" s="5">
        <v>0</v>
      </c>
      <c r="BP34" s="31">
        <v>9450263.4000000004</v>
      </c>
      <c r="BQ34" s="5">
        <v>0.72660000000000002</v>
      </c>
      <c r="BR34" s="31">
        <v>0</v>
      </c>
      <c r="BS34" s="5">
        <v>0</v>
      </c>
      <c r="BT34" s="31">
        <v>92554816.799999997</v>
      </c>
      <c r="BU34" s="5">
        <v>4.3630000000000004</v>
      </c>
      <c r="BV34" s="31">
        <v>0</v>
      </c>
      <c r="BW34" s="5">
        <v>0</v>
      </c>
      <c r="BX34" s="31">
        <v>0</v>
      </c>
      <c r="BY34" s="5">
        <v>0</v>
      </c>
      <c r="BZ34" s="31">
        <v>0</v>
      </c>
      <c r="CA34" s="5">
        <v>0</v>
      </c>
      <c r="CB34" s="31">
        <v>0</v>
      </c>
      <c r="CC34" s="5">
        <v>0</v>
      </c>
      <c r="CD34" s="31">
        <v>0</v>
      </c>
      <c r="CE34" s="5">
        <v>0</v>
      </c>
      <c r="CF34" s="31">
        <v>75576884</v>
      </c>
      <c r="CG34" s="5">
        <v>2.6362999999999999</v>
      </c>
      <c r="CH34" s="31">
        <v>1538194</v>
      </c>
      <c r="CI34" s="5">
        <v>1.1099000000000001</v>
      </c>
      <c r="CJ34" s="31">
        <v>15469345.92</v>
      </c>
      <c r="CK34" s="5">
        <v>3.3414000000000001</v>
      </c>
      <c r="CL34" s="31">
        <v>95532</v>
      </c>
      <c r="CM34" s="5">
        <v>2.4058999999999999</v>
      </c>
      <c r="CN34" s="31">
        <v>4129599.58</v>
      </c>
      <c r="CO34" s="5">
        <v>0.31840000000000002</v>
      </c>
      <c r="CP34" s="31">
        <v>0</v>
      </c>
      <c r="CQ34" s="5">
        <v>0</v>
      </c>
    </row>
    <row r="35" spans="1:95" ht="13.5" thickBot="1" x14ac:dyDescent="0.25">
      <c r="A35" t="s">
        <v>1478</v>
      </c>
      <c r="B35" s="31">
        <v>0</v>
      </c>
      <c r="C35" s="5">
        <v>0</v>
      </c>
      <c r="D35" s="31">
        <v>8192927</v>
      </c>
      <c r="E35" s="5">
        <v>1.6737</v>
      </c>
      <c r="F35" s="31">
        <v>0</v>
      </c>
      <c r="G35" s="5">
        <v>0</v>
      </c>
      <c r="H35" s="31">
        <v>60467637.119999997</v>
      </c>
      <c r="I35" s="5">
        <v>3.0531999999999999</v>
      </c>
      <c r="J35" s="31">
        <v>3814730.18</v>
      </c>
      <c r="K35" s="5">
        <v>3.6715</v>
      </c>
      <c r="L35" s="31">
        <v>374515.28</v>
      </c>
      <c r="M35" s="5">
        <v>4.3318000000000003</v>
      </c>
      <c r="N35" s="31">
        <v>8976770.4900000002</v>
      </c>
      <c r="O35" s="5">
        <v>1.679</v>
      </c>
      <c r="P35" s="31">
        <v>0</v>
      </c>
      <c r="Q35" s="5">
        <v>0</v>
      </c>
      <c r="R35" s="31">
        <v>2753030.9</v>
      </c>
      <c r="S35" s="5">
        <v>0.96260000000000001</v>
      </c>
      <c r="T35" s="31">
        <v>45342234.240000002</v>
      </c>
      <c r="U35" s="5">
        <v>2.1029</v>
      </c>
      <c r="V35" s="31">
        <v>51670815.600000001</v>
      </c>
      <c r="W35" s="5">
        <v>3.2370999999999999</v>
      </c>
      <c r="X35" s="31">
        <v>0</v>
      </c>
      <c r="Y35" s="5">
        <v>0</v>
      </c>
      <c r="Z35" s="31">
        <v>0</v>
      </c>
      <c r="AA35" s="5">
        <v>0</v>
      </c>
      <c r="AB35" s="31">
        <v>0</v>
      </c>
      <c r="AC35" s="5">
        <v>0</v>
      </c>
      <c r="AD35" s="31">
        <v>28625904.41</v>
      </c>
      <c r="AE35" s="5">
        <v>5.3967999999999998</v>
      </c>
      <c r="AF35" s="31">
        <v>0</v>
      </c>
      <c r="AG35" s="5">
        <v>0</v>
      </c>
      <c r="AH35" s="31">
        <v>0</v>
      </c>
      <c r="AI35" s="5">
        <v>0</v>
      </c>
      <c r="AJ35" s="31">
        <v>0</v>
      </c>
      <c r="AK35" s="5">
        <v>0</v>
      </c>
      <c r="AL35" s="31">
        <v>0</v>
      </c>
      <c r="AM35" s="5">
        <v>0</v>
      </c>
      <c r="AN35" s="31">
        <v>0</v>
      </c>
      <c r="AO35" s="5">
        <v>0</v>
      </c>
      <c r="AP35" s="31">
        <v>0</v>
      </c>
      <c r="AQ35" s="5">
        <v>0</v>
      </c>
      <c r="AR35" s="31">
        <v>0</v>
      </c>
      <c r="AS35" s="5">
        <v>0</v>
      </c>
      <c r="AT35" s="31">
        <v>1189104</v>
      </c>
      <c r="AU35" s="5">
        <v>6.5025000000000004</v>
      </c>
      <c r="AV35" s="31">
        <v>11936480.76</v>
      </c>
      <c r="AW35" s="5">
        <v>1.6837</v>
      </c>
      <c r="AX35" s="31">
        <v>0</v>
      </c>
      <c r="AY35" s="5">
        <v>0</v>
      </c>
      <c r="AZ35" s="31">
        <v>0</v>
      </c>
      <c r="BA35" s="5">
        <v>0</v>
      </c>
      <c r="BB35" s="31">
        <v>0</v>
      </c>
      <c r="BC35" s="5">
        <v>0</v>
      </c>
      <c r="BD35" s="31">
        <v>323558171</v>
      </c>
      <c r="BE35" s="5">
        <v>3.6920999999999999</v>
      </c>
      <c r="BF35" s="31">
        <v>0</v>
      </c>
      <c r="BG35" s="5">
        <v>0</v>
      </c>
      <c r="BH35" s="31">
        <v>0</v>
      </c>
      <c r="BI35" s="5">
        <v>0</v>
      </c>
      <c r="BJ35" s="31">
        <v>95617908</v>
      </c>
      <c r="BK35" s="5">
        <v>3.4935999999999998</v>
      </c>
      <c r="BL35" s="31">
        <v>2418709.6800000002</v>
      </c>
      <c r="BM35" s="5">
        <v>1.9291</v>
      </c>
      <c r="BN35" s="31">
        <v>0</v>
      </c>
      <c r="BO35" s="5">
        <v>0</v>
      </c>
      <c r="BP35" s="31">
        <v>17062068.960000001</v>
      </c>
      <c r="BQ35" s="5">
        <v>1.3118000000000001</v>
      </c>
      <c r="BR35" s="31">
        <v>0</v>
      </c>
      <c r="BS35" s="5">
        <v>0</v>
      </c>
      <c r="BT35" s="31">
        <v>88783022.159999996</v>
      </c>
      <c r="BU35" s="5">
        <v>4.1852</v>
      </c>
      <c r="BV35" s="31">
        <v>0</v>
      </c>
      <c r="BW35" s="5">
        <v>0</v>
      </c>
      <c r="BX35" s="31">
        <v>0</v>
      </c>
      <c r="BY35" s="5">
        <v>0</v>
      </c>
      <c r="BZ35" s="31">
        <v>0</v>
      </c>
      <c r="CA35" s="5">
        <v>0</v>
      </c>
      <c r="CB35" s="31">
        <v>42180492</v>
      </c>
      <c r="CC35" s="5">
        <v>1.9298</v>
      </c>
      <c r="CD35" s="31">
        <v>0</v>
      </c>
      <c r="CE35" s="5">
        <v>0</v>
      </c>
      <c r="CF35" s="31">
        <v>77658259</v>
      </c>
      <c r="CG35" s="5">
        <v>2.7088999999999999</v>
      </c>
      <c r="CH35" s="31">
        <v>1000971</v>
      </c>
      <c r="CI35" s="5">
        <v>0.72230000000000005</v>
      </c>
      <c r="CJ35" s="31">
        <v>8260381.1699999999</v>
      </c>
      <c r="CK35" s="5">
        <v>1.7842</v>
      </c>
      <c r="CL35" s="31">
        <v>92340.35</v>
      </c>
      <c r="CM35" s="5">
        <v>2.3254999999999999</v>
      </c>
      <c r="CN35" s="31">
        <v>2672935.92</v>
      </c>
      <c r="CO35" s="5">
        <v>0.20610000000000001</v>
      </c>
      <c r="CP35" s="31">
        <v>0</v>
      </c>
      <c r="CQ35" s="5">
        <v>0</v>
      </c>
    </row>
    <row r="36" spans="1:95" ht="14.25" thickTop="1" thickBot="1" x14ac:dyDescent="0.25">
      <c r="A36" s="329" t="s">
        <v>1477</v>
      </c>
      <c r="B36" s="262">
        <v>49075341</v>
      </c>
      <c r="C36" s="330">
        <v>2.8485</v>
      </c>
      <c r="D36" s="262">
        <v>71102057</v>
      </c>
      <c r="E36" s="330">
        <v>14.525399999999999</v>
      </c>
      <c r="F36" s="262">
        <v>4044096</v>
      </c>
      <c r="G36" s="330">
        <v>4.5505000000000004</v>
      </c>
      <c r="H36" s="262">
        <v>227693375.25</v>
      </c>
      <c r="I36" s="330">
        <v>11.497</v>
      </c>
      <c r="J36" s="262">
        <v>7507787.8099999996</v>
      </c>
      <c r="K36" s="330">
        <v>7.226</v>
      </c>
      <c r="L36" s="262">
        <v>698327.96</v>
      </c>
      <c r="M36" s="330">
        <v>8.0771999999999995</v>
      </c>
      <c r="N36" s="262">
        <v>84185228.980000004</v>
      </c>
      <c r="O36" s="330">
        <v>15.7455</v>
      </c>
      <c r="P36" s="262">
        <v>4235150</v>
      </c>
      <c r="Q36" s="330">
        <v>3.7833999999999999</v>
      </c>
      <c r="R36" s="262">
        <v>31114474.210000001</v>
      </c>
      <c r="S36" s="330">
        <v>10.8794</v>
      </c>
      <c r="T36" s="262">
        <v>408642527.43000001</v>
      </c>
      <c r="U36" s="330">
        <v>18.952200000000001</v>
      </c>
      <c r="V36" s="262">
        <v>213211483.52000001</v>
      </c>
      <c r="W36" s="330">
        <v>13.3575</v>
      </c>
      <c r="X36" s="262">
        <v>0</v>
      </c>
      <c r="Y36" s="330">
        <v>0</v>
      </c>
      <c r="Z36" s="262">
        <v>88148173.430000007</v>
      </c>
      <c r="AA36" s="330">
        <v>11.726000000000001</v>
      </c>
      <c r="AB36" s="262">
        <v>0</v>
      </c>
      <c r="AC36" s="330">
        <v>0</v>
      </c>
      <c r="AD36" s="262">
        <v>74861205.5</v>
      </c>
      <c r="AE36" s="330">
        <v>14.1135</v>
      </c>
      <c r="AF36" s="262">
        <v>21167041.43</v>
      </c>
      <c r="AG36" s="330">
        <v>15.847</v>
      </c>
      <c r="AH36" s="262">
        <v>170527196.13999999</v>
      </c>
      <c r="AI36" s="330">
        <v>11.423</v>
      </c>
      <c r="AJ36" s="262">
        <v>44842163.039999999</v>
      </c>
      <c r="AK36" s="330">
        <v>11.3124</v>
      </c>
      <c r="AL36" s="262">
        <v>2146664</v>
      </c>
      <c r="AM36" s="330">
        <v>10.644500000000001</v>
      </c>
      <c r="AN36" s="262">
        <v>119888878.56</v>
      </c>
      <c r="AO36" s="330">
        <v>11.8546</v>
      </c>
      <c r="AP36" s="262">
        <v>17342898.379999999</v>
      </c>
      <c r="AQ36" s="330">
        <v>8.7277000000000005</v>
      </c>
      <c r="AR36" s="262">
        <v>166316688.5</v>
      </c>
      <c r="AS36" s="330">
        <v>12.666600000000001</v>
      </c>
      <c r="AT36" s="262">
        <v>3548840</v>
      </c>
      <c r="AU36" s="330">
        <v>19.406600000000001</v>
      </c>
      <c r="AV36" s="262">
        <v>103507135.88</v>
      </c>
      <c r="AW36" s="330">
        <v>14.5999</v>
      </c>
      <c r="AX36" s="262">
        <v>288824633.42000002</v>
      </c>
      <c r="AY36" s="330">
        <v>9.1260999999999992</v>
      </c>
      <c r="AZ36" s="262">
        <v>13252484.26</v>
      </c>
      <c r="BA36" s="330">
        <v>12.974399999999999</v>
      </c>
      <c r="BB36" s="262">
        <v>24842399.68</v>
      </c>
      <c r="BC36" s="330">
        <v>5.2534999999999998</v>
      </c>
      <c r="BD36" s="262">
        <v>1258351698</v>
      </c>
      <c r="BE36" s="330">
        <v>14.359</v>
      </c>
      <c r="BF36" s="262">
        <v>0</v>
      </c>
      <c r="BG36" s="330">
        <v>0</v>
      </c>
      <c r="BH36" s="262">
        <v>1900759.76</v>
      </c>
      <c r="BI36" s="330">
        <v>8.1582000000000008</v>
      </c>
      <c r="BJ36" s="262">
        <v>325332442.38</v>
      </c>
      <c r="BK36" s="330">
        <v>11.886699999999999</v>
      </c>
      <c r="BL36" s="262">
        <v>23954874.579999998</v>
      </c>
      <c r="BM36" s="330">
        <v>19.105399999999999</v>
      </c>
      <c r="BN36" s="262">
        <v>0</v>
      </c>
      <c r="BO36" s="330">
        <v>0</v>
      </c>
      <c r="BP36" s="262">
        <v>104204397.17</v>
      </c>
      <c r="BQ36" s="330">
        <v>8.0119000000000007</v>
      </c>
      <c r="BR36" s="262">
        <v>16990000</v>
      </c>
      <c r="BS36" s="330">
        <v>8.7942999999999998</v>
      </c>
      <c r="BT36" s="262">
        <v>312896137.62</v>
      </c>
      <c r="BU36" s="330">
        <v>14.7499</v>
      </c>
      <c r="BV36" s="262">
        <v>18194088.600000001</v>
      </c>
      <c r="BW36" s="330">
        <v>6.1589999999999998</v>
      </c>
      <c r="BX36" s="262">
        <v>0</v>
      </c>
      <c r="BY36" s="330">
        <v>0</v>
      </c>
      <c r="BZ36" s="262">
        <v>0</v>
      </c>
      <c r="CA36" s="330">
        <v>0</v>
      </c>
      <c r="CB36" s="262">
        <v>328725783</v>
      </c>
      <c r="CC36" s="330">
        <v>15.0395</v>
      </c>
      <c r="CD36" s="262">
        <v>119193474</v>
      </c>
      <c r="CE36" s="330">
        <v>5.7709999999999999</v>
      </c>
      <c r="CF36" s="262">
        <v>279061593</v>
      </c>
      <c r="CG36" s="330">
        <v>9.7342999999999993</v>
      </c>
      <c r="CH36" s="262">
        <v>11602398</v>
      </c>
      <c r="CI36" s="330">
        <v>8.3720999999999997</v>
      </c>
      <c r="CJ36" s="262">
        <v>88392267.349999994</v>
      </c>
      <c r="CK36" s="330">
        <v>19.092600000000001</v>
      </c>
      <c r="CL36" s="262">
        <v>723274.07</v>
      </c>
      <c r="CM36" s="330">
        <v>18.215199999999999</v>
      </c>
      <c r="CN36" s="262">
        <v>111689267.56999999</v>
      </c>
      <c r="CO36" s="330">
        <v>8.6106999999999996</v>
      </c>
      <c r="CP36" s="262">
        <v>0</v>
      </c>
      <c r="CQ36" s="330">
        <v>0</v>
      </c>
    </row>
    <row r="37" spans="1:95" ht="13.5" thickTop="1" x14ac:dyDescent="0.2">
      <c r="A37" t="s">
        <v>1476</v>
      </c>
      <c r="B37" s="31">
        <v>27486315</v>
      </c>
      <c r="C37" s="5">
        <v>1.5953999999999999</v>
      </c>
      <c r="D37" s="31">
        <v>6993012</v>
      </c>
      <c r="E37" s="5">
        <v>1.4286000000000001</v>
      </c>
      <c r="F37" s="31">
        <v>0</v>
      </c>
      <c r="G37" s="5">
        <v>0</v>
      </c>
      <c r="H37" s="31">
        <v>15134188.01</v>
      </c>
      <c r="I37" s="5">
        <v>0.76419999999999999</v>
      </c>
      <c r="J37" s="31">
        <v>1042857.34</v>
      </c>
      <c r="K37" s="5">
        <v>1.0037</v>
      </c>
      <c r="L37" s="31">
        <v>0</v>
      </c>
      <c r="M37" s="5">
        <v>0</v>
      </c>
      <c r="N37" s="31">
        <v>8968707.8900000006</v>
      </c>
      <c r="O37" s="5">
        <v>1.6774</v>
      </c>
      <c r="P37" s="31">
        <v>0</v>
      </c>
      <c r="Q37" s="5">
        <v>0</v>
      </c>
      <c r="R37" s="31">
        <v>2770837</v>
      </c>
      <c r="S37" s="5">
        <v>0.96879999999999999</v>
      </c>
      <c r="T37" s="31">
        <v>6049255.6799999997</v>
      </c>
      <c r="U37" s="5">
        <v>0.28060000000000002</v>
      </c>
      <c r="V37" s="31">
        <v>5938071.8899999997</v>
      </c>
      <c r="W37" s="5">
        <v>0.372</v>
      </c>
      <c r="X37" s="31">
        <v>0</v>
      </c>
      <c r="Y37" s="5">
        <v>0</v>
      </c>
      <c r="Z37" s="31">
        <v>0</v>
      </c>
      <c r="AA37" s="5">
        <v>0</v>
      </c>
      <c r="AB37" s="31">
        <v>0</v>
      </c>
      <c r="AC37" s="5">
        <v>0</v>
      </c>
      <c r="AD37" s="31">
        <v>18014801.5</v>
      </c>
      <c r="AE37" s="5">
        <v>3.3963000000000001</v>
      </c>
      <c r="AF37" s="31">
        <v>3368403.62</v>
      </c>
      <c r="AG37" s="5">
        <v>2.5217999999999998</v>
      </c>
      <c r="AH37" s="31">
        <v>0</v>
      </c>
      <c r="AI37" s="5">
        <v>0</v>
      </c>
      <c r="AJ37" s="31">
        <v>1924057.21</v>
      </c>
      <c r="AK37" s="5">
        <v>0.4854</v>
      </c>
      <c r="AL37" s="31">
        <v>791198</v>
      </c>
      <c r="AM37" s="5">
        <v>3.9232999999999998</v>
      </c>
      <c r="AN37" s="31">
        <v>2452751.34</v>
      </c>
      <c r="AO37" s="5">
        <v>0.24249999999999999</v>
      </c>
      <c r="AP37" s="31">
        <v>7237069.1799999997</v>
      </c>
      <c r="AQ37" s="5">
        <v>3.6419999999999999</v>
      </c>
      <c r="AR37" s="31">
        <v>0</v>
      </c>
      <c r="AS37" s="5">
        <v>0</v>
      </c>
      <c r="AT37" s="31">
        <v>0</v>
      </c>
      <c r="AU37" s="5">
        <v>0</v>
      </c>
      <c r="AV37" s="31">
        <v>10174301.26</v>
      </c>
      <c r="AW37" s="5">
        <v>1.4351</v>
      </c>
      <c r="AX37" s="31">
        <v>13924314.300000001</v>
      </c>
      <c r="AY37" s="5">
        <v>0.44</v>
      </c>
      <c r="AZ37" s="31">
        <v>1472469.98</v>
      </c>
      <c r="BA37" s="5">
        <v>1.4416</v>
      </c>
      <c r="BB37" s="31">
        <v>21867274</v>
      </c>
      <c r="BC37" s="5">
        <v>4.6242999999999999</v>
      </c>
      <c r="BD37" s="31">
        <v>80885110</v>
      </c>
      <c r="BE37" s="5">
        <v>0.92300000000000004</v>
      </c>
      <c r="BF37" s="31">
        <v>0</v>
      </c>
      <c r="BG37" s="5">
        <v>0</v>
      </c>
      <c r="BH37" s="31">
        <v>0</v>
      </c>
      <c r="BI37" s="5">
        <v>0</v>
      </c>
      <c r="BJ37" s="31">
        <v>85095143.709999993</v>
      </c>
      <c r="BK37" s="5">
        <v>3.1091000000000002</v>
      </c>
      <c r="BL37" s="31">
        <v>3363065.05</v>
      </c>
      <c r="BM37" s="5">
        <v>2.6821999999999999</v>
      </c>
      <c r="BN37" s="31">
        <v>0</v>
      </c>
      <c r="BO37" s="5">
        <v>0</v>
      </c>
      <c r="BP37" s="31">
        <v>35474047.159999996</v>
      </c>
      <c r="BQ37" s="5">
        <v>2.7275</v>
      </c>
      <c r="BR37" s="31">
        <v>3124800</v>
      </c>
      <c r="BS37" s="5">
        <v>1.6173999999999999</v>
      </c>
      <c r="BT37" s="31">
        <v>83042048.469999999</v>
      </c>
      <c r="BU37" s="5">
        <v>3.9146000000000001</v>
      </c>
      <c r="BV37" s="31">
        <v>0</v>
      </c>
      <c r="BW37" s="5">
        <v>0</v>
      </c>
      <c r="BX37" s="31">
        <v>0</v>
      </c>
      <c r="BY37" s="5">
        <v>0</v>
      </c>
      <c r="BZ37" s="31">
        <v>0</v>
      </c>
      <c r="CA37" s="5">
        <v>0</v>
      </c>
      <c r="CB37" s="31">
        <v>0</v>
      </c>
      <c r="CC37" s="5">
        <v>0</v>
      </c>
      <c r="CD37" s="31">
        <v>0</v>
      </c>
      <c r="CE37" s="5">
        <v>0</v>
      </c>
      <c r="CF37" s="31">
        <v>0</v>
      </c>
      <c r="CG37" s="5">
        <v>0</v>
      </c>
      <c r="CH37" s="31">
        <v>1360761</v>
      </c>
      <c r="CI37" s="5">
        <v>0.9819</v>
      </c>
      <c r="CJ37" s="31">
        <v>0</v>
      </c>
      <c r="CK37" s="5">
        <v>0</v>
      </c>
      <c r="CL37" s="31">
        <v>0</v>
      </c>
      <c r="CM37" s="5">
        <v>0</v>
      </c>
      <c r="CN37" s="31">
        <v>3638561.76</v>
      </c>
      <c r="CO37" s="5">
        <v>0.28050000000000003</v>
      </c>
      <c r="CP37" s="31">
        <v>0</v>
      </c>
      <c r="CQ37" s="5">
        <v>0</v>
      </c>
    </row>
    <row r="38" spans="1:95" x14ac:dyDescent="0.2">
      <c r="A38" t="s">
        <v>1475</v>
      </c>
      <c r="B38" s="31">
        <v>70294360</v>
      </c>
      <c r="C38" s="5">
        <v>4.0801999999999996</v>
      </c>
      <c r="D38" s="31">
        <v>4427822</v>
      </c>
      <c r="E38" s="5">
        <v>0.90459999999999996</v>
      </c>
      <c r="F38" s="31">
        <v>0</v>
      </c>
      <c r="G38" s="5">
        <v>0</v>
      </c>
      <c r="H38" s="31">
        <v>50555816.890000001</v>
      </c>
      <c r="I38" s="5">
        <v>2.5527000000000002</v>
      </c>
      <c r="J38" s="31">
        <v>8596123.2400000002</v>
      </c>
      <c r="K38" s="5">
        <v>8.2735000000000003</v>
      </c>
      <c r="L38" s="31">
        <v>953688.23</v>
      </c>
      <c r="M38" s="5">
        <v>11.030900000000001</v>
      </c>
      <c r="N38" s="31">
        <v>13320960.439999999</v>
      </c>
      <c r="O38" s="5">
        <v>2.4914999999999998</v>
      </c>
      <c r="P38" s="31">
        <v>2129225</v>
      </c>
      <c r="Q38" s="5">
        <v>1.9020999999999999</v>
      </c>
      <c r="R38" s="31">
        <v>27425594.539999999</v>
      </c>
      <c r="S38" s="5">
        <v>9.5896000000000008</v>
      </c>
      <c r="T38" s="31">
        <v>80854311.769999996</v>
      </c>
      <c r="U38" s="5">
        <v>3.7498999999999998</v>
      </c>
      <c r="V38" s="31">
        <v>44800701.07</v>
      </c>
      <c r="W38" s="5">
        <v>2.8067000000000002</v>
      </c>
      <c r="X38" s="31">
        <v>0</v>
      </c>
      <c r="Y38" s="5">
        <v>0</v>
      </c>
      <c r="Z38" s="31">
        <v>9447672.5999999996</v>
      </c>
      <c r="AA38" s="5">
        <v>1.2567999999999999</v>
      </c>
      <c r="AB38" s="31">
        <v>0</v>
      </c>
      <c r="AC38" s="5">
        <v>0</v>
      </c>
      <c r="AD38" s="31">
        <v>16417875</v>
      </c>
      <c r="AE38" s="5">
        <v>3.0952000000000002</v>
      </c>
      <c r="AF38" s="31">
        <v>4731179.47</v>
      </c>
      <c r="AG38" s="5">
        <v>3.5421</v>
      </c>
      <c r="AH38" s="31">
        <v>22227650.969999999</v>
      </c>
      <c r="AI38" s="5">
        <v>1.4888999999999999</v>
      </c>
      <c r="AJ38" s="31">
        <v>8672340.8399999999</v>
      </c>
      <c r="AK38" s="5">
        <v>2.1878000000000002</v>
      </c>
      <c r="AL38" s="31">
        <v>2660031</v>
      </c>
      <c r="AM38" s="5">
        <v>13.190099999999999</v>
      </c>
      <c r="AN38" s="31">
        <v>43038298.310000002</v>
      </c>
      <c r="AO38" s="5">
        <v>4.2556000000000003</v>
      </c>
      <c r="AP38" s="31">
        <v>10384766.09</v>
      </c>
      <c r="AQ38" s="5">
        <v>5.2260999999999997</v>
      </c>
      <c r="AR38" s="31">
        <v>42976018.399999999</v>
      </c>
      <c r="AS38" s="5">
        <v>3.2730000000000001</v>
      </c>
      <c r="AT38" s="31">
        <v>0</v>
      </c>
      <c r="AU38" s="5">
        <v>0</v>
      </c>
      <c r="AV38" s="31">
        <v>6411034.9800000004</v>
      </c>
      <c r="AW38" s="5">
        <v>0.90429999999999999</v>
      </c>
      <c r="AX38" s="31">
        <v>52394845.799999997</v>
      </c>
      <c r="AY38" s="5">
        <v>1.6555</v>
      </c>
      <c r="AZ38" s="31">
        <v>927837.77</v>
      </c>
      <c r="BA38" s="5">
        <v>0.90839999999999999</v>
      </c>
      <c r="BB38" s="31">
        <v>0</v>
      </c>
      <c r="BC38" s="5">
        <v>0</v>
      </c>
      <c r="BD38" s="31">
        <v>214384751</v>
      </c>
      <c r="BE38" s="5">
        <v>2.4462999999999999</v>
      </c>
      <c r="BF38" s="31">
        <v>0</v>
      </c>
      <c r="BG38" s="5">
        <v>0</v>
      </c>
      <c r="BH38" s="31">
        <v>0</v>
      </c>
      <c r="BI38" s="5">
        <v>0</v>
      </c>
      <c r="BJ38" s="31">
        <v>213826832.88</v>
      </c>
      <c r="BK38" s="5">
        <v>7.8125999999999998</v>
      </c>
      <c r="BL38" s="31">
        <v>4398457.33</v>
      </c>
      <c r="BM38" s="5">
        <v>3.508</v>
      </c>
      <c r="BN38" s="31">
        <v>0</v>
      </c>
      <c r="BO38" s="5">
        <v>0</v>
      </c>
      <c r="BP38" s="31">
        <v>60563192.829999998</v>
      </c>
      <c r="BQ38" s="5">
        <v>4.6565000000000003</v>
      </c>
      <c r="BR38" s="31">
        <v>11182500</v>
      </c>
      <c r="BS38" s="5">
        <v>5.7881999999999998</v>
      </c>
      <c r="BT38" s="31">
        <v>208633149.25</v>
      </c>
      <c r="BU38" s="5">
        <v>9.8348999999999993</v>
      </c>
      <c r="BV38" s="31">
        <v>8915070.25</v>
      </c>
      <c r="BW38" s="5">
        <v>3.0179</v>
      </c>
      <c r="BX38" s="31">
        <v>0</v>
      </c>
      <c r="BY38" s="5">
        <v>0</v>
      </c>
      <c r="BZ38" s="31">
        <v>0</v>
      </c>
      <c r="CA38" s="5">
        <v>0</v>
      </c>
      <c r="CB38" s="31">
        <v>73876079</v>
      </c>
      <c r="CC38" s="5">
        <v>3.3799000000000001</v>
      </c>
      <c r="CD38" s="31">
        <v>0</v>
      </c>
      <c r="CE38" s="5">
        <v>0</v>
      </c>
      <c r="CF38" s="31">
        <v>41118250</v>
      </c>
      <c r="CG38" s="5">
        <v>1.4342999999999999</v>
      </c>
      <c r="CH38" s="31">
        <v>828535</v>
      </c>
      <c r="CI38" s="5">
        <v>0.59789999999999999</v>
      </c>
      <c r="CJ38" s="31">
        <v>2814990</v>
      </c>
      <c r="CK38" s="5">
        <v>0.60799999999999998</v>
      </c>
      <c r="CL38" s="31">
        <v>24141.5</v>
      </c>
      <c r="CM38" s="5">
        <v>0.60799999999999998</v>
      </c>
      <c r="CN38" s="31">
        <v>23387493.280000001</v>
      </c>
      <c r="CO38" s="5">
        <v>1.8030999999999999</v>
      </c>
      <c r="CP38" s="31">
        <v>0</v>
      </c>
      <c r="CQ38" s="5">
        <v>0</v>
      </c>
    </row>
    <row r="39" spans="1:95" x14ac:dyDescent="0.2">
      <c r="A39" t="s">
        <v>1474</v>
      </c>
      <c r="B39" s="31">
        <v>94524890</v>
      </c>
      <c r="C39" s="5">
        <v>5.4866000000000001</v>
      </c>
      <c r="D39" s="31">
        <v>10008442</v>
      </c>
      <c r="E39" s="5">
        <v>2.0446</v>
      </c>
      <c r="F39" s="31">
        <v>0</v>
      </c>
      <c r="G39" s="5">
        <v>0</v>
      </c>
      <c r="H39" s="31">
        <v>93403892.400000006</v>
      </c>
      <c r="I39" s="5">
        <v>4.7163000000000004</v>
      </c>
      <c r="J39" s="31">
        <v>863213.12</v>
      </c>
      <c r="K39" s="5">
        <v>0.83079999999999998</v>
      </c>
      <c r="L39" s="31">
        <v>0</v>
      </c>
      <c r="M39" s="5">
        <v>0</v>
      </c>
      <c r="N39" s="31">
        <v>19592800.149999999</v>
      </c>
      <c r="O39" s="5">
        <v>3.6644999999999999</v>
      </c>
      <c r="P39" s="31">
        <v>4252921.75</v>
      </c>
      <c r="Q39" s="5">
        <v>3.7993000000000001</v>
      </c>
      <c r="R39" s="31">
        <v>2925559.56</v>
      </c>
      <c r="S39" s="5">
        <v>1.0228999999999999</v>
      </c>
      <c r="T39" s="31">
        <v>105045125.5</v>
      </c>
      <c r="U39" s="5">
        <v>4.8718000000000004</v>
      </c>
      <c r="V39" s="31">
        <v>69074471.010000005</v>
      </c>
      <c r="W39" s="5">
        <v>4.3273999999999999</v>
      </c>
      <c r="X39" s="31">
        <v>0</v>
      </c>
      <c r="Y39" s="5">
        <v>0</v>
      </c>
      <c r="Z39" s="31">
        <v>19418822.5</v>
      </c>
      <c r="AA39" s="5">
        <v>2.5832000000000002</v>
      </c>
      <c r="AB39" s="31">
        <v>0</v>
      </c>
      <c r="AC39" s="5">
        <v>0</v>
      </c>
      <c r="AD39" s="31">
        <v>0</v>
      </c>
      <c r="AE39" s="5">
        <v>0</v>
      </c>
      <c r="AF39" s="31">
        <v>5266598.1900000004</v>
      </c>
      <c r="AG39" s="5">
        <v>3.9428999999999998</v>
      </c>
      <c r="AH39" s="31">
        <v>6294202.2000000002</v>
      </c>
      <c r="AI39" s="5">
        <v>0.42159999999999997</v>
      </c>
      <c r="AJ39" s="31">
        <v>17273697.550000001</v>
      </c>
      <c r="AK39" s="5">
        <v>4.3575999999999997</v>
      </c>
      <c r="AL39" s="31">
        <v>978443</v>
      </c>
      <c r="AM39" s="5">
        <v>4.8517000000000001</v>
      </c>
      <c r="AN39" s="31">
        <v>60618148.640000001</v>
      </c>
      <c r="AO39" s="5">
        <v>5.9939</v>
      </c>
      <c r="AP39" s="31">
        <v>8812714.4399999995</v>
      </c>
      <c r="AQ39" s="5">
        <v>4.4349999999999996</v>
      </c>
      <c r="AR39" s="31">
        <v>35594726.399999999</v>
      </c>
      <c r="AS39" s="5">
        <v>2.7109000000000001</v>
      </c>
      <c r="AT39" s="31">
        <v>1029940</v>
      </c>
      <c r="AU39" s="5">
        <v>5.6322000000000001</v>
      </c>
      <c r="AV39" s="31">
        <v>14571076.15</v>
      </c>
      <c r="AW39" s="5">
        <v>2.0552999999999999</v>
      </c>
      <c r="AX39" s="31">
        <v>158348125.30000001</v>
      </c>
      <c r="AY39" s="5">
        <v>5.0034000000000001</v>
      </c>
      <c r="AZ39" s="31">
        <v>2108802.15</v>
      </c>
      <c r="BA39" s="5">
        <v>2.0646</v>
      </c>
      <c r="BB39" s="31">
        <v>31160834.699999999</v>
      </c>
      <c r="BC39" s="5">
        <v>6.5895999999999999</v>
      </c>
      <c r="BD39" s="31">
        <v>617209054</v>
      </c>
      <c r="BE39" s="5">
        <v>7.0429000000000004</v>
      </c>
      <c r="BF39" s="31">
        <v>0</v>
      </c>
      <c r="BG39" s="5">
        <v>0</v>
      </c>
      <c r="BH39" s="31">
        <v>1076287.3</v>
      </c>
      <c r="BI39" s="5">
        <v>4.6195000000000004</v>
      </c>
      <c r="BJ39" s="31">
        <v>0</v>
      </c>
      <c r="BK39" s="5">
        <v>0</v>
      </c>
      <c r="BL39" s="31">
        <v>5381325.7199999997</v>
      </c>
      <c r="BM39" s="5">
        <v>4.2919</v>
      </c>
      <c r="BN39" s="31">
        <v>0</v>
      </c>
      <c r="BO39" s="5">
        <v>0</v>
      </c>
      <c r="BP39" s="31">
        <v>66684599.890000001</v>
      </c>
      <c r="BQ39" s="5">
        <v>5.1271000000000004</v>
      </c>
      <c r="BR39" s="31">
        <v>0</v>
      </c>
      <c r="BS39" s="5">
        <v>0</v>
      </c>
      <c r="BT39" s="31">
        <v>0</v>
      </c>
      <c r="BU39" s="5">
        <v>0</v>
      </c>
      <c r="BV39" s="31">
        <v>0</v>
      </c>
      <c r="BW39" s="5">
        <v>0</v>
      </c>
      <c r="BX39" s="31">
        <v>0</v>
      </c>
      <c r="BY39" s="5">
        <v>0</v>
      </c>
      <c r="BZ39" s="31">
        <v>0</v>
      </c>
      <c r="CA39" s="5">
        <v>0</v>
      </c>
      <c r="CB39" s="31">
        <v>59591298</v>
      </c>
      <c r="CC39" s="5">
        <v>2.7263999999999999</v>
      </c>
      <c r="CD39" s="31">
        <v>0</v>
      </c>
      <c r="CE39" s="5">
        <v>0</v>
      </c>
      <c r="CF39" s="31">
        <v>174471836</v>
      </c>
      <c r="CG39" s="5">
        <v>6.0860000000000003</v>
      </c>
      <c r="CH39" s="31">
        <v>11339669</v>
      </c>
      <c r="CI39" s="5">
        <v>8.1826000000000008</v>
      </c>
      <c r="CJ39" s="31">
        <v>24583251</v>
      </c>
      <c r="CK39" s="5">
        <v>5.3098999999999998</v>
      </c>
      <c r="CL39" s="31">
        <v>264664.40000000002</v>
      </c>
      <c r="CM39" s="5">
        <v>6.6654</v>
      </c>
      <c r="CN39" s="31">
        <v>35719328.25</v>
      </c>
      <c r="CO39" s="5">
        <v>2.7538</v>
      </c>
      <c r="CP39" s="31">
        <v>0</v>
      </c>
      <c r="CQ39" s="5">
        <v>0</v>
      </c>
    </row>
    <row r="40" spans="1:95" ht="13.5" thickBot="1" x14ac:dyDescent="0.25">
      <c r="A40" t="s">
        <v>1473</v>
      </c>
      <c r="B40" s="31">
        <v>0</v>
      </c>
      <c r="C40" s="5">
        <v>0</v>
      </c>
      <c r="D40" s="31">
        <v>0</v>
      </c>
      <c r="E40" s="5">
        <v>0</v>
      </c>
      <c r="F40" s="31">
        <v>438569.22</v>
      </c>
      <c r="G40" s="5">
        <v>0.49349999999999999</v>
      </c>
      <c r="H40" s="31">
        <v>15471229.75</v>
      </c>
      <c r="I40" s="5">
        <v>0.78120000000000001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2491845</v>
      </c>
      <c r="Q40" s="5">
        <v>2.2261000000000002</v>
      </c>
      <c r="R40" s="31">
        <v>0</v>
      </c>
      <c r="S40" s="5">
        <v>0</v>
      </c>
      <c r="T40" s="31">
        <v>28296928.800000001</v>
      </c>
      <c r="U40" s="5">
        <v>1.3124</v>
      </c>
      <c r="V40" s="31">
        <v>5879280</v>
      </c>
      <c r="W40" s="5">
        <v>0.36830000000000002</v>
      </c>
      <c r="X40" s="31">
        <v>0</v>
      </c>
      <c r="Y40" s="5">
        <v>0</v>
      </c>
      <c r="Z40" s="31">
        <v>0</v>
      </c>
      <c r="AA40" s="5">
        <v>0</v>
      </c>
      <c r="AB40" s="31">
        <v>0</v>
      </c>
      <c r="AC40" s="5">
        <v>0</v>
      </c>
      <c r="AD40" s="31">
        <v>0</v>
      </c>
      <c r="AE40" s="5">
        <v>0</v>
      </c>
      <c r="AF40" s="31">
        <v>266305</v>
      </c>
      <c r="AG40" s="5">
        <v>0.19939999999999999</v>
      </c>
      <c r="AH40" s="31">
        <v>34140409.990000002</v>
      </c>
      <c r="AI40" s="5">
        <v>2.2869000000000002</v>
      </c>
      <c r="AJ40" s="31">
        <v>8115985</v>
      </c>
      <c r="AK40" s="5">
        <v>2.0474000000000001</v>
      </c>
      <c r="AL40" s="31">
        <v>0</v>
      </c>
      <c r="AM40" s="5">
        <v>0</v>
      </c>
      <c r="AN40" s="31">
        <v>7071490</v>
      </c>
      <c r="AO40" s="5">
        <v>0.69920000000000004</v>
      </c>
      <c r="AP40" s="31">
        <v>964456.5</v>
      </c>
      <c r="AQ40" s="5">
        <v>0.4854</v>
      </c>
      <c r="AR40" s="31">
        <v>37618620</v>
      </c>
      <c r="AS40" s="5">
        <v>2.8650000000000002</v>
      </c>
      <c r="AT40" s="31">
        <v>0</v>
      </c>
      <c r="AU40" s="5">
        <v>0</v>
      </c>
      <c r="AV40" s="31">
        <v>0</v>
      </c>
      <c r="AW40" s="5">
        <v>0</v>
      </c>
      <c r="AX40" s="31">
        <v>41414693.75</v>
      </c>
      <c r="AY40" s="5">
        <v>1.3086</v>
      </c>
      <c r="AZ40" s="31">
        <v>0</v>
      </c>
      <c r="BA40" s="5">
        <v>0</v>
      </c>
      <c r="BB40" s="31">
        <v>0</v>
      </c>
      <c r="BC40" s="5">
        <v>0</v>
      </c>
      <c r="BD40" s="31">
        <v>108065095</v>
      </c>
      <c r="BE40" s="5">
        <v>1.2331000000000001</v>
      </c>
      <c r="BF40" s="31">
        <v>0</v>
      </c>
      <c r="BG40" s="5">
        <v>0</v>
      </c>
      <c r="BH40" s="31">
        <v>0</v>
      </c>
      <c r="BI40" s="5">
        <v>0</v>
      </c>
      <c r="BJ40" s="31">
        <v>15110916.970000001</v>
      </c>
      <c r="BK40" s="5">
        <v>0.55210000000000004</v>
      </c>
      <c r="BL40" s="31">
        <v>542696.01</v>
      </c>
      <c r="BM40" s="5">
        <v>0.43280000000000002</v>
      </c>
      <c r="BN40" s="31">
        <v>0</v>
      </c>
      <c r="BO40" s="5">
        <v>0</v>
      </c>
      <c r="BP40" s="31">
        <v>8567368.6400000006</v>
      </c>
      <c r="BQ40" s="5">
        <v>0.65869999999999995</v>
      </c>
      <c r="BR40" s="31">
        <v>5934000</v>
      </c>
      <c r="BS40" s="5">
        <v>3.0714999999999999</v>
      </c>
      <c r="BT40" s="31">
        <v>14742688.119999999</v>
      </c>
      <c r="BU40" s="5">
        <v>0.69499999999999995</v>
      </c>
      <c r="BV40" s="31">
        <v>0</v>
      </c>
      <c r="BW40" s="5">
        <v>0</v>
      </c>
      <c r="BX40" s="31">
        <v>0</v>
      </c>
      <c r="BY40" s="5">
        <v>0</v>
      </c>
      <c r="BZ40" s="31">
        <v>0</v>
      </c>
      <c r="CA40" s="5">
        <v>0</v>
      </c>
      <c r="CB40" s="31">
        <v>63186960</v>
      </c>
      <c r="CC40" s="5">
        <v>2.8908999999999998</v>
      </c>
      <c r="CD40" s="31">
        <v>68174030</v>
      </c>
      <c r="CE40" s="5">
        <v>3.3008000000000002</v>
      </c>
      <c r="CF40" s="31">
        <v>0</v>
      </c>
      <c r="CG40" s="5">
        <v>0</v>
      </c>
      <c r="CH40" s="31">
        <v>38122</v>
      </c>
      <c r="CI40" s="5">
        <v>2.75E-2</v>
      </c>
      <c r="CJ40" s="31">
        <v>0</v>
      </c>
      <c r="CK40" s="5">
        <v>0</v>
      </c>
      <c r="CL40" s="31">
        <v>0</v>
      </c>
      <c r="CM40" s="5">
        <v>0</v>
      </c>
      <c r="CN40" s="31">
        <v>10597551.84</v>
      </c>
      <c r="CO40" s="5">
        <v>0.81699999999999995</v>
      </c>
      <c r="CP40" s="31">
        <v>0</v>
      </c>
      <c r="CQ40" s="5">
        <v>0</v>
      </c>
    </row>
    <row r="41" spans="1:95" ht="14.25" thickTop="1" thickBot="1" x14ac:dyDescent="0.25">
      <c r="A41" s="329" t="s">
        <v>1472</v>
      </c>
      <c r="B41" s="262">
        <v>192305565</v>
      </c>
      <c r="C41" s="330">
        <v>11.1622</v>
      </c>
      <c r="D41" s="262">
        <v>21429276</v>
      </c>
      <c r="E41" s="330">
        <v>4.3777999999999997</v>
      </c>
      <c r="F41" s="262">
        <v>438569.22</v>
      </c>
      <c r="G41" s="330">
        <v>0.49349999999999999</v>
      </c>
      <c r="H41" s="262">
        <v>174565127.05000001</v>
      </c>
      <c r="I41" s="330">
        <v>8.8143999999999991</v>
      </c>
      <c r="J41" s="262">
        <v>10502193.699999999</v>
      </c>
      <c r="K41" s="330">
        <v>10.108000000000001</v>
      </c>
      <c r="L41" s="262">
        <v>953688.23</v>
      </c>
      <c r="M41" s="330">
        <v>11.030900000000001</v>
      </c>
      <c r="N41" s="262">
        <v>41882468.479999997</v>
      </c>
      <c r="O41" s="330">
        <v>7.8334000000000001</v>
      </c>
      <c r="P41" s="262">
        <v>8873991.75</v>
      </c>
      <c r="Q41" s="330">
        <v>7.9275000000000002</v>
      </c>
      <c r="R41" s="262">
        <v>33121991.100000001</v>
      </c>
      <c r="S41" s="330">
        <v>11.581300000000001</v>
      </c>
      <c r="T41" s="262">
        <v>220245621.75</v>
      </c>
      <c r="U41" s="330">
        <v>10.214600000000001</v>
      </c>
      <c r="V41" s="262">
        <v>125692523.97</v>
      </c>
      <c r="W41" s="330">
        <v>7.8745000000000003</v>
      </c>
      <c r="X41" s="262">
        <v>0</v>
      </c>
      <c r="Y41" s="330">
        <v>0</v>
      </c>
      <c r="Z41" s="262">
        <v>28866495.100000001</v>
      </c>
      <c r="AA41" s="330">
        <v>3.84</v>
      </c>
      <c r="AB41" s="262">
        <v>0</v>
      </c>
      <c r="AC41" s="330">
        <v>0</v>
      </c>
      <c r="AD41" s="262">
        <v>34432676.5</v>
      </c>
      <c r="AE41" s="330">
        <v>6.4916</v>
      </c>
      <c r="AF41" s="262">
        <v>13632486.279999999</v>
      </c>
      <c r="AG41" s="330">
        <v>10.206200000000001</v>
      </c>
      <c r="AH41" s="262">
        <v>62662263.159999996</v>
      </c>
      <c r="AI41" s="330">
        <v>4.1974999999999998</v>
      </c>
      <c r="AJ41" s="262">
        <v>35986080.600000001</v>
      </c>
      <c r="AK41" s="330">
        <v>9.0782000000000007</v>
      </c>
      <c r="AL41" s="262">
        <v>4429672</v>
      </c>
      <c r="AM41" s="330">
        <v>21.9651</v>
      </c>
      <c r="AN41" s="262">
        <v>113180688.29000001</v>
      </c>
      <c r="AO41" s="330">
        <v>11.1913</v>
      </c>
      <c r="AP41" s="262">
        <v>27399006.210000001</v>
      </c>
      <c r="AQ41" s="330">
        <v>13.788399999999999</v>
      </c>
      <c r="AR41" s="262">
        <v>116189364.8</v>
      </c>
      <c r="AS41" s="330">
        <v>8.8489000000000004</v>
      </c>
      <c r="AT41" s="262">
        <v>1029940</v>
      </c>
      <c r="AU41" s="330">
        <v>5.6322000000000001</v>
      </c>
      <c r="AV41" s="262">
        <v>31156412.390000001</v>
      </c>
      <c r="AW41" s="330">
        <v>4.3947000000000003</v>
      </c>
      <c r="AX41" s="262">
        <v>266081979.15000001</v>
      </c>
      <c r="AY41" s="330">
        <v>8.4075000000000006</v>
      </c>
      <c r="AZ41" s="262">
        <v>4509109.9000000004</v>
      </c>
      <c r="BA41" s="330">
        <v>4.4145000000000003</v>
      </c>
      <c r="BB41" s="262">
        <v>53028108.700000003</v>
      </c>
      <c r="BC41" s="330">
        <v>11.213900000000001</v>
      </c>
      <c r="BD41" s="262">
        <v>1020544010</v>
      </c>
      <c r="BE41" s="330">
        <v>11.6454</v>
      </c>
      <c r="BF41" s="262">
        <v>0</v>
      </c>
      <c r="BG41" s="330">
        <v>0</v>
      </c>
      <c r="BH41" s="262">
        <v>1076287.3</v>
      </c>
      <c r="BI41" s="330">
        <v>4.6195000000000004</v>
      </c>
      <c r="BJ41" s="262">
        <v>314032893.56</v>
      </c>
      <c r="BK41" s="330">
        <v>11.4739</v>
      </c>
      <c r="BL41" s="262">
        <v>13685544.109999999</v>
      </c>
      <c r="BM41" s="330">
        <v>10.914999999999999</v>
      </c>
      <c r="BN41" s="262">
        <v>0</v>
      </c>
      <c r="BO41" s="330">
        <v>0</v>
      </c>
      <c r="BP41" s="262">
        <v>171289208.52000001</v>
      </c>
      <c r="BQ41" s="330">
        <v>13.1698</v>
      </c>
      <c r="BR41" s="262">
        <v>20241300</v>
      </c>
      <c r="BS41" s="330">
        <v>10.4772</v>
      </c>
      <c r="BT41" s="262">
        <v>306417885.83999997</v>
      </c>
      <c r="BU41" s="330">
        <v>14.4445</v>
      </c>
      <c r="BV41" s="262">
        <v>8915070.25</v>
      </c>
      <c r="BW41" s="330">
        <v>3.0179</v>
      </c>
      <c r="BX41" s="262">
        <v>0</v>
      </c>
      <c r="BY41" s="330">
        <v>0</v>
      </c>
      <c r="BZ41" s="262">
        <v>0</v>
      </c>
      <c r="CA41" s="330">
        <v>0</v>
      </c>
      <c r="CB41" s="262">
        <v>196654337</v>
      </c>
      <c r="CC41" s="330">
        <v>8.9970999999999997</v>
      </c>
      <c r="CD41" s="262">
        <v>68174030</v>
      </c>
      <c r="CE41" s="330">
        <v>3.3008000000000002</v>
      </c>
      <c r="CF41" s="262">
        <v>215590086</v>
      </c>
      <c r="CG41" s="330">
        <v>7.5202999999999998</v>
      </c>
      <c r="CH41" s="262">
        <v>13567087</v>
      </c>
      <c r="CI41" s="330">
        <v>9.7897999999999996</v>
      </c>
      <c r="CJ41" s="262">
        <v>27398241</v>
      </c>
      <c r="CK41" s="330">
        <v>5.9180000000000001</v>
      </c>
      <c r="CL41" s="262">
        <v>288805.90000000002</v>
      </c>
      <c r="CM41" s="330">
        <v>7.2733999999999996</v>
      </c>
      <c r="CN41" s="262">
        <v>73342935.129999995</v>
      </c>
      <c r="CO41" s="330">
        <v>5.6543999999999999</v>
      </c>
      <c r="CP41" s="262">
        <v>0</v>
      </c>
      <c r="CQ41" s="330">
        <v>0</v>
      </c>
    </row>
    <row r="42" spans="1:95" ht="13.5" thickTop="1" x14ac:dyDescent="0.2">
      <c r="A42" t="s">
        <v>1471</v>
      </c>
      <c r="B42" s="31">
        <v>78955552</v>
      </c>
      <c r="C42" s="5">
        <v>4.5829000000000004</v>
      </c>
      <c r="D42" s="31">
        <v>63212088</v>
      </c>
      <c r="E42" s="5">
        <v>12.913500000000001</v>
      </c>
      <c r="F42" s="31">
        <v>0</v>
      </c>
      <c r="G42" s="5">
        <v>0</v>
      </c>
      <c r="H42" s="31">
        <v>231869634.63</v>
      </c>
      <c r="I42" s="5">
        <v>11.7079</v>
      </c>
      <c r="J42" s="31">
        <v>11370712.109999999</v>
      </c>
      <c r="K42" s="5">
        <v>10.943899999999999</v>
      </c>
      <c r="L42" s="31">
        <v>536230.56999999995</v>
      </c>
      <c r="M42" s="5">
        <v>6.2023000000000001</v>
      </c>
      <c r="N42" s="31">
        <v>38654911.68</v>
      </c>
      <c r="O42" s="5">
        <v>7.2298</v>
      </c>
      <c r="P42" s="31">
        <v>5484600</v>
      </c>
      <c r="Q42" s="5">
        <v>4.8996000000000004</v>
      </c>
      <c r="R42" s="31">
        <v>20090543.109999999</v>
      </c>
      <c r="S42" s="5">
        <v>7.0247999999999999</v>
      </c>
      <c r="T42" s="31">
        <v>211379463.02000001</v>
      </c>
      <c r="U42" s="5">
        <v>9.8033999999999999</v>
      </c>
      <c r="V42" s="31">
        <v>131189498.16</v>
      </c>
      <c r="W42" s="5">
        <v>8.2188999999999997</v>
      </c>
      <c r="X42" s="31">
        <v>0</v>
      </c>
      <c r="Y42" s="5">
        <v>0</v>
      </c>
      <c r="Z42" s="31">
        <v>0</v>
      </c>
      <c r="AA42" s="5">
        <v>0</v>
      </c>
      <c r="AB42" s="31">
        <v>0</v>
      </c>
      <c r="AC42" s="5">
        <v>0</v>
      </c>
      <c r="AD42" s="31">
        <v>69737975.450000003</v>
      </c>
      <c r="AE42" s="5">
        <v>13.147600000000001</v>
      </c>
      <c r="AF42" s="31">
        <v>10624560.880000001</v>
      </c>
      <c r="AG42" s="5">
        <v>7.9542000000000002</v>
      </c>
      <c r="AH42" s="31">
        <v>63570253.509999998</v>
      </c>
      <c r="AI42" s="5">
        <v>4.2583000000000002</v>
      </c>
      <c r="AJ42" s="31">
        <v>35608378.310000002</v>
      </c>
      <c r="AK42" s="5">
        <v>8.9829000000000008</v>
      </c>
      <c r="AL42" s="31">
        <v>989046</v>
      </c>
      <c r="AM42" s="5">
        <v>4.9043000000000001</v>
      </c>
      <c r="AN42" s="31">
        <v>123113317.28</v>
      </c>
      <c r="AO42" s="5">
        <v>12.173500000000001</v>
      </c>
      <c r="AP42" s="31">
        <v>23234067.300000001</v>
      </c>
      <c r="AQ42" s="5">
        <v>11.692399999999999</v>
      </c>
      <c r="AR42" s="31">
        <v>124705880.54000001</v>
      </c>
      <c r="AS42" s="5">
        <v>9.4975000000000005</v>
      </c>
      <c r="AT42" s="31">
        <v>1877322</v>
      </c>
      <c r="AU42" s="5">
        <v>10.266</v>
      </c>
      <c r="AV42" s="31">
        <v>91978296.150000006</v>
      </c>
      <c r="AW42" s="5">
        <v>12.973699999999999</v>
      </c>
      <c r="AX42" s="31">
        <v>268229230.88999999</v>
      </c>
      <c r="AY42" s="5">
        <v>8.4753000000000007</v>
      </c>
      <c r="AZ42" s="31">
        <v>13311483.949999999</v>
      </c>
      <c r="BA42" s="5">
        <v>13.0322</v>
      </c>
      <c r="BB42" s="31">
        <v>22996540</v>
      </c>
      <c r="BC42" s="5">
        <v>4.8631000000000002</v>
      </c>
      <c r="BD42" s="31">
        <v>1035576433</v>
      </c>
      <c r="BE42" s="5">
        <v>11.8169</v>
      </c>
      <c r="BF42" s="31">
        <v>0</v>
      </c>
      <c r="BG42" s="5">
        <v>0</v>
      </c>
      <c r="BH42" s="31">
        <v>2187262.5</v>
      </c>
      <c r="BI42" s="5">
        <v>9.3879000000000001</v>
      </c>
      <c r="BJ42" s="31">
        <v>192125683.19999999</v>
      </c>
      <c r="BK42" s="5">
        <v>7.0197000000000003</v>
      </c>
      <c r="BL42" s="31">
        <v>10065734.98</v>
      </c>
      <c r="BM42" s="5">
        <v>8.0280000000000005</v>
      </c>
      <c r="BN42" s="31">
        <v>0</v>
      </c>
      <c r="BO42" s="5">
        <v>0</v>
      </c>
      <c r="BP42" s="31">
        <v>89903583.379999995</v>
      </c>
      <c r="BQ42" s="5">
        <v>6.9123000000000001</v>
      </c>
      <c r="BR42" s="31">
        <v>22851600</v>
      </c>
      <c r="BS42" s="5">
        <v>11.8284</v>
      </c>
      <c r="BT42" s="31">
        <v>187456317.03999999</v>
      </c>
      <c r="BU42" s="5">
        <v>8.8366000000000007</v>
      </c>
      <c r="BV42" s="31">
        <v>0</v>
      </c>
      <c r="BW42" s="5">
        <v>0</v>
      </c>
      <c r="BX42" s="31">
        <v>0</v>
      </c>
      <c r="BY42" s="5">
        <v>0</v>
      </c>
      <c r="BZ42" s="31">
        <v>0</v>
      </c>
      <c r="CA42" s="5">
        <v>0</v>
      </c>
      <c r="CB42" s="31">
        <v>216731267</v>
      </c>
      <c r="CC42" s="5">
        <v>9.9155999999999995</v>
      </c>
      <c r="CD42" s="31">
        <v>104448356</v>
      </c>
      <c r="CE42" s="5">
        <v>5.0571000000000002</v>
      </c>
      <c r="CF42" s="31">
        <v>115575569</v>
      </c>
      <c r="CG42" s="5">
        <v>4.0315000000000003</v>
      </c>
      <c r="CH42" s="31">
        <v>21382437</v>
      </c>
      <c r="CI42" s="5">
        <v>15.4293</v>
      </c>
      <c r="CJ42" s="31">
        <v>32595476.710000001</v>
      </c>
      <c r="CK42" s="5">
        <v>7.0406000000000004</v>
      </c>
      <c r="CL42" s="31">
        <v>349552.3</v>
      </c>
      <c r="CM42" s="5">
        <v>8.8033000000000001</v>
      </c>
      <c r="CN42" s="31">
        <v>101192286.45999999</v>
      </c>
      <c r="CO42" s="5">
        <v>7.8014000000000001</v>
      </c>
      <c r="CP42" s="31">
        <v>0</v>
      </c>
      <c r="CQ42" s="5">
        <v>0</v>
      </c>
    </row>
    <row r="43" spans="1:95" x14ac:dyDescent="0.2">
      <c r="A43" t="s">
        <v>1470</v>
      </c>
      <c r="B43" s="31">
        <v>0</v>
      </c>
      <c r="C43" s="5">
        <v>0</v>
      </c>
      <c r="D43" s="31">
        <v>0</v>
      </c>
      <c r="E43" s="5">
        <v>0</v>
      </c>
      <c r="F43" s="31">
        <v>0</v>
      </c>
      <c r="G43" s="5">
        <v>0</v>
      </c>
      <c r="H43" s="31">
        <v>10943539</v>
      </c>
      <c r="I43" s="5">
        <v>0.55259999999999998</v>
      </c>
      <c r="J43" s="31">
        <v>2038852.51</v>
      </c>
      <c r="K43" s="5">
        <v>1.9622999999999999</v>
      </c>
      <c r="L43" s="31">
        <v>258402.24</v>
      </c>
      <c r="M43" s="5">
        <v>2.9887999999999999</v>
      </c>
      <c r="N43" s="31">
        <v>0</v>
      </c>
      <c r="O43" s="5">
        <v>0</v>
      </c>
      <c r="P43" s="31">
        <v>0</v>
      </c>
      <c r="Q43" s="5">
        <v>0</v>
      </c>
      <c r="R43" s="31">
        <v>21434089.620000001</v>
      </c>
      <c r="S43" s="5">
        <v>7.4946000000000002</v>
      </c>
      <c r="T43" s="31">
        <v>0</v>
      </c>
      <c r="U43" s="5">
        <v>0</v>
      </c>
      <c r="V43" s="31">
        <v>0</v>
      </c>
      <c r="W43" s="5">
        <v>0</v>
      </c>
      <c r="X43" s="31">
        <v>0</v>
      </c>
      <c r="Y43" s="5">
        <v>0</v>
      </c>
      <c r="Z43" s="31">
        <v>27027425.699999999</v>
      </c>
      <c r="AA43" s="5">
        <v>3.5954000000000002</v>
      </c>
      <c r="AB43" s="31">
        <v>0</v>
      </c>
      <c r="AC43" s="5">
        <v>0</v>
      </c>
      <c r="AD43" s="31">
        <v>0</v>
      </c>
      <c r="AE43" s="5">
        <v>0</v>
      </c>
      <c r="AF43" s="31">
        <v>783282.5</v>
      </c>
      <c r="AG43" s="5">
        <v>0.58640000000000003</v>
      </c>
      <c r="AH43" s="31">
        <v>56500052.530000001</v>
      </c>
      <c r="AI43" s="5">
        <v>3.7847</v>
      </c>
      <c r="AJ43" s="31">
        <v>7859868.3499999996</v>
      </c>
      <c r="AK43" s="5">
        <v>1.9827999999999999</v>
      </c>
      <c r="AL43" s="31">
        <v>0</v>
      </c>
      <c r="AM43" s="5">
        <v>0</v>
      </c>
      <c r="AN43" s="31">
        <v>3814906.6</v>
      </c>
      <c r="AO43" s="5">
        <v>0.37719999999999998</v>
      </c>
      <c r="AP43" s="31">
        <v>2184723.2999999998</v>
      </c>
      <c r="AQ43" s="5">
        <v>1.0994999999999999</v>
      </c>
      <c r="AR43" s="31">
        <v>23266072.5</v>
      </c>
      <c r="AS43" s="5">
        <v>1.7719</v>
      </c>
      <c r="AT43" s="31">
        <v>0</v>
      </c>
      <c r="AU43" s="5">
        <v>0</v>
      </c>
      <c r="AV43" s="31">
        <v>0</v>
      </c>
      <c r="AW43" s="5">
        <v>0</v>
      </c>
      <c r="AX43" s="31">
        <v>0</v>
      </c>
      <c r="AY43" s="5">
        <v>0</v>
      </c>
      <c r="AZ43" s="31">
        <v>0</v>
      </c>
      <c r="BA43" s="5">
        <v>0</v>
      </c>
      <c r="BB43" s="31">
        <v>0</v>
      </c>
      <c r="BC43" s="5">
        <v>0</v>
      </c>
      <c r="BD43" s="31">
        <v>17291935</v>
      </c>
      <c r="BE43" s="5">
        <v>0.1973</v>
      </c>
      <c r="BF43" s="31">
        <v>0</v>
      </c>
      <c r="BG43" s="5">
        <v>0</v>
      </c>
      <c r="BH43" s="31">
        <v>0</v>
      </c>
      <c r="BI43" s="5">
        <v>0</v>
      </c>
      <c r="BJ43" s="31">
        <v>0</v>
      </c>
      <c r="BK43" s="5">
        <v>0</v>
      </c>
      <c r="BL43" s="31">
        <v>1715573.95</v>
      </c>
      <c r="BM43" s="5">
        <v>1.3683000000000001</v>
      </c>
      <c r="BN43" s="31">
        <v>0</v>
      </c>
      <c r="BO43" s="5">
        <v>0</v>
      </c>
      <c r="BP43" s="31">
        <v>13651230</v>
      </c>
      <c r="BQ43" s="5">
        <v>1.0496000000000001</v>
      </c>
      <c r="BR43" s="31">
        <v>0</v>
      </c>
      <c r="BS43" s="5">
        <v>0</v>
      </c>
      <c r="BT43" s="31">
        <v>0</v>
      </c>
      <c r="BU43" s="5">
        <v>0</v>
      </c>
      <c r="BV43" s="31">
        <v>0</v>
      </c>
      <c r="BW43" s="5">
        <v>0</v>
      </c>
      <c r="BX43" s="31">
        <v>0</v>
      </c>
      <c r="BY43" s="5">
        <v>0</v>
      </c>
      <c r="BZ43" s="31">
        <v>0</v>
      </c>
      <c r="CA43" s="5">
        <v>0</v>
      </c>
      <c r="CB43" s="31">
        <v>0</v>
      </c>
      <c r="CC43" s="5">
        <v>0</v>
      </c>
      <c r="CD43" s="31">
        <v>152369375</v>
      </c>
      <c r="CE43" s="5">
        <v>7.3773</v>
      </c>
      <c r="CF43" s="31">
        <v>98125500</v>
      </c>
      <c r="CG43" s="5">
        <v>3.4228000000000001</v>
      </c>
      <c r="CH43" s="31">
        <v>213841</v>
      </c>
      <c r="CI43" s="5">
        <v>0.15429999999999999</v>
      </c>
      <c r="CJ43" s="31">
        <v>4449530.4000000004</v>
      </c>
      <c r="CK43" s="5">
        <v>0.96109999999999995</v>
      </c>
      <c r="CL43" s="31">
        <v>0</v>
      </c>
      <c r="CM43" s="5">
        <v>0</v>
      </c>
      <c r="CN43" s="31">
        <v>22231552.75</v>
      </c>
      <c r="CO43" s="5">
        <v>1.7139</v>
      </c>
      <c r="CP43" s="31">
        <v>0</v>
      </c>
      <c r="CQ43" s="5">
        <v>0</v>
      </c>
    </row>
    <row r="44" spans="1:95" x14ac:dyDescent="0.2">
      <c r="A44" t="s">
        <v>1469</v>
      </c>
      <c r="B44" s="31">
        <v>91212180</v>
      </c>
      <c r="C44" s="5">
        <v>5.2942999999999998</v>
      </c>
      <c r="D44" s="31">
        <v>10102456</v>
      </c>
      <c r="E44" s="5">
        <v>2.0638000000000001</v>
      </c>
      <c r="F44" s="31">
        <v>7281835.1900000004</v>
      </c>
      <c r="G44" s="5">
        <v>8.1936999999999998</v>
      </c>
      <c r="H44" s="31">
        <v>74252515.640000001</v>
      </c>
      <c r="I44" s="5">
        <v>3.7492999999999999</v>
      </c>
      <c r="J44" s="31">
        <v>5067201.08</v>
      </c>
      <c r="K44" s="5">
        <v>4.8769999999999998</v>
      </c>
      <c r="L44" s="31">
        <v>399820.67</v>
      </c>
      <c r="M44" s="5">
        <v>4.6245000000000003</v>
      </c>
      <c r="N44" s="31">
        <v>4234519.76</v>
      </c>
      <c r="O44" s="5">
        <v>0.79200000000000004</v>
      </c>
      <c r="P44" s="31">
        <v>774337.2</v>
      </c>
      <c r="Q44" s="5">
        <v>0.69169999999999998</v>
      </c>
      <c r="R44" s="31">
        <v>17294102.25</v>
      </c>
      <c r="S44" s="5">
        <v>6.0469999999999997</v>
      </c>
      <c r="T44" s="31">
        <v>76132617.760000005</v>
      </c>
      <c r="U44" s="5">
        <v>3.5308999999999999</v>
      </c>
      <c r="V44" s="31">
        <v>64244775.479999997</v>
      </c>
      <c r="W44" s="5">
        <v>4.0248999999999997</v>
      </c>
      <c r="X44" s="31">
        <v>0</v>
      </c>
      <c r="Y44" s="5">
        <v>0</v>
      </c>
      <c r="Z44" s="31">
        <v>2653032</v>
      </c>
      <c r="AA44" s="5">
        <v>0.35289999999999999</v>
      </c>
      <c r="AB44" s="31">
        <v>0</v>
      </c>
      <c r="AC44" s="5">
        <v>0</v>
      </c>
      <c r="AD44" s="31">
        <v>0</v>
      </c>
      <c r="AE44" s="5">
        <v>0</v>
      </c>
      <c r="AF44" s="31">
        <v>2949320.93</v>
      </c>
      <c r="AG44" s="5">
        <v>2.2081</v>
      </c>
      <c r="AH44" s="31">
        <v>15669595.93</v>
      </c>
      <c r="AI44" s="5">
        <v>1.0496000000000001</v>
      </c>
      <c r="AJ44" s="31">
        <v>12311246.890000001</v>
      </c>
      <c r="AK44" s="5">
        <v>3.1057999999999999</v>
      </c>
      <c r="AL44" s="31">
        <v>0</v>
      </c>
      <c r="AM44" s="5">
        <v>0</v>
      </c>
      <c r="AN44" s="31">
        <v>41990643</v>
      </c>
      <c r="AO44" s="5">
        <v>4.1520000000000001</v>
      </c>
      <c r="AP44" s="31">
        <v>5833963.0899999999</v>
      </c>
      <c r="AQ44" s="5">
        <v>2.9359000000000002</v>
      </c>
      <c r="AR44" s="31">
        <v>76205422.200000003</v>
      </c>
      <c r="AS44" s="5">
        <v>5.8037999999999998</v>
      </c>
      <c r="AT44" s="31">
        <v>661000</v>
      </c>
      <c r="AU44" s="5">
        <v>3.6145999999999998</v>
      </c>
      <c r="AV44" s="31">
        <v>14737745.970000001</v>
      </c>
      <c r="AW44" s="5">
        <v>2.0788000000000002</v>
      </c>
      <c r="AX44" s="31">
        <v>100741083.59999999</v>
      </c>
      <c r="AY44" s="5">
        <v>3.1831</v>
      </c>
      <c r="AZ44" s="31">
        <v>2132913.2400000002</v>
      </c>
      <c r="BA44" s="5">
        <v>2.0882000000000001</v>
      </c>
      <c r="BB44" s="31">
        <v>21844921.039999999</v>
      </c>
      <c r="BC44" s="5">
        <v>4.6196000000000002</v>
      </c>
      <c r="BD44" s="31">
        <v>285448849</v>
      </c>
      <c r="BE44" s="5">
        <v>3.2572000000000001</v>
      </c>
      <c r="BF44" s="31">
        <v>0</v>
      </c>
      <c r="BG44" s="5">
        <v>0</v>
      </c>
      <c r="BH44" s="31">
        <v>1090900</v>
      </c>
      <c r="BI44" s="5">
        <v>4.6821999999999999</v>
      </c>
      <c r="BJ44" s="31">
        <v>50371552.350000001</v>
      </c>
      <c r="BK44" s="5">
        <v>1.8404</v>
      </c>
      <c r="BL44" s="31">
        <v>2622641.7200000002</v>
      </c>
      <c r="BM44" s="5">
        <v>2.0916999999999999</v>
      </c>
      <c r="BN44" s="31">
        <v>0</v>
      </c>
      <c r="BO44" s="5">
        <v>0</v>
      </c>
      <c r="BP44" s="31">
        <v>32134343.149999999</v>
      </c>
      <c r="BQ44" s="5">
        <v>2.4706999999999999</v>
      </c>
      <c r="BR44" s="31">
        <v>5426850</v>
      </c>
      <c r="BS44" s="5">
        <v>2.8090000000000002</v>
      </c>
      <c r="BT44" s="31">
        <v>49146576.329999998</v>
      </c>
      <c r="BU44" s="5">
        <v>2.3168000000000002</v>
      </c>
      <c r="BV44" s="31">
        <v>0</v>
      </c>
      <c r="BW44" s="5">
        <v>0</v>
      </c>
      <c r="BX44" s="31">
        <v>0</v>
      </c>
      <c r="BY44" s="5">
        <v>0</v>
      </c>
      <c r="BZ44" s="31">
        <v>0</v>
      </c>
      <c r="CA44" s="5">
        <v>0</v>
      </c>
      <c r="CB44" s="31">
        <v>132346253</v>
      </c>
      <c r="CC44" s="5">
        <v>6.0548999999999999</v>
      </c>
      <c r="CD44" s="31">
        <v>62524601</v>
      </c>
      <c r="CE44" s="5">
        <v>3.0272999999999999</v>
      </c>
      <c r="CF44" s="31">
        <v>129021404</v>
      </c>
      <c r="CG44" s="5">
        <v>4.5006000000000004</v>
      </c>
      <c r="CH44" s="31">
        <v>2130510</v>
      </c>
      <c r="CI44" s="5">
        <v>1.5373000000000001</v>
      </c>
      <c r="CJ44" s="31">
        <v>2956350</v>
      </c>
      <c r="CK44" s="5">
        <v>0.63859999999999995</v>
      </c>
      <c r="CL44" s="31">
        <v>9375</v>
      </c>
      <c r="CM44" s="5">
        <v>0.2361</v>
      </c>
      <c r="CN44" s="31">
        <v>36482646.859999999</v>
      </c>
      <c r="CO44" s="5">
        <v>2.8126000000000002</v>
      </c>
      <c r="CP44" s="31">
        <v>0</v>
      </c>
      <c r="CQ44" s="5">
        <v>0</v>
      </c>
    </row>
    <row r="45" spans="1:95" x14ac:dyDescent="0.2">
      <c r="A45" t="s">
        <v>1468</v>
      </c>
      <c r="B45" s="31">
        <v>131936977</v>
      </c>
      <c r="C45" s="5">
        <v>7.6581999999999999</v>
      </c>
      <c r="D45" s="31">
        <v>47653494</v>
      </c>
      <c r="E45" s="5">
        <v>9.7350999999999992</v>
      </c>
      <c r="F45" s="31">
        <v>4706400</v>
      </c>
      <c r="G45" s="5">
        <v>5.2957999999999998</v>
      </c>
      <c r="H45" s="31">
        <v>91457255.560000002</v>
      </c>
      <c r="I45" s="5">
        <v>4.6180000000000003</v>
      </c>
      <c r="J45" s="31">
        <v>8331954.4400000004</v>
      </c>
      <c r="K45" s="5">
        <v>8.0191999999999997</v>
      </c>
      <c r="L45" s="31">
        <v>898986.92</v>
      </c>
      <c r="M45" s="5">
        <v>10.398199999999999</v>
      </c>
      <c r="N45" s="31">
        <v>17855522.510000002</v>
      </c>
      <c r="O45" s="5">
        <v>3.3395999999999999</v>
      </c>
      <c r="P45" s="31">
        <v>5113185</v>
      </c>
      <c r="Q45" s="5">
        <v>4.5678000000000001</v>
      </c>
      <c r="R45" s="31">
        <v>31355012.059999999</v>
      </c>
      <c r="S45" s="5">
        <v>10.9635</v>
      </c>
      <c r="T45" s="31">
        <v>113881816</v>
      </c>
      <c r="U45" s="5">
        <v>5.2816999999999998</v>
      </c>
      <c r="V45" s="31">
        <v>77249493.680000007</v>
      </c>
      <c r="W45" s="5">
        <v>4.8395999999999999</v>
      </c>
      <c r="X45" s="31">
        <v>0</v>
      </c>
      <c r="Y45" s="5">
        <v>0</v>
      </c>
      <c r="Z45" s="31">
        <v>0</v>
      </c>
      <c r="AA45" s="5">
        <v>0</v>
      </c>
      <c r="AB45" s="31">
        <v>0</v>
      </c>
      <c r="AC45" s="5">
        <v>0</v>
      </c>
      <c r="AD45" s="31">
        <v>33591526.509999998</v>
      </c>
      <c r="AE45" s="5">
        <v>6.3330000000000002</v>
      </c>
      <c r="AF45" s="31">
        <v>6155237.9500000002</v>
      </c>
      <c r="AG45" s="5">
        <v>4.6082000000000001</v>
      </c>
      <c r="AH45" s="31">
        <v>38833646.200000003</v>
      </c>
      <c r="AI45" s="5">
        <v>2.6013000000000002</v>
      </c>
      <c r="AJ45" s="31">
        <v>15438900.439999999</v>
      </c>
      <c r="AK45" s="5">
        <v>3.8948</v>
      </c>
      <c r="AL45" s="31">
        <v>1632577</v>
      </c>
      <c r="AM45" s="5">
        <v>8.0952999999999999</v>
      </c>
      <c r="AN45" s="31">
        <v>44320311.960000001</v>
      </c>
      <c r="AO45" s="5">
        <v>4.3823999999999996</v>
      </c>
      <c r="AP45" s="31">
        <v>10335779.029999999</v>
      </c>
      <c r="AQ45" s="5">
        <v>5.2013999999999996</v>
      </c>
      <c r="AR45" s="31">
        <v>117304907</v>
      </c>
      <c r="AS45" s="5">
        <v>8.9338999999999995</v>
      </c>
      <c r="AT45" s="31">
        <v>832500</v>
      </c>
      <c r="AU45" s="5">
        <v>4.5525000000000002</v>
      </c>
      <c r="AV45" s="31">
        <v>69344475.609999999</v>
      </c>
      <c r="AW45" s="5">
        <v>9.7812000000000001</v>
      </c>
      <c r="AX45" s="31">
        <v>223839115.75999999</v>
      </c>
      <c r="AY45" s="5">
        <v>7.0727000000000002</v>
      </c>
      <c r="AZ45" s="31">
        <v>10035796.25</v>
      </c>
      <c r="BA45" s="5">
        <v>9.8252000000000006</v>
      </c>
      <c r="BB45" s="31">
        <v>42659410</v>
      </c>
      <c r="BC45" s="5">
        <v>9.0212000000000003</v>
      </c>
      <c r="BD45" s="31">
        <v>239072078</v>
      </c>
      <c r="BE45" s="5">
        <v>2.7280000000000002</v>
      </c>
      <c r="BF45" s="31">
        <v>0</v>
      </c>
      <c r="BG45" s="5">
        <v>0</v>
      </c>
      <c r="BH45" s="31">
        <v>814999.72</v>
      </c>
      <c r="BI45" s="5">
        <v>3.4981</v>
      </c>
      <c r="BJ45" s="31">
        <v>122616091.59999999</v>
      </c>
      <c r="BK45" s="5">
        <v>4.4801000000000002</v>
      </c>
      <c r="BL45" s="31">
        <v>6039328.7800000003</v>
      </c>
      <c r="BM45" s="5">
        <v>4.8167</v>
      </c>
      <c r="BN45" s="31">
        <v>0</v>
      </c>
      <c r="BO45" s="5">
        <v>0</v>
      </c>
      <c r="BP45" s="31">
        <v>44085277.420000002</v>
      </c>
      <c r="BQ45" s="5">
        <v>3.3895</v>
      </c>
      <c r="BR45" s="31">
        <v>0</v>
      </c>
      <c r="BS45" s="5">
        <v>0</v>
      </c>
      <c r="BT45" s="31">
        <v>119587618.92</v>
      </c>
      <c r="BU45" s="5">
        <v>5.6372999999999998</v>
      </c>
      <c r="BV45" s="31">
        <v>0</v>
      </c>
      <c r="BW45" s="5">
        <v>0</v>
      </c>
      <c r="BX45" s="31">
        <v>0</v>
      </c>
      <c r="BY45" s="5">
        <v>0</v>
      </c>
      <c r="BZ45" s="31">
        <v>0</v>
      </c>
      <c r="CA45" s="5">
        <v>0</v>
      </c>
      <c r="CB45" s="31">
        <v>202240244</v>
      </c>
      <c r="CC45" s="5">
        <v>9.2527000000000008</v>
      </c>
      <c r="CD45" s="31">
        <v>162039444</v>
      </c>
      <c r="CE45" s="5">
        <v>7.8455000000000004</v>
      </c>
      <c r="CF45" s="31">
        <v>77427600</v>
      </c>
      <c r="CG45" s="5">
        <v>2.7008999999999999</v>
      </c>
      <c r="CH45" s="31">
        <v>1172223</v>
      </c>
      <c r="CI45" s="5">
        <v>0.84589999999999999</v>
      </c>
      <c r="CJ45" s="31">
        <v>45757564.75</v>
      </c>
      <c r="CK45" s="5">
        <v>9.8835999999999995</v>
      </c>
      <c r="CL45" s="31">
        <v>426526.55</v>
      </c>
      <c r="CM45" s="5">
        <v>10.7418</v>
      </c>
      <c r="CN45" s="31">
        <v>30714794.600000001</v>
      </c>
      <c r="CO45" s="5">
        <v>2.3679999999999999</v>
      </c>
      <c r="CP45" s="31">
        <v>0</v>
      </c>
      <c r="CQ45" s="5">
        <v>0</v>
      </c>
    </row>
    <row r="46" spans="1:95" x14ac:dyDescent="0.2">
      <c r="A46" t="s">
        <v>1467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  <c r="AL46" s="31">
        <v>0</v>
      </c>
      <c r="AM46" s="5">
        <v>0</v>
      </c>
      <c r="AN46" s="31">
        <v>0</v>
      </c>
      <c r="AO46" s="5">
        <v>0</v>
      </c>
      <c r="AP46" s="31">
        <v>0</v>
      </c>
      <c r="AQ46" s="5">
        <v>0</v>
      </c>
      <c r="AR46" s="31">
        <v>0</v>
      </c>
      <c r="AS46" s="5">
        <v>0</v>
      </c>
      <c r="AT46" s="31">
        <v>0</v>
      </c>
      <c r="AU46" s="5">
        <v>0</v>
      </c>
      <c r="AV46" s="31">
        <v>0</v>
      </c>
      <c r="AW46" s="5">
        <v>0</v>
      </c>
      <c r="AX46" s="31">
        <v>0</v>
      </c>
      <c r="AY46" s="5">
        <v>0</v>
      </c>
      <c r="AZ46" s="31">
        <v>0</v>
      </c>
      <c r="BA46" s="5">
        <v>0</v>
      </c>
      <c r="BB46" s="31">
        <v>0</v>
      </c>
      <c r="BC46" s="5">
        <v>0</v>
      </c>
      <c r="BD46" s="31">
        <v>0</v>
      </c>
      <c r="BE46" s="5">
        <v>0</v>
      </c>
      <c r="BF46" s="31">
        <v>0</v>
      </c>
      <c r="BG46" s="5">
        <v>0</v>
      </c>
      <c r="BH46" s="31">
        <v>0</v>
      </c>
      <c r="BI46" s="5">
        <v>0</v>
      </c>
      <c r="BJ46" s="31">
        <v>0</v>
      </c>
      <c r="BK46" s="5">
        <v>0</v>
      </c>
      <c r="BL46" s="31">
        <v>0</v>
      </c>
      <c r="BM46" s="5">
        <v>0</v>
      </c>
      <c r="BN46" s="31">
        <v>0</v>
      </c>
      <c r="BO46" s="5">
        <v>0</v>
      </c>
      <c r="BP46" s="31">
        <v>0</v>
      </c>
      <c r="BQ46" s="5">
        <v>0</v>
      </c>
      <c r="BR46" s="31">
        <v>0</v>
      </c>
      <c r="BS46" s="5">
        <v>0</v>
      </c>
      <c r="BT46" s="31">
        <v>0</v>
      </c>
      <c r="BU46" s="5">
        <v>0</v>
      </c>
      <c r="BV46" s="31">
        <v>0</v>
      </c>
      <c r="BW46" s="5">
        <v>0</v>
      </c>
      <c r="BX46" s="31">
        <v>0</v>
      </c>
      <c r="BY46" s="5">
        <v>0</v>
      </c>
      <c r="BZ46" s="31">
        <v>0</v>
      </c>
      <c r="CA46" s="5">
        <v>0</v>
      </c>
      <c r="CB46" s="31">
        <v>0</v>
      </c>
      <c r="CC46" s="5">
        <v>0</v>
      </c>
      <c r="CD46" s="31">
        <v>0</v>
      </c>
      <c r="CE46" s="5">
        <v>0</v>
      </c>
      <c r="CF46" s="31">
        <v>0</v>
      </c>
      <c r="CG46" s="5">
        <v>0</v>
      </c>
      <c r="CH46" s="31">
        <v>0</v>
      </c>
      <c r="CI46" s="5">
        <v>0</v>
      </c>
      <c r="CJ46" s="31">
        <v>0</v>
      </c>
      <c r="CK46" s="5">
        <v>0</v>
      </c>
      <c r="CL46" s="31">
        <v>0</v>
      </c>
      <c r="CM46" s="5">
        <v>0</v>
      </c>
      <c r="CN46" s="31">
        <v>0</v>
      </c>
      <c r="CO46" s="5">
        <v>0</v>
      </c>
      <c r="CP46" s="31">
        <v>0</v>
      </c>
      <c r="CQ46" s="5">
        <v>0</v>
      </c>
    </row>
    <row r="47" spans="1:95" x14ac:dyDescent="0.2">
      <c r="A47" t="s">
        <v>1466</v>
      </c>
      <c r="B47" s="31">
        <v>38549370</v>
      </c>
      <c r="C47" s="5">
        <v>2.2376</v>
      </c>
      <c r="D47" s="31">
        <v>0</v>
      </c>
      <c r="E47" s="5">
        <v>0</v>
      </c>
      <c r="F47" s="31">
        <v>0</v>
      </c>
      <c r="G47" s="5">
        <v>0</v>
      </c>
      <c r="H47" s="31">
        <v>1297404.44</v>
      </c>
      <c r="I47" s="5">
        <v>6.5500000000000003E-2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318467.62</v>
      </c>
      <c r="AG47" s="5">
        <v>0.2384</v>
      </c>
      <c r="AH47" s="31">
        <v>0</v>
      </c>
      <c r="AI47" s="5">
        <v>0</v>
      </c>
      <c r="AJ47" s="31">
        <v>0</v>
      </c>
      <c r="AK47" s="5">
        <v>0</v>
      </c>
      <c r="AL47" s="31">
        <v>0</v>
      </c>
      <c r="AM47" s="5">
        <v>0</v>
      </c>
      <c r="AN47" s="31">
        <v>0</v>
      </c>
      <c r="AO47" s="5">
        <v>0</v>
      </c>
      <c r="AP47" s="31">
        <v>649651.17000000004</v>
      </c>
      <c r="AQ47" s="5">
        <v>0.32690000000000002</v>
      </c>
      <c r="AR47" s="31">
        <v>0</v>
      </c>
      <c r="AS47" s="5">
        <v>0</v>
      </c>
      <c r="AT47" s="31">
        <v>0</v>
      </c>
      <c r="AU47" s="5">
        <v>0</v>
      </c>
      <c r="AV47" s="31">
        <v>0</v>
      </c>
      <c r="AW47" s="5">
        <v>0</v>
      </c>
      <c r="AX47" s="31">
        <v>0</v>
      </c>
      <c r="AY47" s="5">
        <v>0</v>
      </c>
      <c r="AZ47" s="31">
        <v>0</v>
      </c>
      <c r="BA47" s="5">
        <v>0</v>
      </c>
      <c r="BB47" s="31">
        <v>0</v>
      </c>
      <c r="BC47" s="5">
        <v>0</v>
      </c>
      <c r="BD47" s="31">
        <v>0</v>
      </c>
      <c r="BE47" s="5">
        <v>0</v>
      </c>
      <c r="BF47" s="31">
        <v>0</v>
      </c>
      <c r="BG47" s="5">
        <v>0</v>
      </c>
      <c r="BH47" s="31">
        <v>0</v>
      </c>
      <c r="BI47" s="5">
        <v>0</v>
      </c>
      <c r="BJ47" s="31">
        <v>0</v>
      </c>
      <c r="BK47" s="5">
        <v>0</v>
      </c>
      <c r="BL47" s="31">
        <v>267037.32</v>
      </c>
      <c r="BM47" s="5">
        <v>0.21299999999999999</v>
      </c>
      <c r="BN47" s="31">
        <v>0</v>
      </c>
      <c r="BO47" s="5">
        <v>0</v>
      </c>
      <c r="BP47" s="31">
        <v>7387350</v>
      </c>
      <c r="BQ47" s="5">
        <v>0.56799999999999995</v>
      </c>
      <c r="BR47" s="31">
        <v>0</v>
      </c>
      <c r="BS47" s="5">
        <v>0</v>
      </c>
      <c r="BT47" s="31">
        <v>0</v>
      </c>
      <c r="BU47" s="5">
        <v>0</v>
      </c>
      <c r="BV47" s="31">
        <v>0</v>
      </c>
      <c r="BW47" s="5">
        <v>0</v>
      </c>
      <c r="BX47" s="31">
        <v>0</v>
      </c>
      <c r="BY47" s="5">
        <v>0</v>
      </c>
      <c r="BZ47" s="31">
        <v>0</v>
      </c>
      <c r="CA47" s="5">
        <v>0</v>
      </c>
      <c r="CB47" s="31">
        <v>0</v>
      </c>
      <c r="CC47" s="5">
        <v>0</v>
      </c>
      <c r="CD47" s="31">
        <v>0</v>
      </c>
      <c r="CE47" s="5">
        <v>0</v>
      </c>
      <c r="CF47" s="31">
        <v>0</v>
      </c>
      <c r="CG47" s="5">
        <v>0</v>
      </c>
      <c r="CH47" s="31">
        <v>0</v>
      </c>
      <c r="CI47" s="5">
        <v>0</v>
      </c>
      <c r="CJ47" s="31">
        <v>0</v>
      </c>
      <c r="CK47" s="5">
        <v>0</v>
      </c>
      <c r="CL47" s="31">
        <v>0</v>
      </c>
      <c r="CM47" s="5">
        <v>0</v>
      </c>
      <c r="CN47" s="31">
        <v>59783.85</v>
      </c>
      <c r="CO47" s="5">
        <v>4.5999999999999999E-3</v>
      </c>
      <c r="CP47" s="31">
        <v>0</v>
      </c>
      <c r="CQ47" s="5">
        <v>0</v>
      </c>
    </row>
    <row r="48" spans="1:95" ht="13.5" thickBot="1" x14ac:dyDescent="0.25">
      <c r="A48" t="s">
        <v>39</v>
      </c>
      <c r="B48" s="31">
        <v>0</v>
      </c>
      <c r="C48" s="5">
        <v>0</v>
      </c>
      <c r="D48" s="31">
        <v>8884938</v>
      </c>
      <c r="E48" s="5">
        <v>1.8150999999999999</v>
      </c>
      <c r="F48" s="31">
        <v>2992647</v>
      </c>
      <c r="G48" s="5">
        <v>3.3673999999999999</v>
      </c>
      <c r="H48" s="31">
        <v>55188411.520000003</v>
      </c>
      <c r="I48" s="5">
        <v>2.7866</v>
      </c>
      <c r="J48" s="31">
        <v>9725202.8699999992</v>
      </c>
      <c r="K48" s="5">
        <v>9.3602000000000007</v>
      </c>
      <c r="L48" s="31">
        <v>1511070.11</v>
      </c>
      <c r="M48" s="5">
        <v>17.477799999999998</v>
      </c>
      <c r="N48" s="31">
        <v>6724295.5199999996</v>
      </c>
      <c r="O48" s="5">
        <v>1.2577</v>
      </c>
      <c r="P48" s="31">
        <v>938795.96</v>
      </c>
      <c r="Q48" s="5">
        <v>0.8387</v>
      </c>
      <c r="R48" s="31">
        <v>8226046.9000000004</v>
      </c>
      <c r="S48" s="5">
        <v>2.8763000000000001</v>
      </c>
      <c r="T48" s="31">
        <v>56065177.789999999</v>
      </c>
      <c r="U48" s="5">
        <v>2.6002000000000001</v>
      </c>
      <c r="V48" s="31">
        <v>26544217.870000001</v>
      </c>
      <c r="W48" s="5">
        <v>1.663</v>
      </c>
      <c r="X48" s="31">
        <v>0</v>
      </c>
      <c r="Y48" s="5">
        <v>0</v>
      </c>
      <c r="Z48" s="31">
        <v>0</v>
      </c>
      <c r="AA48" s="5">
        <v>0</v>
      </c>
      <c r="AB48" s="31">
        <v>0</v>
      </c>
      <c r="AC48" s="5">
        <v>0</v>
      </c>
      <c r="AD48" s="31">
        <v>46425432.100000001</v>
      </c>
      <c r="AE48" s="5">
        <v>8.7525999999999993</v>
      </c>
      <c r="AF48" s="31">
        <v>4780659.45</v>
      </c>
      <c r="AG48" s="5">
        <v>3.5790999999999999</v>
      </c>
      <c r="AH48" s="31">
        <v>8342886.5999999996</v>
      </c>
      <c r="AI48" s="5">
        <v>0.55889999999999995</v>
      </c>
      <c r="AJ48" s="31">
        <v>7322497.1600000001</v>
      </c>
      <c r="AK48" s="5">
        <v>1.8472</v>
      </c>
      <c r="AL48" s="31">
        <v>1816623</v>
      </c>
      <c r="AM48" s="5">
        <v>9.0079999999999991</v>
      </c>
      <c r="AN48" s="31">
        <v>53344379.590000004</v>
      </c>
      <c r="AO48" s="5">
        <v>5.2747000000000002</v>
      </c>
      <c r="AP48" s="31">
        <v>10435324.640000001</v>
      </c>
      <c r="AQ48" s="5">
        <v>5.2515000000000001</v>
      </c>
      <c r="AR48" s="31">
        <v>0</v>
      </c>
      <c r="AS48" s="5">
        <v>0</v>
      </c>
      <c r="AT48" s="31">
        <v>0</v>
      </c>
      <c r="AU48" s="5">
        <v>0</v>
      </c>
      <c r="AV48" s="31">
        <v>12880520.01</v>
      </c>
      <c r="AW48" s="5">
        <v>1.8168</v>
      </c>
      <c r="AX48" s="31">
        <v>50287446.939999998</v>
      </c>
      <c r="AY48" s="5">
        <v>1.5889</v>
      </c>
      <c r="AZ48" s="31">
        <v>1864134.78</v>
      </c>
      <c r="BA48" s="5">
        <v>1.825</v>
      </c>
      <c r="BB48" s="31">
        <v>14568320</v>
      </c>
      <c r="BC48" s="5">
        <v>3.0808</v>
      </c>
      <c r="BD48" s="31">
        <v>331741771</v>
      </c>
      <c r="BE48" s="5">
        <v>3.7854999999999999</v>
      </c>
      <c r="BF48" s="31">
        <v>0</v>
      </c>
      <c r="BG48" s="5">
        <v>0</v>
      </c>
      <c r="BH48" s="31">
        <v>0</v>
      </c>
      <c r="BI48" s="5">
        <v>0</v>
      </c>
      <c r="BJ48" s="31">
        <v>0</v>
      </c>
      <c r="BK48" s="5">
        <v>0</v>
      </c>
      <c r="BL48" s="31">
        <v>5195690.75</v>
      </c>
      <c r="BM48" s="5">
        <v>4.1439000000000004</v>
      </c>
      <c r="BN48" s="31">
        <v>0</v>
      </c>
      <c r="BO48" s="5">
        <v>0</v>
      </c>
      <c r="BP48" s="31">
        <v>19803463.09</v>
      </c>
      <c r="BQ48" s="5">
        <v>1.5226</v>
      </c>
      <c r="BR48" s="31">
        <v>0</v>
      </c>
      <c r="BS48" s="5">
        <v>0</v>
      </c>
      <c r="BT48" s="31">
        <v>0</v>
      </c>
      <c r="BU48" s="5">
        <v>0</v>
      </c>
      <c r="BV48" s="31">
        <v>0</v>
      </c>
      <c r="BW48" s="5">
        <v>0</v>
      </c>
      <c r="BX48" s="31">
        <v>0</v>
      </c>
      <c r="BY48" s="5">
        <v>0</v>
      </c>
      <c r="BZ48" s="31">
        <v>0</v>
      </c>
      <c r="CA48" s="5">
        <v>0</v>
      </c>
      <c r="CB48" s="31">
        <v>0</v>
      </c>
      <c r="CC48" s="5">
        <v>0</v>
      </c>
      <c r="CD48" s="31">
        <v>37070132</v>
      </c>
      <c r="CE48" s="5">
        <v>1.7948</v>
      </c>
      <c r="CF48" s="31">
        <v>0</v>
      </c>
      <c r="CG48" s="5">
        <v>0</v>
      </c>
      <c r="CH48" s="31">
        <v>0</v>
      </c>
      <c r="CI48" s="5">
        <v>0</v>
      </c>
      <c r="CJ48" s="31">
        <v>0</v>
      </c>
      <c r="CK48" s="5">
        <v>0</v>
      </c>
      <c r="CL48" s="31">
        <v>0</v>
      </c>
      <c r="CM48" s="5">
        <v>0</v>
      </c>
      <c r="CN48" s="31">
        <v>1253721</v>
      </c>
      <c r="CO48" s="5">
        <v>9.6699999999999994E-2</v>
      </c>
      <c r="CP48" s="31">
        <v>0</v>
      </c>
      <c r="CQ48" s="5">
        <v>0</v>
      </c>
    </row>
    <row r="49" spans="1:95" ht="14.25" thickTop="1" thickBot="1" x14ac:dyDescent="0.25">
      <c r="A49" s="329" t="s">
        <v>1465</v>
      </c>
      <c r="B49" s="262">
        <v>340654079</v>
      </c>
      <c r="C49" s="330">
        <v>19.773</v>
      </c>
      <c r="D49" s="262">
        <v>129852976</v>
      </c>
      <c r="E49" s="330">
        <v>26.5275</v>
      </c>
      <c r="F49" s="262">
        <v>14980882.189999999</v>
      </c>
      <c r="G49" s="330">
        <v>16.8569</v>
      </c>
      <c r="H49" s="262">
        <v>465008760.79000002</v>
      </c>
      <c r="I49" s="330">
        <v>23.479800000000001</v>
      </c>
      <c r="J49" s="262">
        <v>36533923.009999998</v>
      </c>
      <c r="K49" s="330">
        <v>35.162599999999998</v>
      </c>
      <c r="L49" s="262">
        <v>3604510.51</v>
      </c>
      <c r="M49" s="330">
        <v>41.691699999999997</v>
      </c>
      <c r="N49" s="262">
        <v>67469249.469999999</v>
      </c>
      <c r="O49" s="330">
        <v>12.619</v>
      </c>
      <c r="P49" s="262">
        <v>12310918.16</v>
      </c>
      <c r="Q49" s="330">
        <v>10.9979</v>
      </c>
      <c r="R49" s="262">
        <v>98399793.939999998</v>
      </c>
      <c r="S49" s="330">
        <v>34.406199999999998</v>
      </c>
      <c r="T49" s="262">
        <v>457459074.56999999</v>
      </c>
      <c r="U49" s="330">
        <v>21.216200000000001</v>
      </c>
      <c r="V49" s="262">
        <v>299227985.19</v>
      </c>
      <c r="W49" s="330">
        <v>18.746300000000002</v>
      </c>
      <c r="X49" s="262">
        <v>0</v>
      </c>
      <c r="Y49" s="330">
        <v>0</v>
      </c>
      <c r="Z49" s="262">
        <v>29680457.699999999</v>
      </c>
      <c r="AA49" s="330">
        <v>3.9483000000000001</v>
      </c>
      <c r="AB49" s="262">
        <v>0</v>
      </c>
      <c r="AC49" s="330">
        <v>0</v>
      </c>
      <c r="AD49" s="262">
        <v>149754934.06</v>
      </c>
      <c r="AE49" s="330">
        <v>28.2332</v>
      </c>
      <c r="AF49" s="262">
        <v>25611529.329999998</v>
      </c>
      <c r="AG49" s="330">
        <v>19.174399999999999</v>
      </c>
      <c r="AH49" s="262">
        <v>182916434.77000001</v>
      </c>
      <c r="AI49" s="330">
        <v>12.2529</v>
      </c>
      <c r="AJ49" s="262">
        <v>78540891.150000006</v>
      </c>
      <c r="AK49" s="330">
        <v>19.813500000000001</v>
      </c>
      <c r="AL49" s="262">
        <v>4438246</v>
      </c>
      <c r="AM49" s="330">
        <v>22.0076</v>
      </c>
      <c r="AN49" s="262">
        <v>266583558.43000001</v>
      </c>
      <c r="AO49" s="330">
        <v>26.3599</v>
      </c>
      <c r="AP49" s="262">
        <v>52673508.530000001</v>
      </c>
      <c r="AQ49" s="330">
        <v>26.5077</v>
      </c>
      <c r="AR49" s="262">
        <v>341482282.24000001</v>
      </c>
      <c r="AS49" s="330">
        <v>26.007100000000001</v>
      </c>
      <c r="AT49" s="262">
        <v>3370822</v>
      </c>
      <c r="AU49" s="330">
        <v>18.4331</v>
      </c>
      <c r="AV49" s="262">
        <v>188941037.74000001</v>
      </c>
      <c r="AW49" s="330">
        <v>26.650500000000001</v>
      </c>
      <c r="AX49" s="262">
        <v>643096877.19000006</v>
      </c>
      <c r="AY49" s="330">
        <v>20.3201</v>
      </c>
      <c r="AZ49" s="262">
        <v>27344328.219999999</v>
      </c>
      <c r="BA49" s="330">
        <v>26.770600000000002</v>
      </c>
      <c r="BB49" s="262">
        <v>102069191.04000001</v>
      </c>
      <c r="BC49" s="330">
        <v>21.584700000000002</v>
      </c>
      <c r="BD49" s="262">
        <v>1909131066</v>
      </c>
      <c r="BE49" s="330">
        <v>21.785</v>
      </c>
      <c r="BF49" s="262">
        <v>0</v>
      </c>
      <c r="BG49" s="330">
        <v>0</v>
      </c>
      <c r="BH49" s="262">
        <v>4093162.22</v>
      </c>
      <c r="BI49" s="330">
        <v>17.568200000000001</v>
      </c>
      <c r="BJ49" s="262">
        <v>365113327.14999998</v>
      </c>
      <c r="BK49" s="330">
        <v>13.340199999999999</v>
      </c>
      <c r="BL49" s="262">
        <v>25906007.5</v>
      </c>
      <c r="BM49" s="330">
        <v>20.6615</v>
      </c>
      <c r="BN49" s="262">
        <v>0</v>
      </c>
      <c r="BO49" s="330">
        <v>0</v>
      </c>
      <c r="BP49" s="262">
        <v>206965247.03999999</v>
      </c>
      <c r="BQ49" s="330">
        <v>15.912699999999999</v>
      </c>
      <c r="BR49" s="262">
        <v>28278450</v>
      </c>
      <c r="BS49" s="330">
        <v>14.6374</v>
      </c>
      <c r="BT49" s="262">
        <v>356190512.29000002</v>
      </c>
      <c r="BU49" s="330">
        <v>16.790700000000001</v>
      </c>
      <c r="BV49" s="262">
        <v>0</v>
      </c>
      <c r="BW49" s="330">
        <v>0</v>
      </c>
      <c r="BX49" s="262">
        <v>0</v>
      </c>
      <c r="BY49" s="330">
        <v>0</v>
      </c>
      <c r="BZ49" s="262">
        <v>0</v>
      </c>
      <c r="CA49" s="330">
        <v>0</v>
      </c>
      <c r="CB49" s="262">
        <v>551317764</v>
      </c>
      <c r="CC49" s="330">
        <v>25.223199999999999</v>
      </c>
      <c r="CD49" s="262">
        <v>518451908</v>
      </c>
      <c r="CE49" s="330">
        <v>25.102</v>
      </c>
      <c r="CF49" s="262">
        <v>420150073</v>
      </c>
      <c r="CG49" s="330">
        <v>14.655799999999999</v>
      </c>
      <c r="CH49" s="262">
        <v>24899011</v>
      </c>
      <c r="CI49" s="330">
        <v>17.966799999999999</v>
      </c>
      <c r="CJ49" s="262">
        <v>85758921.859999999</v>
      </c>
      <c r="CK49" s="330">
        <v>18.523800000000001</v>
      </c>
      <c r="CL49" s="262">
        <v>785453.85</v>
      </c>
      <c r="CM49" s="330">
        <v>19.781199999999998</v>
      </c>
      <c r="CN49" s="262">
        <v>191934785.52000001</v>
      </c>
      <c r="CO49" s="330">
        <v>14.7973</v>
      </c>
      <c r="CP49" s="262">
        <v>0</v>
      </c>
      <c r="CQ49" s="330">
        <v>0</v>
      </c>
    </row>
    <row r="50" spans="1:95" ht="13.5" thickTop="1" x14ac:dyDescent="0.2">
      <c r="A50" t="s">
        <v>1464</v>
      </c>
      <c r="B50" s="31">
        <v>71017886</v>
      </c>
      <c r="C50" s="5">
        <v>4.1222000000000003</v>
      </c>
      <c r="D50" s="31">
        <v>0</v>
      </c>
      <c r="E50" s="5">
        <v>0</v>
      </c>
      <c r="F50" s="31">
        <v>0</v>
      </c>
      <c r="G50" s="5">
        <v>0</v>
      </c>
      <c r="H50" s="31">
        <v>49528586.399999999</v>
      </c>
      <c r="I50" s="5">
        <v>2.5009000000000001</v>
      </c>
      <c r="J50" s="31">
        <v>3989162.14</v>
      </c>
      <c r="K50" s="5">
        <v>3.8393999999999999</v>
      </c>
      <c r="L50" s="31">
        <v>494411.28</v>
      </c>
      <c r="M50" s="5">
        <v>5.7186000000000003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  <c r="T50" s="31">
        <v>76588107.310000002</v>
      </c>
      <c r="U50" s="5">
        <v>3.552</v>
      </c>
      <c r="V50" s="31">
        <v>85604969.959999993</v>
      </c>
      <c r="W50" s="5">
        <v>5.3631000000000002</v>
      </c>
      <c r="X50" s="31">
        <v>0</v>
      </c>
      <c r="Y50" s="5">
        <v>0</v>
      </c>
      <c r="Z50" s="31">
        <v>0</v>
      </c>
      <c r="AA50" s="5">
        <v>0</v>
      </c>
      <c r="AB50" s="31">
        <v>0</v>
      </c>
      <c r="AC50" s="5">
        <v>0</v>
      </c>
      <c r="AD50" s="31">
        <v>27789475.280000001</v>
      </c>
      <c r="AE50" s="5">
        <v>5.2390999999999996</v>
      </c>
      <c r="AF50" s="31">
        <v>1897869.25</v>
      </c>
      <c r="AG50" s="5">
        <v>1.4209000000000001</v>
      </c>
      <c r="AH50" s="31">
        <v>0</v>
      </c>
      <c r="AI50" s="5">
        <v>0</v>
      </c>
      <c r="AJ50" s="31">
        <v>5801699.9000000004</v>
      </c>
      <c r="AK50" s="5">
        <v>1.4636</v>
      </c>
      <c r="AL50" s="31">
        <v>1044575</v>
      </c>
      <c r="AM50" s="5">
        <v>5.1797000000000004</v>
      </c>
      <c r="AN50" s="31">
        <v>34177740.899999999</v>
      </c>
      <c r="AO50" s="5">
        <v>3.3795000000000002</v>
      </c>
      <c r="AP50" s="31">
        <v>4100235</v>
      </c>
      <c r="AQ50" s="5">
        <v>2.0634000000000001</v>
      </c>
      <c r="AR50" s="31">
        <v>0</v>
      </c>
      <c r="AS50" s="5">
        <v>0</v>
      </c>
      <c r="AT50" s="31">
        <v>0</v>
      </c>
      <c r="AU50" s="5">
        <v>0</v>
      </c>
      <c r="AV50" s="31">
        <v>0</v>
      </c>
      <c r="AW50" s="5">
        <v>0</v>
      </c>
      <c r="AX50" s="31">
        <v>17432810</v>
      </c>
      <c r="AY50" s="5">
        <v>0.55079999999999996</v>
      </c>
      <c r="AZ50" s="31">
        <v>0</v>
      </c>
      <c r="BA50" s="5">
        <v>0</v>
      </c>
      <c r="BB50" s="31">
        <v>0</v>
      </c>
      <c r="BC50" s="5">
        <v>0</v>
      </c>
      <c r="BD50" s="31">
        <v>256767211</v>
      </c>
      <c r="BE50" s="5">
        <v>2.93</v>
      </c>
      <c r="BF50" s="31">
        <v>0</v>
      </c>
      <c r="BG50" s="5">
        <v>0</v>
      </c>
      <c r="BH50" s="31">
        <v>0</v>
      </c>
      <c r="BI50" s="5">
        <v>0</v>
      </c>
      <c r="BJ50" s="31">
        <v>167949537.99000001</v>
      </c>
      <c r="BK50" s="5">
        <v>6.1364000000000001</v>
      </c>
      <c r="BL50" s="31">
        <v>2207590.14</v>
      </c>
      <c r="BM50" s="5">
        <v>1.7606999999999999</v>
      </c>
      <c r="BN50" s="31">
        <v>0</v>
      </c>
      <c r="BO50" s="5">
        <v>0</v>
      </c>
      <c r="BP50" s="31">
        <v>19163641.23</v>
      </c>
      <c r="BQ50" s="5">
        <v>1.4734</v>
      </c>
      <c r="BR50" s="31">
        <v>11060000</v>
      </c>
      <c r="BS50" s="5">
        <v>5.7248000000000001</v>
      </c>
      <c r="BT50" s="31">
        <v>163869548.81</v>
      </c>
      <c r="BU50" s="5">
        <v>7.7248000000000001</v>
      </c>
      <c r="BV50" s="31">
        <v>13971497.6</v>
      </c>
      <c r="BW50" s="5">
        <v>4.7295999999999996</v>
      </c>
      <c r="BX50" s="31">
        <v>0</v>
      </c>
      <c r="BY50" s="5">
        <v>0</v>
      </c>
      <c r="BZ50" s="31">
        <v>0</v>
      </c>
      <c r="CA50" s="5">
        <v>0</v>
      </c>
      <c r="CB50" s="31">
        <v>0</v>
      </c>
      <c r="CC50" s="5">
        <v>0</v>
      </c>
      <c r="CD50" s="31">
        <v>0</v>
      </c>
      <c r="CE50" s="5">
        <v>0</v>
      </c>
      <c r="CF50" s="31">
        <v>41128969</v>
      </c>
      <c r="CG50" s="5">
        <v>1.4347000000000001</v>
      </c>
      <c r="CH50" s="31">
        <v>2626401</v>
      </c>
      <c r="CI50" s="5">
        <v>1.8952</v>
      </c>
      <c r="CJ50" s="31">
        <v>9587160</v>
      </c>
      <c r="CK50" s="5">
        <v>2.0708000000000002</v>
      </c>
      <c r="CL50" s="31">
        <v>64152</v>
      </c>
      <c r="CM50" s="5">
        <v>1.6155999999999999</v>
      </c>
      <c r="CN50" s="31">
        <v>7108925.2999999998</v>
      </c>
      <c r="CO50" s="5">
        <v>0.54810000000000003</v>
      </c>
      <c r="CP50" s="31">
        <v>0</v>
      </c>
      <c r="CQ50" s="5">
        <v>0</v>
      </c>
    </row>
    <row r="51" spans="1:95" ht="13.5" thickBot="1" x14ac:dyDescent="0.25">
      <c r="A51" t="s">
        <v>1463</v>
      </c>
      <c r="B51" s="31">
        <v>10594031</v>
      </c>
      <c r="C51" s="5">
        <v>0.6149</v>
      </c>
      <c r="D51" s="31">
        <v>4218357</v>
      </c>
      <c r="E51" s="5">
        <v>0.86180000000000001</v>
      </c>
      <c r="F51" s="31">
        <v>2345200</v>
      </c>
      <c r="G51" s="5">
        <v>2.6389</v>
      </c>
      <c r="H51" s="31">
        <v>22692291.629999999</v>
      </c>
      <c r="I51" s="5">
        <v>1.1457999999999999</v>
      </c>
      <c r="J51" s="31">
        <v>176417.67</v>
      </c>
      <c r="K51" s="5">
        <v>0.16980000000000001</v>
      </c>
      <c r="L51" s="31">
        <v>0</v>
      </c>
      <c r="M51" s="5">
        <v>0</v>
      </c>
      <c r="N51" s="31">
        <v>4570656.5</v>
      </c>
      <c r="O51" s="5">
        <v>0.85489999999999999</v>
      </c>
      <c r="P51" s="31">
        <v>2999195</v>
      </c>
      <c r="Q51" s="5">
        <v>2.6793</v>
      </c>
      <c r="R51" s="31">
        <v>2830420.3</v>
      </c>
      <c r="S51" s="5">
        <v>0.98970000000000002</v>
      </c>
      <c r="T51" s="31">
        <v>0</v>
      </c>
      <c r="U51" s="5">
        <v>0</v>
      </c>
      <c r="V51" s="31">
        <v>6551520.1500000004</v>
      </c>
      <c r="W51" s="5">
        <v>0.41039999999999999</v>
      </c>
      <c r="X51" s="31">
        <v>0</v>
      </c>
      <c r="Y51" s="5">
        <v>0</v>
      </c>
      <c r="Z51" s="31">
        <v>0</v>
      </c>
      <c r="AA51" s="5">
        <v>0</v>
      </c>
      <c r="AB51" s="31">
        <v>0</v>
      </c>
      <c r="AC51" s="5">
        <v>0</v>
      </c>
      <c r="AD51" s="31">
        <v>25333312</v>
      </c>
      <c r="AE51" s="5">
        <v>4.7760999999999996</v>
      </c>
      <c r="AF51" s="31">
        <v>1409532.32</v>
      </c>
      <c r="AG51" s="5">
        <v>1.0552999999999999</v>
      </c>
      <c r="AH51" s="31">
        <v>6467689.79</v>
      </c>
      <c r="AI51" s="5">
        <v>0.43319999999999997</v>
      </c>
      <c r="AJ51" s="31">
        <v>2818606.76</v>
      </c>
      <c r="AK51" s="5">
        <v>0.71109999999999995</v>
      </c>
      <c r="AL51" s="31">
        <v>943800</v>
      </c>
      <c r="AM51" s="5">
        <v>4.68</v>
      </c>
      <c r="AN51" s="31">
        <v>20539437.600000001</v>
      </c>
      <c r="AO51" s="5">
        <v>2.0308999999999999</v>
      </c>
      <c r="AP51" s="31">
        <v>3318117.54</v>
      </c>
      <c r="AQ51" s="5">
        <v>1.6698</v>
      </c>
      <c r="AR51" s="31">
        <v>0</v>
      </c>
      <c r="AS51" s="5">
        <v>0</v>
      </c>
      <c r="AT51" s="31">
        <v>1573000</v>
      </c>
      <c r="AU51" s="5">
        <v>8.6018000000000008</v>
      </c>
      <c r="AV51" s="31">
        <v>6103669</v>
      </c>
      <c r="AW51" s="5">
        <v>0.8609</v>
      </c>
      <c r="AX51" s="31">
        <v>23832107.399999999</v>
      </c>
      <c r="AY51" s="5">
        <v>0.753</v>
      </c>
      <c r="AZ51" s="31">
        <v>883311</v>
      </c>
      <c r="BA51" s="5">
        <v>0.86480000000000001</v>
      </c>
      <c r="BB51" s="31">
        <v>6350572.7000000002</v>
      </c>
      <c r="BC51" s="5">
        <v>1.343</v>
      </c>
      <c r="BD51" s="31">
        <v>132829638</v>
      </c>
      <c r="BE51" s="5">
        <v>1.5157</v>
      </c>
      <c r="BF51" s="31">
        <v>0</v>
      </c>
      <c r="BG51" s="5">
        <v>0</v>
      </c>
      <c r="BH51" s="31">
        <v>0</v>
      </c>
      <c r="BI51" s="5">
        <v>0</v>
      </c>
      <c r="BJ51" s="31">
        <v>58995365</v>
      </c>
      <c r="BK51" s="5">
        <v>2.1555</v>
      </c>
      <c r="BL51" s="31">
        <v>1697168</v>
      </c>
      <c r="BM51" s="5">
        <v>1.3535999999999999</v>
      </c>
      <c r="BN51" s="31">
        <v>0</v>
      </c>
      <c r="BO51" s="5">
        <v>0</v>
      </c>
      <c r="BP51" s="31">
        <v>24129100</v>
      </c>
      <c r="BQ51" s="5">
        <v>1.8552</v>
      </c>
      <c r="BR51" s="31">
        <v>0</v>
      </c>
      <c r="BS51" s="5">
        <v>0</v>
      </c>
      <c r="BT51" s="31">
        <v>57554783</v>
      </c>
      <c r="BU51" s="5">
        <v>2.7130999999999998</v>
      </c>
      <c r="BV51" s="31">
        <v>11650910.6</v>
      </c>
      <c r="BW51" s="5">
        <v>3.9441000000000002</v>
      </c>
      <c r="BX51" s="31">
        <v>0</v>
      </c>
      <c r="BY51" s="5">
        <v>0</v>
      </c>
      <c r="BZ51" s="31">
        <v>0</v>
      </c>
      <c r="CA51" s="5">
        <v>0</v>
      </c>
      <c r="CB51" s="31">
        <v>0</v>
      </c>
      <c r="CC51" s="5">
        <v>0</v>
      </c>
      <c r="CD51" s="31">
        <v>0</v>
      </c>
      <c r="CE51" s="5">
        <v>0</v>
      </c>
      <c r="CF51" s="31">
        <v>0</v>
      </c>
      <c r="CG51" s="5">
        <v>0</v>
      </c>
      <c r="CH51" s="31">
        <v>0</v>
      </c>
      <c r="CI51" s="5">
        <v>0</v>
      </c>
      <c r="CJ51" s="31">
        <v>11507028.33</v>
      </c>
      <c r="CK51" s="5">
        <v>2.4855</v>
      </c>
      <c r="CL51" s="31">
        <v>106568.91</v>
      </c>
      <c r="CM51" s="5">
        <v>2.6839</v>
      </c>
      <c r="CN51" s="31">
        <v>4929.37</v>
      </c>
      <c r="CO51" s="5">
        <v>4.0000000000000002E-4</v>
      </c>
      <c r="CP51" s="31">
        <v>0</v>
      </c>
      <c r="CQ51" s="5">
        <v>0</v>
      </c>
    </row>
    <row r="52" spans="1:95" ht="14.25" thickTop="1" thickBot="1" x14ac:dyDescent="0.25">
      <c r="A52" s="329" t="s">
        <v>1462</v>
      </c>
      <c r="B52" s="262">
        <v>81611917</v>
      </c>
      <c r="C52" s="330">
        <v>4.7370999999999999</v>
      </c>
      <c r="D52" s="262">
        <v>4218357</v>
      </c>
      <c r="E52" s="330">
        <v>0.86180000000000001</v>
      </c>
      <c r="F52" s="262">
        <v>2345200</v>
      </c>
      <c r="G52" s="330">
        <v>2.6389</v>
      </c>
      <c r="H52" s="262">
        <v>72220878.030000001</v>
      </c>
      <c r="I52" s="330">
        <v>3.6467000000000001</v>
      </c>
      <c r="J52" s="262">
        <v>4165579.81</v>
      </c>
      <c r="K52" s="330">
        <v>4.0091999999999999</v>
      </c>
      <c r="L52" s="262">
        <v>494411.28</v>
      </c>
      <c r="M52" s="330">
        <v>5.7186000000000003</v>
      </c>
      <c r="N52" s="262">
        <v>4570656.5</v>
      </c>
      <c r="O52" s="330">
        <v>0.85489999999999999</v>
      </c>
      <c r="P52" s="262">
        <v>2999195</v>
      </c>
      <c r="Q52" s="330">
        <v>2.6793</v>
      </c>
      <c r="R52" s="262">
        <v>2830420.3</v>
      </c>
      <c r="S52" s="330">
        <v>0.98970000000000002</v>
      </c>
      <c r="T52" s="262">
        <v>76588107.310000002</v>
      </c>
      <c r="U52" s="330">
        <v>3.552</v>
      </c>
      <c r="V52" s="262">
        <v>92156490.109999999</v>
      </c>
      <c r="W52" s="330">
        <v>5.7735000000000003</v>
      </c>
      <c r="X52" s="262">
        <v>0</v>
      </c>
      <c r="Y52" s="330">
        <v>0</v>
      </c>
      <c r="Z52" s="262">
        <v>0</v>
      </c>
      <c r="AA52" s="330">
        <v>0</v>
      </c>
      <c r="AB52" s="262">
        <v>0</v>
      </c>
      <c r="AC52" s="330">
        <v>0</v>
      </c>
      <c r="AD52" s="262">
        <v>53122787.280000001</v>
      </c>
      <c r="AE52" s="330">
        <v>10.0152</v>
      </c>
      <c r="AF52" s="262">
        <v>3307401.57</v>
      </c>
      <c r="AG52" s="330">
        <v>2.4761000000000002</v>
      </c>
      <c r="AH52" s="262">
        <v>6467689.79</v>
      </c>
      <c r="AI52" s="330">
        <v>0.43319999999999997</v>
      </c>
      <c r="AJ52" s="262">
        <v>8620306.6600000001</v>
      </c>
      <c r="AK52" s="330">
        <v>2.1745999999999999</v>
      </c>
      <c r="AL52" s="262">
        <v>1988375</v>
      </c>
      <c r="AM52" s="330">
        <v>9.8596000000000004</v>
      </c>
      <c r="AN52" s="262">
        <v>54717178.5</v>
      </c>
      <c r="AO52" s="330">
        <v>5.4104000000000001</v>
      </c>
      <c r="AP52" s="262">
        <v>7418352.54</v>
      </c>
      <c r="AQ52" s="330">
        <v>3.7332000000000001</v>
      </c>
      <c r="AR52" s="262">
        <v>0</v>
      </c>
      <c r="AS52" s="330">
        <v>0</v>
      </c>
      <c r="AT52" s="262">
        <v>1573000</v>
      </c>
      <c r="AU52" s="330">
        <v>8.6018000000000008</v>
      </c>
      <c r="AV52" s="262">
        <v>6103669</v>
      </c>
      <c r="AW52" s="330">
        <v>0.8609</v>
      </c>
      <c r="AX52" s="262">
        <v>41264917.399999999</v>
      </c>
      <c r="AY52" s="330">
        <v>1.3039000000000001</v>
      </c>
      <c r="AZ52" s="262">
        <v>883311</v>
      </c>
      <c r="BA52" s="330">
        <v>0.86480000000000001</v>
      </c>
      <c r="BB52" s="262">
        <v>6350572.7000000002</v>
      </c>
      <c r="BC52" s="330">
        <v>1.343</v>
      </c>
      <c r="BD52" s="262">
        <v>389596849</v>
      </c>
      <c r="BE52" s="330">
        <v>4.4457000000000004</v>
      </c>
      <c r="BF52" s="262">
        <v>0</v>
      </c>
      <c r="BG52" s="330">
        <v>0</v>
      </c>
      <c r="BH52" s="262">
        <v>0</v>
      </c>
      <c r="BI52" s="330">
        <v>0</v>
      </c>
      <c r="BJ52" s="262">
        <v>226944902.99000001</v>
      </c>
      <c r="BK52" s="330">
        <v>8.2919</v>
      </c>
      <c r="BL52" s="262">
        <v>3904758.14</v>
      </c>
      <c r="BM52" s="330">
        <v>3.1143000000000001</v>
      </c>
      <c r="BN52" s="262">
        <v>0</v>
      </c>
      <c r="BO52" s="330">
        <v>0</v>
      </c>
      <c r="BP52" s="262">
        <v>43292741.229999997</v>
      </c>
      <c r="BQ52" s="330">
        <v>3.3285999999999998</v>
      </c>
      <c r="BR52" s="262">
        <v>11060000</v>
      </c>
      <c r="BS52" s="330">
        <v>5.7248000000000001</v>
      </c>
      <c r="BT52" s="262">
        <v>221424331.81</v>
      </c>
      <c r="BU52" s="330">
        <v>10.437900000000001</v>
      </c>
      <c r="BV52" s="262">
        <v>25622408.199999999</v>
      </c>
      <c r="BW52" s="330">
        <v>8.6737000000000002</v>
      </c>
      <c r="BX52" s="262">
        <v>0</v>
      </c>
      <c r="BY52" s="330">
        <v>0</v>
      </c>
      <c r="BZ52" s="262">
        <v>0</v>
      </c>
      <c r="CA52" s="330">
        <v>0</v>
      </c>
      <c r="CB52" s="262">
        <v>0</v>
      </c>
      <c r="CC52" s="330">
        <v>0</v>
      </c>
      <c r="CD52" s="262">
        <v>0</v>
      </c>
      <c r="CE52" s="330">
        <v>0</v>
      </c>
      <c r="CF52" s="262">
        <v>41128969</v>
      </c>
      <c r="CG52" s="330">
        <v>1.4347000000000001</v>
      </c>
      <c r="CH52" s="262">
        <v>2626401</v>
      </c>
      <c r="CI52" s="330">
        <v>1.8952</v>
      </c>
      <c r="CJ52" s="262">
        <v>21094188.329999998</v>
      </c>
      <c r="CK52" s="330">
        <v>4.5563000000000002</v>
      </c>
      <c r="CL52" s="262">
        <v>170720.91</v>
      </c>
      <c r="CM52" s="330">
        <v>4.2995000000000001</v>
      </c>
      <c r="CN52" s="262">
        <v>7113854.6699999999</v>
      </c>
      <c r="CO52" s="330">
        <v>0.5484</v>
      </c>
      <c r="CP52" s="262">
        <v>0</v>
      </c>
      <c r="CQ52" s="330">
        <v>0</v>
      </c>
    </row>
    <row r="53" spans="1:95" ht="13.5" thickTop="1" x14ac:dyDescent="0.2">
      <c r="A53" t="s">
        <v>1461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  <c r="AL53" s="31">
        <v>0</v>
      </c>
      <c r="AM53" s="5">
        <v>0</v>
      </c>
      <c r="AN53" s="31">
        <v>0</v>
      </c>
      <c r="AO53" s="5">
        <v>0</v>
      </c>
      <c r="AP53" s="31">
        <v>0</v>
      </c>
      <c r="AQ53" s="5">
        <v>0</v>
      </c>
      <c r="AR53" s="31">
        <v>0</v>
      </c>
      <c r="AS53" s="5">
        <v>0</v>
      </c>
      <c r="AT53" s="31">
        <v>0</v>
      </c>
      <c r="AU53" s="5">
        <v>0</v>
      </c>
      <c r="AV53" s="31">
        <v>0</v>
      </c>
      <c r="AW53" s="5">
        <v>0</v>
      </c>
      <c r="AX53" s="31">
        <v>0</v>
      </c>
      <c r="AY53" s="5">
        <v>0</v>
      </c>
      <c r="AZ53" s="31">
        <v>0</v>
      </c>
      <c r="BA53" s="5">
        <v>0</v>
      </c>
      <c r="BB53" s="31">
        <v>0</v>
      </c>
      <c r="BC53" s="5">
        <v>0</v>
      </c>
      <c r="BD53" s="31">
        <v>0</v>
      </c>
      <c r="BE53" s="5">
        <v>0</v>
      </c>
      <c r="BF53" s="31">
        <v>0</v>
      </c>
      <c r="BG53" s="5">
        <v>0</v>
      </c>
      <c r="BH53" s="31">
        <v>0</v>
      </c>
      <c r="BI53" s="5">
        <v>0</v>
      </c>
      <c r="BJ53" s="31">
        <v>0</v>
      </c>
      <c r="BK53" s="5">
        <v>0</v>
      </c>
      <c r="BL53" s="31">
        <v>0</v>
      </c>
      <c r="BM53" s="5">
        <v>0</v>
      </c>
      <c r="BN53" s="31">
        <v>0</v>
      </c>
      <c r="BO53" s="5">
        <v>0</v>
      </c>
      <c r="BP53" s="31">
        <v>0</v>
      </c>
      <c r="BQ53" s="5">
        <v>0</v>
      </c>
      <c r="BR53" s="31">
        <v>0</v>
      </c>
      <c r="BS53" s="5">
        <v>0</v>
      </c>
      <c r="BT53" s="31">
        <v>0</v>
      </c>
      <c r="BU53" s="5">
        <v>0</v>
      </c>
      <c r="BV53" s="31">
        <v>0</v>
      </c>
      <c r="BW53" s="5">
        <v>0</v>
      </c>
      <c r="BX53" s="31">
        <v>0</v>
      </c>
      <c r="BY53" s="5">
        <v>0</v>
      </c>
      <c r="BZ53" s="31">
        <v>0</v>
      </c>
      <c r="CA53" s="5">
        <v>0</v>
      </c>
      <c r="CB53" s="31">
        <v>0</v>
      </c>
      <c r="CC53" s="5">
        <v>0</v>
      </c>
      <c r="CD53" s="31">
        <v>0</v>
      </c>
      <c r="CE53" s="5">
        <v>0</v>
      </c>
      <c r="CF53" s="31">
        <v>0</v>
      </c>
      <c r="CG53" s="5">
        <v>0</v>
      </c>
      <c r="CH53" s="31">
        <v>0</v>
      </c>
      <c r="CI53" s="5">
        <v>0</v>
      </c>
      <c r="CJ53" s="31">
        <v>0</v>
      </c>
      <c r="CK53" s="5">
        <v>0</v>
      </c>
      <c r="CL53" s="31">
        <v>0</v>
      </c>
      <c r="CM53" s="5">
        <v>0</v>
      </c>
      <c r="CN53" s="31">
        <v>0</v>
      </c>
      <c r="CO53" s="5">
        <v>0</v>
      </c>
      <c r="CP53" s="31">
        <v>0</v>
      </c>
      <c r="CQ53" s="5">
        <v>0</v>
      </c>
    </row>
    <row r="54" spans="1:95" x14ac:dyDescent="0.2">
      <c r="A54" t="s">
        <v>1460</v>
      </c>
      <c r="B54" s="31">
        <v>54295600</v>
      </c>
      <c r="C54" s="5">
        <v>3.1515</v>
      </c>
      <c r="D54" s="31">
        <v>6409596</v>
      </c>
      <c r="E54" s="5">
        <v>1.3093999999999999</v>
      </c>
      <c r="F54" s="31">
        <v>833823.6</v>
      </c>
      <c r="G54" s="5">
        <v>0.93820000000000003</v>
      </c>
      <c r="H54" s="31">
        <v>34755386.469999999</v>
      </c>
      <c r="I54" s="5">
        <v>1.7548999999999999</v>
      </c>
      <c r="J54" s="31">
        <v>791049.82</v>
      </c>
      <c r="K54" s="5">
        <v>0.76139999999999997</v>
      </c>
      <c r="L54" s="31">
        <v>0</v>
      </c>
      <c r="M54" s="5">
        <v>0</v>
      </c>
      <c r="N54" s="31">
        <v>0</v>
      </c>
      <c r="O54" s="5">
        <v>0</v>
      </c>
      <c r="P54" s="31">
        <v>3947072</v>
      </c>
      <c r="Q54" s="5">
        <v>3.5261</v>
      </c>
      <c r="R54" s="31">
        <v>5992827.5099999998</v>
      </c>
      <c r="S54" s="5">
        <v>2.0954000000000002</v>
      </c>
      <c r="T54" s="31">
        <v>22796740.460000001</v>
      </c>
      <c r="U54" s="5">
        <v>1.0572999999999999</v>
      </c>
      <c r="V54" s="31">
        <v>6838067.2599999998</v>
      </c>
      <c r="W54" s="5">
        <v>0.4284</v>
      </c>
      <c r="X54" s="31">
        <v>0</v>
      </c>
      <c r="Y54" s="5">
        <v>0</v>
      </c>
      <c r="Z54" s="31">
        <v>24401263.539999999</v>
      </c>
      <c r="AA54" s="5">
        <v>3.246</v>
      </c>
      <c r="AB54" s="31">
        <v>0</v>
      </c>
      <c r="AC54" s="5">
        <v>0</v>
      </c>
      <c r="AD54" s="31">
        <v>0</v>
      </c>
      <c r="AE54" s="5">
        <v>0</v>
      </c>
      <c r="AF54" s="31">
        <v>1185379.01</v>
      </c>
      <c r="AG54" s="5">
        <v>0.88749999999999996</v>
      </c>
      <c r="AH54" s="31">
        <v>10570670.25</v>
      </c>
      <c r="AI54" s="5">
        <v>0.70809999999999995</v>
      </c>
      <c r="AJ54" s="31">
        <v>4876971.05</v>
      </c>
      <c r="AK54" s="5">
        <v>1.2302999999999999</v>
      </c>
      <c r="AL54" s="31">
        <v>0</v>
      </c>
      <c r="AM54" s="5">
        <v>0</v>
      </c>
      <c r="AN54" s="31">
        <v>7374383.25</v>
      </c>
      <c r="AO54" s="5">
        <v>0.72919999999999996</v>
      </c>
      <c r="AP54" s="31">
        <v>2931334.48</v>
      </c>
      <c r="AQ54" s="5">
        <v>1.4752000000000001</v>
      </c>
      <c r="AR54" s="31">
        <v>38088834.340000004</v>
      </c>
      <c r="AS54" s="5">
        <v>2.9007999999999998</v>
      </c>
      <c r="AT54" s="31">
        <v>0</v>
      </c>
      <c r="AU54" s="5">
        <v>0</v>
      </c>
      <c r="AV54" s="31">
        <v>9348675.5399999991</v>
      </c>
      <c r="AW54" s="5">
        <v>1.3186</v>
      </c>
      <c r="AX54" s="31">
        <v>59443855.399999999</v>
      </c>
      <c r="AY54" s="5">
        <v>1.8783000000000001</v>
      </c>
      <c r="AZ54" s="31">
        <v>1352968.26</v>
      </c>
      <c r="BA54" s="5">
        <v>1.3246</v>
      </c>
      <c r="BB54" s="31">
        <v>0</v>
      </c>
      <c r="BC54" s="5">
        <v>0</v>
      </c>
      <c r="BD54" s="31">
        <v>76983458</v>
      </c>
      <c r="BE54" s="5">
        <v>0.87849999999999995</v>
      </c>
      <c r="BF54" s="31">
        <v>0</v>
      </c>
      <c r="BG54" s="5">
        <v>0</v>
      </c>
      <c r="BH54" s="31">
        <v>965552.5</v>
      </c>
      <c r="BI54" s="5">
        <v>4.1441999999999997</v>
      </c>
      <c r="BJ54" s="31">
        <v>28021603.5</v>
      </c>
      <c r="BK54" s="5">
        <v>1.0238</v>
      </c>
      <c r="BL54" s="31">
        <v>1468401.9</v>
      </c>
      <c r="BM54" s="5">
        <v>1.1711</v>
      </c>
      <c r="BN54" s="31">
        <v>0</v>
      </c>
      <c r="BO54" s="5">
        <v>0</v>
      </c>
      <c r="BP54" s="31">
        <v>23828467.82</v>
      </c>
      <c r="BQ54" s="5">
        <v>1.8321000000000001</v>
      </c>
      <c r="BR54" s="31">
        <v>31241700</v>
      </c>
      <c r="BS54" s="5">
        <v>16.171199999999999</v>
      </c>
      <c r="BT54" s="31">
        <v>27340893.66</v>
      </c>
      <c r="BU54" s="5">
        <v>1.2887999999999999</v>
      </c>
      <c r="BV54" s="31">
        <v>14480782.039999999</v>
      </c>
      <c r="BW54" s="5">
        <v>4.9020000000000001</v>
      </c>
      <c r="BX54" s="31">
        <v>0</v>
      </c>
      <c r="BY54" s="5">
        <v>0</v>
      </c>
      <c r="BZ54" s="31">
        <v>0</v>
      </c>
      <c r="CA54" s="5">
        <v>0</v>
      </c>
      <c r="CB54" s="31">
        <v>64398823</v>
      </c>
      <c r="CC54" s="5">
        <v>2.9462999999999999</v>
      </c>
      <c r="CD54" s="31">
        <v>87208693</v>
      </c>
      <c r="CE54" s="5">
        <v>4.2224000000000004</v>
      </c>
      <c r="CF54" s="31">
        <v>6633000</v>
      </c>
      <c r="CG54" s="5">
        <v>0.23139999999999999</v>
      </c>
      <c r="CH54" s="31">
        <v>513443</v>
      </c>
      <c r="CI54" s="5">
        <v>0.3705</v>
      </c>
      <c r="CJ54" s="31">
        <v>0</v>
      </c>
      <c r="CK54" s="5">
        <v>0</v>
      </c>
      <c r="CL54" s="31">
        <v>0</v>
      </c>
      <c r="CM54" s="5">
        <v>0</v>
      </c>
      <c r="CN54" s="31">
        <v>23292779.829999998</v>
      </c>
      <c r="CO54" s="5">
        <v>1.7958000000000001</v>
      </c>
      <c r="CP54" s="31">
        <v>0</v>
      </c>
      <c r="CQ54" s="5">
        <v>0</v>
      </c>
    </row>
    <row r="55" spans="1:95" x14ac:dyDescent="0.2">
      <c r="A55" t="s">
        <v>1459</v>
      </c>
      <c r="B55" s="31">
        <v>45047284</v>
      </c>
      <c r="C55" s="5">
        <v>2.6147</v>
      </c>
      <c r="D55" s="31">
        <v>0</v>
      </c>
      <c r="E55" s="5">
        <v>0</v>
      </c>
      <c r="F55" s="31">
        <v>1768987.8</v>
      </c>
      <c r="G55" s="5">
        <v>1.9904999999999999</v>
      </c>
      <c r="H55" s="31">
        <v>7149638.3499999996</v>
      </c>
      <c r="I55" s="5">
        <v>0.36099999999999999</v>
      </c>
      <c r="J55" s="31">
        <v>459888</v>
      </c>
      <c r="K55" s="5">
        <v>0.44259999999999999</v>
      </c>
      <c r="L55" s="31">
        <v>118541.28</v>
      </c>
      <c r="M55" s="5">
        <v>1.3711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  <c r="Z55" s="31">
        <v>1535824.05</v>
      </c>
      <c r="AA55" s="5">
        <v>0.20430000000000001</v>
      </c>
      <c r="AB55" s="31">
        <v>0</v>
      </c>
      <c r="AC55" s="5">
        <v>0</v>
      </c>
      <c r="AD55" s="31">
        <v>0</v>
      </c>
      <c r="AE55" s="5">
        <v>0</v>
      </c>
      <c r="AF55" s="31">
        <v>422378.6</v>
      </c>
      <c r="AG55" s="5">
        <v>0.31619999999999998</v>
      </c>
      <c r="AH55" s="31">
        <v>11602595.199999999</v>
      </c>
      <c r="AI55" s="5">
        <v>0.7772</v>
      </c>
      <c r="AJ55" s="31">
        <v>1814356</v>
      </c>
      <c r="AK55" s="5">
        <v>0.4577</v>
      </c>
      <c r="AL55" s="31">
        <v>0</v>
      </c>
      <c r="AM55" s="5">
        <v>0</v>
      </c>
      <c r="AN55" s="31">
        <v>0</v>
      </c>
      <c r="AO55" s="5">
        <v>0</v>
      </c>
      <c r="AP55" s="31">
        <v>1017592.75</v>
      </c>
      <c r="AQ55" s="5">
        <v>0.5121</v>
      </c>
      <c r="AR55" s="31">
        <v>25465462</v>
      </c>
      <c r="AS55" s="5">
        <v>1.9394</v>
      </c>
      <c r="AT55" s="31">
        <v>0</v>
      </c>
      <c r="AU55" s="5">
        <v>0</v>
      </c>
      <c r="AV55" s="31">
        <v>0</v>
      </c>
      <c r="AW55" s="5">
        <v>0</v>
      </c>
      <c r="AX55" s="31">
        <v>45663890.5</v>
      </c>
      <c r="AY55" s="5">
        <v>1.4429000000000001</v>
      </c>
      <c r="AZ55" s="31">
        <v>0</v>
      </c>
      <c r="BA55" s="5">
        <v>0</v>
      </c>
      <c r="BB55" s="31">
        <v>16781226</v>
      </c>
      <c r="BC55" s="5">
        <v>3.5487000000000002</v>
      </c>
      <c r="BD55" s="31">
        <v>5257585</v>
      </c>
      <c r="BE55" s="5">
        <v>0.06</v>
      </c>
      <c r="BF55" s="31">
        <v>0</v>
      </c>
      <c r="BG55" s="5">
        <v>0</v>
      </c>
      <c r="BH55" s="31">
        <v>0</v>
      </c>
      <c r="BI55" s="5">
        <v>0</v>
      </c>
      <c r="BJ55" s="31">
        <v>0</v>
      </c>
      <c r="BK55" s="5">
        <v>0</v>
      </c>
      <c r="BL55" s="31">
        <v>402201</v>
      </c>
      <c r="BM55" s="5">
        <v>0.32079999999999997</v>
      </c>
      <c r="BN55" s="31">
        <v>0</v>
      </c>
      <c r="BO55" s="5">
        <v>0</v>
      </c>
      <c r="BP55" s="31">
        <v>13273157.92</v>
      </c>
      <c r="BQ55" s="5">
        <v>1.0205</v>
      </c>
      <c r="BR55" s="31">
        <v>3450000</v>
      </c>
      <c r="BS55" s="5">
        <v>1.7858000000000001</v>
      </c>
      <c r="BT55" s="31">
        <v>0</v>
      </c>
      <c r="BU55" s="5">
        <v>0</v>
      </c>
      <c r="BV55" s="31">
        <v>2936832</v>
      </c>
      <c r="BW55" s="5">
        <v>0.99419999999999997</v>
      </c>
      <c r="BX55" s="31">
        <v>0</v>
      </c>
      <c r="BY55" s="5">
        <v>0</v>
      </c>
      <c r="BZ55" s="31">
        <v>0</v>
      </c>
      <c r="CA55" s="5">
        <v>0</v>
      </c>
      <c r="CB55" s="31">
        <v>44287232</v>
      </c>
      <c r="CC55" s="5">
        <v>2.0261999999999998</v>
      </c>
      <c r="CD55" s="31">
        <v>94641623</v>
      </c>
      <c r="CE55" s="5">
        <v>4.5823</v>
      </c>
      <c r="CF55" s="31">
        <v>28327555</v>
      </c>
      <c r="CG55" s="5">
        <v>0.98809999999999998</v>
      </c>
      <c r="CH55" s="31">
        <v>0</v>
      </c>
      <c r="CI55" s="5">
        <v>0</v>
      </c>
      <c r="CJ55" s="31">
        <v>0</v>
      </c>
      <c r="CK55" s="5">
        <v>0</v>
      </c>
      <c r="CL55" s="31">
        <v>0</v>
      </c>
      <c r="CM55" s="5">
        <v>0</v>
      </c>
      <c r="CN55" s="31">
        <v>805552</v>
      </c>
      <c r="CO55" s="5">
        <v>6.2100000000000002E-2</v>
      </c>
      <c r="CP55" s="31">
        <v>0</v>
      </c>
      <c r="CQ55" s="5">
        <v>0</v>
      </c>
    </row>
    <row r="56" spans="1:95" x14ac:dyDescent="0.2">
      <c r="A56" t="s">
        <v>1458</v>
      </c>
      <c r="B56" s="31">
        <v>17073511</v>
      </c>
      <c r="C56" s="5">
        <v>0.99099999999999999</v>
      </c>
      <c r="D56" s="31">
        <v>26016045</v>
      </c>
      <c r="E56" s="5">
        <v>5.3148</v>
      </c>
      <c r="F56" s="31">
        <v>3152314.8</v>
      </c>
      <c r="G56" s="5">
        <v>3.5470999999999999</v>
      </c>
      <c r="H56" s="31">
        <v>70677688.739999995</v>
      </c>
      <c r="I56" s="5">
        <v>3.5688</v>
      </c>
      <c r="J56" s="31">
        <v>957999.7</v>
      </c>
      <c r="K56" s="5">
        <v>0.92200000000000004</v>
      </c>
      <c r="L56" s="31">
        <v>227711.2</v>
      </c>
      <c r="M56" s="5">
        <v>2.6337999999999999</v>
      </c>
      <c r="N56" s="31">
        <v>6501340.7999999998</v>
      </c>
      <c r="O56" s="5">
        <v>1.216</v>
      </c>
      <c r="P56" s="31">
        <v>3994375</v>
      </c>
      <c r="Q56" s="5">
        <v>3.5682999999999998</v>
      </c>
      <c r="R56" s="31">
        <v>19365828.879999999</v>
      </c>
      <c r="S56" s="5">
        <v>6.7713999999999999</v>
      </c>
      <c r="T56" s="31">
        <v>0</v>
      </c>
      <c r="U56" s="5">
        <v>0</v>
      </c>
      <c r="V56" s="31">
        <v>28647005.800000001</v>
      </c>
      <c r="W56" s="5">
        <v>1.7947</v>
      </c>
      <c r="X56" s="31">
        <v>0</v>
      </c>
      <c r="Y56" s="5">
        <v>0</v>
      </c>
      <c r="Z56" s="31">
        <v>68944742.900000006</v>
      </c>
      <c r="AA56" s="5">
        <v>9.1715</v>
      </c>
      <c r="AB56" s="31">
        <v>0</v>
      </c>
      <c r="AC56" s="5">
        <v>0</v>
      </c>
      <c r="AD56" s="31">
        <v>27848307.600000001</v>
      </c>
      <c r="AE56" s="5">
        <v>5.2502000000000004</v>
      </c>
      <c r="AF56" s="31">
        <v>4437611.0999999996</v>
      </c>
      <c r="AG56" s="5">
        <v>3.3222999999999998</v>
      </c>
      <c r="AH56" s="31">
        <v>42280608.93</v>
      </c>
      <c r="AI56" s="5">
        <v>2.8321999999999998</v>
      </c>
      <c r="AJ56" s="31">
        <v>11587357.23</v>
      </c>
      <c r="AK56" s="5">
        <v>2.9230999999999998</v>
      </c>
      <c r="AL56" s="31">
        <v>494400</v>
      </c>
      <c r="AM56" s="5">
        <v>2.4514999999999998</v>
      </c>
      <c r="AN56" s="31">
        <v>18566290.75</v>
      </c>
      <c r="AO56" s="5">
        <v>1.8358000000000001</v>
      </c>
      <c r="AP56" s="31">
        <v>9437177.8499999996</v>
      </c>
      <c r="AQ56" s="5">
        <v>4.7492000000000001</v>
      </c>
      <c r="AR56" s="31">
        <v>42732552.399999999</v>
      </c>
      <c r="AS56" s="5">
        <v>3.2545000000000002</v>
      </c>
      <c r="AT56" s="31">
        <v>1236000</v>
      </c>
      <c r="AU56" s="5">
        <v>6.7590000000000003</v>
      </c>
      <c r="AV56" s="31">
        <v>37857245.350000001</v>
      </c>
      <c r="AW56" s="5">
        <v>5.3398000000000003</v>
      </c>
      <c r="AX56" s="31">
        <v>298645902.55000001</v>
      </c>
      <c r="AY56" s="5">
        <v>9.4364000000000008</v>
      </c>
      <c r="AZ56" s="31">
        <v>5478994.9500000002</v>
      </c>
      <c r="BA56" s="5">
        <v>5.3639999999999999</v>
      </c>
      <c r="BB56" s="31">
        <v>56739653</v>
      </c>
      <c r="BC56" s="5">
        <v>11.998799999999999</v>
      </c>
      <c r="BD56" s="31">
        <v>242036797</v>
      </c>
      <c r="BE56" s="5">
        <v>2.7618999999999998</v>
      </c>
      <c r="BF56" s="31">
        <v>0</v>
      </c>
      <c r="BG56" s="5">
        <v>0</v>
      </c>
      <c r="BH56" s="31">
        <v>640660</v>
      </c>
      <c r="BI56" s="5">
        <v>2.7498</v>
      </c>
      <c r="BJ56" s="31">
        <v>92526136</v>
      </c>
      <c r="BK56" s="5">
        <v>3.3805999999999998</v>
      </c>
      <c r="BL56" s="31">
        <v>4186346.84</v>
      </c>
      <c r="BM56" s="5">
        <v>3.3389000000000002</v>
      </c>
      <c r="BN56" s="31">
        <v>0</v>
      </c>
      <c r="BO56" s="5">
        <v>0</v>
      </c>
      <c r="BP56" s="31">
        <v>32971744.149999999</v>
      </c>
      <c r="BQ56" s="5">
        <v>2.5350999999999999</v>
      </c>
      <c r="BR56" s="31">
        <v>9270000</v>
      </c>
      <c r="BS56" s="5">
        <v>4.7983000000000002</v>
      </c>
      <c r="BT56" s="31">
        <v>90277852</v>
      </c>
      <c r="BU56" s="5">
        <v>4.2557</v>
      </c>
      <c r="BV56" s="31">
        <v>13021182.039999999</v>
      </c>
      <c r="BW56" s="5">
        <v>4.4078999999999997</v>
      </c>
      <c r="BX56" s="31">
        <v>0</v>
      </c>
      <c r="BY56" s="5">
        <v>0</v>
      </c>
      <c r="BZ56" s="31">
        <v>0</v>
      </c>
      <c r="CA56" s="5">
        <v>0</v>
      </c>
      <c r="CB56" s="31">
        <v>73203858</v>
      </c>
      <c r="CC56" s="5">
        <v>3.3491</v>
      </c>
      <c r="CD56" s="31">
        <v>126942983</v>
      </c>
      <c r="CE56" s="5">
        <v>6.1462000000000003</v>
      </c>
      <c r="CF56" s="31">
        <v>61095663</v>
      </c>
      <c r="CG56" s="5">
        <v>2.1312000000000002</v>
      </c>
      <c r="CH56" s="31">
        <v>4196621</v>
      </c>
      <c r="CI56" s="5">
        <v>3.0282</v>
      </c>
      <c r="CJ56" s="31">
        <v>11121515.9</v>
      </c>
      <c r="CK56" s="5">
        <v>2.4022000000000001</v>
      </c>
      <c r="CL56" s="31">
        <v>147537</v>
      </c>
      <c r="CM56" s="5">
        <v>3.7155999999999998</v>
      </c>
      <c r="CN56" s="31">
        <v>29871244.359999999</v>
      </c>
      <c r="CO56" s="5">
        <v>2.3029000000000002</v>
      </c>
      <c r="CP56" s="31">
        <v>0</v>
      </c>
      <c r="CQ56" s="5">
        <v>0</v>
      </c>
    </row>
    <row r="57" spans="1:95" x14ac:dyDescent="0.2">
      <c r="A57" t="s">
        <v>1457</v>
      </c>
      <c r="B57" s="31">
        <v>37868096</v>
      </c>
      <c r="C57" s="5">
        <v>2.198</v>
      </c>
      <c r="D57" s="31">
        <v>0</v>
      </c>
      <c r="E57" s="5">
        <v>0</v>
      </c>
      <c r="F57" s="31">
        <v>0</v>
      </c>
      <c r="G57" s="5">
        <v>0</v>
      </c>
      <c r="H57" s="31">
        <v>995213.2</v>
      </c>
      <c r="I57" s="5">
        <v>5.0299999999999997E-2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255351.2</v>
      </c>
      <c r="Q57" s="5">
        <v>0.2281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24520167</v>
      </c>
      <c r="AA57" s="5">
        <v>3.2618</v>
      </c>
      <c r="AB57" s="31">
        <v>0</v>
      </c>
      <c r="AC57" s="5">
        <v>0</v>
      </c>
      <c r="AD57" s="31">
        <v>0</v>
      </c>
      <c r="AE57" s="5">
        <v>0</v>
      </c>
      <c r="AF57" s="31">
        <v>183799.2</v>
      </c>
      <c r="AG57" s="5">
        <v>0.1376</v>
      </c>
      <c r="AH57" s="31">
        <v>9622968.1999999993</v>
      </c>
      <c r="AI57" s="5">
        <v>0.64459999999999995</v>
      </c>
      <c r="AJ57" s="31">
        <v>2228781.7000000002</v>
      </c>
      <c r="AK57" s="5">
        <v>0.56230000000000002</v>
      </c>
      <c r="AL57" s="31">
        <v>0</v>
      </c>
      <c r="AM57" s="5">
        <v>0</v>
      </c>
      <c r="AN57" s="31">
        <v>0</v>
      </c>
      <c r="AO57" s="5">
        <v>0</v>
      </c>
      <c r="AP57" s="31">
        <v>544869.80000000005</v>
      </c>
      <c r="AQ57" s="5">
        <v>0.2742</v>
      </c>
      <c r="AR57" s="31">
        <v>20409537.199999999</v>
      </c>
      <c r="AS57" s="5">
        <v>1.5544</v>
      </c>
      <c r="AT57" s="31">
        <v>0</v>
      </c>
      <c r="AU57" s="5">
        <v>0</v>
      </c>
      <c r="AV57" s="31">
        <v>0</v>
      </c>
      <c r="AW57" s="5">
        <v>0</v>
      </c>
      <c r="AX57" s="31">
        <v>0</v>
      </c>
      <c r="AY57" s="5">
        <v>0</v>
      </c>
      <c r="AZ57" s="31">
        <v>0</v>
      </c>
      <c r="BA57" s="5">
        <v>0</v>
      </c>
      <c r="BB57" s="31">
        <v>0</v>
      </c>
      <c r="BC57" s="5">
        <v>0</v>
      </c>
      <c r="BD57" s="31">
        <v>0</v>
      </c>
      <c r="BE57" s="5">
        <v>0</v>
      </c>
      <c r="BF57" s="31">
        <v>0</v>
      </c>
      <c r="BG57" s="5">
        <v>0</v>
      </c>
      <c r="BH57" s="31">
        <v>637260</v>
      </c>
      <c r="BI57" s="5">
        <v>2.7351999999999999</v>
      </c>
      <c r="BJ57" s="31">
        <v>0</v>
      </c>
      <c r="BK57" s="5">
        <v>0</v>
      </c>
      <c r="BL57" s="31">
        <v>0</v>
      </c>
      <c r="BM57" s="5">
        <v>0</v>
      </c>
      <c r="BN57" s="31">
        <v>0</v>
      </c>
      <c r="BO57" s="5">
        <v>0</v>
      </c>
      <c r="BP57" s="31">
        <v>6644022.7999999998</v>
      </c>
      <c r="BQ57" s="5">
        <v>0.51080000000000003</v>
      </c>
      <c r="BR57" s="31">
        <v>0</v>
      </c>
      <c r="BS57" s="5">
        <v>0</v>
      </c>
      <c r="BT57" s="31">
        <v>0</v>
      </c>
      <c r="BU57" s="5">
        <v>0</v>
      </c>
      <c r="BV57" s="31">
        <v>0</v>
      </c>
      <c r="BW57" s="5">
        <v>0</v>
      </c>
      <c r="BX57" s="31">
        <v>0</v>
      </c>
      <c r="BY57" s="5">
        <v>0</v>
      </c>
      <c r="BZ57" s="31">
        <v>0</v>
      </c>
      <c r="CA57" s="5">
        <v>0</v>
      </c>
      <c r="CB57" s="31">
        <v>35101622</v>
      </c>
      <c r="CC57" s="5">
        <v>1.6059000000000001</v>
      </c>
      <c r="CD57" s="31">
        <v>0</v>
      </c>
      <c r="CE57" s="5">
        <v>0</v>
      </c>
      <c r="CF57" s="31">
        <v>20012312</v>
      </c>
      <c r="CG57" s="5">
        <v>0.69810000000000005</v>
      </c>
      <c r="CH57" s="31">
        <v>0</v>
      </c>
      <c r="CI57" s="5">
        <v>0</v>
      </c>
      <c r="CJ57" s="31">
        <v>7659904</v>
      </c>
      <c r="CK57" s="5">
        <v>1.6545000000000001</v>
      </c>
      <c r="CL57" s="31">
        <v>38640</v>
      </c>
      <c r="CM57" s="5">
        <v>0.97309999999999997</v>
      </c>
      <c r="CN57" s="31">
        <v>11731082.4</v>
      </c>
      <c r="CO57" s="5">
        <v>0.90439999999999998</v>
      </c>
      <c r="CP57" s="31">
        <v>0</v>
      </c>
      <c r="CQ57" s="5">
        <v>0</v>
      </c>
    </row>
    <row r="58" spans="1:95" x14ac:dyDescent="0.2">
      <c r="A58" t="s">
        <v>1456</v>
      </c>
      <c r="B58" s="31">
        <v>81200380</v>
      </c>
      <c r="C58" s="5">
        <v>4.7131999999999996</v>
      </c>
      <c r="D58" s="31">
        <v>7772665</v>
      </c>
      <c r="E58" s="5">
        <v>1.5879000000000001</v>
      </c>
      <c r="F58" s="31">
        <v>2988495.75</v>
      </c>
      <c r="G58" s="5">
        <v>3.3626999999999998</v>
      </c>
      <c r="H58" s="31">
        <v>49041380.289999999</v>
      </c>
      <c r="I58" s="5">
        <v>2.4763000000000002</v>
      </c>
      <c r="J58" s="31">
        <v>3002860</v>
      </c>
      <c r="K58" s="5">
        <v>2.8900999999999999</v>
      </c>
      <c r="L58" s="31">
        <v>313878.40000000002</v>
      </c>
      <c r="M58" s="5">
        <v>3.6305000000000001</v>
      </c>
      <c r="N58" s="31">
        <v>3801052</v>
      </c>
      <c r="O58" s="5">
        <v>0.71089999999999998</v>
      </c>
      <c r="P58" s="31">
        <v>2105860</v>
      </c>
      <c r="Q58" s="5">
        <v>1.8813</v>
      </c>
      <c r="R58" s="31">
        <v>0</v>
      </c>
      <c r="S58" s="5">
        <v>0</v>
      </c>
      <c r="T58" s="31">
        <v>52527994.210000001</v>
      </c>
      <c r="U58" s="5">
        <v>2.4361999999999999</v>
      </c>
      <c r="V58" s="31">
        <v>50404355.07</v>
      </c>
      <c r="W58" s="5">
        <v>3.1577999999999999</v>
      </c>
      <c r="X58" s="31">
        <v>0</v>
      </c>
      <c r="Y58" s="5">
        <v>0</v>
      </c>
      <c r="Z58" s="31">
        <v>29084122.25</v>
      </c>
      <c r="AA58" s="5">
        <v>3.8690000000000002</v>
      </c>
      <c r="AB58" s="31">
        <v>0</v>
      </c>
      <c r="AC58" s="5">
        <v>0</v>
      </c>
      <c r="AD58" s="31">
        <v>0</v>
      </c>
      <c r="AE58" s="5">
        <v>0</v>
      </c>
      <c r="AF58" s="31">
        <v>1532013.59</v>
      </c>
      <c r="AG58" s="5">
        <v>1.147</v>
      </c>
      <c r="AH58" s="31">
        <v>15235258.869999999</v>
      </c>
      <c r="AI58" s="5">
        <v>1.0206</v>
      </c>
      <c r="AJ58" s="31">
        <v>7880051.5999999996</v>
      </c>
      <c r="AK58" s="5">
        <v>1.9879</v>
      </c>
      <c r="AL58" s="31">
        <v>900048</v>
      </c>
      <c r="AM58" s="5">
        <v>4.4630000000000001</v>
      </c>
      <c r="AN58" s="31">
        <v>26658014.640000001</v>
      </c>
      <c r="AO58" s="5">
        <v>2.6360000000000001</v>
      </c>
      <c r="AP58" s="31">
        <v>3247406.33</v>
      </c>
      <c r="AQ58" s="5">
        <v>1.6342000000000001</v>
      </c>
      <c r="AR58" s="31">
        <v>0</v>
      </c>
      <c r="AS58" s="5">
        <v>0</v>
      </c>
      <c r="AT58" s="31">
        <v>750040</v>
      </c>
      <c r="AU58" s="5">
        <v>4.1014999999999997</v>
      </c>
      <c r="AV58" s="31">
        <v>11307415.529999999</v>
      </c>
      <c r="AW58" s="5">
        <v>1.5949</v>
      </c>
      <c r="AX58" s="31">
        <v>11197775</v>
      </c>
      <c r="AY58" s="5">
        <v>0.3538</v>
      </c>
      <c r="AZ58" s="31">
        <v>1636399.77</v>
      </c>
      <c r="BA58" s="5">
        <v>1.6021000000000001</v>
      </c>
      <c r="BB58" s="31">
        <v>0</v>
      </c>
      <c r="BC58" s="5">
        <v>0</v>
      </c>
      <c r="BD58" s="31">
        <v>300117636</v>
      </c>
      <c r="BE58" s="5">
        <v>3.4245999999999999</v>
      </c>
      <c r="BF58" s="31">
        <v>0</v>
      </c>
      <c r="BG58" s="5">
        <v>0</v>
      </c>
      <c r="BH58" s="31">
        <v>496901.5</v>
      </c>
      <c r="BI58" s="5">
        <v>2.1326999999999998</v>
      </c>
      <c r="BJ58" s="31">
        <v>86528547</v>
      </c>
      <c r="BK58" s="5">
        <v>3.1615000000000002</v>
      </c>
      <c r="BL58" s="31">
        <v>1600205.74</v>
      </c>
      <c r="BM58" s="5">
        <v>1.2763</v>
      </c>
      <c r="BN58" s="31">
        <v>0</v>
      </c>
      <c r="BO58" s="5">
        <v>0</v>
      </c>
      <c r="BP58" s="31">
        <v>16012974.32</v>
      </c>
      <c r="BQ58" s="5">
        <v>1.2312000000000001</v>
      </c>
      <c r="BR58" s="31">
        <v>0</v>
      </c>
      <c r="BS58" s="5">
        <v>0</v>
      </c>
      <c r="BT58" s="31">
        <v>84425544</v>
      </c>
      <c r="BU58" s="5">
        <v>3.9798</v>
      </c>
      <c r="BV58" s="31">
        <v>0</v>
      </c>
      <c r="BW58" s="5">
        <v>0</v>
      </c>
      <c r="BX58" s="31">
        <v>0</v>
      </c>
      <c r="BY58" s="5">
        <v>0</v>
      </c>
      <c r="BZ58" s="31">
        <v>0</v>
      </c>
      <c r="CA58" s="5">
        <v>0</v>
      </c>
      <c r="CB58" s="31">
        <v>0</v>
      </c>
      <c r="CC58" s="5">
        <v>0</v>
      </c>
      <c r="CD58" s="31">
        <v>0</v>
      </c>
      <c r="CE58" s="5">
        <v>0</v>
      </c>
      <c r="CF58" s="31">
        <v>226391730</v>
      </c>
      <c r="CG58" s="5">
        <v>7.8971</v>
      </c>
      <c r="CH58" s="31">
        <v>0</v>
      </c>
      <c r="CI58" s="5">
        <v>0</v>
      </c>
      <c r="CJ58" s="31">
        <v>4008434.52</v>
      </c>
      <c r="CK58" s="5">
        <v>0.86580000000000001</v>
      </c>
      <c r="CL58" s="31">
        <v>49952.5</v>
      </c>
      <c r="CM58" s="5">
        <v>1.258</v>
      </c>
      <c r="CN58" s="31">
        <v>22671235.149999999</v>
      </c>
      <c r="CO58" s="5">
        <v>1.7478</v>
      </c>
      <c r="CP58" s="31">
        <v>0</v>
      </c>
      <c r="CQ58" s="5">
        <v>0</v>
      </c>
    </row>
    <row r="59" spans="1:95" ht="13.5" thickBot="1" x14ac:dyDescent="0.25">
      <c r="A59" t="s">
        <v>1455</v>
      </c>
      <c r="B59" s="31">
        <v>0</v>
      </c>
      <c r="C59" s="5">
        <v>0</v>
      </c>
      <c r="D59" s="31">
        <v>0</v>
      </c>
      <c r="E59" s="5">
        <v>0</v>
      </c>
      <c r="F59" s="31">
        <v>2751240</v>
      </c>
      <c r="G59" s="5">
        <v>3.0958000000000001</v>
      </c>
      <c r="H59" s="31">
        <v>3713265.15</v>
      </c>
      <c r="I59" s="5">
        <v>0.1875</v>
      </c>
      <c r="J59" s="31">
        <v>67402.23</v>
      </c>
      <c r="K59" s="5">
        <v>6.4899999999999999E-2</v>
      </c>
      <c r="L59" s="31">
        <v>79899.3</v>
      </c>
      <c r="M59" s="5">
        <v>0.92420000000000002</v>
      </c>
      <c r="N59" s="31">
        <v>6289304.1299999999</v>
      </c>
      <c r="O59" s="5">
        <v>1.1762999999999999</v>
      </c>
      <c r="P59" s="31">
        <v>3141748</v>
      </c>
      <c r="Q59" s="5">
        <v>2.8067000000000002</v>
      </c>
      <c r="R59" s="31">
        <v>0</v>
      </c>
      <c r="S59" s="5">
        <v>0</v>
      </c>
      <c r="T59" s="31">
        <v>0</v>
      </c>
      <c r="U59" s="5">
        <v>0</v>
      </c>
      <c r="V59" s="31">
        <v>23097016.699999999</v>
      </c>
      <c r="W59" s="5">
        <v>1.4470000000000001</v>
      </c>
      <c r="X59" s="31">
        <v>0</v>
      </c>
      <c r="Y59" s="5">
        <v>0</v>
      </c>
      <c r="Z59" s="31">
        <v>16124500.08</v>
      </c>
      <c r="AA59" s="5">
        <v>2.145</v>
      </c>
      <c r="AB59" s="31">
        <v>0</v>
      </c>
      <c r="AC59" s="5">
        <v>0</v>
      </c>
      <c r="AD59" s="31">
        <v>0</v>
      </c>
      <c r="AE59" s="5">
        <v>0</v>
      </c>
      <c r="AF59" s="31">
        <v>0</v>
      </c>
      <c r="AG59" s="5">
        <v>0</v>
      </c>
      <c r="AH59" s="31">
        <v>11263398.4</v>
      </c>
      <c r="AI59" s="5">
        <v>0.75449999999999995</v>
      </c>
      <c r="AJ59" s="31">
        <v>2551337.6</v>
      </c>
      <c r="AK59" s="5">
        <v>0.64359999999999995</v>
      </c>
      <c r="AL59" s="31">
        <v>0</v>
      </c>
      <c r="AM59" s="5">
        <v>0</v>
      </c>
      <c r="AN59" s="31">
        <v>1244123.6000000001</v>
      </c>
      <c r="AO59" s="5">
        <v>0.123</v>
      </c>
      <c r="AP59" s="31">
        <v>48408</v>
      </c>
      <c r="AQ59" s="5">
        <v>2.4400000000000002E-2</v>
      </c>
      <c r="AR59" s="31">
        <v>33166031.600000001</v>
      </c>
      <c r="AS59" s="5">
        <v>2.5259</v>
      </c>
      <c r="AT59" s="31">
        <v>0</v>
      </c>
      <c r="AU59" s="5">
        <v>0</v>
      </c>
      <c r="AV59" s="31">
        <v>0</v>
      </c>
      <c r="AW59" s="5">
        <v>0</v>
      </c>
      <c r="AX59" s="31">
        <v>27944225.800000001</v>
      </c>
      <c r="AY59" s="5">
        <v>0.88300000000000001</v>
      </c>
      <c r="AZ59" s="31">
        <v>0</v>
      </c>
      <c r="BA59" s="5">
        <v>0</v>
      </c>
      <c r="BB59" s="31">
        <v>0</v>
      </c>
      <c r="BC59" s="5">
        <v>0</v>
      </c>
      <c r="BD59" s="31">
        <v>25257487</v>
      </c>
      <c r="BE59" s="5">
        <v>0.28820000000000001</v>
      </c>
      <c r="BF59" s="31">
        <v>0</v>
      </c>
      <c r="BG59" s="5">
        <v>0</v>
      </c>
      <c r="BH59" s="31">
        <v>0</v>
      </c>
      <c r="BI59" s="5">
        <v>0</v>
      </c>
      <c r="BJ59" s="31">
        <v>0</v>
      </c>
      <c r="BK59" s="5">
        <v>0</v>
      </c>
      <c r="BL59" s="31">
        <v>0</v>
      </c>
      <c r="BM59" s="5">
        <v>0</v>
      </c>
      <c r="BN59" s="31">
        <v>0</v>
      </c>
      <c r="BO59" s="5">
        <v>0</v>
      </c>
      <c r="BP59" s="31">
        <v>1048320</v>
      </c>
      <c r="BQ59" s="5">
        <v>8.0600000000000005E-2</v>
      </c>
      <c r="BR59" s="31">
        <v>0</v>
      </c>
      <c r="BS59" s="5">
        <v>0</v>
      </c>
      <c r="BT59" s="31">
        <v>0</v>
      </c>
      <c r="BU59" s="5">
        <v>0</v>
      </c>
      <c r="BV59" s="31">
        <v>0</v>
      </c>
      <c r="BW59" s="5">
        <v>0</v>
      </c>
      <c r="BX59" s="31">
        <v>0</v>
      </c>
      <c r="BY59" s="5">
        <v>0</v>
      </c>
      <c r="BZ59" s="31">
        <v>0</v>
      </c>
      <c r="CA59" s="5">
        <v>0</v>
      </c>
      <c r="CB59" s="31">
        <v>57267391</v>
      </c>
      <c r="CC59" s="5">
        <v>2.62</v>
      </c>
      <c r="CD59" s="31">
        <v>0</v>
      </c>
      <c r="CE59" s="5">
        <v>0</v>
      </c>
      <c r="CF59" s="31">
        <v>0</v>
      </c>
      <c r="CG59" s="5">
        <v>0</v>
      </c>
      <c r="CH59" s="31">
        <v>0</v>
      </c>
      <c r="CI59" s="5">
        <v>0</v>
      </c>
      <c r="CJ59" s="31">
        <v>425578.4</v>
      </c>
      <c r="CK59" s="5">
        <v>9.1899999999999996E-2</v>
      </c>
      <c r="CL59" s="31">
        <v>0</v>
      </c>
      <c r="CM59" s="5">
        <v>0</v>
      </c>
      <c r="CN59" s="31">
        <v>2920584</v>
      </c>
      <c r="CO59" s="5">
        <v>0.22520000000000001</v>
      </c>
      <c r="CP59" s="31">
        <v>0</v>
      </c>
      <c r="CQ59" s="5">
        <v>0</v>
      </c>
    </row>
    <row r="60" spans="1:95" ht="14.25" thickTop="1" thickBot="1" x14ac:dyDescent="0.25">
      <c r="A60" s="329" t="s">
        <v>1454</v>
      </c>
      <c r="B60" s="262">
        <v>235484871</v>
      </c>
      <c r="C60" s="330">
        <v>13.6686</v>
      </c>
      <c r="D60" s="262">
        <v>40198306</v>
      </c>
      <c r="E60" s="330">
        <v>8.2120999999999995</v>
      </c>
      <c r="F60" s="262">
        <v>11494861.949999999</v>
      </c>
      <c r="G60" s="330">
        <v>12.9343</v>
      </c>
      <c r="H60" s="262">
        <v>166332572.19999999</v>
      </c>
      <c r="I60" s="330">
        <v>8.3986999999999998</v>
      </c>
      <c r="J60" s="262">
        <v>5279199.75</v>
      </c>
      <c r="K60" s="330">
        <v>5.0810000000000004</v>
      </c>
      <c r="L60" s="262">
        <v>740030.18</v>
      </c>
      <c r="M60" s="330">
        <v>8.5595999999999997</v>
      </c>
      <c r="N60" s="262">
        <v>16591696.93</v>
      </c>
      <c r="O60" s="330">
        <v>3.1032000000000002</v>
      </c>
      <c r="P60" s="262">
        <v>13444406.199999999</v>
      </c>
      <c r="Q60" s="330">
        <v>12.0105</v>
      </c>
      <c r="R60" s="262">
        <v>25358656.390000001</v>
      </c>
      <c r="S60" s="330">
        <v>8.8667999999999996</v>
      </c>
      <c r="T60" s="262">
        <v>75324734.670000002</v>
      </c>
      <c r="U60" s="330">
        <v>3.4933999999999998</v>
      </c>
      <c r="V60" s="262">
        <v>108986444.83</v>
      </c>
      <c r="W60" s="330">
        <v>6.8278999999999996</v>
      </c>
      <c r="X60" s="262">
        <v>0</v>
      </c>
      <c r="Y60" s="330">
        <v>0</v>
      </c>
      <c r="Z60" s="262">
        <v>164610619.81999999</v>
      </c>
      <c r="AA60" s="330">
        <v>21.897500000000001</v>
      </c>
      <c r="AB60" s="262">
        <v>0</v>
      </c>
      <c r="AC60" s="330">
        <v>0</v>
      </c>
      <c r="AD60" s="262">
        <v>27848307.600000001</v>
      </c>
      <c r="AE60" s="330">
        <v>5.2502000000000004</v>
      </c>
      <c r="AF60" s="262">
        <v>7761181.5</v>
      </c>
      <c r="AG60" s="330">
        <v>5.8105000000000002</v>
      </c>
      <c r="AH60" s="262">
        <v>100575499.84999999</v>
      </c>
      <c r="AI60" s="330">
        <v>6.7371999999999996</v>
      </c>
      <c r="AJ60" s="262">
        <v>30938855.18</v>
      </c>
      <c r="AK60" s="330">
        <v>7.8049999999999997</v>
      </c>
      <c r="AL60" s="262">
        <v>1394448</v>
      </c>
      <c r="AM60" s="330">
        <v>6.9146000000000001</v>
      </c>
      <c r="AN60" s="262">
        <v>53842812.240000002</v>
      </c>
      <c r="AO60" s="330">
        <v>5.3239999999999998</v>
      </c>
      <c r="AP60" s="262">
        <v>17226789.210000001</v>
      </c>
      <c r="AQ60" s="330">
        <v>8.6692999999999998</v>
      </c>
      <c r="AR60" s="262">
        <v>159862417.53999999</v>
      </c>
      <c r="AS60" s="330">
        <v>12.175000000000001</v>
      </c>
      <c r="AT60" s="262">
        <v>1986040</v>
      </c>
      <c r="AU60" s="330">
        <v>10.8605</v>
      </c>
      <c r="AV60" s="262">
        <v>58513336.420000002</v>
      </c>
      <c r="AW60" s="330">
        <v>8.2533999999999992</v>
      </c>
      <c r="AX60" s="262">
        <v>442895649.25</v>
      </c>
      <c r="AY60" s="330">
        <v>13.994300000000001</v>
      </c>
      <c r="AZ60" s="262">
        <v>8468362.9800000004</v>
      </c>
      <c r="BA60" s="330">
        <v>8.2906999999999993</v>
      </c>
      <c r="BB60" s="262">
        <v>73520879</v>
      </c>
      <c r="BC60" s="330">
        <v>15.547499999999999</v>
      </c>
      <c r="BD60" s="262">
        <v>649652963</v>
      </c>
      <c r="BE60" s="330">
        <v>7.4131</v>
      </c>
      <c r="BF60" s="262">
        <v>0</v>
      </c>
      <c r="BG60" s="330">
        <v>0</v>
      </c>
      <c r="BH60" s="262">
        <v>2740374</v>
      </c>
      <c r="BI60" s="330">
        <v>11.761900000000001</v>
      </c>
      <c r="BJ60" s="262">
        <v>207076286.5</v>
      </c>
      <c r="BK60" s="330">
        <v>7.5659999999999998</v>
      </c>
      <c r="BL60" s="262">
        <v>7657155.4800000004</v>
      </c>
      <c r="BM60" s="330">
        <v>6.1070000000000002</v>
      </c>
      <c r="BN60" s="262">
        <v>0</v>
      </c>
      <c r="BO60" s="330">
        <v>0</v>
      </c>
      <c r="BP60" s="262">
        <v>93778687.010000005</v>
      </c>
      <c r="BQ60" s="330">
        <v>7.2103000000000002</v>
      </c>
      <c r="BR60" s="262">
        <v>43961700</v>
      </c>
      <c r="BS60" s="330">
        <v>22.755299999999998</v>
      </c>
      <c r="BT60" s="262">
        <v>202044289.66</v>
      </c>
      <c r="BU60" s="330">
        <v>9.5243000000000002</v>
      </c>
      <c r="BV60" s="262">
        <v>30438796.079999998</v>
      </c>
      <c r="BW60" s="330">
        <v>10.3041</v>
      </c>
      <c r="BX60" s="262">
        <v>0</v>
      </c>
      <c r="BY60" s="330">
        <v>0</v>
      </c>
      <c r="BZ60" s="262">
        <v>0</v>
      </c>
      <c r="CA60" s="330">
        <v>0</v>
      </c>
      <c r="CB60" s="262">
        <v>274258926</v>
      </c>
      <c r="CC60" s="330">
        <v>12.547599999999999</v>
      </c>
      <c r="CD60" s="262">
        <v>308793299</v>
      </c>
      <c r="CE60" s="330">
        <v>14.950900000000001</v>
      </c>
      <c r="CF60" s="262">
        <v>342460260</v>
      </c>
      <c r="CG60" s="330">
        <v>11.9458</v>
      </c>
      <c r="CH60" s="262">
        <v>4710064</v>
      </c>
      <c r="CI60" s="330">
        <v>3.3986999999999998</v>
      </c>
      <c r="CJ60" s="262">
        <v>23215432.82</v>
      </c>
      <c r="CK60" s="330">
        <v>5.0145</v>
      </c>
      <c r="CL60" s="262">
        <v>236129.5</v>
      </c>
      <c r="CM60" s="330">
        <v>5.9467999999999996</v>
      </c>
      <c r="CN60" s="262">
        <v>91292477.739999995</v>
      </c>
      <c r="CO60" s="330">
        <v>7.0381999999999998</v>
      </c>
      <c r="CP60" s="262">
        <v>0</v>
      </c>
      <c r="CQ60" s="330">
        <v>0</v>
      </c>
    </row>
    <row r="61" spans="1:95" ht="13.5" thickTop="1" x14ac:dyDescent="0.2">
      <c r="A61" t="s">
        <v>1453</v>
      </c>
      <c r="B61" s="31">
        <v>127664201</v>
      </c>
      <c r="C61" s="5">
        <v>7.4101999999999997</v>
      </c>
      <c r="D61" s="31">
        <v>28062848</v>
      </c>
      <c r="E61" s="5">
        <v>5.7328999999999999</v>
      </c>
      <c r="F61" s="31">
        <v>4845952</v>
      </c>
      <c r="G61" s="5">
        <v>5.4527999999999999</v>
      </c>
      <c r="H61" s="31">
        <v>136507574.30000001</v>
      </c>
      <c r="I61" s="5">
        <v>6.8926999999999996</v>
      </c>
      <c r="J61" s="31">
        <v>4690585.5999999996</v>
      </c>
      <c r="K61" s="5">
        <v>4.5145</v>
      </c>
      <c r="L61" s="31">
        <v>563388.16000000003</v>
      </c>
      <c r="M61" s="5">
        <v>6.5164</v>
      </c>
      <c r="N61" s="31">
        <v>22330590.719999999</v>
      </c>
      <c r="O61" s="5">
        <v>4.1765999999999996</v>
      </c>
      <c r="P61" s="31">
        <v>5360976</v>
      </c>
      <c r="Q61" s="5">
        <v>4.7892000000000001</v>
      </c>
      <c r="R61" s="31">
        <v>13840980.15</v>
      </c>
      <c r="S61" s="5">
        <v>4.8395999999999999</v>
      </c>
      <c r="T61" s="31">
        <v>126536531.2</v>
      </c>
      <c r="U61" s="5">
        <v>5.8685999999999998</v>
      </c>
      <c r="V61" s="31">
        <v>102143718.09999999</v>
      </c>
      <c r="W61" s="5">
        <v>6.3992000000000004</v>
      </c>
      <c r="X61" s="31">
        <v>0</v>
      </c>
      <c r="Y61" s="5">
        <v>0</v>
      </c>
      <c r="Z61" s="31">
        <v>70273332.480000004</v>
      </c>
      <c r="AA61" s="5">
        <v>9.3482000000000003</v>
      </c>
      <c r="AB61" s="31">
        <v>0</v>
      </c>
      <c r="AC61" s="5">
        <v>0</v>
      </c>
      <c r="AD61" s="31">
        <v>30730976.800000001</v>
      </c>
      <c r="AE61" s="5">
        <v>5.7937000000000003</v>
      </c>
      <c r="AF61" s="31">
        <v>5857610.8600000003</v>
      </c>
      <c r="AG61" s="5">
        <v>4.3853999999999997</v>
      </c>
      <c r="AH61" s="31">
        <v>143271711.31</v>
      </c>
      <c r="AI61" s="5">
        <v>9.5972000000000008</v>
      </c>
      <c r="AJ61" s="31">
        <v>27765015.91</v>
      </c>
      <c r="AK61" s="5">
        <v>7.0042999999999997</v>
      </c>
      <c r="AL61" s="31">
        <v>521206</v>
      </c>
      <c r="AM61" s="5">
        <v>2.5844999999999998</v>
      </c>
      <c r="AN61" s="31">
        <v>60262210.009999998</v>
      </c>
      <c r="AO61" s="5">
        <v>5.9587000000000003</v>
      </c>
      <c r="AP61" s="31">
        <v>9901797.1300000008</v>
      </c>
      <c r="AQ61" s="5">
        <v>4.9829999999999997</v>
      </c>
      <c r="AR61" s="31">
        <v>60835908.899999999</v>
      </c>
      <c r="AS61" s="5">
        <v>4.6332000000000004</v>
      </c>
      <c r="AT61" s="31">
        <v>1042412</v>
      </c>
      <c r="AU61" s="5">
        <v>5.7004000000000001</v>
      </c>
      <c r="AV61" s="31">
        <v>40829788.880000003</v>
      </c>
      <c r="AW61" s="5">
        <v>5.7591000000000001</v>
      </c>
      <c r="AX61" s="31">
        <v>216309424.96000001</v>
      </c>
      <c r="AY61" s="5">
        <v>6.8348000000000004</v>
      </c>
      <c r="AZ61" s="31">
        <v>5908986.8799999999</v>
      </c>
      <c r="BA61" s="5">
        <v>5.7850000000000001</v>
      </c>
      <c r="BB61" s="31">
        <v>38420328</v>
      </c>
      <c r="BC61" s="5">
        <v>8.1248000000000005</v>
      </c>
      <c r="BD61" s="31">
        <v>597162095</v>
      </c>
      <c r="BE61" s="5">
        <v>6.8141999999999996</v>
      </c>
      <c r="BF61" s="31">
        <v>0</v>
      </c>
      <c r="BG61" s="5">
        <v>0</v>
      </c>
      <c r="BH61" s="31">
        <v>1180159.3</v>
      </c>
      <c r="BI61" s="5">
        <v>5.0652999999999997</v>
      </c>
      <c r="BJ61" s="31">
        <v>0</v>
      </c>
      <c r="BK61" s="5">
        <v>0</v>
      </c>
      <c r="BL61" s="31">
        <v>5899156.2599999998</v>
      </c>
      <c r="BM61" s="5">
        <v>4.7049000000000003</v>
      </c>
      <c r="BN61" s="31">
        <v>0</v>
      </c>
      <c r="BO61" s="5">
        <v>0</v>
      </c>
      <c r="BP61" s="31">
        <v>66181913.82</v>
      </c>
      <c r="BQ61" s="5">
        <v>5.0884999999999998</v>
      </c>
      <c r="BR61" s="31">
        <v>3714600</v>
      </c>
      <c r="BS61" s="5">
        <v>1.9227000000000001</v>
      </c>
      <c r="BT61" s="31">
        <v>0</v>
      </c>
      <c r="BU61" s="5">
        <v>0</v>
      </c>
      <c r="BV61" s="31">
        <v>15580518.24</v>
      </c>
      <c r="BW61" s="5">
        <v>5.2743000000000002</v>
      </c>
      <c r="BX61" s="31">
        <v>0</v>
      </c>
      <c r="BY61" s="5">
        <v>0</v>
      </c>
      <c r="BZ61" s="31">
        <v>0</v>
      </c>
      <c r="CA61" s="5">
        <v>0</v>
      </c>
      <c r="CB61" s="31">
        <v>105951128</v>
      </c>
      <c r="CC61" s="5">
        <v>4.8474000000000004</v>
      </c>
      <c r="CD61" s="31">
        <v>184932824</v>
      </c>
      <c r="CE61" s="5">
        <v>8.9539000000000009</v>
      </c>
      <c r="CF61" s="31">
        <v>236404150</v>
      </c>
      <c r="CG61" s="5">
        <v>8.2462999999999997</v>
      </c>
      <c r="CH61" s="31">
        <v>11607258</v>
      </c>
      <c r="CI61" s="5">
        <v>8.3756000000000004</v>
      </c>
      <c r="CJ61" s="31">
        <v>31726236.75</v>
      </c>
      <c r="CK61" s="5">
        <v>6.8528000000000002</v>
      </c>
      <c r="CL61" s="31">
        <v>292339.5</v>
      </c>
      <c r="CM61" s="5">
        <v>7.3624000000000001</v>
      </c>
      <c r="CN61" s="31">
        <v>102705503.75</v>
      </c>
      <c r="CO61" s="5">
        <v>7.9180999999999999</v>
      </c>
      <c r="CP61" s="31">
        <v>0</v>
      </c>
      <c r="CQ61" s="5">
        <v>0</v>
      </c>
    </row>
    <row r="62" spans="1:95" ht="13.5" thickBot="1" x14ac:dyDescent="0.25">
      <c r="A62" t="s">
        <v>1452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  <c r="AL62" s="31">
        <v>0</v>
      </c>
      <c r="AM62" s="5">
        <v>0</v>
      </c>
      <c r="AN62" s="31">
        <v>0</v>
      </c>
      <c r="AO62" s="5">
        <v>0</v>
      </c>
      <c r="AP62" s="31">
        <v>0</v>
      </c>
      <c r="AQ62" s="5">
        <v>0</v>
      </c>
      <c r="AR62" s="31">
        <v>0</v>
      </c>
      <c r="AS62" s="5">
        <v>0</v>
      </c>
      <c r="AT62" s="31">
        <v>0</v>
      </c>
      <c r="AU62" s="5">
        <v>0</v>
      </c>
      <c r="AV62" s="31">
        <v>0</v>
      </c>
      <c r="AW62" s="5">
        <v>0</v>
      </c>
      <c r="AX62" s="31">
        <v>0</v>
      </c>
      <c r="AY62" s="5">
        <v>0</v>
      </c>
      <c r="AZ62" s="31">
        <v>0</v>
      </c>
      <c r="BA62" s="5">
        <v>0</v>
      </c>
      <c r="BB62" s="31">
        <v>0</v>
      </c>
      <c r="BC62" s="5">
        <v>0</v>
      </c>
      <c r="BD62" s="31">
        <v>0</v>
      </c>
      <c r="BE62" s="5">
        <v>0</v>
      </c>
      <c r="BF62" s="31">
        <v>0</v>
      </c>
      <c r="BG62" s="5">
        <v>0</v>
      </c>
      <c r="BH62" s="31">
        <v>0</v>
      </c>
      <c r="BI62" s="5">
        <v>0</v>
      </c>
      <c r="BJ62" s="31">
        <v>0</v>
      </c>
      <c r="BK62" s="5">
        <v>0</v>
      </c>
      <c r="BL62" s="31">
        <v>0</v>
      </c>
      <c r="BM62" s="5">
        <v>0</v>
      </c>
      <c r="BN62" s="31">
        <v>0</v>
      </c>
      <c r="BO62" s="5">
        <v>0</v>
      </c>
      <c r="BP62" s="31">
        <v>0</v>
      </c>
      <c r="BQ62" s="5">
        <v>0</v>
      </c>
      <c r="BR62" s="31">
        <v>0</v>
      </c>
      <c r="BS62" s="5">
        <v>0</v>
      </c>
      <c r="BT62" s="31">
        <v>0</v>
      </c>
      <c r="BU62" s="5">
        <v>0</v>
      </c>
      <c r="BV62" s="31">
        <v>0</v>
      </c>
      <c r="BW62" s="5">
        <v>0</v>
      </c>
      <c r="BX62" s="31">
        <v>0</v>
      </c>
      <c r="BY62" s="5">
        <v>0</v>
      </c>
      <c r="BZ62" s="31">
        <v>0</v>
      </c>
      <c r="CA62" s="5">
        <v>0</v>
      </c>
      <c r="CB62" s="31">
        <v>0</v>
      </c>
      <c r="CC62" s="5">
        <v>0</v>
      </c>
      <c r="CD62" s="31">
        <v>0</v>
      </c>
      <c r="CE62" s="5">
        <v>0</v>
      </c>
      <c r="CF62" s="31">
        <v>0</v>
      </c>
      <c r="CG62" s="5">
        <v>0</v>
      </c>
      <c r="CH62" s="31">
        <v>0</v>
      </c>
      <c r="CI62" s="5">
        <v>0</v>
      </c>
      <c r="CJ62" s="31">
        <v>0</v>
      </c>
      <c r="CK62" s="5">
        <v>0</v>
      </c>
      <c r="CL62" s="31">
        <v>0</v>
      </c>
      <c r="CM62" s="5">
        <v>0</v>
      </c>
      <c r="CN62" s="31">
        <v>0</v>
      </c>
      <c r="CO62" s="5">
        <v>0</v>
      </c>
      <c r="CP62" s="31">
        <v>0</v>
      </c>
      <c r="CQ62" s="5">
        <v>0</v>
      </c>
    </row>
    <row r="63" spans="1:95" ht="14.25" thickTop="1" thickBot="1" x14ac:dyDescent="0.25">
      <c r="A63" s="329" t="s">
        <v>1451</v>
      </c>
      <c r="B63" s="262">
        <v>127664201</v>
      </c>
      <c r="C63" s="330">
        <v>7.4101999999999997</v>
      </c>
      <c r="D63" s="262">
        <v>28062848</v>
      </c>
      <c r="E63" s="330">
        <v>5.7328999999999999</v>
      </c>
      <c r="F63" s="262">
        <v>4845952</v>
      </c>
      <c r="G63" s="330">
        <v>5.4527999999999999</v>
      </c>
      <c r="H63" s="262">
        <v>136507574.30000001</v>
      </c>
      <c r="I63" s="330">
        <v>6.8926999999999996</v>
      </c>
      <c r="J63" s="262">
        <v>4690585.5999999996</v>
      </c>
      <c r="K63" s="330">
        <v>4.5145</v>
      </c>
      <c r="L63" s="262">
        <v>563388.16000000003</v>
      </c>
      <c r="M63" s="330">
        <v>6.5164</v>
      </c>
      <c r="N63" s="262">
        <v>22330590.719999999</v>
      </c>
      <c r="O63" s="330">
        <v>4.1765999999999996</v>
      </c>
      <c r="P63" s="262">
        <v>5360976</v>
      </c>
      <c r="Q63" s="330">
        <v>4.7892000000000001</v>
      </c>
      <c r="R63" s="262">
        <v>13840980.15</v>
      </c>
      <c r="S63" s="330">
        <v>4.8395999999999999</v>
      </c>
      <c r="T63" s="262">
        <v>126536531.2</v>
      </c>
      <c r="U63" s="330">
        <v>5.8685999999999998</v>
      </c>
      <c r="V63" s="262">
        <v>102143718.09999999</v>
      </c>
      <c r="W63" s="330">
        <v>6.3992000000000004</v>
      </c>
      <c r="X63" s="262">
        <v>0</v>
      </c>
      <c r="Y63" s="330">
        <v>0</v>
      </c>
      <c r="Z63" s="262">
        <v>70273332.480000004</v>
      </c>
      <c r="AA63" s="330">
        <v>9.3482000000000003</v>
      </c>
      <c r="AB63" s="262">
        <v>0</v>
      </c>
      <c r="AC63" s="330">
        <v>0</v>
      </c>
      <c r="AD63" s="262">
        <v>30730976.800000001</v>
      </c>
      <c r="AE63" s="330">
        <v>5.7937000000000003</v>
      </c>
      <c r="AF63" s="262">
        <v>5857610.8600000003</v>
      </c>
      <c r="AG63" s="330">
        <v>4.3853999999999997</v>
      </c>
      <c r="AH63" s="262">
        <v>143271711.31</v>
      </c>
      <c r="AI63" s="330">
        <v>9.5972000000000008</v>
      </c>
      <c r="AJ63" s="262">
        <v>27765015.91</v>
      </c>
      <c r="AK63" s="330">
        <v>7.0042999999999997</v>
      </c>
      <c r="AL63" s="262">
        <v>521206</v>
      </c>
      <c r="AM63" s="330">
        <v>2.5844999999999998</v>
      </c>
      <c r="AN63" s="262">
        <v>60262210.009999998</v>
      </c>
      <c r="AO63" s="330">
        <v>5.9587000000000003</v>
      </c>
      <c r="AP63" s="262">
        <v>9901797.1300000008</v>
      </c>
      <c r="AQ63" s="330">
        <v>4.9829999999999997</v>
      </c>
      <c r="AR63" s="262">
        <v>60835908.899999999</v>
      </c>
      <c r="AS63" s="330">
        <v>4.6332000000000004</v>
      </c>
      <c r="AT63" s="262">
        <v>1042412</v>
      </c>
      <c r="AU63" s="330">
        <v>5.7004000000000001</v>
      </c>
      <c r="AV63" s="262">
        <v>40829788.880000003</v>
      </c>
      <c r="AW63" s="330">
        <v>5.7591000000000001</v>
      </c>
      <c r="AX63" s="262">
        <v>216309424.96000001</v>
      </c>
      <c r="AY63" s="330">
        <v>6.8348000000000004</v>
      </c>
      <c r="AZ63" s="262">
        <v>5908986.8799999999</v>
      </c>
      <c r="BA63" s="330">
        <v>5.7850000000000001</v>
      </c>
      <c r="BB63" s="262">
        <v>38420328</v>
      </c>
      <c r="BC63" s="330">
        <v>8.1248000000000005</v>
      </c>
      <c r="BD63" s="262">
        <v>597162095</v>
      </c>
      <c r="BE63" s="330">
        <v>6.8141999999999996</v>
      </c>
      <c r="BF63" s="262">
        <v>0</v>
      </c>
      <c r="BG63" s="330">
        <v>0</v>
      </c>
      <c r="BH63" s="262">
        <v>1180159.3</v>
      </c>
      <c r="BI63" s="330">
        <v>5.0652999999999997</v>
      </c>
      <c r="BJ63" s="262">
        <v>0</v>
      </c>
      <c r="BK63" s="330">
        <v>0</v>
      </c>
      <c r="BL63" s="262">
        <v>5899156.2599999998</v>
      </c>
      <c r="BM63" s="330">
        <v>4.7049000000000003</v>
      </c>
      <c r="BN63" s="262">
        <v>0</v>
      </c>
      <c r="BO63" s="330">
        <v>0</v>
      </c>
      <c r="BP63" s="262">
        <v>66181913.82</v>
      </c>
      <c r="BQ63" s="330">
        <v>5.0884999999999998</v>
      </c>
      <c r="BR63" s="262">
        <v>3714600</v>
      </c>
      <c r="BS63" s="330">
        <v>1.9227000000000001</v>
      </c>
      <c r="BT63" s="262">
        <v>0</v>
      </c>
      <c r="BU63" s="330">
        <v>0</v>
      </c>
      <c r="BV63" s="262">
        <v>15580518.24</v>
      </c>
      <c r="BW63" s="330">
        <v>5.2743000000000002</v>
      </c>
      <c r="BX63" s="262">
        <v>0</v>
      </c>
      <c r="BY63" s="330">
        <v>0</v>
      </c>
      <c r="BZ63" s="262">
        <v>0</v>
      </c>
      <c r="CA63" s="330">
        <v>0</v>
      </c>
      <c r="CB63" s="262">
        <v>105951128</v>
      </c>
      <c r="CC63" s="330">
        <v>4.8474000000000004</v>
      </c>
      <c r="CD63" s="262">
        <v>184932824</v>
      </c>
      <c r="CE63" s="330">
        <v>8.9539000000000009</v>
      </c>
      <c r="CF63" s="262">
        <v>236404150</v>
      </c>
      <c r="CG63" s="330">
        <v>8.2462999999999997</v>
      </c>
      <c r="CH63" s="262">
        <v>11607258</v>
      </c>
      <c r="CI63" s="330">
        <v>8.3756000000000004</v>
      </c>
      <c r="CJ63" s="262">
        <v>31726236.75</v>
      </c>
      <c r="CK63" s="330">
        <v>6.8528000000000002</v>
      </c>
      <c r="CL63" s="262">
        <v>292339.5</v>
      </c>
      <c r="CM63" s="330">
        <v>7.3624000000000001</v>
      </c>
      <c r="CN63" s="262">
        <v>102705503.75</v>
      </c>
      <c r="CO63" s="330">
        <v>7.9180999999999999</v>
      </c>
      <c r="CP63" s="262">
        <v>0</v>
      </c>
      <c r="CQ63" s="330">
        <v>0</v>
      </c>
    </row>
    <row r="64" spans="1:95" ht="13.5" thickTop="1" x14ac:dyDescent="0.2">
      <c r="A64" t="s">
        <v>1446</v>
      </c>
      <c r="B64" s="31">
        <v>16042980</v>
      </c>
      <c r="C64" s="5">
        <v>0.93120000000000003</v>
      </c>
      <c r="D64" s="31">
        <v>4531613</v>
      </c>
      <c r="E64" s="5">
        <v>0.92579999999999996</v>
      </c>
      <c r="F64" s="31">
        <v>0</v>
      </c>
      <c r="G64" s="5">
        <v>0</v>
      </c>
      <c r="H64" s="31">
        <v>4558048</v>
      </c>
      <c r="I64" s="5">
        <v>0.23019999999999999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  <c r="Z64" s="31">
        <v>0</v>
      </c>
      <c r="AA64" s="5">
        <v>0</v>
      </c>
      <c r="AB64" s="31">
        <v>0</v>
      </c>
      <c r="AC64" s="5">
        <v>0</v>
      </c>
      <c r="AD64" s="31">
        <v>0</v>
      </c>
      <c r="AE64" s="5">
        <v>0</v>
      </c>
      <c r="AF64" s="31">
        <v>174803.20000000001</v>
      </c>
      <c r="AG64" s="5">
        <v>0.13089999999999999</v>
      </c>
      <c r="AH64" s="31">
        <v>2144718.4</v>
      </c>
      <c r="AI64" s="5">
        <v>0.14369999999999999</v>
      </c>
      <c r="AJ64" s="31">
        <v>0</v>
      </c>
      <c r="AK64" s="5">
        <v>0</v>
      </c>
      <c r="AL64" s="31">
        <v>0</v>
      </c>
      <c r="AM64" s="5">
        <v>0</v>
      </c>
      <c r="AN64" s="31">
        <v>0</v>
      </c>
      <c r="AO64" s="5">
        <v>0</v>
      </c>
      <c r="AP64" s="31">
        <v>257980.79999999999</v>
      </c>
      <c r="AQ64" s="5">
        <v>0.1298</v>
      </c>
      <c r="AR64" s="31">
        <v>0</v>
      </c>
      <c r="AS64" s="5">
        <v>0</v>
      </c>
      <c r="AT64" s="31">
        <v>0</v>
      </c>
      <c r="AU64" s="5">
        <v>0</v>
      </c>
      <c r="AV64" s="31">
        <v>6579355.2000000002</v>
      </c>
      <c r="AW64" s="5">
        <v>0.92800000000000005</v>
      </c>
      <c r="AX64" s="31">
        <v>0</v>
      </c>
      <c r="AY64" s="5">
        <v>0</v>
      </c>
      <c r="AZ64" s="31">
        <v>952195.2</v>
      </c>
      <c r="BA64" s="5">
        <v>0.93220000000000003</v>
      </c>
      <c r="BB64" s="31">
        <v>0</v>
      </c>
      <c r="BC64" s="5">
        <v>0</v>
      </c>
      <c r="BD64" s="31">
        <v>0</v>
      </c>
      <c r="BE64" s="5">
        <v>0</v>
      </c>
      <c r="BF64" s="31">
        <v>0</v>
      </c>
      <c r="BG64" s="5">
        <v>0</v>
      </c>
      <c r="BH64" s="31">
        <v>0</v>
      </c>
      <c r="BI64" s="5">
        <v>0</v>
      </c>
      <c r="BJ64" s="31">
        <v>0</v>
      </c>
      <c r="BK64" s="5">
        <v>0</v>
      </c>
      <c r="BL64" s="31">
        <v>191741.6</v>
      </c>
      <c r="BM64" s="5">
        <v>0.15290000000000001</v>
      </c>
      <c r="BN64" s="31">
        <v>0</v>
      </c>
      <c r="BO64" s="5">
        <v>0</v>
      </c>
      <c r="BP64" s="31">
        <v>2061044.2</v>
      </c>
      <c r="BQ64" s="5">
        <v>0.1585</v>
      </c>
      <c r="BR64" s="31">
        <v>0</v>
      </c>
      <c r="BS64" s="5">
        <v>0</v>
      </c>
      <c r="BT64" s="31">
        <v>0</v>
      </c>
      <c r="BU64" s="5">
        <v>0</v>
      </c>
      <c r="BV64" s="31">
        <v>5251195.8</v>
      </c>
      <c r="BW64" s="5">
        <v>1.7776000000000001</v>
      </c>
      <c r="BX64" s="31">
        <v>0</v>
      </c>
      <c r="BY64" s="5">
        <v>0</v>
      </c>
      <c r="BZ64" s="31">
        <v>0</v>
      </c>
      <c r="CA64" s="5">
        <v>0</v>
      </c>
      <c r="CB64" s="31">
        <v>0</v>
      </c>
      <c r="CC64" s="5">
        <v>0</v>
      </c>
      <c r="CD64" s="31">
        <v>34445488</v>
      </c>
      <c r="CE64" s="5">
        <v>1.6677999999999999</v>
      </c>
      <c r="CF64" s="31">
        <v>0</v>
      </c>
      <c r="CG64" s="5">
        <v>0</v>
      </c>
      <c r="CH64" s="31">
        <v>0</v>
      </c>
      <c r="CI64" s="5">
        <v>0</v>
      </c>
      <c r="CJ64" s="31">
        <v>0</v>
      </c>
      <c r="CK64" s="5">
        <v>0</v>
      </c>
      <c r="CL64" s="31">
        <v>0</v>
      </c>
      <c r="CM64" s="5">
        <v>0</v>
      </c>
      <c r="CN64" s="31">
        <v>834240</v>
      </c>
      <c r="CO64" s="5">
        <v>6.4299999999999996E-2</v>
      </c>
      <c r="CP64" s="31">
        <v>0</v>
      </c>
      <c r="CQ64" s="5">
        <v>0</v>
      </c>
    </row>
    <row r="65" spans="1:95" ht="13.5" thickBot="1" x14ac:dyDescent="0.25">
      <c r="A65" t="s">
        <v>1445</v>
      </c>
      <c r="B65" s="31">
        <v>138394421</v>
      </c>
      <c r="C65" s="5">
        <v>8.0329999999999995</v>
      </c>
      <c r="D65" s="31">
        <v>39093564</v>
      </c>
      <c r="E65" s="5">
        <v>7.9863999999999997</v>
      </c>
      <c r="F65" s="31">
        <v>4118660</v>
      </c>
      <c r="G65" s="5">
        <v>4.6344000000000003</v>
      </c>
      <c r="H65" s="31">
        <v>205403566.03999999</v>
      </c>
      <c r="I65" s="5">
        <v>10.371499999999999</v>
      </c>
      <c r="J65" s="31">
        <v>13232313.560000001</v>
      </c>
      <c r="K65" s="5">
        <v>12.7356</v>
      </c>
      <c r="L65" s="31">
        <v>1118874.77</v>
      </c>
      <c r="M65" s="5">
        <v>12.9415</v>
      </c>
      <c r="N65" s="31">
        <v>32242402.260000002</v>
      </c>
      <c r="O65" s="5">
        <v>6.0304000000000002</v>
      </c>
      <c r="P65" s="31">
        <v>11528714</v>
      </c>
      <c r="Q65" s="5">
        <v>10.299099999999999</v>
      </c>
      <c r="R65" s="31">
        <v>9441664.5199999996</v>
      </c>
      <c r="S65" s="5">
        <v>3.3012999999999999</v>
      </c>
      <c r="T65" s="31">
        <v>162653843.30000001</v>
      </c>
      <c r="U65" s="5">
        <v>7.5435999999999996</v>
      </c>
      <c r="V65" s="31">
        <v>125814194.7</v>
      </c>
      <c r="W65" s="5">
        <v>7.8821000000000003</v>
      </c>
      <c r="X65" s="31">
        <v>0</v>
      </c>
      <c r="Y65" s="5">
        <v>0</v>
      </c>
      <c r="Z65" s="31">
        <v>0</v>
      </c>
      <c r="AA65" s="5">
        <v>0</v>
      </c>
      <c r="AB65" s="31">
        <v>0</v>
      </c>
      <c r="AC65" s="5">
        <v>0</v>
      </c>
      <c r="AD65" s="31">
        <v>61431867.259999998</v>
      </c>
      <c r="AE65" s="5">
        <v>11.5817</v>
      </c>
      <c r="AF65" s="31">
        <v>8710442.5199999996</v>
      </c>
      <c r="AG65" s="5">
        <v>6.5212000000000003</v>
      </c>
      <c r="AH65" s="31">
        <v>47242249.719999999</v>
      </c>
      <c r="AI65" s="5">
        <v>3.1646000000000001</v>
      </c>
      <c r="AJ65" s="31">
        <v>32746066.600000001</v>
      </c>
      <c r="AK65" s="5">
        <v>8.2608999999999995</v>
      </c>
      <c r="AL65" s="31">
        <v>1521995</v>
      </c>
      <c r="AM65" s="5">
        <v>7.5469999999999997</v>
      </c>
      <c r="AN65" s="31">
        <v>101981355.08</v>
      </c>
      <c r="AO65" s="5">
        <v>10.0839</v>
      </c>
      <c r="AP65" s="31">
        <v>18983381.27</v>
      </c>
      <c r="AQ65" s="5">
        <v>9.5533000000000001</v>
      </c>
      <c r="AR65" s="31">
        <v>94759568.909999996</v>
      </c>
      <c r="AS65" s="5">
        <v>7.2168000000000001</v>
      </c>
      <c r="AT65" s="31">
        <v>801050</v>
      </c>
      <c r="AU65" s="5">
        <v>4.3804999999999996</v>
      </c>
      <c r="AV65" s="31">
        <v>56872907.609999999</v>
      </c>
      <c r="AW65" s="5">
        <v>8.0220000000000002</v>
      </c>
      <c r="AX65" s="31">
        <v>260391673.44999999</v>
      </c>
      <c r="AY65" s="5">
        <v>8.2277000000000005</v>
      </c>
      <c r="AZ65" s="31">
        <v>8230817.1399999997</v>
      </c>
      <c r="BA65" s="5">
        <v>8.0580999999999996</v>
      </c>
      <c r="BB65" s="31">
        <v>45076685.600000001</v>
      </c>
      <c r="BC65" s="5">
        <v>9.5324000000000009</v>
      </c>
      <c r="BD65" s="31">
        <v>937775435</v>
      </c>
      <c r="BE65" s="5">
        <v>10.700900000000001</v>
      </c>
      <c r="BF65" s="31">
        <v>0</v>
      </c>
      <c r="BG65" s="5">
        <v>0</v>
      </c>
      <c r="BH65" s="31">
        <v>1409848</v>
      </c>
      <c r="BI65" s="5">
        <v>6.0511999999999997</v>
      </c>
      <c r="BJ65" s="31">
        <v>276996704.52999997</v>
      </c>
      <c r="BK65" s="5">
        <v>10.120699999999999</v>
      </c>
      <c r="BL65" s="31">
        <v>8579241.0700000003</v>
      </c>
      <c r="BM65" s="5">
        <v>6.8423999999999996</v>
      </c>
      <c r="BN65" s="31">
        <v>0</v>
      </c>
      <c r="BO65" s="5">
        <v>0</v>
      </c>
      <c r="BP65" s="31">
        <v>77902415.25</v>
      </c>
      <c r="BQ65" s="5">
        <v>5.9896000000000003</v>
      </c>
      <c r="BR65" s="31">
        <v>15857000</v>
      </c>
      <c r="BS65" s="5">
        <v>8.2078000000000007</v>
      </c>
      <c r="BT65" s="31">
        <v>270265512.77999997</v>
      </c>
      <c r="BU65" s="5">
        <v>12.7403</v>
      </c>
      <c r="BV65" s="31">
        <v>32463084.68</v>
      </c>
      <c r="BW65" s="5">
        <v>10.9894</v>
      </c>
      <c r="BX65" s="31">
        <v>0</v>
      </c>
      <c r="BY65" s="5">
        <v>0</v>
      </c>
      <c r="BZ65" s="31">
        <v>0</v>
      </c>
      <c r="CA65" s="5">
        <v>0</v>
      </c>
      <c r="CB65" s="31">
        <v>164803862</v>
      </c>
      <c r="CC65" s="5">
        <v>7.5399000000000003</v>
      </c>
      <c r="CD65" s="31">
        <v>86152754</v>
      </c>
      <c r="CE65" s="5">
        <v>4.1712999999999996</v>
      </c>
      <c r="CF65" s="31">
        <v>263010820</v>
      </c>
      <c r="CG65" s="5">
        <v>9.1744000000000003</v>
      </c>
      <c r="CH65" s="31">
        <v>12649701</v>
      </c>
      <c r="CI65" s="5">
        <v>9.1279000000000003</v>
      </c>
      <c r="CJ65" s="31">
        <v>35513304.259999998</v>
      </c>
      <c r="CK65" s="5">
        <v>7.6707999999999998</v>
      </c>
      <c r="CL65" s="31">
        <v>342165.6</v>
      </c>
      <c r="CM65" s="5">
        <v>8.6172000000000004</v>
      </c>
      <c r="CN65" s="31">
        <v>47340057.18</v>
      </c>
      <c r="CO65" s="5">
        <v>3.6497000000000002</v>
      </c>
      <c r="CP65" s="31">
        <v>0</v>
      </c>
      <c r="CQ65" s="5">
        <v>0</v>
      </c>
    </row>
    <row r="66" spans="1:95" ht="14.25" thickTop="1" thickBot="1" x14ac:dyDescent="0.25">
      <c r="A66" s="329" t="s">
        <v>1444</v>
      </c>
      <c r="B66" s="262">
        <v>154437401</v>
      </c>
      <c r="C66" s="330">
        <v>8.9641999999999999</v>
      </c>
      <c r="D66" s="262">
        <v>43625177</v>
      </c>
      <c r="E66" s="330">
        <v>8.9121000000000006</v>
      </c>
      <c r="F66" s="262">
        <v>4118660</v>
      </c>
      <c r="G66" s="330">
        <v>4.6344000000000003</v>
      </c>
      <c r="H66" s="262">
        <v>209961614.03999999</v>
      </c>
      <c r="I66" s="330">
        <v>10.601699999999999</v>
      </c>
      <c r="J66" s="262">
        <v>13232313.560000001</v>
      </c>
      <c r="K66" s="330">
        <v>12.7356</v>
      </c>
      <c r="L66" s="262">
        <v>1118874.77</v>
      </c>
      <c r="M66" s="330">
        <v>12.9415</v>
      </c>
      <c r="N66" s="262">
        <v>32242402.260000002</v>
      </c>
      <c r="O66" s="330">
        <v>6.0304000000000002</v>
      </c>
      <c r="P66" s="262">
        <v>11528714</v>
      </c>
      <c r="Q66" s="330">
        <v>10.299099999999999</v>
      </c>
      <c r="R66" s="262">
        <v>9441664.5199999996</v>
      </c>
      <c r="S66" s="330">
        <v>3.3012999999999999</v>
      </c>
      <c r="T66" s="262">
        <v>162653843.30000001</v>
      </c>
      <c r="U66" s="330">
        <v>7.5435999999999996</v>
      </c>
      <c r="V66" s="262">
        <v>125814194.7</v>
      </c>
      <c r="W66" s="330">
        <v>7.8821000000000003</v>
      </c>
      <c r="X66" s="262">
        <v>0</v>
      </c>
      <c r="Y66" s="330">
        <v>0</v>
      </c>
      <c r="Z66" s="262">
        <v>0</v>
      </c>
      <c r="AA66" s="330">
        <v>0</v>
      </c>
      <c r="AB66" s="262">
        <v>0</v>
      </c>
      <c r="AC66" s="330">
        <v>0</v>
      </c>
      <c r="AD66" s="262">
        <v>61431867.259999998</v>
      </c>
      <c r="AE66" s="330">
        <v>11.5817</v>
      </c>
      <c r="AF66" s="262">
        <v>8885245.7200000007</v>
      </c>
      <c r="AG66" s="330">
        <v>6.6520999999999999</v>
      </c>
      <c r="AH66" s="262">
        <v>49386968.119999997</v>
      </c>
      <c r="AI66" s="330">
        <v>3.3081999999999998</v>
      </c>
      <c r="AJ66" s="262">
        <v>32746066.600000001</v>
      </c>
      <c r="AK66" s="330">
        <v>8.2608999999999995</v>
      </c>
      <c r="AL66" s="262">
        <v>1521995</v>
      </c>
      <c r="AM66" s="330">
        <v>7.5469999999999997</v>
      </c>
      <c r="AN66" s="262">
        <v>101981355.08</v>
      </c>
      <c r="AO66" s="330">
        <v>10.0839</v>
      </c>
      <c r="AP66" s="262">
        <v>19241362.07</v>
      </c>
      <c r="AQ66" s="330">
        <v>9.6830999999999996</v>
      </c>
      <c r="AR66" s="262">
        <v>94759568.909999996</v>
      </c>
      <c r="AS66" s="330">
        <v>7.2168000000000001</v>
      </c>
      <c r="AT66" s="262">
        <v>801050</v>
      </c>
      <c r="AU66" s="330">
        <v>4.3804999999999996</v>
      </c>
      <c r="AV66" s="262">
        <v>63452262.810000002</v>
      </c>
      <c r="AW66" s="330">
        <v>8.9501000000000008</v>
      </c>
      <c r="AX66" s="262">
        <v>260391673.44999999</v>
      </c>
      <c r="AY66" s="330">
        <v>8.2277000000000005</v>
      </c>
      <c r="AZ66" s="262">
        <v>9183012.3399999999</v>
      </c>
      <c r="BA66" s="330">
        <v>8.9902999999999995</v>
      </c>
      <c r="BB66" s="262">
        <v>45076685.600000001</v>
      </c>
      <c r="BC66" s="330">
        <v>9.5324000000000009</v>
      </c>
      <c r="BD66" s="262">
        <v>937775435</v>
      </c>
      <c r="BE66" s="330">
        <v>10.700900000000001</v>
      </c>
      <c r="BF66" s="262">
        <v>0</v>
      </c>
      <c r="BG66" s="330">
        <v>0</v>
      </c>
      <c r="BH66" s="262">
        <v>1409848</v>
      </c>
      <c r="BI66" s="330">
        <v>6.0511999999999997</v>
      </c>
      <c r="BJ66" s="262">
        <v>276996704.52999997</v>
      </c>
      <c r="BK66" s="330">
        <v>10.120699999999999</v>
      </c>
      <c r="BL66" s="262">
        <v>8770982.6699999999</v>
      </c>
      <c r="BM66" s="330">
        <v>6.9954000000000001</v>
      </c>
      <c r="BN66" s="262">
        <v>0</v>
      </c>
      <c r="BO66" s="330">
        <v>0</v>
      </c>
      <c r="BP66" s="262">
        <v>79963459.450000003</v>
      </c>
      <c r="BQ66" s="330">
        <v>6.1481000000000003</v>
      </c>
      <c r="BR66" s="262">
        <v>15857000</v>
      </c>
      <c r="BS66" s="330">
        <v>8.2078000000000007</v>
      </c>
      <c r="BT66" s="262">
        <v>270265512.77999997</v>
      </c>
      <c r="BU66" s="330">
        <v>12.7403</v>
      </c>
      <c r="BV66" s="262">
        <v>37714280.479999997</v>
      </c>
      <c r="BW66" s="330">
        <v>12.766999999999999</v>
      </c>
      <c r="BX66" s="262">
        <v>0</v>
      </c>
      <c r="BY66" s="330">
        <v>0</v>
      </c>
      <c r="BZ66" s="262">
        <v>0</v>
      </c>
      <c r="CA66" s="330">
        <v>0</v>
      </c>
      <c r="CB66" s="262">
        <v>164803862</v>
      </c>
      <c r="CC66" s="330">
        <v>7.5399000000000003</v>
      </c>
      <c r="CD66" s="262">
        <v>120598242</v>
      </c>
      <c r="CE66" s="330">
        <v>5.8390000000000004</v>
      </c>
      <c r="CF66" s="262">
        <v>263010820</v>
      </c>
      <c r="CG66" s="330">
        <v>9.1744000000000003</v>
      </c>
      <c r="CH66" s="262">
        <v>12649701</v>
      </c>
      <c r="CI66" s="330">
        <v>9.1279000000000003</v>
      </c>
      <c r="CJ66" s="262">
        <v>35513304.259999998</v>
      </c>
      <c r="CK66" s="330">
        <v>7.6707999999999998</v>
      </c>
      <c r="CL66" s="262">
        <v>342165.6</v>
      </c>
      <c r="CM66" s="330">
        <v>8.6172000000000004</v>
      </c>
      <c r="CN66" s="262">
        <v>48174297.18</v>
      </c>
      <c r="CO66" s="330">
        <v>3.714</v>
      </c>
      <c r="CP66" s="262">
        <v>0</v>
      </c>
      <c r="CQ66" s="330">
        <v>0</v>
      </c>
    </row>
    <row r="67" spans="1:95" ht="13.5" thickTop="1" x14ac:dyDescent="0.2">
      <c r="A67" t="s">
        <v>1449</v>
      </c>
      <c r="B67" s="31">
        <v>0</v>
      </c>
      <c r="C67" s="5">
        <v>0</v>
      </c>
      <c r="D67" s="31">
        <v>0</v>
      </c>
      <c r="E67" s="5">
        <v>0</v>
      </c>
      <c r="F67" s="31">
        <v>581908.25</v>
      </c>
      <c r="G67" s="5">
        <v>0.65480000000000005</v>
      </c>
      <c r="H67" s="31">
        <v>8271544.9900000002</v>
      </c>
      <c r="I67" s="5">
        <v>0.41770000000000002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  <c r="Z67" s="31">
        <v>25222363.640000001</v>
      </c>
      <c r="AA67" s="5">
        <v>3.3552</v>
      </c>
      <c r="AB67" s="31">
        <v>0</v>
      </c>
      <c r="AC67" s="5">
        <v>0</v>
      </c>
      <c r="AD67" s="31">
        <v>0</v>
      </c>
      <c r="AE67" s="5">
        <v>0</v>
      </c>
      <c r="AF67" s="31">
        <v>259511.85</v>
      </c>
      <c r="AG67" s="5">
        <v>0.1943</v>
      </c>
      <c r="AH67" s="31">
        <v>12078076.289999999</v>
      </c>
      <c r="AI67" s="5">
        <v>0.80910000000000004</v>
      </c>
      <c r="AJ67" s="31">
        <v>683860.87</v>
      </c>
      <c r="AK67" s="5">
        <v>0.17249999999999999</v>
      </c>
      <c r="AL67" s="31">
        <v>0</v>
      </c>
      <c r="AM67" s="5">
        <v>0</v>
      </c>
      <c r="AN67" s="31">
        <v>0</v>
      </c>
      <c r="AO67" s="5">
        <v>0</v>
      </c>
      <c r="AP67" s="31">
        <v>1015493.7</v>
      </c>
      <c r="AQ67" s="5">
        <v>0.51100000000000001</v>
      </c>
      <c r="AR67" s="31">
        <v>0</v>
      </c>
      <c r="AS67" s="5">
        <v>0</v>
      </c>
      <c r="AT67" s="31">
        <v>0</v>
      </c>
      <c r="AU67" s="5">
        <v>0</v>
      </c>
      <c r="AV67" s="31">
        <v>0</v>
      </c>
      <c r="AW67" s="5">
        <v>0</v>
      </c>
      <c r="AX67" s="31">
        <v>14865614.189999999</v>
      </c>
      <c r="AY67" s="5">
        <v>0.46970000000000001</v>
      </c>
      <c r="AZ67" s="31">
        <v>0</v>
      </c>
      <c r="BA67" s="5">
        <v>0</v>
      </c>
      <c r="BB67" s="31">
        <v>0</v>
      </c>
      <c r="BC67" s="5">
        <v>0</v>
      </c>
      <c r="BD67" s="31">
        <v>0</v>
      </c>
      <c r="BE67" s="5">
        <v>0</v>
      </c>
      <c r="BF67" s="31">
        <v>0</v>
      </c>
      <c r="BG67" s="5">
        <v>0</v>
      </c>
      <c r="BH67" s="31">
        <v>0</v>
      </c>
      <c r="BI67" s="5">
        <v>0</v>
      </c>
      <c r="BJ67" s="31">
        <v>0</v>
      </c>
      <c r="BK67" s="5">
        <v>0</v>
      </c>
      <c r="BL67" s="31">
        <v>330235.39</v>
      </c>
      <c r="BM67" s="5">
        <v>0.26340000000000002</v>
      </c>
      <c r="BN67" s="31">
        <v>0</v>
      </c>
      <c r="BO67" s="5">
        <v>0</v>
      </c>
      <c r="BP67" s="31">
        <v>11552200</v>
      </c>
      <c r="BQ67" s="5">
        <v>0.88819999999999999</v>
      </c>
      <c r="BR67" s="31">
        <v>0</v>
      </c>
      <c r="BS67" s="5">
        <v>0</v>
      </c>
      <c r="BT67" s="31">
        <v>0</v>
      </c>
      <c r="BU67" s="5">
        <v>0</v>
      </c>
      <c r="BV67" s="31">
        <v>0</v>
      </c>
      <c r="BW67" s="5">
        <v>0</v>
      </c>
      <c r="BX67" s="31">
        <v>0</v>
      </c>
      <c r="BY67" s="5">
        <v>0</v>
      </c>
      <c r="BZ67" s="31">
        <v>0</v>
      </c>
      <c r="CA67" s="5">
        <v>0</v>
      </c>
      <c r="CB67" s="31">
        <v>0</v>
      </c>
      <c r="CC67" s="5">
        <v>0</v>
      </c>
      <c r="CD67" s="31">
        <v>29410027</v>
      </c>
      <c r="CE67" s="5">
        <v>1.4239999999999999</v>
      </c>
      <c r="CF67" s="31">
        <v>0</v>
      </c>
      <c r="CG67" s="5">
        <v>0</v>
      </c>
      <c r="CH67" s="31">
        <v>590666</v>
      </c>
      <c r="CI67" s="5">
        <v>0.42620000000000002</v>
      </c>
      <c r="CJ67" s="31">
        <v>0</v>
      </c>
      <c r="CK67" s="5">
        <v>0</v>
      </c>
      <c r="CL67" s="31">
        <v>0</v>
      </c>
      <c r="CM67" s="5">
        <v>0</v>
      </c>
      <c r="CN67" s="31">
        <v>10034829.539999999</v>
      </c>
      <c r="CO67" s="5">
        <v>0.77359999999999995</v>
      </c>
      <c r="CP67" s="31">
        <v>0</v>
      </c>
      <c r="CQ67" s="5">
        <v>0</v>
      </c>
    </row>
    <row r="68" spans="1:95" ht="13.5" thickBot="1" x14ac:dyDescent="0.25">
      <c r="A68" t="s">
        <v>1448</v>
      </c>
      <c r="B68" s="31">
        <v>24908866</v>
      </c>
      <c r="C68" s="5">
        <v>1.4458</v>
      </c>
      <c r="D68" s="31">
        <v>0</v>
      </c>
      <c r="E68" s="5">
        <v>0</v>
      </c>
      <c r="F68" s="31">
        <v>0</v>
      </c>
      <c r="G68" s="5">
        <v>0</v>
      </c>
      <c r="H68" s="31">
        <v>163829.65</v>
      </c>
      <c r="I68" s="5">
        <v>8.3000000000000001E-3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0</v>
      </c>
      <c r="AI68" s="5">
        <v>0</v>
      </c>
      <c r="AJ68" s="31">
        <v>0</v>
      </c>
      <c r="AK68" s="5">
        <v>0</v>
      </c>
      <c r="AL68" s="31">
        <v>0</v>
      </c>
      <c r="AM68" s="5">
        <v>0</v>
      </c>
      <c r="AN68" s="31">
        <v>0</v>
      </c>
      <c r="AO68" s="5">
        <v>0</v>
      </c>
      <c r="AP68" s="31">
        <v>215489.75</v>
      </c>
      <c r="AQ68" s="5">
        <v>0.1084</v>
      </c>
      <c r="AR68" s="31">
        <v>0</v>
      </c>
      <c r="AS68" s="5">
        <v>0</v>
      </c>
      <c r="AT68" s="31">
        <v>0</v>
      </c>
      <c r="AU68" s="5">
        <v>0</v>
      </c>
      <c r="AV68" s="31">
        <v>0</v>
      </c>
      <c r="AW68" s="5">
        <v>0</v>
      </c>
      <c r="AX68" s="31">
        <v>0</v>
      </c>
      <c r="AY68" s="5">
        <v>0</v>
      </c>
      <c r="AZ68" s="31">
        <v>0</v>
      </c>
      <c r="BA68" s="5">
        <v>0</v>
      </c>
      <c r="BB68" s="31">
        <v>0</v>
      </c>
      <c r="BC68" s="5">
        <v>0</v>
      </c>
      <c r="BD68" s="31">
        <v>0</v>
      </c>
      <c r="BE68" s="5">
        <v>0</v>
      </c>
      <c r="BF68" s="31">
        <v>0</v>
      </c>
      <c r="BG68" s="5">
        <v>0</v>
      </c>
      <c r="BH68" s="31">
        <v>565425</v>
      </c>
      <c r="BI68" s="5">
        <v>2.4268999999999998</v>
      </c>
      <c r="BJ68" s="31">
        <v>0</v>
      </c>
      <c r="BK68" s="5">
        <v>0</v>
      </c>
      <c r="BL68" s="31">
        <v>0</v>
      </c>
      <c r="BM68" s="5">
        <v>0</v>
      </c>
      <c r="BN68" s="31">
        <v>0</v>
      </c>
      <c r="BO68" s="5">
        <v>0</v>
      </c>
      <c r="BP68" s="31">
        <v>9326274.5999999996</v>
      </c>
      <c r="BQ68" s="5">
        <v>0.71709999999999996</v>
      </c>
      <c r="BR68" s="31">
        <v>0</v>
      </c>
      <c r="BS68" s="5">
        <v>0</v>
      </c>
      <c r="BT68" s="31">
        <v>0</v>
      </c>
      <c r="BU68" s="5">
        <v>0</v>
      </c>
      <c r="BV68" s="31">
        <v>0</v>
      </c>
      <c r="BW68" s="5">
        <v>0</v>
      </c>
      <c r="BX68" s="31">
        <v>0</v>
      </c>
      <c r="BY68" s="5">
        <v>0</v>
      </c>
      <c r="BZ68" s="31">
        <v>0</v>
      </c>
      <c r="CA68" s="5">
        <v>0</v>
      </c>
      <c r="CB68" s="31">
        <v>0</v>
      </c>
      <c r="CC68" s="5">
        <v>0</v>
      </c>
      <c r="CD68" s="31">
        <v>0</v>
      </c>
      <c r="CE68" s="5">
        <v>0</v>
      </c>
      <c r="CF68" s="31">
        <v>0</v>
      </c>
      <c r="CG68" s="5">
        <v>0</v>
      </c>
      <c r="CH68" s="31">
        <v>484593</v>
      </c>
      <c r="CI68" s="5">
        <v>0.34970000000000001</v>
      </c>
      <c r="CJ68" s="31">
        <v>10048428.66</v>
      </c>
      <c r="CK68" s="5">
        <v>2.1703999999999999</v>
      </c>
      <c r="CL68" s="31">
        <v>87927.21</v>
      </c>
      <c r="CM68" s="5">
        <v>2.2143999999999999</v>
      </c>
      <c r="CN68" s="31">
        <v>15167528.449999999</v>
      </c>
      <c r="CO68" s="5">
        <v>1.1693</v>
      </c>
      <c r="CP68" s="31">
        <v>0</v>
      </c>
      <c r="CQ68" s="5">
        <v>0</v>
      </c>
    </row>
    <row r="69" spans="1:95" ht="14.25" thickTop="1" thickBot="1" x14ac:dyDescent="0.25">
      <c r="A69" s="329" t="s">
        <v>1447</v>
      </c>
      <c r="B69" s="262">
        <v>24908866</v>
      </c>
      <c r="C69" s="330">
        <v>1.4458</v>
      </c>
      <c r="D69" s="262">
        <v>0</v>
      </c>
      <c r="E69" s="330">
        <v>0</v>
      </c>
      <c r="F69" s="262">
        <v>581908.25</v>
      </c>
      <c r="G69" s="330">
        <v>0.65480000000000005</v>
      </c>
      <c r="H69" s="262">
        <v>8435374.6400000006</v>
      </c>
      <c r="I69" s="330">
        <v>0.4259</v>
      </c>
      <c r="J69" s="262">
        <v>0</v>
      </c>
      <c r="K69" s="330">
        <v>0</v>
      </c>
      <c r="L69" s="262">
        <v>0</v>
      </c>
      <c r="M69" s="330">
        <v>0</v>
      </c>
      <c r="N69" s="262">
        <v>0</v>
      </c>
      <c r="O69" s="330">
        <v>0</v>
      </c>
      <c r="P69" s="262">
        <v>0</v>
      </c>
      <c r="Q69" s="330">
        <v>0</v>
      </c>
      <c r="R69" s="262">
        <v>0</v>
      </c>
      <c r="S69" s="330">
        <v>0</v>
      </c>
      <c r="T69" s="262">
        <v>0</v>
      </c>
      <c r="U69" s="330">
        <v>0</v>
      </c>
      <c r="V69" s="262">
        <v>0</v>
      </c>
      <c r="W69" s="330">
        <v>0</v>
      </c>
      <c r="X69" s="262">
        <v>0</v>
      </c>
      <c r="Y69" s="330">
        <v>0</v>
      </c>
      <c r="Z69" s="262">
        <v>25222363.640000001</v>
      </c>
      <c r="AA69" s="330">
        <v>3.3552</v>
      </c>
      <c r="AB69" s="262">
        <v>0</v>
      </c>
      <c r="AC69" s="330">
        <v>0</v>
      </c>
      <c r="AD69" s="262">
        <v>0</v>
      </c>
      <c r="AE69" s="330">
        <v>0</v>
      </c>
      <c r="AF69" s="262">
        <v>259511.85</v>
      </c>
      <c r="AG69" s="330">
        <v>0.1943</v>
      </c>
      <c r="AH69" s="262">
        <v>12078076.289999999</v>
      </c>
      <c r="AI69" s="330">
        <v>0.80910000000000004</v>
      </c>
      <c r="AJ69" s="262">
        <v>683860.87</v>
      </c>
      <c r="AK69" s="330">
        <v>0.17249999999999999</v>
      </c>
      <c r="AL69" s="262">
        <v>0</v>
      </c>
      <c r="AM69" s="330">
        <v>0</v>
      </c>
      <c r="AN69" s="262">
        <v>0</v>
      </c>
      <c r="AO69" s="330">
        <v>0</v>
      </c>
      <c r="AP69" s="262">
        <v>1230983.45</v>
      </c>
      <c r="AQ69" s="330">
        <v>0.61950000000000005</v>
      </c>
      <c r="AR69" s="262">
        <v>0</v>
      </c>
      <c r="AS69" s="330">
        <v>0</v>
      </c>
      <c r="AT69" s="262">
        <v>0</v>
      </c>
      <c r="AU69" s="330">
        <v>0</v>
      </c>
      <c r="AV69" s="262">
        <v>0</v>
      </c>
      <c r="AW69" s="330">
        <v>0</v>
      </c>
      <c r="AX69" s="262">
        <v>14865614.189999999</v>
      </c>
      <c r="AY69" s="330">
        <v>0.46970000000000001</v>
      </c>
      <c r="AZ69" s="262">
        <v>0</v>
      </c>
      <c r="BA69" s="330">
        <v>0</v>
      </c>
      <c r="BB69" s="262">
        <v>0</v>
      </c>
      <c r="BC69" s="330">
        <v>0</v>
      </c>
      <c r="BD69" s="262">
        <v>0</v>
      </c>
      <c r="BE69" s="330">
        <v>0</v>
      </c>
      <c r="BF69" s="262">
        <v>0</v>
      </c>
      <c r="BG69" s="330">
        <v>0</v>
      </c>
      <c r="BH69" s="262">
        <v>565425</v>
      </c>
      <c r="BI69" s="330">
        <v>2.4268999999999998</v>
      </c>
      <c r="BJ69" s="262">
        <v>0</v>
      </c>
      <c r="BK69" s="330">
        <v>0</v>
      </c>
      <c r="BL69" s="262">
        <v>330235.39</v>
      </c>
      <c r="BM69" s="330">
        <v>0.26340000000000002</v>
      </c>
      <c r="BN69" s="262">
        <v>0</v>
      </c>
      <c r="BO69" s="330">
        <v>0</v>
      </c>
      <c r="BP69" s="262">
        <v>20878474.600000001</v>
      </c>
      <c r="BQ69" s="330">
        <v>1.6052999999999999</v>
      </c>
      <c r="BR69" s="262">
        <v>0</v>
      </c>
      <c r="BS69" s="330">
        <v>0</v>
      </c>
      <c r="BT69" s="262">
        <v>0</v>
      </c>
      <c r="BU69" s="330">
        <v>0</v>
      </c>
      <c r="BV69" s="262">
        <v>0</v>
      </c>
      <c r="BW69" s="330">
        <v>0</v>
      </c>
      <c r="BX69" s="262">
        <v>0</v>
      </c>
      <c r="BY69" s="330">
        <v>0</v>
      </c>
      <c r="BZ69" s="262">
        <v>0</v>
      </c>
      <c r="CA69" s="330">
        <v>0</v>
      </c>
      <c r="CB69" s="262">
        <v>0</v>
      </c>
      <c r="CC69" s="330">
        <v>0</v>
      </c>
      <c r="CD69" s="262">
        <v>29410027</v>
      </c>
      <c r="CE69" s="330">
        <v>1.4239999999999999</v>
      </c>
      <c r="CF69" s="262">
        <v>0</v>
      </c>
      <c r="CG69" s="330">
        <v>0</v>
      </c>
      <c r="CH69" s="262">
        <v>1075259</v>
      </c>
      <c r="CI69" s="330">
        <v>0.77590000000000003</v>
      </c>
      <c r="CJ69" s="262">
        <v>10048428.66</v>
      </c>
      <c r="CK69" s="330">
        <v>2.1703999999999999</v>
      </c>
      <c r="CL69" s="262">
        <v>87927.21</v>
      </c>
      <c r="CM69" s="330">
        <v>2.2143999999999999</v>
      </c>
      <c r="CN69" s="262">
        <v>25202357.989999998</v>
      </c>
      <c r="CO69" s="330">
        <v>1.9430000000000001</v>
      </c>
      <c r="CP69" s="262">
        <v>0</v>
      </c>
      <c r="CQ69" s="330">
        <v>0</v>
      </c>
    </row>
    <row r="70" spans="1:95" ht="13.5" thickTop="1" x14ac:dyDescent="0.2">
      <c r="A70" t="s">
        <v>1443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  <c r="AL70" s="31">
        <v>0</v>
      </c>
      <c r="AM70" s="5">
        <v>0</v>
      </c>
      <c r="AN70" s="31">
        <v>0</v>
      </c>
      <c r="AO70" s="5">
        <v>0</v>
      </c>
      <c r="AP70" s="31">
        <v>0</v>
      </c>
      <c r="AQ70" s="5">
        <v>0</v>
      </c>
      <c r="AR70" s="31">
        <v>0</v>
      </c>
      <c r="AS70" s="5">
        <v>0</v>
      </c>
      <c r="AT70" s="31">
        <v>0</v>
      </c>
      <c r="AU70" s="5">
        <v>0</v>
      </c>
      <c r="AV70" s="31">
        <v>0</v>
      </c>
      <c r="AW70" s="5">
        <v>0</v>
      </c>
      <c r="AX70" s="31">
        <v>0</v>
      </c>
      <c r="AY70" s="5">
        <v>0</v>
      </c>
      <c r="AZ70" s="31">
        <v>0</v>
      </c>
      <c r="BA70" s="5">
        <v>0</v>
      </c>
      <c r="BB70" s="31">
        <v>0</v>
      </c>
      <c r="BC70" s="5">
        <v>0</v>
      </c>
      <c r="BD70" s="31">
        <v>0</v>
      </c>
      <c r="BE70" s="5">
        <v>0</v>
      </c>
      <c r="BF70" s="31">
        <v>0</v>
      </c>
      <c r="BG70" s="5">
        <v>0</v>
      </c>
      <c r="BH70" s="31">
        <v>0</v>
      </c>
      <c r="BI70" s="5">
        <v>0</v>
      </c>
      <c r="BJ70" s="31">
        <v>0</v>
      </c>
      <c r="BK70" s="5">
        <v>0</v>
      </c>
      <c r="BL70" s="31">
        <v>0</v>
      </c>
      <c r="BM70" s="5">
        <v>0</v>
      </c>
      <c r="BN70" s="31">
        <v>0</v>
      </c>
      <c r="BO70" s="5">
        <v>0</v>
      </c>
      <c r="BP70" s="31">
        <v>0</v>
      </c>
      <c r="BQ70" s="5">
        <v>0</v>
      </c>
      <c r="BR70" s="31">
        <v>0</v>
      </c>
      <c r="BS70" s="5">
        <v>0</v>
      </c>
      <c r="BT70" s="31">
        <v>0</v>
      </c>
      <c r="BU70" s="5">
        <v>0</v>
      </c>
      <c r="BV70" s="31">
        <v>0</v>
      </c>
      <c r="BW70" s="5">
        <v>0</v>
      </c>
      <c r="BX70" s="31">
        <v>0</v>
      </c>
      <c r="BY70" s="5">
        <v>0</v>
      </c>
      <c r="BZ70" s="31">
        <v>0</v>
      </c>
      <c r="CA70" s="5">
        <v>0</v>
      </c>
      <c r="CB70" s="31">
        <v>0</v>
      </c>
      <c r="CC70" s="5">
        <v>0</v>
      </c>
      <c r="CD70" s="31">
        <v>0</v>
      </c>
      <c r="CE70" s="5">
        <v>0</v>
      </c>
      <c r="CF70" s="31">
        <v>0</v>
      </c>
      <c r="CG70" s="5">
        <v>0</v>
      </c>
      <c r="CH70" s="31">
        <v>0</v>
      </c>
      <c r="CI70" s="5">
        <v>0</v>
      </c>
      <c r="CJ70" s="31">
        <v>0</v>
      </c>
      <c r="CK70" s="5">
        <v>0</v>
      </c>
      <c r="CL70" s="31">
        <v>0</v>
      </c>
      <c r="CM70" s="5">
        <v>0</v>
      </c>
      <c r="CN70" s="31">
        <v>0</v>
      </c>
      <c r="CO70" s="5">
        <v>0</v>
      </c>
      <c r="CP70" s="31">
        <v>0</v>
      </c>
      <c r="CQ70" s="5">
        <v>0</v>
      </c>
    </row>
    <row r="71" spans="1:95" ht="13.5" thickBot="1" x14ac:dyDescent="0.25">
      <c r="A71" t="s">
        <v>1442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  <c r="AL71" s="31">
        <v>0</v>
      </c>
      <c r="AM71" s="5">
        <v>0</v>
      </c>
      <c r="AN71" s="31">
        <v>0</v>
      </c>
      <c r="AO71" s="5">
        <v>0</v>
      </c>
      <c r="AP71" s="31">
        <v>0</v>
      </c>
      <c r="AQ71" s="5">
        <v>0</v>
      </c>
      <c r="AR71" s="31">
        <v>0</v>
      </c>
      <c r="AS71" s="5">
        <v>0</v>
      </c>
      <c r="AT71" s="31">
        <v>0</v>
      </c>
      <c r="AU71" s="5">
        <v>0</v>
      </c>
      <c r="AV71" s="31">
        <v>0</v>
      </c>
      <c r="AW71" s="5">
        <v>0</v>
      </c>
      <c r="AX71" s="31">
        <v>0</v>
      </c>
      <c r="AY71" s="5">
        <v>0</v>
      </c>
      <c r="AZ71" s="31">
        <v>0</v>
      </c>
      <c r="BA71" s="5">
        <v>0</v>
      </c>
      <c r="BB71" s="31">
        <v>0</v>
      </c>
      <c r="BC71" s="5">
        <v>0</v>
      </c>
      <c r="BD71" s="31">
        <v>0</v>
      </c>
      <c r="BE71" s="5">
        <v>0</v>
      </c>
      <c r="BF71" s="31">
        <v>0</v>
      </c>
      <c r="BG71" s="5">
        <v>0</v>
      </c>
      <c r="BH71" s="31">
        <v>0</v>
      </c>
      <c r="BI71" s="5">
        <v>0</v>
      </c>
      <c r="BJ71" s="31">
        <v>0</v>
      </c>
      <c r="BK71" s="5">
        <v>0</v>
      </c>
      <c r="BL71" s="31">
        <v>0</v>
      </c>
      <c r="BM71" s="5">
        <v>0</v>
      </c>
      <c r="BN71" s="31">
        <v>0</v>
      </c>
      <c r="BO71" s="5">
        <v>0</v>
      </c>
      <c r="BP71" s="31">
        <v>0</v>
      </c>
      <c r="BQ71" s="5">
        <v>0</v>
      </c>
      <c r="BR71" s="31">
        <v>0</v>
      </c>
      <c r="BS71" s="5">
        <v>0</v>
      </c>
      <c r="BT71" s="31">
        <v>0</v>
      </c>
      <c r="BU71" s="5">
        <v>0</v>
      </c>
      <c r="BV71" s="31">
        <v>0</v>
      </c>
      <c r="BW71" s="5">
        <v>0</v>
      </c>
      <c r="BX71" s="31">
        <v>0</v>
      </c>
      <c r="BY71" s="5">
        <v>0</v>
      </c>
      <c r="BZ71" s="31">
        <v>0</v>
      </c>
      <c r="CA71" s="5">
        <v>0</v>
      </c>
      <c r="CB71" s="31">
        <v>0</v>
      </c>
      <c r="CC71" s="5">
        <v>0</v>
      </c>
      <c r="CD71" s="31">
        <v>0</v>
      </c>
      <c r="CE71" s="5">
        <v>0</v>
      </c>
      <c r="CF71" s="31">
        <v>0</v>
      </c>
      <c r="CG71" s="5">
        <v>0</v>
      </c>
      <c r="CH71" s="31">
        <v>0</v>
      </c>
      <c r="CI71" s="5">
        <v>0</v>
      </c>
      <c r="CJ71" s="31">
        <v>0</v>
      </c>
      <c r="CK71" s="5">
        <v>0</v>
      </c>
      <c r="CL71" s="31">
        <v>0</v>
      </c>
      <c r="CM71" s="5">
        <v>0</v>
      </c>
      <c r="CN71" s="31">
        <v>0</v>
      </c>
      <c r="CO71" s="5">
        <v>0</v>
      </c>
      <c r="CP71" s="31">
        <v>0</v>
      </c>
      <c r="CQ71" s="5">
        <v>0</v>
      </c>
    </row>
    <row r="72" spans="1:95" ht="14.25" thickTop="1" thickBot="1" x14ac:dyDescent="0.25">
      <c r="A72" s="329" t="s">
        <v>1441</v>
      </c>
      <c r="B72" s="262">
        <v>0</v>
      </c>
      <c r="C72" s="330">
        <v>0</v>
      </c>
      <c r="D72" s="262">
        <v>0</v>
      </c>
      <c r="E72" s="330">
        <v>0</v>
      </c>
      <c r="F72" s="262">
        <v>0</v>
      </c>
      <c r="G72" s="330">
        <v>0</v>
      </c>
      <c r="H72" s="262">
        <v>0</v>
      </c>
      <c r="I72" s="330">
        <v>0</v>
      </c>
      <c r="J72" s="262">
        <v>0</v>
      </c>
      <c r="K72" s="330">
        <v>0</v>
      </c>
      <c r="L72" s="262">
        <v>0</v>
      </c>
      <c r="M72" s="330">
        <v>0</v>
      </c>
      <c r="N72" s="262">
        <v>0</v>
      </c>
      <c r="O72" s="330">
        <v>0</v>
      </c>
      <c r="P72" s="262">
        <v>0</v>
      </c>
      <c r="Q72" s="330">
        <v>0</v>
      </c>
      <c r="R72" s="262">
        <v>0</v>
      </c>
      <c r="S72" s="330">
        <v>0</v>
      </c>
      <c r="T72" s="262">
        <v>0</v>
      </c>
      <c r="U72" s="330">
        <v>0</v>
      </c>
      <c r="V72" s="262">
        <v>0</v>
      </c>
      <c r="W72" s="330">
        <v>0</v>
      </c>
      <c r="X72" s="262">
        <v>0</v>
      </c>
      <c r="Y72" s="330">
        <v>0</v>
      </c>
      <c r="Z72" s="262">
        <v>0</v>
      </c>
      <c r="AA72" s="330">
        <v>0</v>
      </c>
      <c r="AB72" s="262">
        <v>0</v>
      </c>
      <c r="AC72" s="330">
        <v>0</v>
      </c>
      <c r="AD72" s="262">
        <v>0</v>
      </c>
      <c r="AE72" s="330">
        <v>0</v>
      </c>
      <c r="AF72" s="262">
        <v>0</v>
      </c>
      <c r="AG72" s="330">
        <v>0</v>
      </c>
      <c r="AH72" s="262">
        <v>0</v>
      </c>
      <c r="AI72" s="330">
        <v>0</v>
      </c>
      <c r="AJ72" s="262">
        <v>0</v>
      </c>
      <c r="AK72" s="330">
        <v>0</v>
      </c>
      <c r="AL72" s="262">
        <v>0</v>
      </c>
      <c r="AM72" s="330">
        <v>0</v>
      </c>
      <c r="AN72" s="262">
        <v>0</v>
      </c>
      <c r="AO72" s="330">
        <v>0</v>
      </c>
      <c r="AP72" s="262">
        <v>0</v>
      </c>
      <c r="AQ72" s="330">
        <v>0</v>
      </c>
      <c r="AR72" s="262">
        <v>0</v>
      </c>
      <c r="AS72" s="330">
        <v>0</v>
      </c>
      <c r="AT72" s="262">
        <v>0</v>
      </c>
      <c r="AU72" s="330">
        <v>0</v>
      </c>
      <c r="AV72" s="262">
        <v>0</v>
      </c>
      <c r="AW72" s="330">
        <v>0</v>
      </c>
      <c r="AX72" s="262">
        <v>0</v>
      </c>
      <c r="AY72" s="330">
        <v>0</v>
      </c>
      <c r="AZ72" s="262">
        <v>0</v>
      </c>
      <c r="BA72" s="330">
        <v>0</v>
      </c>
      <c r="BB72" s="262">
        <v>0</v>
      </c>
      <c r="BC72" s="330">
        <v>0</v>
      </c>
      <c r="BD72" s="262">
        <v>0</v>
      </c>
      <c r="BE72" s="330">
        <v>0</v>
      </c>
      <c r="BF72" s="262">
        <v>0</v>
      </c>
      <c r="BG72" s="330">
        <v>0</v>
      </c>
      <c r="BH72" s="262">
        <v>0</v>
      </c>
      <c r="BI72" s="330">
        <v>0</v>
      </c>
      <c r="BJ72" s="262">
        <v>0</v>
      </c>
      <c r="BK72" s="330">
        <v>0</v>
      </c>
      <c r="BL72" s="262">
        <v>0</v>
      </c>
      <c r="BM72" s="330">
        <v>0</v>
      </c>
      <c r="BN72" s="262">
        <v>0</v>
      </c>
      <c r="BO72" s="330">
        <v>0</v>
      </c>
      <c r="BP72" s="262">
        <v>0</v>
      </c>
      <c r="BQ72" s="330">
        <v>0</v>
      </c>
      <c r="BR72" s="262">
        <v>0</v>
      </c>
      <c r="BS72" s="330">
        <v>0</v>
      </c>
      <c r="BT72" s="262">
        <v>0</v>
      </c>
      <c r="BU72" s="330">
        <v>0</v>
      </c>
      <c r="BV72" s="262">
        <v>0</v>
      </c>
      <c r="BW72" s="330">
        <v>0</v>
      </c>
      <c r="BX72" s="262">
        <v>0</v>
      </c>
      <c r="BY72" s="330">
        <v>0</v>
      </c>
      <c r="BZ72" s="262">
        <v>0</v>
      </c>
      <c r="CA72" s="330">
        <v>0</v>
      </c>
      <c r="CB72" s="262">
        <v>0</v>
      </c>
      <c r="CC72" s="330">
        <v>0</v>
      </c>
      <c r="CD72" s="262">
        <v>0</v>
      </c>
      <c r="CE72" s="330">
        <v>0</v>
      </c>
      <c r="CF72" s="262">
        <v>0</v>
      </c>
      <c r="CG72" s="330">
        <v>0</v>
      </c>
      <c r="CH72" s="262">
        <v>0</v>
      </c>
      <c r="CI72" s="330">
        <v>0</v>
      </c>
      <c r="CJ72" s="262">
        <v>0</v>
      </c>
      <c r="CK72" s="330">
        <v>0</v>
      </c>
      <c r="CL72" s="262">
        <v>0</v>
      </c>
      <c r="CM72" s="330">
        <v>0</v>
      </c>
      <c r="CN72" s="262">
        <v>0</v>
      </c>
      <c r="CO72" s="330">
        <v>0</v>
      </c>
      <c r="CP72" s="262">
        <v>0</v>
      </c>
      <c r="CQ72" s="330">
        <v>0</v>
      </c>
    </row>
    <row r="73" spans="1:95" ht="14.25" thickTop="1" thickBot="1" x14ac:dyDescent="0.25">
      <c r="A73" s="329" t="s">
        <v>1450</v>
      </c>
      <c r="B73" s="262">
        <v>0</v>
      </c>
      <c r="C73" s="330">
        <v>0</v>
      </c>
      <c r="D73" s="262">
        <v>0</v>
      </c>
      <c r="E73" s="330">
        <v>0</v>
      </c>
      <c r="F73" s="262">
        <v>0</v>
      </c>
      <c r="G73" s="330">
        <v>0</v>
      </c>
      <c r="H73" s="262">
        <v>0</v>
      </c>
      <c r="I73" s="330">
        <v>0</v>
      </c>
      <c r="J73" s="262">
        <v>0</v>
      </c>
      <c r="K73" s="330">
        <v>0</v>
      </c>
      <c r="L73" s="262">
        <v>0</v>
      </c>
      <c r="M73" s="330">
        <v>0</v>
      </c>
      <c r="N73" s="262">
        <v>0</v>
      </c>
      <c r="O73" s="330">
        <v>0</v>
      </c>
      <c r="P73" s="262">
        <v>0</v>
      </c>
      <c r="Q73" s="330">
        <v>0</v>
      </c>
      <c r="R73" s="262">
        <v>0</v>
      </c>
      <c r="S73" s="330">
        <v>0</v>
      </c>
      <c r="T73" s="262">
        <v>0</v>
      </c>
      <c r="U73" s="330">
        <v>0</v>
      </c>
      <c r="V73" s="262">
        <v>0</v>
      </c>
      <c r="W73" s="330">
        <v>0</v>
      </c>
      <c r="X73" s="262">
        <v>0</v>
      </c>
      <c r="Y73" s="330">
        <v>0</v>
      </c>
      <c r="Z73" s="262">
        <v>0</v>
      </c>
      <c r="AA73" s="330">
        <v>0</v>
      </c>
      <c r="AB73" s="262">
        <v>0</v>
      </c>
      <c r="AC73" s="330">
        <v>0</v>
      </c>
      <c r="AD73" s="262">
        <v>0</v>
      </c>
      <c r="AE73" s="330">
        <v>0</v>
      </c>
      <c r="AF73" s="262">
        <v>0</v>
      </c>
      <c r="AG73" s="330">
        <v>0</v>
      </c>
      <c r="AH73" s="262">
        <v>0</v>
      </c>
      <c r="AI73" s="330">
        <v>0</v>
      </c>
      <c r="AJ73" s="262">
        <v>0</v>
      </c>
      <c r="AK73" s="330">
        <v>0</v>
      </c>
      <c r="AL73" s="262">
        <v>0</v>
      </c>
      <c r="AM73" s="330">
        <v>0</v>
      </c>
      <c r="AN73" s="262">
        <v>0</v>
      </c>
      <c r="AO73" s="330">
        <v>0</v>
      </c>
      <c r="AP73" s="262">
        <v>0</v>
      </c>
      <c r="AQ73" s="330">
        <v>0</v>
      </c>
      <c r="AR73" s="262">
        <v>0</v>
      </c>
      <c r="AS73" s="330">
        <v>0</v>
      </c>
      <c r="AT73" s="262">
        <v>0</v>
      </c>
      <c r="AU73" s="330">
        <v>0</v>
      </c>
      <c r="AV73" s="262">
        <v>0</v>
      </c>
      <c r="AW73" s="330">
        <v>0</v>
      </c>
      <c r="AX73" s="262">
        <v>0</v>
      </c>
      <c r="AY73" s="330">
        <v>0</v>
      </c>
      <c r="AZ73" s="262">
        <v>0</v>
      </c>
      <c r="BA73" s="330">
        <v>0</v>
      </c>
      <c r="BB73" s="262">
        <v>0</v>
      </c>
      <c r="BC73" s="330">
        <v>0</v>
      </c>
      <c r="BD73" s="262">
        <v>0</v>
      </c>
      <c r="BE73" s="330">
        <v>0</v>
      </c>
      <c r="BF73" s="262">
        <v>0</v>
      </c>
      <c r="BG73" s="330">
        <v>0</v>
      </c>
      <c r="BH73" s="262">
        <v>0</v>
      </c>
      <c r="BI73" s="330">
        <v>0</v>
      </c>
      <c r="BJ73" s="262">
        <v>0</v>
      </c>
      <c r="BK73" s="330">
        <v>0</v>
      </c>
      <c r="BL73" s="262">
        <v>0</v>
      </c>
      <c r="BM73" s="330">
        <v>0</v>
      </c>
      <c r="BN73" s="262">
        <v>0</v>
      </c>
      <c r="BO73" s="330">
        <v>0</v>
      </c>
      <c r="BP73" s="262">
        <v>0</v>
      </c>
      <c r="BQ73" s="330">
        <v>0</v>
      </c>
      <c r="BR73" s="262">
        <v>0</v>
      </c>
      <c r="BS73" s="330">
        <v>0</v>
      </c>
      <c r="BT73" s="262">
        <v>0</v>
      </c>
      <c r="BU73" s="330">
        <v>0</v>
      </c>
      <c r="BV73" s="262">
        <v>0</v>
      </c>
      <c r="BW73" s="330">
        <v>0</v>
      </c>
      <c r="BX73" s="262">
        <v>0</v>
      </c>
      <c r="BY73" s="330">
        <v>0</v>
      </c>
      <c r="BZ73" s="262">
        <v>0</v>
      </c>
      <c r="CA73" s="330">
        <v>0</v>
      </c>
      <c r="CB73" s="262">
        <v>0</v>
      </c>
      <c r="CC73" s="330">
        <v>0</v>
      </c>
      <c r="CD73" s="262">
        <v>0</v>
      </c>
      <c r="CE73" s="330">
        <v>0</v>
      </c>
      <c r="CF73" s="262">
        <v>0</v>
      </c>
      <c r="CG73" s="330">
        <v>0</v>
      </c>
      <c r="CH73" s="262">
        <v>0</v>
      </c>
      <c r="CI73" s="330">
        <v>0</v>
      </c>
      <c r="CJ73" s="262">
        <v>0</v>
      </c>
      <c r="CK73" s="330">
        <v>0</v>
      </c>
      <c r="CL73" s="262">
        <v>0</v>
      </c>
      <c r="CM73" s="330">
        <v>0</v>
      </c>
      <c r="CN73" s="262">
        <v>0</v>
      </c>
      <c r="CO73" s="330">
        <v>0</v>
      </c>
      <c r="CP73" s="262">
        <v>0</v>
      </c>
      <c r="CQ73" s="330">
        <v>0</v>
      </c>
    </row>
    <row r="74" spans="1:95" ht="14.25" thickTop="1" thickBot="1" x14ac:dyDescent="0.25">
      <c r="A74" s="329" t="s">
        <v>1524</v>
      </c>
      <c r="B74" s="262">
        <v>0</v>
      </c>
      <c r="C74" s="330">
        <v>0</v>
      </c>
      <c r="D74" s="262">
        <v>0</v>
      </c>
      <c r="E74" s="330">
        <v>0</v>
      </c>
      <c r="F74" s="262">
        <v>0</v>
      </c>
      <c r="G74" s="330">
        <v>0</v>
      </c>
      <c r="H74" s="262">
        <v>4855966.18</v>
      </c>
      <c r="I74" s="330">
        <v>0.2452</v>
      </c>
      <c r="J74" s="262">
        <v>0</v>
      </c>
      <c r="K74" s="330">
        <v>0</v>
      </c>
      <c r="L74" s="262">
        <v>0</v>
      </c>
      <c r="M74" s="330">
        <v>0</v>
      </c>
      <c r="N74" s="262">
        <v>19015017.109999999</v>
      </c>
      <c r="O74" s="330">
        <v>3.5564</v>
      </c>
      <c r="P74" s="262">
        <v>0</v>
      </c>
      <c r="Q74" s="330">
        <v>0</v>
      </c>
      <c r="R74" s="262">
        <v>32241.5</v>
      </c>
      <c r="S74" s="330">
        <v>1.1299999999999999E-2</v>
      </c>
      <c r="T74" s="262">
        <v>3453656</v>
      </c>
      <c r="U74" s="330">
        <v>0.16020000000000001</v>
      </c>
      <c r="V74" s="262">
        <v>0</v>
      </c>
      <c r="W74" s="330">
        <v>0</v>
      </c>
      <c r="X74" s="262">
        <v>0</v>
      </c>
      <c r="Y74" s="330">
        <v>0</v>
      </c>
      <c r="Z74" s="262">
        <v>0</v>
      </c>
      <c r="AA74" s="330">
        <v>0</v>
      </c>
      <c r="AB74" s="262">
        <v>0</v>
      </c>
      <c r="AC74" s="330">
        <v>0</v>
      </c>
      <c r="AD74" s="262">
        <v>0</v>
      </c>
      <c r="AE74" s="330">
        <v>0</v>
      </c>
      <c r="AF74" s="262">
        <v>3658893.86</v>
      </c>
      <c r="AG74" s="330">
        <v>2.7393000000000001</v>
      </c>
      <c r="AH74" s="262">
        <v>0</v>
      </c>
      <c r="AI74" s="330">
        <v>0</v>
      </c>
      <c r="AJ74" s="262">
        <v>12205870.57</v>
      </c>
      <c r="AK74" s="330">
        <v>3.0792000000000002</v>
      </c>
      <c r="AL74" s="262">
        <v>0</v>
      </c>
      <c r="AM74" s="330">
        <v>0</v>
      </c>
      <c r="AN74" s="262">
        <v>8049783.5</v>
      </c>
      <c r="AO74" s="330">
        <v>0.79600000000000004</v>
      </c>
      <c r="AP74" s="262">
        <v>4569018.8600000003</v>
      </c>
      <c r="AQ74" s="330">
        <v>2.2993000000000001</v>
      </c>
      <c r="AR74" s="262">
        <v>0</v>
      </c>
      <c r="AS74" s="330">
        <v>0</v>
      </c>
      <c r="AT74" s="262">
        <v>0</v>
      </c>
      <c r="AU74" s="330">
        <v>0</v>
      </c>
      <c r="AV74" s="262">
        <v>0</v>
      </c>
      <c r="AW74" s="330">
        <v>0</v>
      </c>
      <c r="AX74" s="262">
        <v>89037816.480000004</v>
      </c>
      <c r="AY74" s="330">
        <v>2.8134000000000001</v>
      </c>
      <c r="AZ74" s="262">
        <v>1166170.96</v>
      </c>
      <c r="BA74" s="330">
        <v>1.1416999999999999</v>
      </c>
      <c r="BB74" s="262">
        <v>0</v>
      </c>
      <c r="BC74" s="330">
        <v>0</v>
      </c>
      <c r="BD74" s="262">
        <v>28266537</v>
      </c>
      <c r="BE74" s="330">
        <v>0.32250000000000001</v>
      </c>
      <c r="BF74" s="262">
        <v>0</v>
      </c>
      <c r="BG74" s="330">
        <v>0</v>
      </c>
      <c r="BH74" s="262">
        <v>0</v>
      </c>
      <c r="BI74" s="330">
        <v>0</v>
      </c>
      <c r="BJ74" s="262">
        <v>0</v>
      </c>
      <c r="BK74" s="330">
        <v>0</v>
      </c>
      <c r="BL74" s="262">
        <v>0</v>
      </c>
      <c r="BM74" s="330">
        <v>0</v>
      </c>
      <c r="BN74" s="262">
        <v>0</v>
      </c>
      <c r="BO74" s="330">
        <v>0</v>
      </c>
      <c r="BP74" s="262">
        <v>7674000</v>
      </c>
      <c r="BQ74" s="330">
        <v>0.59</v>
      </c>
      <c r="BR74" s="262">
        <v>0</v>
      </c>
      <c r="BS74" s="330">
        <v>0</v>
      </c>
      <c r="BT74" s="262">
        <v>0</v>
      </c>
      <c r="BU74" s="330">
        <v>0</v>
      </c>
      <c r="BV74" s="262">
        <v>0</v>
      </c>
      <c r="BW74" s="330">
        <v>0</v>
      </c>
      <c r="BX74" s="262">
        <v>0</v>
      </c>
      <c r="BY74" s="330">
        <v>0</v>
      </c>
      <c r="BZ74" s="262">
        <v>0</v>
      </c>
      <c r="CA74" s="330">
        <v>0</v>
      </c>
      <c r="CB74" s="262">
        <v>0</v>
      </c>
      <c r="CC74" s="330">
        <v>0</v>
      </c>
      <c r="CD74" s="262">
        <v>0</v>
      </c>
      <c r="CE74" s="330">
        <v>0</v>
      </c>
      <c r="CF74" s="262">
        <v>0</v>
      </c>
      <c r="CG74" s="330">
        <v>0</v>
      </c>
      <c r="CH74" s="262">
        <v>0</v>
      </c>
      <c r="CI74" s="330">
        <v>0</v>
      </c>
      <c r="CJ74" s="262">
        <v>3804229.92</v>
      </c>
      <c r="CK74" s="330">
        <v>0.82169999999999999</v>
      </c>
      <c r="CL74" s="262">
        <v>16060.8</v>
      </c>
      <c r="CM74" s="330">
        <v>0.40450000000000003</v>
      </c>
      <c r="CN74" s="262">
        <v>0</v>
      </c>
      <c r="CO74" s="330">
        <v>0</v>
      </c>
      <c r="CP74" s="262">
        <v>0</v>
      </c>
      <c r="CQ74" s="330">
        <v>0</v>
      </c>
    </row>
    <row r="75" spans="1:95" ht="14.25" thickTop="1" thickBot="1" x14ac:dyDescent="0.25">
      <c r="A75" s="329" t="s">
        <v>1434</v>
      </c>
      <c r="B75" s="262">
        <v>1654156399</v>
      </c>
      <c r="C75" s="330">
        <v>96.014300000000006</v>
      </c>
      <c r="D75" s="262">
        <v>482989357</v>
      </c>
      <c r="E75" s="330">
        <v>98.669399999999996</v>
      </c>
      <c r="F75" s="262">
        <v>68999182.879999995</v>
      </c>
      <c r="G75" s="330">
        <v>77.639700000000005</v>
      </c>
      <c r="H75" s="262">
        <v>1927694115.0699999</v>
      </c>
      <c r="I75" s="330">
        <v>97.335700000000003</v>
      </c>
      <c r="J75" s="262">
        <v>96927711.480000004</v>
      </c>
      <c r="K75" s="330">
        <v>93.289599999999993</v>
      </c>
      <c r="L75" s="262">
        <v>8551100.8300000001</v>
      </c>
      <c r="M75" s="330">
        <v>98.906599999999997</v>
      </c>
      <c r="N75" s="262">
        <v>417272756.49000001</v>
      </c>
      <c r="O75" s="330">
        <v>78.043999999999997</v>
      </c>
      <c r="P75" s="262">
        <v>102177370.11</v>
      </c>
      <c r="Q75" s="330">
        <v>91.279399999999995</v>
      </c>
      <c r="R75" s="262">
        <v>264918242.59999999</v>
      </c>
      <c r="S75" s="330">
        <v>92.630499999999998</v>
      </c>
      <c r="T75" s="262">
        <v>2137667940.9400001</v>
      </c>
      <c r="U75" s="330">
        <v>99.141599999999997</v>
      </c>
      <c r="V75" s="262">
        <v>1343384585.1900001</v>
      </c>
      <c r="W75" s="330">
        <v>84.161600000000007</v>
      </c>
      <c r="X75" s="262">
        <v>0</v>
      </c>
      <c r="Y75" s="330">
        <v>0</v>
      </c>
      <c r="Z75" s="262">
        <v>531028117.30000001</v>
      </c>
      <c r="AA75" s="330">
        <v>70.640699999999995</v>
      </c>
      <c r="AB75" s="262">
        <v>0</v>
      </c>
      <c r="AC75" s="330">
        <v>0</v>
      </c>
      <c r="AD75" s="262">
        <v>518973115.29000002</v>
      </c>
      <c r="AE75" s="330">
        <v>97.8416</v>
      </c>
      <c r="AF75" s="262">
        <v>122991898.06999999</v>
      </c>
      <c r="AG75" s="330">
        <v>92.079700000000003</v>
      </c>
      <c r="AH75" s="262">
        <v>1279158524.3699999</v>
      </c>
      <c r="AI75" s="330">
        <v>85.686099999999996</v>
      </c>
      <c r="AJ75" s="262">
        <v>369511222.98000002</v>
      </c>
      <c r="AK75" s="330">
        <v>93.216700000000003</v>
      </c>
      <c r="AL75" s="262">
        <v>18784415</v>
      </c>
      <c r="AM75" s="330">
        <v>93.144999999999996</v>
      </c>
      <c r="AN75" s="262">
        <v>937378185.58000004</v>
      </c>
      <c r="AO75" s="330">
        <v>92.688199999999995</v>
      </c>
      <c r="AP75" s="262">
        <v>190864963.03</v>
      </c>
      <c r="AQ75" s="330">
        <v>96.0518</v>
      </c>
      <c r="AR75" s="262">
        <v>1233186003.6700001</v>
      </c>
      <c r="AS75" s="330">
        <v>93.918800000000005</v>
      </c>
      <c r="AT75" s="262">
        <v>17514879</v>
      </c>
      <c r="AU75" s="330">
        <v>95.778999999999996</v>
      </c>
      <c r="AV75" s="262">
        <v>702762785.10000002</v>
      </c>
      <c r="AW75" s="330">
        <v>99.126000000000005</v>
      </c>
      <c r="AX75" s="262">
        <v>2816939280.8600001</v>
      </c>
      <c r="AY75" s="330">
        <v>89.007800000000003</v>
      </c>
      <c r="AZ75" s="262">
        <v>99979097.090000004</v>
      </c>
      <c r="BA75" s="330">
        <v>97.881399999999999</v>
      </c>
      <c r="BB75" s="262">
        <v>434844908.73000002</v>
      </c>
      <c r="BC75" s="330">
        <v>91.9572</v>
      </c>
      <c r="BD75" s="262">
        <v>8658850394</v>
      </c>
      <c r="BE75" s="330">
        <v>98.805599999999998</v>
      </c>
      <c r="BF75" s="262">
        <v>0</v>
      </c>
      <c r="BG75" s="330">
        <v>0</v>
      </c>
      <c r="BH75" s="262">
        <v>16386432.68</v>
      </c>
      <c r="BI75" s="330">
        <v>70.331999999999994</v>
      </c>
      <c r="BJ75" s="262">
        <v>2133268466.4400001</v>
      </c>
      <c r="BK75" s="330">
        <v>77.943700000000007</v>
      </c>
      <c r="BL75" s="262">
        <v>124640476.75</v>
      </c>
      <c r="BM75" s="330">
        <v>99.407899999999998</v>
      </c>
      <c r="BN75" s="262">
        <v>0</v>
      </c>
      <c r="BO75" s="330">
        <v>0</v>
      </c>
      <c r="BP75" s="262">
        <v>1024213772.4</v>
      </c>
      <c r="BQ75" s="330">
        <v>78.747799999999998</v>
      </c>
      <c r="BR75" s="262">
        <v>174432950</v>
      </c>
      <c r="BS75" s="330">
        <v>90.289299999999997</v>
      </c>
      <c r="BT75" s="262">
        <v>2058276345.4300001</v>
      </c>
      <c r="BU75" s="330">
        <v>97.026700000000005</v>
      </c>
      <c r="BV75" s="262">
        <v>237770314.5</v>
      </c>
      <c r="BW75" s="330">
        <v>80.489800000000002</v>
      </c>
      <c r="BX75" s="262">
        <v>0</v>
      </c>
      <c r="BY75" s="330">
        <v>0</v>
      </c>
      <c r="BZ75" s="262">
        <v>0</v>
      </c>
      <c r="CA75" s="330">
        <v>0</v>
      </c>
      <c r="CB75" s="262">
        <v>2134698323</v>
      </c>
      <c r="CC75" s="330">
        <v>97.664199999999994</v>
      </c>
      <c r="CD75" s="262">
        <v>1982652144</v>
      </c>
      <c r="CE75" s="330">
        <v>95.994399999999999</v>
      </c>
      <c r="CF75" s="262">
        <v>2709913841</v>
      </c>
      <c r="CG75" s="330">
        <v>94.527900000000002</v>
      </c>
      <c r="CH75" s="262">
        <v>130479789</v>
      </c>
      <c r="CI75" s="330">
        <v>94.152600000000007</v>
      </c>
      <c r="CJ75" s="262">
        <v>435271985.56999999</v>
      </c>
      <c r="CK75" s="330">
        <v>94.018100000000004</v>
      </c>
      <c r="CL75" s="262">
        <v>3586356.54</v>
      </c>
      <c r="CM75" s="330">
        <v>90.320300000000003</v>
      </c>
      <c r="CN75" s="262">
        <v>990919306.36000001</v>
      </c>
      <c r="CO75" s="330">
        <v>76.395099999999999</v>
      </c>
      <c r="CP75" s="262">
        <v>0</v>
      </c>
      <c r="CQ75" s="330">
        <v>0</v>
      </c>
    </row>
    <row r="76" spans="1:95" ht="14.25" thickTop="1" thickBot="1" x14ac:dyDescent="0.25">
      <c r="A76" s="329" t="s">
        <v>1409</v>
      </c>
      <c r="B76" s="262">
        <v>0</v>
      </c>
      <c r="C76" s="330">
        <v>0</v>
      </c>
      <c r="D76" s="262">
        <v>0</v>
      </c>
      <c r="E76" s="330">
        <v>0</v>
      </c>
      <c r="F76" s="262">
        <v>0</v>
      </c>
      <c r="G76" s="330">
        <v>0</v>
      </c>
      <c r="H76" s="262">
        <v>0</v>
      </c>
      <c r="I76" s="330">
        <v>0</v>
      </c>
      <c r="J76" s="262">
        <v>0</v>
      </c>
      <c r="K76" s="330">
        <v>0</v>
      </c>
      <c r="L76" s="262">
        <v>0</v>
      </c>
      <c r="M76" s="330">
        <v>0</v>
      </c>
      <c r="N76" s="262">
        <v>0</v>
      </c>
      <c r="O76" s="330">
        <v>0</v>
      </c>
      <c r="P76" s="262">
        <v>0</v>
      </c>
      <c r="Q76" s="330">
        <v>0</v>
      </c>
      <c r="R76" s="262">
        <v>0</v>
      </c>
      <c r="S76" s="330">
        <v>0</v>
      </c>
      <c r="T76" s="262">
        <v>0</v>
      </c>
      <c r="U76" s="330">
        <v>0</v>
      </c>
      <c r="V76" s="262">
        <v>0</v>
      </c>
      <c r="W76" s="330">
        <v>0</v>
      </c>
      <c r="X76" s="262">
        <v>0</v>
      </c>
      <c r="Y76" s="330">
        <v>0</v>
      </c>
      <c r="Z76" s="262">
        <v>209637493.62</v>
      </c>
      <c r="AA76" s="330">
        <v>27.8873</v>
      </c>
      <c r="AB76" s="262">
        <v>0</v>
      </c>
      <c r="AC76" s="330">
        <v>0</v>
      </c>
      <c r="AD76" s="262">
        <v>0</v>
      </c>
      <c r="AE76" s="330">
        <v>0</v>
      </c>
      <c r="AF76" s="262">
        <v>2558106.7200000002</v>
      </c>
      <c r="AG76" s="330">
        <v>1.9152</v>
      </c>
      <c r="AH76" s="262">
        <v>0</v>
      </c>
      <c r="AI76" s="330">
        <v>0</v>
      </c>
      <c r="AJ76" s="262">
        <v>7601510.2800000003</v>
      </c>
      <c r="AK76" s="330">
        <v>1.9176</v>
      </c>
      <c r="AL76" s="262">
        <v>0</v>
      </c>
      <c r="AM76" s="330">
        <v>0</v>
      </c>
      <c r="AN76" s="262">
        <v>26970577.440000001</v>
      </c>
      <c r="AO76" s="330">
        <v>2.6669</v>
      </c>
      <c r="AP76" s="262">
        <v>5068131.12</v>
      </c>
      <c r="AQ76" s="330">
        <v>2.5505</v>
      </c>
      <c r="AR76" s="262">
        <v>0</v>
      </c>
      <c r="AS76" s="330">
        <v>0</v>
      </c>
      <c r="AT76" s="262">
        <v>0</v>
      </c>
      <c r="AU76" s="330">
        <v>0</v>
      </c>
      <c r="AV76" s="262">
        <v>0</v>
      </c>
      <c r="AW76" s="330">
        <v>0</v>
      </c>
      <c r="AX76" s="262">
        <v>264729032.72999999</v>
      </c>
      <c r="AY76" s="330">
        <v>8.3646999999999991</v>
      </c>
      <c r="AZ76" s="262">
        <v>1727598.24</v>
      </c>
      <c r="BA76" s="330">
        <v>1.6914</v>
      </c>
      <c r="BB76" s="262">
        <v>24143058</v>
      </c>
      <c r="BC76" s="330">
        <v>5.1055999999999999</v>
      </c>
      <c r="BD76" s="262">
        <v>0</v>
      </c>
      <c r="BE76" s="330">
        <v>0</v>
      </c>
      <c r="BF76" s="262">
        <v>0</v>
      </c>
      <c r="BG76" s="330">
        <v>0</v>
      </c>
      <c r="BH76" s="262">
        <v>1019232</v>
      </c>
      <c r="BI76" s="330">
        <v>4.3746</v>
      </c>
      <c r="BJ76" s="262">
        <v>0</v>
      </c>
      <c r="BK76" s="330">
        <v>0</v>
      </c>
      <c r="BL76" s="262">
        <v>0</v>
      </c>
      <c r="BM76" s="330">
        <v>0</v>
      </c>
      <c r="BN76" s="262">
        <v>0</v>
      </c>
      <c r="BO76" s="330">
        <v>0</v>
      </c>
      <c r="BP76" s="262">
        <v>0</v>
      </c>
      <c r="BQ76" s="330">
        <v>0</v>
      </c>
      <c r="BR76" s="262">
        <v>0</v>
      </c>
      <c r="BS76" s="330">
        <v>0</v>
      </c>
      <c r="BT76" s="262">
        <v>0</v>
      </c>
      <c r="BU76" s="330">
        <v>0</v>
      </c>
      <c r="BV76" s="262">
        <v>35127028.969999999</v>
      </c>
      <c r="BW76" s="330">
        <v>11.8912</v>
      </c>
      <c r="BX76" s="262">
        <v>0</v>
      </c>
      <c r="BY76" s="330">
        <v>0</v>
      </c>
      <c r="BZ76" s="262">
        <v>0</v>
      </c>
      <c r="CA76" s="330">
        <v>0</v>
      </c>
      <c r="CB76" s="262">
        <v>0</v>
      </c>
      <c r="CC76" s="330">
        <v>0</v>
      </c>
      <c r="CD76" s="262">
        <v>0</v>
      </c>
      <c r="CE76" s="330">
        <v>0</v>
      </c>
      <c r="CF76" s="262">
        <v>0</v>
      </c>
      <c r="CG76" s="330">
        <v>0</v>
      </c>
      <c r="CH76" s="262">
        <v>0</v>
      </c>
      <c r="CI76" s="330">
        <v>0</v>
      </c>
      <c r="CJ76" s="262">
        <v>0</v>
      </c>
      <c r="CK76" s="330">
        <v>0</v>
      </c>
      <c r="CL76" s="262">
        <v>0</v>
      </c>
      <c r="CM76" s="330">
        <v>0</v>
      </c>
      <c r="CN76" s="262">
        <v>0</v>
      </c>
      <c r="CO76" s="330">
        <v>0</v>
      </c>
      <c r="CP76" s="262">
        <v>0</v>
      </c>
      <c r="CQ76" s="330">
        <v>0</v>
      </c>
    </row>
    <row r="77" spans="1:95" ht="14.25" thickTop="1" thickBot="1" x14ac:dyDescent="0.25">
      <c r="A77" s="329" t="s">
        <v>1433</v>
      </c>
      <c r="B77" s="262">
        <v>1654156399</v>
      </c>
      <c r="C77" s="330">
        <v>96.014300000000006</v>
      </c>
      <c r="D77" s="262">
        <v>482989357</v>
      </c>
      <c r="E77" s="330">
        <v>98.669399999999996</v>
      </c>
      <c r="F77" s="262">
        <v>68999182.879999995</v>
      </c>
      <c r="G77" s="330">
        <v>77.639700000000005</v>
      </c>
      <c r="H77" s="262">
        <v>1927694115.0699999</v>
      </c>
      <c r="I77" s="330">
        <v>97.335700000000003</v>
      </c>
      <c r="J77" s="262">
        <v>96927711.480000004</v>
      </c>
      <c r="K77" s="330">
        <v>93.289599999999993</v>
      </c>
      <c r="L77" s="262">
        <v>8551100.8300000001</v>
      </c>
      <c r="M77" s="330">
        <v>98.906599999999997</v>
      </c>
      <c r="N77" s="262">
        <v>417272756.49000001</v>
      </c>
      <c r="O77" s="330">
        <v>78.043999999999997</v>
      </c>
      <c r="P77" s="262">
        <v>102177370.11</v>
      </c>
      <c r="Q77" s="330">
        <v>91.279399999999995</v>
      </c>
      <c r="R77" s="262">
        <v>264918242.59999999</v>
      </c>
      <c r="S77" s="330">
        <v>92.630499999999998</v>
      </c>
      <c r="T77" s="262">
        <v>2137667940.9400001</v>
      </c>
      <c r="U77" s="330">
        <v>99.141599999999997</v>
      </c>
      <c r="V77" s="262">
        <v>1343384585.1900001</v>
      </c>
      <c r="W77" s="330">
        <v>84.161600000000007</v>
      </c>
      <c r="X77" s="262">
        <v>0</v>
      </c>
      <c r="Y77" s="330">
        <v>0</v>
      </c>
      <c r="Z77" s="262">
        <v>740665610.91999996</v>
      </c>
      <c r="AA77" s="330">
        <v>98.528000000000006</v>
      </c>
      <c r="AB77" s="262">
        <v>0</v>
      </c>
      <c r="AC77" s="330">
        <v>0</v>
      </c>
      <c r="AD77" s="262">
        <v>518973115.29000002</v>
      </c>
      <c r="AE77" s="330">
        <v>97.8416</v>
      </c>
      <c r="AF77" s="262">
        <v>125550004.79000001</v>
      </c>
      <c r="AG77" s="330">
        <v>93.994900000000001</v>
      </c>
      <c r="AH77" s="262">
        <v>1279158524.3699999</v>
      </c>
      <c r="AI77" s="330">
        <v>85.686099999999996</v>
      </c>
      <c r="AJ77" s="262">
        <v>377112733.25999999</v>
      </c>
      <c r="AK77" s="330">
        <v>95.134399999999999</v>
      </c>
      <c r="AL77" s="262">
        <v>18784415</v>
      </c>
      <c r="AM77" s="330">
        <v>93.144999999999996</v>
      </c>
      <c r="AN77" s="262">
        <v>964348763.01999998</v>
      </c>
      <c r="AO77" s="330">
        <v>95.355099999999993</v>
      </c>
      <c r="AP77" s="262">
        <v>195933094.15000001</v>
      </c>
      <c r="AQ77" s="330">
        <v>98.6023</v>
      </c>
      <c r="AR77" s="262">
        <v>1233186003.6700001</v>
      </c>
      <c r="AS77" s="330">
        <v>93.918800000000005</v>
      </c>
      <c r="AT77" s="262">
        <v>17514879</v>
      </c>
      <c r="AU77" s="330">
        <v>95.778999999999996</v>
      </c>
      <c r="AV77" s="262">
        <v>702762785.10000002</v>
      </c>
      <c r="AW77" s="330">
        <v>99.126000000000005</v>
      </c>
      <c r="AX77" s="262">
        <v>3081668313.5900002</v>
      </c>
      <c r="AY77" s="330">
        <v>97.372500000000002</v>
      </c>
      <c r="AZ77" s="262">
        <v>101706695.33</v>
      </c>
      <c r="BA77" s="330">
        <v>99.572800000000001</v>
      </c>
      <c r="BB77" s="262">
        <v>458987966.73000002</v>
      </c>
      <c r="BC77" s="330">
        <v>97.062700000000007</v>
      </c>
      <c r="BD77" s="262">
        <v>8658850394</v>
      </c>
      <c r="BE77" s="330">
        <v>98.805599999999998</v>
      </c>
      <c r="BF77" s="262">
        <v>0</v>
      </c>
      <c r="BG77" s="330">
        <v>0</v>
      </c>
      <c r="BH77" s="262">
        <v>17405664.68</v>
      </c>
      <c r="BI77" s="330">
        <v>74.706699999999998</v>
      </c>
      <c r="BJ77" s="262">
        <v>2133268466.4400001</v>
      </c>
      <c r="BK77" s="330">
        <v>77.943700000000007</v>
      </c>
      <c r="BL77" s="262">
        <v>124640476.75</v>
      </c>
      <c r="BM77" s="330">
        <v>99.407899999999998</v>
      </c>
      <c r="BN77" s="262">
        <v>0</v>
      </c>
      <c r="BO77" s="330">
        <v>0</v>
      </c>
      <c r="BP77" s="262">
        <v>1024213772.4</v>
      </c>
      <c r="BQ77" s="330">
        <v>78.747799999999998</v>
      </c>
      <c r="BR77" s="262">
        <v>174432950</v>
      </c>
      <c r="BS77" s="330">
        <v>90.289299999999997</v>
      </c>
      <c r="BT77" s="262">
        <v>2058276345.4300001</v>
      </c>
      <c r="BU77" s="330">
        <v>97.026700000000005</v>
      </c>
      <c r="BV77" s="262">
        <v>272897343.47000003</v>
      </c>
      <c r="BW77" s="330">
        <v>92.381</v>
      </c>
      <c r="BX77" s="262">
        <v>0</v>
      </c>
      <c r="BY77" s="330">
        <v>0</v>
      </c>
      <c r="BZ77" s="262">
        <v>0</v>
      </c>
      <c r="CA77" s="330">
        <v>0</v>
      </c>
      <c r="CB77" s="262">
        <v>2134698323</v>
      </c>
      <c r="CC77" s="330">
        <v>97.664199999999994</v>
      </c>
      <c r="CD77" s="262">
        <v>1982652144</v>
      </c>
      <c r="CE77" s="330">
        <v>95.994399999999999</v>
      </c>
      <c r="CF77" s="262">
        <v>2709913841</v>
      </c>
      <c r="CG77" s="330">
        <v>94.527900000000002</v>
      </c>
      <c r="CH77" s="262">
        <v>130479789</v>
      </c>
      <c r="CI77" s="330">
        <v>94.152600000000007</v>
      </c>
      <c r="CJ77" s="262">
        <v>435271985.56999999</v>
      </c>
      <c r="CK77" s="330">
        <v>94.018100000000004</v>
      </c>
      <c r="CL77" s="262">
        <v>3586356.54</v>
      </c>
      <c r="CM77" s="330">
        <v>90.320300000000003</v>
      </c>
      <c r="CN77" s="262">
        <v>990919306.36000001</v>
      </c>
      <c r="CO77" s="330">
        <v>76.395099999999999</v>
      </c>
      <c r="CP77" s="262">
        <v>0</v>
      </c>
      <c r="CQ77" s="330">
        <v>0</v>
      </c>
    </row>
    <row r="78" spans="1:95" ht="13.5" thickTop="1" x14ac:dyDescent="0.2">
      <c r="A78" t="s">
        <v>1392</v>
      </c>
      <c r="B78" s="31">
        <v>85000000</v>
      </c>
      <c r="C78" s="5">
        <v>4.9337999999999997</v>
      </c>
      <c r="D78" s="31">
        <v>0</v>
      </c>
      <c r="E78" s="5">
        <v>0</v>
      </c>
      <c r="F78" s="31">
        <v>0</v>
      </c>
      <c r="G78" s="5">
        <v>0</v>
      </c>
      <c r="H78" s="31">
        <v>12293161.18</v>
      </c>
      <c r="I78" s="5">
        <v>0.62070000000000003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38037.39</v>
      </c>
      <c r="S78" s="5">
        <v>1.3299999999999999E-2</v>
      </c>
      <c r="T78" s="31">
        <v>18381707.82</v>
      </c>
      <c r="U78" s="5">
        <v>0.85250000000000004</v>
      </c>
      <c r="V78" s="31">
        <v>23409823.199999999</v>
      </c>
      <c r="W78" s="5">
        <v>1.4665999999999999</v>
      </c>
      <c r="X78" s="31">
        <v>516805107.73000002</v>
      </c>
      <c r="Y78" s="5">
        <v>99.933499999999995</v>
      </c>
      <c r="Z78" s="31">
        <v>0</v>
      </c>
      <c r="AA78" s="5">
        <v>0</v>
      </c>
      <c r="AB78" s="31">
        <v>1632576658.1700001</v>
      </c>
      <c r="AC78" s="5">
        <v>99.7881</v>
      </c>
      <c r="AD78" s="31">
        <v>0</v>
      </c>
      <c r="AE78" s="5">
        <v>0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  <c r="AL78" s="31">
        <v>989680</v>
      </c>
      <c r="AM78" s="5">
        <v>4.9074999999999998</v>
      </c>
      <c r="AN78" s="31">
        <v>0</v>
      </c>
      <c r="AO78" s="5">
        <v>0</v>
      </c>
      <c r="AP78" s="31">
        <v>0</v>
      </c>
      <c r="AQ78" s="5">
        <v>0</v>
      </c>
      <c r="AR78" s="31">
        <v>0</v>
      </c>
      <c r="AS78" s="5">
        <v>0</v>
      </c>
      <c r="AT78" s="31">
        <v>0</v>
      </c>
      <c r="AU78" s="5">
        <v>0</v>
      </c>
      <c r="AV78" s="31">
        <v>0</v>
      </c>
      <c r="AW78" s="5">
        <v>0</v>
      </c>
      <c r="AX78" s="31">
        <v>0</v>
      </c>
      <c r="AY78" s="5">
        <v>0</v>
      </c>
      <c r="AZ78" s="31">
        <v>0</v>
      </c>
      <c r="BA78" s="5">
        <v>0</v>
      </c>
      <c r="BB78" s="31">
        <v>0</v>
      </c>
      <c r="BC78" s="5">
        <v>0</v>
      </c>
      <c r="BD78" s="31">
        <v>0</v>
      </c>
      <c r="BE78" s="5">
        <v>0</v>
      </c>
      <c r="BF78" s="31">
        <v>71815479.599999994</v>
      </c>
      <c r="BG78" s="5">
        <v>84.936899999999994</v>
      </c>
      <c r="BH78" s="31">
        <v>2387369.37</v>
      </c>
      <c r="BI78" s="5">
        <v>10.2468</v>
      </c>
      <c r="BJ78" s="31">
        <v>0</v>
      </c>
      <c r="BK78" s="5">
        <v>0</v>
      </c>
      <c r="BL78" s="31">
        <v>0</v>
      </c>
      <c r="BM78" s="5">
        <v>0</v>
      </c>
      <c r="BN78" s="31">
        <v>297603357.20999998</v>
      </c>
      <c r="BO78" s="5">
        <v>99.538799999999995</v>
      </c>
      <c r="BP78" s="31">
        <v>251251461.40000001</v>
      </c>
      <c r="BQ78" s="5">
        <v>19.317699999999999</v>
      </c>
      <c r="BR78" s="31">
        <v>0</v>
      </c>
      <c r="BS78" s="5">
        <v>0</v>
      </c>
      <c r="BT78" s="31">
        <v>0</v>
      </c>
      <c r="BU78" s="5">
        <v>0</v>
      </c>
      <c r="BV78" s="31">
        <v>0</v>
      </c>
      <c r="BW78" s="5">
        <v>0</v>
      </c>
      <c r="BX78" s="31">
        <v>182969349.90000001</v>
      </c>
      <c r="BY78" s="5">
        <v>97.344300000000004</v>
      </c>
      <c r="BZ78" s="31">
        <v>267677818.38999999</v>
      </c>
      <c r="CA78" s="5">
        <v>100.1275</v>
      </c>
      <c r="CB78" s="31">
        <v>0</v>
      </c>
      <c r="CC78" s="5">
        <v>0</v>
      </c>
      <c r="CD78" s="31">
        <v>0</v>
      </c>
      <c r="CE78" s="5">
        <v>0</v>
      </c>
      <c r="CF78" s="31">
        <v>0</v>
      </c>
      <c r="CG78" s="5">
        <v>0</v>
      </c>
      <c r="CH78" s="31">
        <v>0</v>
      </c>
      <c r="CI78" s="5">
        <v>0</v>
      </c>
      <c r="CJ78" s="31">
        <v>0</v>
      </c>
      <c r="CK78" s="5">
        <v>0</v>
      </c>
      <c r="CL78" s="31">
        <v>0</v>
      </c>
      <c r="CM78" s="5">
        <v>0</v>
      </c>
      <c r="CN78" s="31">
        <v>140317784.56</v>
      </c>
      <c r="CO78" s="5">
        <v>10.8178</v>
      </c>
      <c r="CP78" s="31">
        <v>28879772.640000001</v>
      </c>
      <c r="CQ78" s="5">
        <v>73.439599999999999</v>
      </c>
    </row>
    <row r="79" spans="1:95" x14ac:dyDescent="0.2">
      <c r="A79" t="s">
        <v>1546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  <c r="AN79" s="31">
        <v>0</v>
      </c>
      <c r="AO79" s="5">
        <v>0</v>
      </c>
      <c r="AP79" s="31">
        <v>0</v>
      </c>
      <c r="AQ79" s="5">
        <v>0</v>
      </c>
      <c r="AR79" s="31">
        <v>0</v>
      </c>
      <c r="AS79" s="5">
        <v>0</v>
      </c>
      <c r="AT79" s="31">
        <v>0</v>
      </c>
      <c r="AU79" s="5">
        <v>0</v>
      </c>
      <c r="AV79" s="31">
        <v>0</v>
      </c>
      <c r="AW79" s="5">
        <v>0</v>
      </c>
      <c r="AX79" s="31">
        <v>0</v>
      </c>
      <c r="AY79" s="5">
        <v>0</v>
      </c>
      <c r="AZ79" s="31">
        <v>0</v>
      </c>
      <c r="BA79" s="5">
        <v>0</v>
      </c>
      <c r="BB79" s="31">
        <v>0</v>
      </c>
      <c r="BC79" s="5">
        <v>0</v>
      </c>
      <c r="BD79" s="31">
        <v>0</v>
      </c>
      <c r="BE79" s="5">
        <v>0</v>
      </c>
      <c r="BF79" s="31">
        <v>0</v>
      </c>
      <c r="BG79" s="5">
        <v>0</v>
      </c>
      <c r="BH79" s="31">
        <v>0</v>
      </c>
      <c r="BI79" s="5">
        <v>0</v>
      </c>
      <c r="BJ79" s="31">
        <v>0</v>
      </c>
      <c r="BK79" s="5">
        <v>0</v>
      </c>
      <c r="BL79" s="31">
        <v>0</v>
      </c>
      <c r="BM79" s="5">
        <v>0</v>
      </c>
      <c r="BN79" s="31">
        <v>0</v>
      </c>
      <c r="BO79" s="5">
        <v>0</v>
      </c>
      <c r="BP79" s="31">
        <v>0</v>
      </c>
      <c r="BQ79" s="5">
        <v>0</v>
      </c>
      <c r="BR79" s="31">
        <v>0</v>
      </c>
      <c r="BS79" s="5">
        <v>0</v>
      </c>
      <c r="BT79" s="31">
        <v>0</v>
      </c>
      <c r="BU79" s="5">
        <v>0</v>
      </c>
      <c r="BV79" s="31">
        <v>0</v>
      </c>
      <c r="BW79" s="5">
        <v>0</v>
      </c>
      <c r="BX79" s="31">
        <v>0</v>
      </c>
      <c r="BY79" s="5">
        <v>0</v>
      </c>
      <c r="BZ79" s="31">
        <v>0</v>
      </c>
      <c r="CA79" s="5">
        <v>0</v>
      </c>
      <c r="CB79" s="31">
        <v>0</v>
      </c>
      <c r="CC79" s="5">
        <v>0</v>
      </c>
      <c r="CD79" s="31">
        <v>0</v>
      </c>
      <c r="CE79" s="5">
        <v>0</v>
      </c>
      <c r="CF79" s="31">
        <v>0</v>
      </c>
      <c r="CG79" s="5">
        <v>0</v>
      </c>
      <c r="CH79" s="31">
        <v>0</v>
      </c>
      <c r="CI79" s="5">
        <v>0</v>
      </c>
      <c r="CJ79" s="31">
        <v>0</v>
      </c>
      <c r="CK79" s="5">
        <v>0</v>
      </c>
      <c r="CL79" s="31">
        <v>0</v>
      </c>
      <c r="CM79" s="5">
        <v>0</v>
      </c>
      <c r="CN79" s="31">
        <v>0</v>
      </c>
      <c r="CO79" s="5">
        <v>0</v>
      </c>
      <c r="CP79" s="31">
        <v>10246561.15</v>
      </c>
      <c r="CQ79" s="5">
        <v>26.0564</v>
      </c>
    </row>
    <row r="80" spans="1:95" ht="13.5" thickBot="1" x14ac:dyDescent="0.25">
      <c r="A80" t="s">
        <v>1547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5290113.1399999997</v>
      </c>
      <c r="Q80" s="5">
        <v>4.7259000000000002</v>
      </c>
      <c r="R80" s="31">
        <v>0</v>
      </c>
      <c r="S80" s="5">
        <v>0</v>
      </c>
      <c r="T80" s="31">
        <v>0</v>
      </c>
      <c r="U80" s="5">
        <v>0</v>
      </c>
      <c r="V80" s="31">
        <v>152961360.06</v>
      </c>
      <c r="W80" s="5">
        <v>9.5829000000000004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0</v>
      </c>
      <c r="AE80" s="5">
        <v>0</v>
      </c>
      <c r="AF80" s="31">
        <v>0</v>
      </c>
      <c r="AG80" s="5">
        <v>0</v>
      </c>
      <c r="AH80" s="31">
        <v>0</v>
      </c>
      <c r="AI80" s="5">
        <v>0</v>
      </c>
      <c r="AJ80" s="31">
        <v>0</v>
      </c>
      <c r="AK80" s="5">
        <v>0</v>
      </c>
      <c r="AL80" s="31">
        <v>0</v>
      </c>
      <c r="AM80" s="5">
        <v>0</v>
      </c>
      <c r="AN80" s="31">
        <v>0</v>
      </c>
      <c r="AO80" s="5">
        <v>0</v>
      </c>
      <c r="AP80" s="31">
        <v>0</v>
      </c>
      <c r="AQ80" s="5">
        <v>0</v>
      </c>
      <c r="AR80" s="31">
        <v>0</v>
      </c>
      <c r="AS80" s="5">
        <v>0</v>
      </c>
      <c r="AT80" s="31">
        <v>0</v>
      </c>
      <c r="AU80" s="5">
        <v>0</v>
      </c>
      <c r="AV80" s="31">
        <v>0</v>
      </c>
      <c r="AW80" s="5">
        <v>0</v>
      </c>
      <c r="AX80" s="31">
        <v>0</v>
      </c>
      <c r="AY80" s="5">
        <v>0</v>
      </c>
      <c r="AZ80" s="31">
        <v>0</v>
      </c>
      <c r="BA80" s="5">
        <v>0</v>
      </c>
      <c r="BB80" s="31">
        <v>0</v>
      </c>
      <c r="BC80" s="5">
        <v>0</v>
      </c>
      <c r="BD80" s="31">
        <v>0</v>
      </c>
      <c r="BE80" s="5">
        <v>0</v>
      </c>
      <c r="BF80" s="31">
        <v>12973477.060000001</v>
      </c>
      <c r="BG80" s="5">
        <v>15.3439</v>
      </c>
      <c r="BH80" s="31">
        <v>0</v>
      </c>
      <c r="BI80" s="5">
        <v>0</v>
      </c>
      <c r="BJ80" s="31">
        <v>526683755.30000001</v>
      </c>
      <c r="BK80" s="5">
        <v>19.243600000000001</v>
      </c>
      <c r="BL80" s="31">
        <v>0</v>
      </c>
      <c r="BM80" s="5">
        <v>0</v>
      </c>
      <c r="BN80" s="31">
        <v>0</v>
      </c>
      <c r="BO80" s="5">
        <v>0</v>
      </c>
      <c r="BP80" s="31">
        <v>0</v>
      </c>
      <c r="BQ80" s="5">
        <v>0</v>
      </c>
      <c r="BR80" s="31">
        <v>0</v>
      </c>
      <c r="BS80" s="5">
        <v>0</v>
      </c>
      <c r="BT80" s="31">
        <v>0</v>
      </c>
      <c r="BU80" s="5">
        <v>0</v>
      </c>
      <c r="BV80" s="31">
        <v>0</v>
      </c>
      <c r="BW80" s="5">
        <v>0</v>
      </c>
      <c r="BX80" s="31">
        <v>0</v>
      </c>
      <c r="BY80" s="5">
        <v>0</v>
      </c>
      <c r="BZ80" s="31">
        <v>0</v>
      </c>
      <c r="CA80" s="5">
        <v>0</v>
      </c>
      <c r="CB80" s="31">
        <v>0</v>
      </c>
      <c r="CC80" s="5">
        <v>0</v>
      </c>
      <c r="CD80" s="31">
        <v>0</v>
      </c>
      <c r="CE80" s="5">
        <v>0</v>
      </c>
      <c r="CF80" s="31">
        <v>0</v>
      </c>
      <c r="CG80" s="5">
        <v>0</v>
      </c>
      <c r="CH80" s="31">
        <v>0</v>
      </c>
      <c r="CI80" s="5">
        <v>0</v>
      </c>
      <c r="CJ80" s="31">
        <v>0</v>
      </c>
      <c r="CK80" s="5">
        <v>0</v>
      </c>
      <c r="CL80" s="31">
        <v>0</v>
      </c>
      <c r="CM80" s="5">
        <v>0</v>
      </c>
      <c r="CN80" s="31">
        <v>0</v>
      </c>
      <c r="CO80" s="5">
        <v>0</v>
      </c>
      <c r="CP80" s="31">
        <v>0</v>
      </c>
      <c r="CQ80" s="5">
        <v>0</v>
      </c>
    </row>
    <row r="81" spans="1:95" ht="14.25" thickTop="1" thickBot="1" x14ac:dyDescent="0.25">
      <c r="A81" s="329" t="s">
        <v>1389</v>
      </c>
      <c r="B81" s="262">
        <v>85000000</v>
      </c>
      <c r="C81" s="330">
        <v>4.9337999999999997</v>
      </c>
      <c r="D81" s="262">
        <v>0</v>
      </c>
      <c r="E81" s="330">
        <v>0</v>
      </c>
      <c r="F81" s="262">
        <v>0</v>
      </c>
      <c r="G81" s="330">
        <v>0</v>
      </c>
      <c r="H81" s="262">
        <v>12293161.18</v>
      </c>
      <c r="I81" s="330">
        <v>0.62070000000000003</v>
      </c>
      <c r="J81" s="262">
        <v>0</v>
      </c>
      <c r="K81" s="330">
        <v>0</v>
      </c>
      <c r="L81" s="262">
        <v>0</v>
      </c>
      <c r="M81" s="330">
        <v>0</v>
      </c>
      <c r="N81" s="262">
        <v>0</v>
      </c>
      <c r="O81" s="330">
        <v>0</v>
      </c>
      <c r="P81" s="262">
        <v>5290113.1399999997</v>
      </c>
      <c r="Q81" s="330">
        <v>4.7259000000000002</v>
      </c>
      <c r="R81" s="262">
        <v>38037.39</v>
      </c>
      <c r="S81" s="330">
        <v>1.3299999999999999E-2</v>
      </c>
      <c r="T81" s="262">
        <v>18381707.82</v>
      </c>
      <c r="U81" s="330">
        <v>0.85250000000000004</v>
      </c>
      <c r="V81" s="262">
        <v>176371183.25999999</v>
      </c>
      <c r="W81" s="330">
        <v>11.0495</v>
      </c>
      <c r="X81" s="262">
        <v>516805107.73000002</v>
      </c>
      <c r="Y81" s="330">
        <v>99.933499999999995</v>
      </c>
      <c r="Z81" s="262">
        <v>0</v>
      </c>
      <c r="AA81" s="330">
        <v>0</v>
      </c>
      <c r="AB81" s="262">
        <v>1632576658.1700001</v>
      </c>
      <c r="AC81" s="330">
        <v>99.7881</v>
      </c>
      <c r="AD81" s="262">
        <v>0</v>
      </c>
      <c r="AE81" s="330">
        <v>0</v>
      </c>
      <c r="AF81" s="262">
        <v>0</v>
      </c>
      <c r="AG81" s="330">
        <v>0</v>
      </c>
      <c r="AH81" s="262">
        <v>0</v>
      </c>
      <c r="AI81" s="330">
        <v>0</v>
      </c>
      <c r="AJ81" s="262">
        <v>0</v>
      </c>
      <c r="AK81" s="330">
        <v>0</v>
      </c>
      <c r="AL81" s="262">
        <v>989680</v>
      </c>
      <c r="AM81" s="330">
        <v>4.9074999999999998</v>
      </c>
      <c r="AN81" s="262">
        <v>0</v>
      </c>
      <c r="AO81" s="330">
        <v>0</v>
      </c>
      <c r="AP81" s="262">
        <v>0</v>
      </c>
      <c r="AQ81" s="330">
        <v>0</v>
      </c>
      <c r="AR81" s="262">
        <v>0</v>
      </c>
      <c r="AS81" s="330">
        <v>0</v>
      </c>
      <c r="AT81" s="262">
        <v>0</v>
      </c>
      <c r="AU81" s="330">
        <v>0</v>
      </c>
      <c r="AV81" s="262">
        <v>0</v>
      </c>
      <c r="AW81" s="330">
        <v>0</v>
      </c>
      <c r="AX81" s="262">
        <v>0</v>
      </c>
      <c r="AY81" s="330">
        <v>0</v>
      </c>
      <c r="AZ81" s="262">
        <v>0</v>
      </c>
      <c r="BA81" s="330">
        <v>0</v>
      </c>
      <c r="BB81" s="262">
        <v>0</v>
      </c>
      <c r="BC81" s="330">
        <v>0</v>
      </c>
      <c r="BD81" s="262">
        <v>0</v>
      </c>
      <c r="BE81" s="330">
        <v>0</v>
      </c>
      <c r="BF81" s="262">
        <v>84788956.659999996</v>
      </c>
      <c r="BG81" s="330">
        <v>100.2807</v>
      </c>
      <c r="BH81" s="262">
        <v>2387369.37</v>
      </c>
      <c r="BI81" s="330">
        <v>10.2468</v>
      </c>
      <c r="BJ81" s="262">
        <v>526683755.30000001</v>
      </c>
      <c r="BK81" s="330">
        <v>19.243600000000001</v>
      </c>
      <c r="BL81" s="262">
        <v>0</v>
      </c>
      <c r="BM81" s="330">
        <v>0</v>
      </c>
      <c r="BN81" s="262">
        <v>297603357.20999998</v>
      </c>
      <c r="BO81" s="330">
        <v>99.538799999999995</v>
      </c>
      <c r="BP81" s="262">
        <v>251251461.40000001</v>
      </c>
      <c r="BQ81" s="330">
        <v>19.317699999999999</v>
      </c>
      <c r="BR81" s="262">
        <v>0</v>
      </c>
      <c r="BS81" s="330">
        <v>0</v>
      </c>
      <c r="BT81" s="262">
        <v>0</v>
      </c>
      <c r="BU81" s="330">
        <v>0</v>
      </c>
      <c r="BV81" s="262">
        <v>0</v>
      </c>
      <c r="BW81" s="330">
        <v>0</v>
      </c>
      <c r="BX81" s="262">
        <v>182969349.90000001</v>
      </c>
      <c r="BY81" s="330">
        <v>97.344300000000004</v>
      </c>
      <c r="BZ81" s="262">
        <v>267677818.38999999</v>
      </c>
      <c r="CA81" s="330">
        <v>100.1275</v>
      </c>
      <c r="CB81" s="262">
        <v>0</v>
      </c>
      <c r="CC81" s="330">
        <v>0</v>
      </c>
      <c r="CD81" s="262">
        <v>0</v>
      </c>
      <c r="CE81" s="330">
        <v>0</v>
      </c>
      <c r="CF81" s="262">
        <v>0</v>
      </c>
      <c r="CG81" s="330">
        <v>0</v>
      </c>
      <c r="CH81" s="262">
        <v>0</v>
      </c>
      <c r="CI81" s="330">
        <v>0</v>
      </c>
      <c r="CJ81" s="262">
        <v>0</v>
      </c>
      <c r="CK81" s="330">
        <v>0</v>
      </c>
      <c r="CL81" s="262">
        <v>0</v>
      </c>
      <c r="CM81" s="330">
        <v>0</v>
      </c>
      <c r="CN81" s="262">
        <v>140317784.56</v>
      </c>
      <c r="CO81" s="330">
        <v>10.8178</v>
      </c>
      <c r="CP81" s="262">
        <v>39126333.789999999</v>
      </c>
      <c r="CQ81" s="330">
        <v>99.495999999999995</v>
      </c>
    </row>
    <row r="82" spans="1:95" ht="14.25" thickTop="1" thickBot="1" x14ac:dyDescent="0.25"/>
    <row r="83" spans="1:95" ht="13.5" thickTop="1" x14ac:dyDescent="0.2">
      <c r="A83" s="8" t="s">
        <v>1388</v>
      </c>
      <c r="B83" s="51">
        <v>14443</v>
      </c>
      <c r="C83" s="51"/>
      <c r="D83" s="51">
        <v>1109</v>
      </c>
      <c r="E83" s="51"/>
      <c r="F83" s="51">
        <v>206</v>
      </c>
      <c r="G83" s="51"/>
      <c r="H83" s="51">
        <v>22</v>
      </c>
      <c r="I83" s="51"/>
      <c r="J83" s="51">
        <v>40</v>
      </c>
      <c r="K83" s="51"/>
      <c r="L83" s="51">
        <v>16</v>
      </c>
      <c r="M83" s="51"/>
      <c r="N83" s="51">
        <v>29</v>
      </c>
      <c r="O83" s="51"/>
      <c r="P83" s="51">
        <v>8</v>
      </c>
      <c r="Q83" s="51"/>
      <c r="R83" s="51">
        <v>12</v>
      </c>
      <c r="S83" s="51"/>
      <c r="T83" s="51">
        <v>4</v>
      </c>
      <c r="U83" s="51"/>
      <c r="V83" s="51">
        <v>698</v>
      </c>
      <c r="W83" s="51"/>
      <c r="X83" s="51">
        <v>236</v>
      </c>
      <c r="Y83" s="51"/>
      <c r="Z83" s="51">
        <v>705</v>
      </c>
      <c r="AA83" s="51"/>
      <c r="AB83" s="51">
        <v>2018</v>
      </c>
      <c r="AC83" s="51"/>
      <c r="AD83" s="51">
        <v>200</v>
      </c>
      <c r="AE83" s="51"/>
      <c r="AF83" s="51">
        <v>5</v>
      </c>
      <c r="AG83" s="51"/>
      <c r="AH83" s="51">
        <v>10</v>
      </c>
      <c r="AI83" s="51"/>
      <c r="AJ83" s="51">
        <v>6</v>
      </c>
      <c r="AK83" s="51"/>
      <c r="AL83" s="51">
        <v>4</v>
      </c>
      <c r="AM83" s="51"/>
      <c r="AN83" s="51">
        <v>10</v>
      </c>
      <c r="AO83" s="51"/>
      <c r="AP83" s="51">
        <v>1</v>
      </c>
      <c r="AQ83" s="51"/>
      <c r="AR83" s="51">
        <v>12</v>
      </c>
      <c r="AS83" s="51"/>
      <c r="AT83" s="51">
        <v>1</v>
      </c>
      <c r="AU83" s="51"/>
      <c r="AV83" s="51">
        <v>1</v>
      </c>
      <c r="AW83" s="51"/>
      <c r="AX83" s="51">
        <v>45663</v>
      </c>
      <c r="AY83" s="51"/>
      <c r="AZ83" s="51">
        <v>30</v>
      </c>
      <c r="BA83" s="51"/>
      <c r="BB83" s="51">
        <v>712</v>
      </c>
      <c r="BC83" s="51"/>
      <c r="BD83" s="51">
        <v>222</v>
      </c>
      <c r="BE83" s="51"/>
      <c r="BF83" s="51">
        <v>1122</v>
      </c>
      <c r="BG83" s="51"/>
      <c r="BH83" s="51">
        <v>109</v>
      </c>
      <c r="BI83" s="51"/>
      <c r="BJ83" s="51">
        <v>60500</v>
      </c>
      <c r="BK83" s="51"/>
      <c r="BL83" s="51">
        <v>805</v>
      </c>
      <c r="BM83" s="51"/>
      <c r="BN83" s="51">
        <v>1397</v>
      </c>
      <c r="BO83" s="51"/>
      <c r="BP83" s="51">
        <v>2061</v>
      </c>
      <c r="BQ83" s="51"/>
      <c r="BR83" s="51">
        <v>4781</v>
      </c>
      <c r="BS83" s="51"/>
      <c r="BT83" s="51">
        <v>32226</v>
      </c>
      <c r="BU83" s="51"/>
      <c r="BV83" s="51">
        <v>1884</v>
      </c>
      <c r="BW83" s="51"/>
      <c r="BX83" s="51">
        <v>4</v>
      </c>
      <c r="BY83" s="51"/>
      <c r="BZ83" s="51">
        <v>421</v>
      </c>
      <c r="CA83" s="51"/>
      <c r="CB83" s="51">
        <v>12</v>
      </c>
      <c r="CC83" s="51"/>
      <c r="CD83" s="51">
        <v>12</v>
      </c>
      <c r="CE83" s="51"/>
      <c r="CF83" s="51">
        <v>12</v>
      </c>
      <c r="CG83" s="51"/>
      <c r="CH83" s="51">
        <v>9</v>
      </c>
      <c r="CI83" s="51"/>
      <c r="CJ83" s="51">
        <v>58</v>
      </c>
      <c r="CK83" s="51"/>
      <c r="CL83" s="51">
        <v>6</v>
      </c>
      <c r="CM83" s="51"/>
      <c r="CN83" s="51">
        <v>1</v>
      </c>
      <c r="CO83" s="51"/>
      <c r="CP83" s="51">
        <v>1</v>
      </c>
      <c r="CQ83" s="51"/>
    </row>
    <row r="84" spans="1:95" ht="13.5" thickBot="1" x14ac:dyDescent="0.25">
      <c r="A84" s="236" t="s">
        <v>438</v>
      </c>
      <c r="B84" s="272">
        <v>119284.23</v>
      </c>
      <c r="C84" s="272"/>
      <c r="D84" s="272">
        <v>441391.18</v>
      </c>
      <c r="E84" s="272"/>
      <c r="F84" s="272">
        <v>431412.89</v>
      </c>
      <c r="G84" s="272"/>
      <c r="H84" s="272">
        <v>90020858.459999993</v>
      </c>
      <c r="I84" s="272"/>
      <c r="J84" s="272">
        <v>2597496.09</v>
      </c>
      <c r="K84" s="272"/>
      <c r="L84" s="272">
        <v>540352.09</v>
      </c>
      <c r="M84" s="272"/>
      <c r="N84" s="272">
        <v>18436665.300000001</v>
      </c>
      <c r="O84" s="272"/>
      <c r="P84" s="272">
        <v>13992392.83</v>
      </c>
      <c r="Q84" s="272"/>
      <c r="R84" s="272">
        <v>23832880.550000001</v>
      </c>
      <c r="S84" s="272"/>
      <c r="T84" s="272">
        <v>539043930.75</v>
      </c>
      <c r="U84" s="272"/>
      <c r="V84" s="272">
        <v>2286814.5</v>
      </c>
      <c r="W84" s="272"/>
      <c r="X84" s="272">
        <v>2191308.7999999998</v>
      </c>
      <c r="Y84" s="272"/>
      <c r="Z84" s="272">
        <v>1066285.58</v>
      </c>
      <c r="AA84" s="272"/>
      <c r="AB84" s="272">
        <v>810725.24</v>
      </c>
      <c r="AC84" s="272"/>
      <c r="AD84" s="272">
        <v>2652108.52</v>
      </c>
      <c r="AE84" s="272"/>
      <c r="AF84" s="272">
        <v>26714229.66</v>
      </c>
      <c r="AG84" s="272"/>
      <c r="AH84" s="272">
        <v>149284271.11000001</v>
      </c>
      <c r="AI84" s="272"/>
      <c r="AJ84" s="272">
        <v>66066672.520000003</v>
      </c>
      <c r="AK84" s="272"/>
      <c r="AL84" s="272">
        <v>5041712.5199999996</v>
      </c>
      <c r="AM84" s="272"/>
      <c r="AN84" s="272">
        <v>101132423.13</v>
      </c>
      <c r="AO84" s="272"/>
      <c r="AP84" s="272">
        <v>198710516.68000001</v>
      </c>
      <c r="AQ84" s="272"/>
      <c r="AR84" s="272">
        <v>109419515.75</v>
      </c>
      <c r="AS84" s="272"/>
      <c r="AT84" s="272">
        <v>18286772.399999999</v>
      </c>
      <c r="AU84" s="272"/>
      <c r="AV84" s="272">
        <v>708959049.11000001</v>
      </c>
      <c r="AW84" s="272"/>
      <c r="AX84" s="272">
        <v>69308.28</v>
      </c>
      <c r="AY84" s="272"/>
      <c r="AZ84" s="272">
        <v>3404768.39</v>
      </c>
      <c r="BA84" s="272"/>
      <c r="BB84" s="272">
        <v>664154.11</v>
      </c>
      <c r="BC84" s="272"/>
      <c r="BD84" s="272">
        <v>39475334.469999999</v>
      </c>
      <c r="BE84" s="272"/>
      <c r="BF84" s="272">
        <v>75357.94</v>
      </c>
      <c r="BG84" s="272"/>
      <c r="BH84" s="272">
        <v>213749.37</v>
      </c>
      <c r="BI84" s="272"/>
      <c r="BJ84" s="272">
        <v>45238.6</v>
      </c>
      <c r="BK84" s="272"/>
      <c r="BL84" s="272">
        <v>155755.14000000001</v>
      </c>
      <c r="BM84" s="272"/>
      <c r="BN84" s="272">
        <v>214017.31</v>
      </c>
      <c r="BO84" s="272"/>
      <c r="BP84" s="272">
        <v>631065.27</v>
      </c>
      <c r="BQ84" s="272"/>
      <c r="BR84" s="272">
        <v>40408.550000000003</v>
      </c>
      <c r="BS84" s="272"/>
      <c r="BT84" s="272">
        <v>65827.3</v>
      </c>
      <c r="BU84" s="272"/>
      <c r="BV84" s="272">
        <v>156796.32</v>
      </c>
      <c r="BW84" s="272"/>
      <c r="BX84" s="272">
        <v>46990239.799999997</v>
      </c>
      <c r="BY84" s="272"/>
      <c r="BZ84" s="272">
        <v>635004.37</v>
      </c>
      <c r="CA84" s="272"/>
      <c r="CB84" s="272">
        <v>182146123.08000001</v>
      </c>
      <c r="CC84" s="272"/>
      <c r="CD84" s="272">
        <v>172115229.33000001</v>
      </c>
      <c r="CE84" s="272"/>
      <c r="CF84" s="272">
        <v>238898829.75</v>
      </c>
      <c r="CG84" s="272"/>
      <c r="CH84" s="272">
        <v>15398153.6</v>
      </c>
      <c r="CI84" s="272"/>
      <c r="CJ84" s="272">
        <v>7982175.3799999999</v>
      </c>
      <c r="CK84" s="272"/>
      <c r="CL84" s="272">
        <v>661785.23</v>
      </c>
      <c r="CM84" s="272"/>
      <c r="CN84" s="272">
        <v>1297097576.3399999</v>
      </c>
      <c r="CO84" s="272"/>
      <c r="CP84" s="272">
        <v>39324520.899999999</v>
      </c>
      <c r="CQ84" s="272"/>
    </row>
    <row r="85" spans="1:95" ht="13.5" thickTop="1" x14ac:dyDescent="0.2"/>
    <row r="87" spans="1:95" x14ac:dyDescent="0.2">
      <c r="A87" t="s">
        <v>1548</v>
      </c>
      <c r="B87" s="31">
        <v>548463739.79999995</v>
      </c>
      <c r="D87" s="31">
        <v>264722540.80000001</v>
      </c>
      <c r="F87" s="31">
        <v>0</v>
      </c>
      <c r="H87" s="31">
        <v>2088946390.0699999</v>
      </c>
      <c r="J87" s="31">
        <v>102994051.8</v>
      </c>
      <c r="L87" s="31">
        <v>7025208.5300000003</v>
      </c>
      <c r="N87" s="31">
        <v>533794061.5</v>
      </c>
      <c r="P87" s="31">
        <v>111939142.59999999</v>
      </c>
      <c r="R87" s="31">
        <v>285191575</v>
      </c>
      <c r="T87" s="31">
        <v>2156174988</v>
      </c>
      <c r="V87" s="31">
        <v>399399780</v>
      </c>
      <c r="X87" s="31">
        <v>339973671.69999999</v>
      </c>
      <c r="Z87" s="31">
        <v>650848986.60000002</v>
      </c>
      <c r="AB87" s="31">
        <v>812786427.5</v>
      </c>
      <c r="AD87" s="31">
        <v>5010458.66</v>
      </c>
      <c r="AF87" s="31">
        <v>109528341.61</v>
      </c>
      <c r="AH87" s="31">
        <v>1492842711.0699999</v>
      </c>
      <c r="AJ87" s="31">
        <v>23784002.109999999</v>
      </c>
      <c r="AL87" s="31">
        <v>20166850.09</v>
      </c>
      <c r="AN87" s="31">
        <v>920305050.49000001</v>
      </c>
      <c r="AP87" s="31">
        <v>198710516.68000001</v>
      </c>
      <c r="AR87" s="31">
        <v>1313034189.02</v>
      </c>
      <c r="AT87" s="31">
        <v>0</v>
      </c>
      <c r="AV87" s="31">
        <v>0</v>
      </c>
      <c r="AX87" s="31">
        <v>1455819018.4100001</v>
      </c>
      <c r="AZ87" s="31">
        <v>101121621.19</v>
      </c>
      <c r="BB87" s="31">
        <v>373573402.85000002</v>
      </c>
      <c r="BD87" s="31">
        <v>8763524253</v>
      </c>
      <c r="BF87" s="31">
        <v>22828935.449999999</v>
      </c>
      <c r="BH87" s="31">
        <v>0</v>
      </c>
      <c r="BJ87" s="31">
        <v>3389975.53</v>
      </c>
      <c r="BL87" s="31">
        <v>0</v>
      </c>
      <c r="BN87" s="31">
        <v>223780765.40000001</v>
      </c>
      <c r="BP87" s="31">
        <v>1183533554</v>
      </c>
      <c r="BR87" s="31">
        <v>109798551.3</v>
      </c>
      <c r="BT87" s="31">
        <v>3520800.44</v>
      </c>
      <c r="BV87" s="31">
        <v>209437821.90000001</v>
      </c>
      <c r="BX87" s="31">
        <v>0</v>
      </c>
      <c r="BZ87" s="31">
        <v>51503273.630000003</v>
      </c>
      <c r="CB87" s="31">
        <v>2185722371</v>
      </c>
      <c r="CD87" s="31">
        <v>2065354864</v>
      </c>
      <c r="CF87" s="31">
        <v>2866750870</v>
      </c>
      <c r="CH87" s="31">
        <v>138576677.19999999</v>
      </c>
      <c r="CJ87" s="31">
        <v>462966172.18000001</v>
      </c>
      <c r="CL87" s="31">
        <v>3970711.39</v>
      </c>
      <c r="CN87" s="31">
        <v>0</v>
      </c>
      <c r="CP87" s="31">
        <v>0</v>
      </c>
    </row>
  </sheetData>
  <mergeCells count="47">
    <mergeCell ref="CH2:CI3"/>
    <mergeCell ref="CJ2:CK3"/>
    <mergeCell ref="CL2:CM3"/>
    <mergeCell ref="CN2:CO3"/>
    <mergeCell ref="CP2:CQ3"/>
    <mergeCell ref="BV2:BW3"/>
    <mergeCell ref="BX2:BY3"/>
    <mergeCell ref="BZ2:CA3"/>
    <mergeCell ref="CB2:CC3"/>
    <mergeCell ref="CD2:CE3"/>
    <mergeCell ref="CF2:CG3"/>
    <mergeCell ref="BJ2:BK3"/>
    <mergeCell ref="BL2:BM3"/>
    <mergeCell ref="BN2:BO3"/>
    <mergeCell ref="BP2:BQ3"/>
    <mergeCell ref="BR2:BS3"/>
    <mergeCell ref="BT2:BU3"/>
    <mergeCell ref="AX2:AY3"/>
    <mergeCell ref="AZ2:BA3"/>
    <mergeCell ref="BB2:BC3"/>
    <mergeCell ref="BD2:BE3"/>
    <mergeCell ref="BF2:BG3"/>
    <mergeCell ref="BH2:BI3"/>
    <mergeCell ref="AL2:AM3"/>
    <mergeCell ref="AN2:AO3"/>
    <mergeCell ref="AP2:AQ3"/>
    <mergeCell ref="AR2:AS3"/>
    <mergeCell ref="AT2:AU3"/>
    <mergeCell ref="AV2:AW3"/>
    <mergeCell ref="Z2:AA3"/>
    <mergeCell ref="AB2:AC3"/>
    <mergeCell ref="AD2:AE3"/>
    <mergeCell ref="AF2:AG3"/>
    <mergeCell ref="AH2:AI3"/>
    <mergeCell ref="AJ2:AK3"/>
    <mergeCell ref="N2:O3"/>
    <mergeCell ref="P2:Q3"/>
    <mergeCell ref="R2:S3"/>
    <mergeCell ref="T2:U3"/>
    <mergeCell ref="V2:W3"/>
    <mergeCell ref="X2:Y3"/>
    <mergeCell ref="B2:C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710937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710937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710937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710937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710937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710937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710937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710937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710937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710937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710937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710937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710937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710937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710937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710937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710937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710937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710937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710937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710937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710937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710937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710937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710937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710937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710937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710937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710937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710937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710937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710937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710937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710937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710937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710937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710937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710937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710937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710937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710937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710937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710937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710937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710937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710937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710937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710937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710937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710937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710937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710937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710937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710937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710937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710937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710937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710937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710937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710937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710937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710937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710937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710937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</cols>
  <sheetData>
    <row r="1" spans="1:17" x14ac:dyDescent="0.2">
      <c r="A1" s="1" t="s">
        <v>155</v>
      </c>
    </row>
    <row r="2" spans="1:17" x14ac:dyDescent="0.2">
      <c r="A2" s="246" t="s">
        <v>1533</v>
      </c>
      <c r="B2" s="245" t="s">
        <v>13</v>
      </c>
      <c r="C2" s="322"/>
      <c r="D2" s="323" t="s">
        <v>1660</v>
      </c>
      <c r="E2" s="323"/>
      <c r="F2" s="323" t="s">
        <v>1661</v>
      </c>
      <c r="G2" s="323"/>
      <c r="H2" s="323" t="s">
        <v>1662</v>
      </c>
      <c r="I2" s="323"/>
      <c r="J2" s="323" t="s">
        <v>1663</v>
      </c>
      <c r="K2" s="323"/>
      <c r="L2" s="323" t="s">
        <v>1664</v>
      </c>
      <c r="M2" s="323"/>
      <c r="N2" s="323" t="s">
        <v>1665</v>
      </c>
      <c r="O2" s="323"/>
      <c r="P2" s="323" t="s">
        <v>1666</v>
      </c>
      <c r="Q2" s="323"/>
    </row>
    <row r="3" spans="1:17" x14ac:dyDescent="0.2">
      <c r="A3" s="242" t="s">
        <v>1667</v>
      </c>
      <c r="B3" s="241"/>
      <c r="C3" s="324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</row>
    <row r="4" spans="1:17" x14ac:dyDescent="0.2">
      <c r="A4" s="151"/>
      <c r="B4" s="326" t="s">
        <v>4</v>
      </c>
      <c r="C4" s="327" t="s">
        <v>5</v>
      </c>
      <c r="D4" s="326" t="s">
        <v>4</v>
      </c>
      <c r="E4" s="327" t="s">
        <v>5</v>
      </c>
      <c r="F4" s="326" t="s">
        <v>4</v>
      </c>
      <c r="G4" s="327" t="s">
        <v>5</v>
      </c>
      <c r="H4" s="326" t="s">
        <v>4</v>
      </c>
      <c r="I4" s="327" t="s">
        <v>5</v>
      </c>
      <c r="J4" s="326" t="s">
        <v>4</v>
      </c>
      <c r="K4" s="327" t="s">
        <v>5</v>
      </c>
      <c r="L4" s="326" t="s">
        <v>4</v>
      </c>
      <c r="M4" s="327" t="s">
        <v>5</v>
      </c>
      <c r="N4" s="326" t="s">
        <v>4</v>
      </c>
      <c r="O4" s="327" t="s">
        <v>5</v>
      </c>
      <c r="P4" s="326" t="s">
        <v>4</v>
      </c>
      <c r="Q4" s="327" t="s">
        <v>5</v>
      </c>
    </row>
    <row r="5" spans="1:17" x14ac:dyDescent="0.2">
      <c r="A5" s="1" t="s">
        <v>227</v>
      </c>
    </row>
    <row r="6" spans="1:17" x14ac:dyDescent="0.2">
      <c r="A6" s="1" t="s">
        <v>1439</v>
      </c>
      <c r="B6" s="230">
        <v>6281327606.7200003</v>
      </c>
      <c r="C6" s="54">
        <v>96.636899999999997</v>
      </c>
      <c r="D6" s="230">
        <v>471621760.98000002</v>
      </c>
      <c r="E6" s="54">
        <v>98.870800000000003</v>
      </c>
      <c r="F6" s="230">
        <v>1117587911.6400001</v>
      </c>
      <c r="G6" s="54">
        <v>98.878900000000002</v>
      </c>
      <c r="H6" s="230">
        <v>253607004.56</v>
      </c>
      <c r="I6" s="54">
        <v>96.832800000000006</v>
      </c>
      <c r="J6" s="230">
        <v>1113292623.3900001</v>
      </c>
      <c r="K6" s="54">
        <v>98.915099999999995</v>
      </c>
      <c r="L6" s="230">
        <v>1123509571.3399999</v>
      </c>
      <c r="M6" s="54">
        <v>93.269199999999998</v>
      </c>
      <c r="N6" s="230">
        <v>1597952649.72</v>
      </c>
      <c r="O6" s="54">
        <v>95.249300000000005</v>
      </c>
      <c r="P6" s="230">
        <v>603756085.09000003</v>
      </c>
      <c r="Q6" s="54">
        <v>96.909099999999995</v>
      </c>
    </row>
    <row r="7" spans="1:17" x14ac:dyDescent="0.2">
      <c r="A7" s="328" t="s">
        <v>1438</v>
      </c>
      <c r="B7" s="31">
        <v>53668044.119999997</v>
      </c>
      <c r="C7" s="5">
        <v>0.82569999999999999</v>
      </c>
      <c r="D7" s="31">
        <v>5386379.3499999996</v>
      </c>
      <c r="E7" s="5">
        <v>1.1292</v>
      </c>
      <c r="F7" s="31">
        <v>6863436.8600000003</v>
      </c>
      <c r="G7" s="5">
        <v>0.60719999999999996</v>
      </c>
      <c r="H7" s="31">
        <v>8295062.0700000003</v>
      </c>
      <c r="I7" s="5">
        <v>3.1671999999999998</v>
      </c>
      <c r="J7" s="31">
        <v>8886278.4000000004</v>
      </c>
      <c r="K7" s="5">
        <v>0.78949999999999998</v>
      </c>
      <c r="L7" s="31">
        <v>-1928662.59</v>
      </c>
      <c r="M7" s="5">
        <v>-0.16009999999999999</v>
      </c>
      <c r="N7" s="31">
        <v>6909676.3399999999</v>
      </c>
      <c r="O7" s="5">
        <v>0.41189999999999999</v>
      </c>
      <c r="P7" s="31">
        <v>19255873.690000001</v>
      </c>
      <c r="Q7" s="5">
        <v>3.0908000000000002</v>
      </c>
    </row>
    <row r="8" spans="1:17" x14ac:dyDescent="0.2">
      <c r="A8" t="s">
        <v>1543</v>
      </c>
      <c r="B8" s="31">
        <v>76114357.269999996</v>
      </c>
      <c r="C8" s="5">
        <v>1.171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3324417.27</v>
      </c>
      <c r="K8" s="5">
        <v>0.2954</v>
      </c>
      <c r="L8" s="31">
        <v>0</v>
      </c>
      <c r="M8" s="5">
        <v>0</v>
      </c>
      <c r="N8" s="31">
        <v>72789940</v>
      </c>
      <c r="O8" s="5">
        <v>4.3388</v>
      </c>
      <c r="P8" s="31">
        <v>0</v>
      </c>
      <c r="Q8" s="5">
        <v>0</v>
      </c>
    </row>
    <row r="9" spans="1:17" x14ac:dyDescent="0.2">
      <c r="A9" t="s">
        <v>1544</v>
      </c>
      <c r="B9" s="31">
        <v>38975955.409999996</v>
      </c>
      <c r="C9" s="5">
        <v>0.59960000000000002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38975125.600000001</v>
      </c>
      <c r="M9" s="5">
        <v>3.2355999999999998</v>
      </c>
      <c r="N9" s="31">
        <v>0</v>
      </c>
      <c r="O9" s="5">
        <v>0</v>
      </c>
      <c r="P9" s="31">
        <v>829.81</v>
      </c>
      <c r="Q9" s="5">
        <v>1E-4</v>
      </c>
    </row>
    <row r="10" spans="1:17" x14ac:dyDescent="0.2">
      <c r="A10" s="328" t="s">
        <v>1545</v>
      </c>
      <c r="B10" s="31">
        <v>0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</row>
    <row r="11" spans="1:17" ht="13.5" thickBot="1" x14ac:dyDescent="0.25">
      <c r="A11" t="s">
        <v>1425</v>
      </c>
      <c r="B11" s="31">
        <v>49839898.479999997</v>
      </c>
      <c r="C11" s="5">
        <v>0.76680000000000004</v>
      </c>
      <c r="D11" s="31">
        <v>0</v>
      </c>
      <c r="E11" s="5">
        <v>0</v>
      </c>
      <c r="F11" s="31">
        <v>5807757.9900000002</v>
      </c>
      <c r="G11" s="5">
        <v>0.51380000000000003</v>
      </c>
      <c r="H11" s="31">
        <v>0</v>
      </c>
      <c r="I11" s="5">
        <v>0</v>
      </c>
      <c r="J11" s="31">
        <v>0</v>
      </c>
      <c r="K11" s="5">
        <v>0</v>
      </c>
      <c r="L11" s="31">
        <v>44032140.490000002</v>
      </c>
      <c r="M11" s="5">
        <v>3.6554000000000002</v>
      </c>
      <c r="N11" s="31">
        <v>0</v>
      </c>
      <c r="O11" s="5">
        <v>0</v>
      </c>
      <c r="P11" s="31">
        <v>0</v>
      </c>
      <c r="Q11" s="5">
        <v>0</v>
      </c>
    </row>
    <row r="12" spans="1:17" ht="14.25" thickTop="1" thickBot="1" x14ac:dyDescent="0.25">
      <c r="A12" s="329" t="s">
        <v>2</v>
      </c>
      <c r="B12" s="262">
        <v>6499925862</v>
      </c>
      <c r="C12" s="330">
        <v>100</v>
      </c>
      <c r="D12" s="262">
        <v>477008140.32999998</v>
      </c>
      <c r="E12" s="330">
        <v>100</v>
      </c>
      <c r="F12" s="262">
        <v>1130259106.49</v>
      </c>
      <c r="G12" s="330">
        <v>100</v>
      </c>
      <c r="H12" s="262">
        <v>261902066.63</v>
      </c>
      <c r="I12" s="330">
        <v>100</v>
      </c>
      <c r="J12" s="262">
        <v>1125503319.0599999</v>
      </c>
      <c r="K12" s="330">
        <v>100</v>
      </c>
      <c r="L12" s="262">
        <v>1204588174.8399999</v>
      </c>
      <c r="M12" s="330">
        <v>100</v>
      </c>
      <c r="N12" s="262">
        <v>1677652266.0599999</v>
      </c>
      <c r="O12" s="330">
        <v>100</v>
      </c>
      <c r="P12" s="262">
        <v>623012788.59000003</v>
      </c>
      <c r="Q12" s="330">
        <v>100</v>
      </c>
    </row>
    <row r="13" spans="1:17" ht="13.5" thickTop="1" x14ac:dyDescent="0.2">
      <c r="A13" s="1" t="s">
        <v>1423</v>
      </c>
    </row>
    <row r="14" spans="1:17" x14ac:dyDescent="0.2">
      <c r="A14" t="s">
        <v>1499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</row>
    <row r="15" spans="1:17" x14ac:dyDescent="0.2">
      <c r="A15" t="s">
        <v>1498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</row>
    <row r="16" spans="1:17" x14ac:dyDescent="0.2">
      <c r="A16" t="s">
        <v>1497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</row>
    <row r="17" spans="1:17" x14ac:dyDescent="0.2">
      <c r="A17" t="s">
        <v>1496</v>
      </c>
      <c r="B17" s="31">
        <v>17124814.059999999</v>
      </c>
      <c r="C17" s="5">
        <v>0.26350000000000001</v>
      </c>
      <c r="D17" s="31">
        <v>0</v>
      </c>
      <c r="E17" s="5">
        <v>0</v>
      </c>
      <c r="F17" s="31">
        <v>0</v>
      </c>
      <c r="G17" s="5">
        <v>0</v>
      </c>
      <c r="H17" s="31">
        <v>17124814.059999999</v>
      </c>
      <c r="I17" s="5">
        <v>6.5385999999999997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</row>
    <row r="18" spans="1:17" x14ac:dyDescent="0.2">
      <c r="A18" t="s">
        <v>1495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</row>
    <row r="19" spans="1:17" x14ac:dyDescent="0.2">
      <c r="A19" t="s">
        <v>1494</v>
      </c>
      <c r="B19" s="31">
        <v>6490495.7400000002</v>
      </c>
      <c r="C19" s="5">
        <v>9.9900000000000003E-2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6490495.7400000002</v>
      </c>
      <c r="O19" s="5">
        <v>0.38690000000000002</v>
      </c>
      <c r="P19" s="31">
        <v>0</v>
      </c>
      <c r="Q19" s="5">
        <v>0</v>
      </c>
    </row>
    <row r="20" spans="1:17" x14ac:dyDescent="0.2">
      <c r="A20" t="s">
        <v>1493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</row>
    <row r="21" spans="1:17" x14ac:dyDescent="0.2">
      <c r="A21" t="s">
        <v>1492</v>
      </c>
      <c r="B21" s="31">
        <v>22033741.68</v>
      </c>
      <c r="C21" s="5">
        <v>0.33900000000000002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22033741.68</v>
      </c>
      <c r="M21" s="5">
        <v>1.8291999999999999</v>
      </c>
      <c r="N21" s="31">
        <v>0</v>
      </c>
      <c r="O21" s="5">
        <v>0</v>
      </c>
      <c r="P21" s="31">
        <v>0</v>
      </c>
      <c r="Q21" s="5">
        <v>0</v>
      </c>
    </row>
    <row r="22" spans="1:17" ht="13.5" thickBot="1" x14ac:dyDescent="0.25">
      <c r="A22" t="s">
        <v>1491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</row>
    <row r="23" spans="1:17" ht="14.25" thickTop="1" thickBot="1" x14ac:dyDescent="0.25">
      <c r="A23" s="329" t="s">
        <v>1490</v>
      </c>
      <c r="B23" s="262">
        <v>45649051.479999997</v>
      </c>
      <c r="C23" s="330">
        <v>0.70230000000000004</v>
      </c>
      <c r="D23" s="262">
        <v>0</v>
      </c>
      <c r="E23" s="330">
        <v>0</v>
      </c>
      <c r="F23" s="262">
        <v>0</v>
      </c>
      <c r="G23" s="330">
        <v>0</v>
      </c>
      <c r="H23" s="262">
        <v>17124814.059999999</v>
      </c>
      <c r="I23" s="330">
        <v>6.5385999999999997</v>
      </c>
      <c r="J23" s="262">
        <v>0</v>
      </c>
      <c r="K23" s="330">
        <v>0</v>
      </c>
      <c r="L23" s="262">
        <v>22033741.68</v>
      </c>
      <c r="M23" s="330">
        <v>1.8291999999999999</v>
      </c>
      <c r="N23" s="262">
        <v>6490495.7400000002</v>
      </c>
      <c r="O23" s="330">
        <v>0.38690000000000002</v>
      </c>
      <c r="P23" s="262">
        <v>0</v>
      </c>
      <c r="Q23" s="330">
        <v>0</v>
      </c>
    </row>
    <row r="24" spans="1:17" ht="13.5" thickTop="1" x14ac:dyDescent="0.2">
      <c r="A24" t="s">
        <v>1489</v>
      </c>
      <c r="B24" s="31">
        <v>189918713.34999999</v>
      </c>
      <c r="C24" s="5">
        <v>2.9218999999999999</v>
      </c>
      <c r="D24" s="31">
        <v>0</v>
      </c>
      <c r="E24" s="5">
        <v>0</v>
      </c>
      <c r="F24" s="31">
        <v>32827850.309999999</v>
      </c>
      <c r="G24" s="5">
        <v>2.9045000000000001</v>
      </c>
      <c r="H24" s="31">
        <v>0</v>
      </c>
      <c r="I24" s="5">
        <v>0</v>
      </c>
      <c r="J24" s="31">
        <v>11250567.800000001</v>
      </c>
      <c r="K24" s="5">
        <v>0.99960000000000004</v>
      </c>
      <c r="L24" s="31">
        <v>83297937</v>
      </c>
      <c r="M24" s="5">
        <v>6.9150999999999998</v>
      </c>
      <c r="N24" s="31">
        <v>47656160.240000002</v>
      </c>
      <c r="O24" s="5">
        <v>2.8405999999999998</v>
      </c>
      <c r="P24" s="31">
        <v>14886198</v>
      </c>
      <c r="Q24" s="5">
        <v>2.3894000000000002</v>
      </c>
    </row>
    <row r="25" spans="1:17" x14ac:dyDescent="0.2">
      <c r="A25" t="s">
        <v>1488</v>
      </c>
      <c r="B25" s="31">
        <v>213708381.88999999</v>
      </c>
      <c r="C25" s="5">
        <v>3.2879</v>
      </c>
      <c r="D25" s="31">
        <v>0</v>
      </c>
      <c r="E25" s="5">
        <v>0</v>
      </c>
      <c r="F25" s="31">
        <v>75853060.650000006</v>
      </c>
      <c r="G25" s="5">
        <v>6.7111000000000001</v>
      </c>
      <c r="H25" s="31">
        <v>0</v>
      </c>
      <c r="I25" s="5">
        <v>0</v>
      </c>
      <c r="J25" s="31">
        <v>28731142.449999999</v>
      </c>
      <c r="K25" s="5">
        <v>2.5527000000000002</v>
      </c>
      <c r="L25" s="31">
        <v>0</v>
      </c>
      <c r="M25" s="5">
        <v>0</v>
      </c>
      <c r="N25" s="31">
        <v>109124178.79000001</v>
      </c>
      <c r="O25" s="5">
        <v>6.5045999999999999</v>
      </c>
      <c r="P25" s="31">
        <v>0</v>
      </c>
      <c r="Q25" s="5">
        <v>0</v>
      </c>
    </row>
    <row r="26" spans="1:17" x14ac:dyDescent="0.2">
      <c r="A26" t="s">
        <v>1487</v>
      </c>
      <c r="B26" s="31">
        <v>54285065.25</v>
      </c>
      <c r="C26" s="5">
        <v>0.83520000000000005</v>
      </c>
      <c r="D26" s="31">
        <v>0</v>
      </c>
      <c r="E26" s="5">
        <v>0</v>
      </c>
      <c r="F26" s="31">
        <v>11817006.5</v>
      </c>
      <c r="G26" s="5">
        <v>1.0455000000000001</v>
      </c>
      <c r="H26" s="31">
        <v>0</v>
      </c>
      <c r="I26" s="5">
        <v>0</v>
      </c>
      <c r="J26" s="31">
        <v>26344000</v>
      </c>
      <c r="K26" s="5">
        <v>2.3405999999999998</v>
      </c>
      <c r="L26" s="31">
        <v>0</v>
      </c>
      <c r="M26" s="5">
        <v>0</v>
      </c>
      <c r="N26" s="31">
        <v>16124058.75</v>
      </c>
      <c r="O26" s="5">
        <v>0.96109999999999995</v>
      </c>
      <c r="P26" s="31">
        <v>0</v>
      </c>
      <c r="Q26" s="5">
        <v>0</v>
      </c>
    </row>
    <row r="27" spans="1:17" ht="13.5" thickBot="1" x14ac:dyDescent="0.25">
      <c r="A27" t="s">
        <v>1486</v>
      </c>
      <c r="B27" s="31">
        <v>1196107195.47</v>
      </c>
      <c r="C27" s="5">
        <v>18.401900000000001</v>
      </c>
      <c r="D27" s="31">
        <v>51445316.539999999</v>
      </c>
      <c r="E27" s="5">
        <v>10.785</v>
      </c>
      <c r="F27" s="31">
        <v>178612804.40000001</v>
      </c>
      <c r="G27" s="5">
        <v>15.8028</v>
      </c>
      <c r="H27" s="31">
        <v>51066067.68</v>
      </c>
      <c r="I27" s="5">
        <v>19.498200000000001</v>
      </c>
      <c r="J27" s="31">
        <v>318810187.64999998</v>
      </c>
      <c r="K27" s="5">
        <v>28.326000000000001</v>
      </c>
      <c r="L27" s="31">
        <v>210232281.15000001</v>
      </c>
      <c r="M27" s="5">
        <v>17.4526</v>
      </c>
      <c r="N27" s="31">
        <v>253067953.75</v>
      </c>
      <c r="O27" s="5">
        <v>15.0846</v>
      </c>
      <c r="P27" s="31">
        <v>132872584.3</v>
      </c>
      <c r="Q27" s="5">
        <v>21.327400000000001</v>
      </c>
    </row>
    <row r="28" spans="1:17" ht="14.25" thickTop="1" thickBot="1" x14ac:dyDescent="0.25">
      <c r="A28" s="329" t="s">
        <v>1485</v>
      </c>
      <c r="B28" s="262">
        <v>1654019355.96</v>
      </c>
      <c r="C28" s="330">
        <v>25.4467</v>
      </c>
      <c r="D28" s="262">
        <v>51445316.539999999</v>
      </c>
      <c r="E28" s="330">
        <v>10.785</v>
      </c>
      <c r="F28" s="262">
        <v>299110721.86000001</v>
      </c>
      <c r="G28" s="330">
        <v>26.463899999999999</v>
      </c>
      <c r="H28" s="262">
        <v>51066067.68</v>
      </c>
      <c r="I28" s="330">
        <v>19.498200000000001</v>
      </c>
      <c r="J28" s="262">
        <v>385135897.89999998</v>
      </c>
      <c r="K28" s="330">
        <v>34.219000000000001</v>
      </c>
      <c r="L28" s="262">
        <v>293530218.14999998</v>
      </c>
      <c r="M28" s="330">
        <v>24.367699999999999</v>
      </c>
      <c r="N28" s="262">
        <v>425972351.52999997</v>
      </c>
      <c r="O28" s="330">
        <v>25.390999999999998</v>
      </c>
      <c r="P28" s="262">
        <v>147758782.30000001</v>
      </c>
      <c r="Q28" s="330">
        <v>23.716799999999999</v>
      </c>
    </row>
    <row r="29" spans="1:17" ht="13.5" thickTop="1" x14ac:dyDescent="0.2">
      <c r="A29" t="s">
        <v>1484</v>
      </c>
      <c r="B29" s="31">
        <v>15149700</v>
      </c>
      <c r="C29" s="5">
        <v>0.2331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15149700</v>
      </c>
      <c r="K29" s="5">
        <v>1.3460000000000001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</row>
    <row r="30" spans="1:17" x14ac:dyDescent="0.2">
      <c r="A30" t="s">
        <v>1483</v>
      </c>
      <c r="B30" s="31">
        <v>232909742.91</v>
      </c>
      <c r="C30" s="5">
        <v>3.5832999999999999</v>
      </c>
      <c r="D30" s="31">
        <v>0</v>
      </c>
      <c r="E30" s="5">
        <v>0</v>
      </c>
      <c r="F30" s="31">
        <v>54634220.43</v>
      </c>
      <c r="G30" s="5">
        <v>4.8338000000000001</v>
      </c>
      <c r="H30" s="31">
        <v>20954586.210000001</v>
      </c>
      <c r="I30" s="5">
        <v>8.0008999999999997</v>
      </c>
      <c r="J30" s="31">
        <v>68879104</v>
      </c>
      <c r="K30" s="5">
        <v>6.1197999999999997</v>
      </c>
      <c r="L30" s="31">
        <v>0</v>
      </c>
      <c r="M30" s="5">
        <v>0</v>
      </c>
      <c r="N30" s="31">
        <v>77403541.859999999</v>
      </c>
      <c r="O30" s="5">
        <v>4.6138000000000003</v>
      </c>
      <c r="P30" s="31">
        <v>11038290.41</v>
      </c>
      <c r="Q30" s="5">
        <v>1.7718</v>
      </c>
    </row>
    <row r="31" spans="1:17" x14ac:dyDescent="0.2">
      <c r="A31" t="s">
        <v>1482</v>
      </c>
      <c r="B31" s="31">
        <v>181053736.96000001</v>
      </c>
      <c r="C31" s="5">
        <v>2.7854999999999999</v>
      </c>
      <c r="D31" s="31">
        <v>37829513.880000003</v>
      </c>
      <c r="E31" s="5">
        <v>7.9306000000000001</v>
      </c>
      <c r="F31" s="31">
        <v>28039193.600000001</v>
      </c>
      <c r="G31" s="5">
        <v>2.4807999999999999</v>
      </c>
      <c r="H31" s="31">
        <v>6785293.6699999999</v>
      </c>
      <c r="I31" s="5">
        <v>2.5908000000000002</v>
      </c>
      <c r="J31" s="31">
        <v>33983990</v>
      </c>
      <c r="K31" s="5">
        <v>3.0194000000000001</v>
      </c>
      <c r="L31" s="31">
        <v>16228836.449999999</v>
      </c>
      <c r="M31" s="5">
        <v>1.3472999999999999</v>
      </c>
      <c r="N31" s="31">
        <v>40271945.960000001</v>
      </c>
      <c r="O31" s="5">
        <v>2.4005000000000001</v>
      </c>
      <c r="P31" s="31">
        <v>17914963.399999999</v>
      </c>
      <c r="Q31" s="5">
        <v>2.8755000000000002</v>
      </c>
    </row>
    <row r="32" spans="1:17" x14ac:dyDescent="0.2">
      <c r="A32" t="s">
        <v>1481</v>
      </c>
      <c r="B32" s="31">
        <v>38335208</v>
      </c>
      <c r="C32" s="5">
        <v>0.58979999999999999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38335208</v>
      </c>
      <c r="K32" s="5">
        <v>3.4060999999999999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</row>
    <row r="33" spans="1:17" x14ac:dyDescent="0.2">
      <c r="A33" t="s">
        <v>1480</v>
      </c>
      <c r="B33" s="31">
        <v>26320803.43</v>
      </c>
      <c r="C33" s="5">
        <v>0.40489999999999998</v>
      </c>
      <c r="D33" s="31">
        <v>0</v>
      </c>
      <c r="E33" s="5">
        <v>0</v>
      </c>
      <c r="F33" s="31">
        <v>1304882.3500000001</v>
      </c>
      <c r="G33" s="5">
        <v>0.1154</v>
      </c>
      <c r="H33" s="31">
        <v>0</v>
      </c>
      <c r="I33" s="5">
        <v>0</v>
      </c>
      <c r="J33" s="31">
        <v>0</v>
      </c>
      <c r="K33" s="5">
        <v>0</v>
      </c>
      <c r="L33" s="31">
        <v>22587947.18</v>
      </c>
      <c r="M33" s="5">
        <v>1.8752</v>
      </c>
      <c r="N33" s="31">
        <v>2427973.9</v>
      </c>
      <c r="O33" s="5">
        <v>0.1447</v>
      </c>
      <c r="P33" s="31">
        <v>0</v>
      </c>
      <c r="Q33" s="5">
        <v>0</v>
      </c>
    </row>
    <row r="34" spans="1:17" x14ac:dyDescent="0.2">
      <c r="A34" t="s">
        <v>1479</v>
      </c>
      <c r="B34" s="31">
        <v>163857943.18000001</v>
      </c>
      <c r="C34" s="5">
        <v>2.5209000000000001</v>
      </c>
      <c r="D34" s="31">
        <v>0</v>
      </c>
      <c r="E34" s="5">
        <v>0</v>
      </c>
      <c r="F34" s="31">
        <v>23603290</v>
      </c>
      <c r="G34" s="5">
        <v>2.0882999999999998</v>
      </c>
      <c r="H34" s="31">
        <v>11559855.199999999</v>
      </c>
      <c r="I34" s="5">
        <v>4.4138000000000002</v>
      </c>
      <c r="J34" s="31">
        <v>65001308.07</v>
      </c>
      <c r="K34" s="5">
        <v>5.7752999999999997</v>
      </c>
      <c r="L34" s="31">
        <v>30078199.91</v>
      </c>
      <c r="M34" s="5">
        <v>2.4969999999999999</v>
      </c>
      <c r="N34" s="31">
        <v>33615290</v>
      </c>
      <c r="O34" s="5">
        <v>2.0036999999999998</v>
      </c>
      <c r="P34" s="31">
        <v>0</v>
      </c>
      <c r="Q34" s="5">
        <v>0</v>
      </c>
    </row>
    <row r="35" spans="1:17" ht="13.5" thickBot="1" x14ac:dyDescent="0.25">
      <c r="A35" t="s">
        <v>1478</v>
      </c>
      <c r="B35" s="31">
        <v>145637211.12</v>
      </c>
      <c r="C35" s="5">
        <v>2.2406000000000001</v>
      </c>
      <c r="D35" s="31">
        <v>15239217.119999999</v>
      </c>
      <c r="E35" s="5">
        <v>3.1947000000000001</v>
      </c>
      <c r="F35" s="31">
        <v>47174303.759999998</v>
      </c>
      <c r="G35" s="5">
        <v>4.1738</v>
      </c>
      <c r="H35" s="31">
        <v>15946734</v>
      </c>
      <c r="I35" s="5">
        <v>6.0888</v>
      </c>
      <c r="J35" s="31">
        <v>0</v>
      </c>
      <c r="K35" s="5">
        <v>0</v>
      </c>
      <c r="L35" s="31">
        <v>0</v>
      </c>
      <c r="M35" s="5">
        <v>0</v>
      </c>
      <c r="N35" s="31">
        <v>67276956.239999995</v>
      </c>
      <c r="O35" s="5">
        <v>4.0102000000000002</v>
      </c>
      <c r="P35" s="31">
        <v>0</v>
      </c>
      <c r="Q35" s="5">
        <v>0</v>
      </c>
    </row>
    <row r="36" spans="1:17" ht="14.25" thickTop="1" thickBot="1" x14ac:dyDescent="0.25">
      <c r="A36" s="329" t="s">
        <v>1477</v>
      </c>
      <c r="B36" s="262">
        <v>803264345.60000002</v>
      </c>
      <c r="C36" s="330">
        <v>12.3581</v>
      </c>
      <c r="D36" s="262">
        <v>53068731</v>
      </c>
      <c r="E36" s="330">
        <v>11.125299999999999</v>
      </c>
      <c r="F36" s="262">
        <v>154755890.13999999</v>
      </c>
      <c r="G36" s="330">
        <v>13.6921</v>
      </c>
      <c r="H36" s="262">
        <v>55246469.079999998</v>
      </c>
      <c r="I36" s="330">
        <v>21.0943</v>
      </c>
      <c r="J36" s="262">
        <v>221349310.06999999</v>
      </c>
      <c r="K36" s="330">
        <v>19.666699999999999</v>
      </c>
      <c r="L36" s="262">
        <v>68894983.540000007</v>
      </c>
      <c r="M36" s="330">
        <v>5.7194000000000003</v>
      </c>
      <c r="N36" s="262">
        <v>220995707.96000001</v>
      </c>
      <c r="O36" s="330">
        <v>13.1729</v>
      </c>
      <c r="P36" s="262">
        <v>28953253.809999999</v>
      </c>
      <c r="Q36" s="330">
        <v>4.6473000000000004</v>
      </c>
    </row>
    <row r="37" spans="1:17" ht="13.5" thickTop="1" x14ac:dyDescent="0.2">
      <c r="A37" t="s">
        <v>1476</v>
      </c>
      <c r="B37" s="31">
        <v>76214394.040000007</v>
      </c>
      <c r="C37" s="5">
        <v>1.1725000000000001</v>
      </c>
      <c r="D37" s="31">
        <v>19771196.32</v>
      </c>
      <c r="E37" s="5">
        <v>4.1448</v>
      </c>
      <c r="F37" s="31">
        <v>15286108</v>
      </c>
      <c r="G37" s="5">
        <v>1.3524</v>
      </c>
      <c r="H37" s="31">
        <v>1516456</v>
      </c>
      <c r="I37" s="5">
        <v>0.57899999999999996</v>
      </c>
      <c r="J37" s="31">
        <v>0</v>
      </c>
      <c r="K37" s="5">
        <v>0</v>
      </c>
      <c r="L37" s="31">
        <v>0</v>
      </c>
      <c r="M37" s="5">
        <v>0</v>
      </c>
      <c r="N37" s="31">
        <v>21994400</v>
      </c>
      <c r="O37" s="5">
        <v>1.3109999999999999</v>
      </c>
      <c r="P37" s="31">
        <v>17646233.719999999</v>
      </c>
      <c r="Q37" s="5">
        <v>2.8323999999999998</v>
      </c>
    </row>
    <row r="38" spans="1:17" x14ac:dyDescent="0.2">
      <c r="A38" t="s">
        <v>1475</v>
      </c>
      <c r="B38" s="31">
        <v>228782663.22</v>
      </c>
      <c r="C38" s="5">
        <v>3.5198</v>
      </c>
      <c r="D38" s="31">
        <v>38594603.700000003</v>
      </c>
      <c r="E38" s="5">
        <v>8.0909999999999993</v>
      </c>
      <c r="F38" s="31">
        <v>4748631.75</v>
      </c>
      <c r="G38" s="5">
        <v>0.42009999999999997</v>
      </c>
      <c r="H38" s="31">
        <v>6992716</v>
      </c>
      <c r="I38" s="5">
        <v>2.67</v>
      </c>
      <c r="J38" s="31">
        <v>0</v>
      </c>
      <c r="K38" s="5">
        <v>0</v>
      </c>
      <c r="L38" s="31">
        <v>131646473.77</v>
      </c>
      <c r="M38" s="5">
        <v>10.928800000000001</v>
      </c>
      <c r="N38" s="31">
        <v>9511762</v>
      </c>
      <c r="O38" s="5">
        <v>0.56699999999999995</v>
      </c>
      <c r="P38" s="31">
        <v>37288476</v>
      </c>
      <c r="Q38" s="5">
        <v>5.9851999999999999</v>
      </c>
    </row>
    <row r="39" spans="1:17" x14ac:dyDescent="0.2">
      <c r="A39" t="s">
        <v>1474</v>
      </c>
      <c r="B39" s="31">
        <v>272780640.72000003</v>
      </c>
      <c r="C39" s="5">
        <v>4.1966999999999999</v>
      </c>
      <c r="D39" s="31">
        <v>5588454.4400000004</v>
      </c>
      <c r="E39" s="5">
        <v>1.1716</v>
      </c>
      <c r="F39" s="31">
        <v>88860648.349999994</v>
      </c>
      <c r="G39" s="5">
        <v>7.8620000000000001</v>
      </c>
      <c r="H39" s="31">
        <v>8879112.7599999998</v>
      </c>
      <c r="I39" s="5">
        <v>3.3902000000000001</v>
      </c>
      <c r="J39" s="31">
        <v>0</v>
      </c>
      <c r="K39" s="5">
        <v>0</v>
      </c>
      <c r="L39" s="31">
        <v>42556508.609999999</v>
      </c>
      <c r="M39" s="5">
        <v>3.5329000000000002</v>
      </c>
      <c r="N39" s="31">
        <v>126895916.56</v>
      </c>
      <c r="O39" s="5">
        <v>7.5639000000000003</v>
      </c>
      <c r="P39" s="31">
        <v>0</v>
      </c>
      <c r="Q39" s="5">
        <v>0</v>
      </c>
    </row>
    <row r="40" spans="1:17" ht="13.5" thickBot="1" x14ac:dyDescent="0.25">
      <c r="A40" t="s">
        <v>1473</v>
      </c>
      <c r="B40" s="31">
        <v>62221388.609999999</v>
      </c>
      <c r="C40" s="5">
        <v>0.95730000000000004</v>
      </c>
      <c r="D40" s="31">
        <v>0</v>
      </c>
      <c r="E40" s="5">
        <v>0</v>
      </c>
      <c r="F40" s="31">
        <v>19657303.300000001</v>
      </c>
      <c r="G40" s="5">
        <v>1.7392000000000001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28038735</v>
      </c>
      <c r="O40" s="5">
        <v>1.6713</v>
      </c>
      <c r="P40" s="31">
        <v>14525350.310000001</v>
      </c>
      <c r="Q40" s="5">
        <v>2.3315000000000001</v>
      </c>
    </row>
    <row r="41" spans="1:17" ht="14.25" thickTop="1" thickBot="1" x14ac:dyDescent="0.25">
      <c r="A41" s="329" t="s">
        <v>1472</v>
      </c>
      <c r="B41" s="262">
        <v>639999086.59000003</v>
      </c>
      <c r="C41" s="330">
        <v>9.8462999999999994</v>
      </c>
      <c r="D41" s="262">
        <v>63954254.460000001</v>
      </c>
      <c r="E41" s="330">
        <v>13.407400000000001</v>
      </c>
      <c r="F41" s="262">
        <v>128552691.40000001</v>
      </c>
      <c r="G41" s="330">
        <v>11.373699999999999</v>
      </c>
      <c r="H41" s="262">
        <v>17388284.760000002</v>
      </c>
      <c r="I41" s="330">
        <v>6.6391999999999998</v>
      </c>
      <c r="J41" s="262">
        <v>0</v>
      </c>
      <c r="K41" s="330">
        <v>0</v>
      </c>
      <c r="L41" s="262">
        <v>174202982.38</v>
      </c>
      <c r="M41" s="330">
        <v>14.461600000000001</v>
      </c>
      <c r="N41" s="262">
        <v>186440813.56</v>
      </c>
      <c r="O41" s="330">
        <v>11.113200000000001</v>
      </c>
      <c r="P41" s="262">
        <v>69460060.030000001</v>
      </c>
      <c r="Q41" s="330">
        <v>11.149100000000001</v>
      </c>
    </row>
    <row r="42" spans="1:17" ht="13.5" thickTop="1" x14ac:dyDescent="0.2">
      <c r="A42" t="s">
        <v>1471</v>
      </c>
      <c r="B42" s="31">
        <v>438996472.77999997</v>
      </c>
      <c r="C42" s="5">
        <v>6.7538999999999998</v>
      </c>
      <c r="D42" s="31">
        <v>48032341</v>
      </c>
      <c r="E42" s="5">
        <v>10.0695</v>
      </c>
      <c r="F42" s="31">
        <v>112577376.98</v>
      </c>
      <c r="G42" s="5">
        <v>9.9603000000000002</v>
      </c>
      <c r="H42" s="31">
        <v>9576437.7899999991</v>
      </c>
      <c r="I42" s="5">
        <v>3.6564999999999999</v>
      </c>
      <c r="J42" s="31">
        <v>0</v>
      </c>
      <c r="K42" s="5">
        <v>0</v>
      </c>
      <c r="L42" s="31">
        <v>41132728</v>
      </c>
      <c r="M42" s="5">
        <v>3.4146999999999998</v>
      </c>
      <c r="N42" s="31">
        <v>161267837.40000001</v>
      </c>
      <c r="O42" s="5">
        <v>9.6127000000000002</v>
      </c>
      <c r="P42" s="31">
        <v>66409751.609999999</v>
      </c>
      <c r="Q42" s="5">
        <v>10.6595</v>
      </c>
    </row>
    <row r="43" spans="1:17" x14ac:dyDescent="0.2">
      <c r="A43" t="s">
        <v>1470</v>
      </c>
      <c r="B43" s="31">
        <v>48706090.799999997</v>
      </c>
      <c r="C43" s="5">
        <v>0.74929999999999997</v>
      </c>
      <c r="D43" s="31">
        <v>24429121.449999999</v>
      </c>
      <c r="E43" s="5">
        <v>5.1212999999999997</v>
      </c>
      <c r="F43" s="31">
        <v>4849402.1500000004</v>
      </c>
      <c r="G43" s="5">
        <v>0.42909999999999998</v>
      </c>
      <c r="H43" s="31">
        <v>12352729.85</v>
      </c>
      <c r="I43" s="5">
        <v>4.7164999999999999</v>
      </c>
      <c r="J43" s="31">
        <v>0</v>
      </c>
      <c r="K43" s="5">
        <v>0</v>
      </c>
      <c r="L43" s="31">
        <v>0</v>
      </c>
      <c r="M43" s="5">
        <v>0</v>
      </c>
      <c r="N43" s="31">
        <v>7074837.3499999996</v>
      </c>
      <c r="O43" s="5">
        <v>0.42170000000000002</v>
      </c>
      <c r="P43" s="31">
        <v>0</v>
      </c>
      <c r="Q43" s="5">
        <v>0</v>
      </c>
    </row>
    <row r="44" spans="1:17" x14ac:dyDescent="0.2">
      <c r="A44" t="s">
        <v>1469</v>
      </c>
      <c r="B44" s="31">
        <v>325599868.55000001</v>
      </c>
      <c r="C44" s="5">
        <v>5.0092999999999996</v>
      </c>
      <c r="D44" s="31">
        <v>31921734.600000001</v>
      </c>
      <c r="E44" s="5">
        <v>6.6920999999999999</v>
      </c>
      <c r="F44" s="31">
        <v>25785059.359999999</v>
      </c>
      <c r="G44" s="5">
        <v>2.2812999999999999</v>
      </c>
      <c r="H44" s="31">
        <v>12792259.779999999</v>
      </c>
      <c r="I44" s="5">
        <v>4.8844000000000003</v>
      </c>
      <c r="J44" s="31">
        <v>76911189.689999998</v>
      </c>
      <c r="K44" s="5">
        <v>6.8334999999999999</v>
      </c>
      <c r="L44" s="31">
        <v>90659274.010000005</v>
      </c>
      <c r="M44" s="5">
        <v>7.5262000000000002</v>
      </c>
      <c r="N44" s="31">
        <v>36630599.68</v>
      </c>
      <c r="O44" s="5">
        <v>2.1833999999999998</v>
      </c>
      <c r="P44" s="31">
        <v>50899751.43</v>
      </c>
      <c r="Q44" s="5">
        <v>8.1699000000000002</v>
      </c>
    </row>
    <row r="45" spans="1:17" x14ac:dyDescent="0.2">
      <c r="A45" t="s">
        <v>1468</v>
      </c>
      <c r="B45" s="31">
        <v>222547598.84999999</v>
      </c>
      <c r="C45" s="5">
        <v>3.4238</v>
      </c>
      <c r="D45" s="31">
        <v>36165930.82</v>
      </c>
      <c r="E45" s="5">
        <v>7.5818000000000003</v>
      </c>
      <c r="F45" s="31">
        <v>14183484.119999999</v>
      </c>
      <c r="G45" s="5">
        <v>1.2548999999999999</v>
      </c>
      <c r="H45" s="31">
        <v>12796350</v>
      </c>
      <c r="I45" s="5">
        <v>4.8859000000000004</v>
      </c>
      <c r="J45" s="31">
        <v>34836298.880000003</v>
      </c>
      <c r="K45" s="5">
        <v>3.0952000000000002</v>
      </c>
      <c r="L45" s="31">
        <v>76151963</v>
      </c>
      <c r="M45" s="5">
        <v>6.3217999999999996</v>
      </c>
      <c r="N45" s="31">
        <v>20251007.530000001</v>
      </c>
      <c r="O45" s="5">
        <v>1.2071000000000001</v>
      </c>
      <c r="P45" s="31">
        <v>28162564.5</v>
      </c>
      <c r="Q45" s="5">
        <v>4.5204000000000004</v>
      </c>
    </row>
    <row r="46" spans="1:17" x14ac:dyDescent="0.2">
      <c r="A46" t="s">
        <v>1467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</row>
    <row r="47" spans="1:17" x14ac:dyDescent="0.2">
      <c r="A47" t="s">
        <v>1466</v>
      </c>
      <c r="B47" s="31">
        <v>40008698.490000002</v>
      </c>
      <c r="C47" s="5">
        <v>0.61550000000000005</v>
      </c>
      <c r="D47" s="31">
        <v>330044.81</v>
      </c>
      <c r="E47" s="5">
        <v>6.9199999999999998E-2</v>
      </c>
      <c r="F47" s="31">
        <v>0</v>
      </c>
      <c r="G47" s="5">
        <v>0</v>
      </c>
      <c r="H47" s="31">
        <v>909473.68</v>
      </c>
      <c r="I47" s="5">
        <v>0.3473</v>
      </c>
      <c r="J47" s="31">
        <v>0</v>
      </c>
      <c r="K47" s="5">
        <v>0</v>
      </c>
      <c r="L47" s="31">
        <v>38769180</v>
      </c>
      <c r="M47" s="5">
        <v>3.2185000000000001</v>
      </c>
      <c r="N47" s="31">
        <v>0</v>
      </c>
      <c r="O47" s="5">
        <v>0</v>
      </c>
      <c r="P47" s="31">
        <v>0</v>
      </c>
      <c r="Q47" s="5">
        <v>0</v>
      </c>
    </row>
    <row r="48" spans="1:17" ht="13.5" thickBot="1" x14ac:dyDescent="0.25">
      <c r="A48" t="s">
        <v>39</v>
      </c>
      <c r="B48" s="31">
        <v>72738916.560000002</v>
      </c>
      <c r="C48" s="5">
        <v>1.1191</v>
      </c>
      <c r="D48" s="31">
        <v>0</v>
      </c>
      <c r="E48" s="5">
        <v>0</v>
      </c>
      <c r="F48" s="31">
        <v>29650870.920000002</v>
      </c>
      <c r="G48" s="5">
        <v>2.6234000000000002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43088045.640000001</v>
      </c>
      <c r="O48" s="5">
        <v>2.5684</v>
      </c>
      <c r="P48" s="31">
        <v>0</v>
      </c>
      <c r="Q48" s="5">
        <v>0</v>
      </c>
    </row>
    <row r="49" spans="1:17" ht="14.25" thickTop="1" thickBot="1" x14ac:dyDescent="0.25">
      <c r="A49" s="329" t="s">
        <v>1465</v>
      </c>
      <c r="B49" s="262">
        <v>1148597646.03</v>
      </c>
      <c r="C49" s="330">
        <v>17.6709</v>
      </c>
      <c r="D49" s="262">
        <v>140879172.68000001</v>
      </c>
      <c r="E49" s="330">
        <v>29.533899999999999</v>
      </c>
      <c r="F49" s="262">
        <v>187046193.53</v>
      </c>
      <c r="G49" s="330">
        <v>16.548999999999999</v>
      </c>
      <c r="H49" s="262">
        <v>48427251.100000001</v>
      </c>
      <c r="I49" s="330">
        <v>18.490600000000001</v>
      </c>
      <c r="J49" s="262">
        <v>111747488.56999999</v>
      </c>
      <c r="K49" s="330">
        <v>9.9286999999999992</v>
      </c>
      <c r="L49" s="262">
        <v>246713145.00999999</v>
      </c>
      <c r="M49" s="330">
        <v>20.481100000000001</v>
      </c>
      <c r="N49" s="262">
        <v>268312327.59999999</v>
      </c>
      <c r="O49" s="330">
        <v>15.9933</v>
      </c>
      <c r="P49" s="262">
        <v>145472067.53999999</v>
      </c>
      <c r="Q49" s="330">
        <v>23.349799999999998</v>
      </c>
    </row>
    <row r="50" spans="1:17" ht="13.5" thickTop="1" x14ac:dyDescent="0.2">
      <c r="A50" t="s">
        <v>1464</v>
      </c>
      <c r="B50" s="31">
        <v>189186420.31</v>
      </c>
      <c r="C50" s="5">
        <v>2.9106000000000001</v>
      </c>
      <c r="D50" s="31">
        <v>18268854.75</v>
      </c>
      <c r="E50" s="5">
        <v>3.8298999999999999</v>
      </c>
      <c r="F50" s="31">
        <v>28203746.600000001</v>
      </c>
      <c r="G50" s="5">
        <v>2.4952999999999999</v>
      </c>
      <c r="H50" s="31">
        <v>12542589.99</v>
      </c>
      <c r="I50" s="5">
        <v>4.7889999999999997</v>
      </c>
      <c r="J50" s="31">
        <v>41559690.979999997</v>
      </c>
      <c r="K50" s="5">
        <v>3.6924999999999999</v>
      </c>
      <c r="L50" s="31">
        <v>28852148.16</v>
      </c>
      <c r="M50" s="5">
        <v>2.3952</v>
      </c>
      <c r="N50" s="31">
        <v>39840628.049999997</v>
      </c>
      <c r="O50" s="5">
        <v>2.3748</v>
      </c>
      <c r="P50" s="31">
        <v>19918761.780000001</v>
      </c>
      <c r="Q50" s="5">
        <v>3.1972</v>
      </c>
    </row>
    <row r="51" spans="1:17" ht="13.5" thickBot="1" x14ac:dyDescent="0.25">
      <c r="A51" t="s">
        <v>1463</v>
      </c>
      <c r="B51" s="31">
        <v>76126336.689999998</v>
      </c>
      <c r="C51" s="5">
        <v>1.1712</v>
      </c>
      <c r="D51" s="31">
        <v>20935486</v>
      </c>
      <c r="E51" s="5">
        <v>4.3888999999999996</v>
      </c>
      <c r="F51" s="31">
        <v>4247100</v>
      </c>
      <c r="G51" s="5">
        <v>0.37580000000000002</v>
      </c>
      <c r="H51" s="31">
        <v>6999421</v>
      </c>
      <c r="I51" s="5">
        <v>2.6724999999999999</v>
      </c>
      <c r="J51" s="31">
        <v>22187033.390000001</v>
      </c>
      <c r="K51" s="5">
        <v>1.9713000000000001</v>
      </c>
      <c r="L51" s="31">
        <v>0</v>
      </c>
      <c r="M51" s="5">
        <v>0</v>
      </c>
      <c r="N51" s="31">
        <v>5777200</v>
      </c>
      <c r="O51" s="5">
        <v>0.34439999999999998</v>
      </c>
      <c r="P51" s="31">
        <v>15980096.300000001</v>
      </c>
      <c r="Q51" s="5">
        <v>2.5649999999999999</v>
      </c>
    </row>
    <row r="52" spans="1:17" ht="14.25" thickTop="1" thickBot="1" x14ac:dyDescent="0.25">
      <c r="A52" s="329" t="s">
        <v>1462</v>
      </c>
      <c r="B52" s="262">
        <v>265312757</v>
      </c>
      <c r="C52" s="330">
        <v>4.0818000000000003</v>
      </c>
      <c r="D52" s="262">
        <v>39204340.75</v>
      </c>
      <c r="E52" s="330">
        <v>8.2187999999999999</v>
      </c>
      <c r="F52" s="262">
        <v>32450846.600000001</v>
      </c>
      <c r="G52" s="330">
        <v>2.8711000000000002</v>
      </c>
      <c r="H52" s="262">
        <v>19542010.989999998</v>
      </c>
      <c r="I52" s="330">
        <v>7.4615999999999998</v>
      </c>
      <c r="J52" s="262">
        <v>63746724.369999997</v>
      </c>
      <c r="K52" s="330">
        <v>5.6638000000000002</v>
      </c>
      <c r="L52" s="262">
        <v>28852148.16</v>
      </c>
      <c r="M52" s="330">
        <v>2.3952</v>
      </c>
      <c r="N52" s="262">
        <v>45617828.049999997</v>
      </c>
      <c r="O52" s="330">
        <v>2.7191000000000001</v>
      </c>
      <c r="P52" s="262">
        <v>35898858.079999998</v>
      </c>
      <c r="Q52" s="330">
        <v>5.7621000000000002</v>
      </c>
    </row>
    <row r="53" spans="1:17" ht="13.5" thickTop="1" x14ac:dyDescent="0.2">
      <c r="A53" t="s">
        <v>1461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</row>
    <row r="54" spans="1:17" x14ac:dyDescent="0.2">
      <c r="A54" t="s">
        <v>1460</v>
      </c>
      <c r="B54" s="31">
        <v>167507191.11000001</v>
      </c>
      <c r="C54" s="5">
        <v>2.5771000000000002</v>
      </c>
      <c r="D54" s="31">
        <v>0</v>
      </c>
      <c r="E54" s="5">
        <v>0</v>
      </c>
      <c r="F54" s="31">
        <v>13383859.43</v>
      </c>
      <c r="G54" s="5">
        <v>1.1840999999999999</v>
      </c>
      <c r="H54" s="31">
        <v>4365978.99</v>
      </c>
      <c r="I54" s="5">
        <v>1.667</v>
      </c>
      <c r="J54" s="31">
        <v>49655466.969999999</v>
      </c>
      <c r="K54" s="5">
        <v>4.4118000000000004</v>
      </c>
      <c r="L54" s="31">
        <v>68234770.920000002</v>
      </c>
      <c r="M54" s="5">
        <v>5.6646000000000001</v>
      </c>
      <c r="N54" s="31">
        <v>17413449.66</v>
      </c>
      <c r="O54" s="5">
        <v>1.038</v>
      </c>
      <c r="P54" s="31">
        <v>14453665.140000001</v>
      </c>
      <c r="Q54" s="5">
        <v>2.3199999999999998</v>
      </c>
    </row>
    <row r="55" spans="1:17" x14ac:dyDescent="0.2">
      <c r="A55" t="s">
        <v>1459</v>
      </c>
      <c r="B55" s="31">
        <v>82191162.590000004</v>
      </c>
      <c r="C55" s="5">
        <v>1.2645</v>
      </c>
      <c r="D55" s="31">
        <v>13058578.4</v>
      </c>
      <c r="E55" s="5">
        <v>2.7376</v>
      </c>
      <c r="F55" s="31">
        <v>1652219.16</v>
      </c>
      <c r="G55" s="5">
        <v>0.1462</v>
      </c>
      <c r="H55" s="31">
        <v>0</v>
      </c>
      <c r="I55" s="5">
        <v>0</v>
      </c>
      <c r="J55" s="31">
        <v>52168862.649999999</v>
      </c>
      <c r="K55" s="5">
        <v>4.6352000000000002</v>
      </c>
      <c r="L55" s="31">
        <v>13090192.5</v>
      </c>
      <c r="M55" s="5">
        <v>1.0867</v>
      </c>
      <c r="N55" s="31">
        <v>2221309.88</v>
      </c>
      <c r="O55" s="5">
        <v>0.13239999999999999</v>
      </c>
      <c r="P55" s="31">
        <v>0</v>
      </c>
      <c r="Q55" s="5">
        <v>0</v>
      </c>
    </row>
    <row r="56" spans="1:17" x14ac:dyDescent="0.2">
      <c r="A56" t="s">
        <v>1458</v>
      </c>
      <c r="B56" s="31">
        <v>199241909.02000001</v>
      </c>
      <c r="C56" s="5">
        <v>3.0653000000000001</v>
      </c>
      <c r="D56" s="31">
        <v>0</v>
      </c>
      <c r="E56" s="5">
        <v>0</v>
      </c>
      <c r="F56" s="31">
        <v>38260012.799999997</v>
      </c>
      <c r="G56" s="5">
        <v>3.3851</v>
      </c>
      <c r="H56" s="31">
        <v>13059863.27</v>
      </c>
      <c r="I56" s="5">
        <v>4.9865000000000004</v>
      </c>
      <c r="J56" s="31">
        <v>72311917.549999997</v>
      </c>
      <c r="K56" s="5">
        <v>6.4249000000000001</v>
      </c>
      <c r="L56" s="31">
        <v>0</v>
      </c>
      <c r="M56" s="5">
        <v>0</v>
      </c>
      <c r="N56" s="31">
        <v>54913707.399999999</v>
      </c>
      <c r="O56" s="5">
        <v>3.2732000000000001</v>
      </c>
      <c r="P56" s="31">
        <v>20696408</v>
      </c>
      <c r="Q56" s="5">
        <v>3.3220000000000001</v>
      </c>
    </row>
    <row r="57" spans="1:17" x14ac:dyDescent="0.2">
      <c r="A57" t="s">
        <v>1457</v>
      </c>
      <c r="B57" s="31">
        <v>32901904</v>
      </c>
      <c r="C57" s="5">
        <v>0.50619999999999998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32901904</v>
      </c>
      <c r="M57" s="5">
        <v>2.7313999999999998</v>
      </c>
      <c r="N57" s="31">
        <v>0</v>
      </c>
      <c r="O57" s="5">
        <v>0</v>
      </c>
      <c r="P57" s="31">
        <v>0</v>
      </c>
      <c r="Q57" s="5">
        <v>0</v>
      </c>
    </row>
    <row r="58" spans="1:17" x14ac:dyDescent="0.2">
      <c r="A58" t="s">
        <v>1456</v>
      </c>
      <c r="B58" s="31">
        <v>259167053.61000001</v>
      </c>
      <c r="C58" s="5">
        <v>3.9872000000000001</v>
      </c>
      <c r="D58" s="31">
        <v>34811722.700000003</v>
      </c>
      <c r="E58" s="5">
        <v>7.2979000000000003</v>
      </c>
      <c r="F58" s="31">
        <v>37006713.450000003</v>
      </c>
      <c r="G58" s="5">
        <v>3.2742</v>
      </c>
      <c r="H58" s="31">
        <v>3049475.13</v>
      </c>
      <c r="I58" s="5">
        <v>1.1644000000000001</v>
      </c>
      <c r="J58" s="31">
        <v>38254023.619999997</v>
      </c>
      <c r="K58" s="5">
        <v>3.3988</v>
      </c>
      <c r="L58" s="31">
        <v>45865395</v>
      </c>
      <c r="M58" s="5">
        <v>3.8075999999999999</v>
      </c>
      <c r="N58" s="31">
        <v>51861717.049999997</v>
      </c>
      <c r="O58" s="5">
        <v>3.0912999999999999</v>
      </c>
      <c r="P58" s="31">
        <v>48318006.659999996</v>
      </c>
      <c r="Q58" s="5">
        <v>7.7554999999999996</v>
      </c>
    </row>
    <row r="59" spans="1:17" ht="13.5" thickBot="1" x14ac:dyDescent="0.25">
      <c r="A59" t="s">
        <v>1455</v>
      </c>
      <c r="B59" s="31">
        <v>20637166.710000001</v>
      </c>
      <c r="C59" s="5">
        <v>0.3175</v>
      </c>
      <c r="D59" s="31">
        <v>0</v>
      </c>
      <c r="E59" s="5">
        <v>0</v>
      </c>
      <c r="F59" s="31">
        <v>2917235.36</v>
      </c>
      <c r="G59" s="5">
        <v>0.2581</v>
      </c>
      <c r="H59" s="31">
        <v>0</v>
      </c>
      <c r="I59" s="5">
        <v>0</v>
      </c>
      <c r="J59" s="31">
        <v>14484954.15</v>
      </c>
      <c r="K59" s="5">
        <v>1.2869999999999999</v>
      </c>
      <c r="L59" s="31">
        <v>0</v>
      </c>
      <c r="M59" s="5">
        <v>0</v>
      </c>
      <c r="N59" s="31">
        <v>3234977.2</v>
      </c>
      <c r="O59" s="5">
        <v>0.1928</v>
      </c>
      <c r="P59" s="31">
        <v>0</v>
      </c>
      <c r="Q59" s="5">
        <v>0</v>
      </c>
    </row>
    <row r="60" spans="1:17" ht="14.25" thickTop="1" thickBot="1" x14ac:dyDescent="0.25">
      <c r="A60" s="329" t="s">
        <v>1454</v>
      </c>
      <c r="B60" s="262">
        <v>761646387.03999996</v>
      </c>
      <c r="C60" s="330">
        <v>11.7178</v>
      </c>
      <c r="D60" s="262">
        <v>47870301.100000001</v>
      </c>
      <c r="E60" s="330">
        <v>10.035500000000001</v>
      </c>
      <c r="F60" s="262">
        <v>93220040.200000003</v>
      </c>
      <c r="G60" s="330">
        <v>8.2477</v>
      </c>
      <c r="H60" s="262">
        <v>20475317.390000001</v>
      </c>
      <c r="I60" s="330">
        <v>7.8178999999999998</v>
      </c>
      <c r="J60" s="262">
        <v>226875224.94</v>
      </c>
      <c r="K60" s="330">
        <v>20.157699999999998</v>
      </c>
      <c r="L60" s="262">
        <v>160092262.41999999</v>
      </c>
      <c r="M60" s="330">
        <v>13.2902</v>
      </c>
      <c r="N60" s="262">
        <v>129645161.19</v>
      </c>
      <c r="O60" s="330">
        <v>7.7278000000000002</v>
      </c>
      <c r="P60" s="262">
        <v>83468079.799999997</v>
      </c>
      <c r="Q60" s="330">
        <v>13.397500000000001</v>
      </c>
    </row>
    <row r="61" spans="1:17" ht="13.5" thickTop="1" x14ac:dyDescent="0.2">
      <c r="A61" t="s">
        <v>1453</v>
      </c>
      <c r="B61" s="31">
        <v>317297140.16000003</v>
      </c>
      <c r="C61" s="5">
        <v>4.8815999999999997</v>
      </c>
      <c r="D61" s="31">
        <v>34271900.530000001</v>
      </c>
      <c r="E61" s="5">
        <v>7.1848000000000001</v>
      </c>
      <c r="F61" s="31">
        <v>85708976.090000004</v>
      </c>
      <c r="G61" s="5">
        <v>7.5831</v>
      </c>
      <c r="H61" s="31">
        <v>10778540.07</v>
      </c>
      <c r="I61" s="5">
        <v>4.1154999999999999</v>
      </c>
      <c r="J61" s="31">
        <v>0</v>
      </c>
      <c r="K61" s="5">
        <v>0</v>
      </c>
      <c r="L61" s="31">
        <v>41339669.759999998</v>
      </c>
      <c r="M61" s="5">
        <v>3.4319000000000002</v>
      </c>
      <c r="N61" s="31">
        <v>122422726.73</v>
      </c>
      <c r="O61" s="5">
        <v>7.2972999999999999</v>
      </c>
      <c r="P61" s="31">
        <v>22775326.98</v>
      </c>
      <c r="Q61" s="5">
        <v>3.6556999999999999</v>
      </c>
    </row>
    <row r="62" spans="1:17" ht="13.5" thickBot="1" x14ac:dyDescent="0.25">
      <c r="A62" t="s">
        <v>1452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</row>
    <row r="63" spans="1:17" ht="14.25" thickTop="1" thickBot="1" x14ac:dyDescent="0.25">
      <c r="A63" s="329" t="s">
        <v>1451</v>
      </c>
      <c r="B63" s="262">
        <v>317297140.16000003</v>
      </c>
      <c r="C63" s="330">
        <v>4.8815999999999997</v>
      </c>
      <c r="D63" s="262">
        <v>34271900.530000001</v>
      </c>
      <c r="E63" s="330">
        <v>7.1848000000000001</v>
      </c>
      <c r="F63" s="262">
        <v>85708976.090000004</v>
      </c>
      <c r="G63" s="330">
        <v>7.5831</v>
      </c>
      <c r="H63" s="262">
        <v>10778540.07</v>
      </c>
      <c r="I63" s="330">
        <v>4.1154999999999999</v>
      </c>
      <c r="J63" s="262">
        <v>0</v>
      </c>
      <c r="K63" s="330">
        <v>0</v>
      </c>
      <c r="L63" s="262">
        <v>41339669.759999998</v>
      </c>
      <c r="M63" s="330">
        <v>3.4319000000000002</v>
      </c>
      <c r="N63" s="262">
        <v>122422726.73</v>
      </c>
      <c r="O63" s="330">
        <v>7.2972999999999999</v>
      </c>
      <c r="P63" s="262">
        <v>22775326.98</v>
      </c>
      <c r="Q63" s="330">
        <v>3.6556999999999999</v>
      </c>
    </row>
    <row r="64" spans="1:17" ht="13.5" thickTop="1" x14ac:dyDescent="0.2">
      <c r="A64" t="s">
        <v>1446</v>
      </c>
      <c r="B64" s="31">
        <v>15246038.199999999</v>
      </c>
      <c r="C64" s="5">
        <v>0.2346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15246038.199999999</v>
      </c>
      <c r="M64" s="5">
        <v>1.2657</v>
      </c>
      <c r="N64" s="31">
        <v>0</v>
      </c>
      <c r="O64" s="5">
        <v>0</v>
      </c>
      <c r="P64" s="31">
        <v>0</v>
      </c>
      <c r="Q64" s="5">
        <v>0</v>
      </c>
    </row>
    <row r="65" spans="1:17" ht="13.5" thickBot="1" x14ac:dyDescent="0.25">
      <c r="A65" t="s">
        <v>1445</v>
      </c>
      <c r="B65" s="31">
        <v>552441428.14999998</v>
      </c>
      <c r="C65" s="5">
        <v>8.4992000000000001</v>
      </c>
      <c r="D65" s="31">
        <v>24570126.02</v>
      </c>
      <c r="E65" s="5">
        <v>5.1509</v>
      </c>
      <c r="F65" s="31">
        <v>128939991.81999999</v>
      </c>
      <c r="G65" s="5">
        <v>11.407999999999999</v>
      </c>
      <c r="H65" s="31">
        <v>13127968.17</v>
      </c>
      <c r="I65" s="5">
        <v>5.0125000000000002</v>
      </c>
      <c r="J65" s="31">
        <v>98224751.010000005</v>
      </c>
      <c r="K65" s="5">
        <v>8.7271999999999998</v>
      </c>
      <c r="L65" s="31">
        <v>46877320.840000004</v>
      </c>
      <c r="M65" s="5">
        <v>3.8915999999999999</v>
      </c>
      <c r="N65" s="31">
        <v>182197027.36000001</v>
      </c>
      <c r="O65" s="5">
        <v>10.860200000000001</v>
      </c>
      <c r="P65" s="31">
        <v>58504242.93</v>
      </c>
      <c r="Q65" s="5">
        <v>9.3904999999999994</v>
      </c>
    </row>
    <row r="66" spans="1:17" ht="14.25" thickTop="1" thickBot="1" x14ac:dyDescent="0.25">
      <c r="A66" s="329" t="s">
        <v>1444</v>
      </c>
      <c r="B66" s="262">
        <v>567687466.35000002</v>
      </c>
      <c r="C66" s="330">
        <v>8.7338000000000005</v>
      </c>
      <c r="D66" s="262">
        <v>24570126.02</v>
      </c>
      <c r="E66" s="330">
        <v>5.1509</v>
      </c>
      <c r="F66" s="262">
        <v>128939991.81999999</v>
      </c>
      <c r="G66" s="330">
        <v>11.407999999999999</v>
      </c>
      <c r="H66" s="262">
        <v>13127968.17</v>
      </c>
      <c r="I66" s="330">
        <v>5.0125000000000002</v>
      </c>
      <c r="J66" s="262">
        <v>98224751.010000005</v>
      </c>
      <c r="K66" s="330">
        <v>8.7271999999999998</v>
      </c>
      <c r="L66" s="262">
        <v>62123359.039999999</v>
      </c>
      <c r="M66" s="330">
        <v>5.1571999999999996</v>
      </c>
      <c r="N66" s="262">
        <v>182197027.36000001</v>
      </c>
      <c r="O66" s="330">
        <v>10.860200000000001</v>
      </c>
      <c r="P66" s="262">
        <v>58504242.93</v>
      </c>
      <c r="Q66" s="330">
        <v>9.3904999999999994</v>
      </c>
    </row>
    <row r="67" spans="1:17" ht="13.5" thickTop="1" x14ac:dyDescent="0.2">
      <c r="A67" t="s">
        <v>1449</v>
      </c>
      <c r="B67" s="31">
        <v>22570846.050000001</v>
      </c>
      <c r="C67" s="5">
        <v>0.34720000000000001</v>
      </c>
      <c r="D67" s="31">
        <v>16357617.9</v>
      </c>
      <c r="E67" s="5">
        <v>3.4291999999999998</v>
      </c>
      <c r="F67" s="31">
        <v>0</v>
      </c>
      <c r="G67" s="5">
        <v>0</v>
      </c>
      <c r="H67" s="31">
        <v>0</v>
      </c>
      <c r="I67" s="5">
        <v>0</v>
      </c>
      <c r="J67" s="31">
        <v>6213226.5300000003</v>
      </c>
      <c r="K67" s="5">
        <v>0.55200000000000005</v>
      </c>
      <c r="L67" s="31">
        <v>0</v>
      </c>
      <c r="M67" s="5">
        <v>0</v>
      </c>
      <c r="N67" s="31">
        <v>0</v>
      </c>
      <c r="O67" s="5">
        <v>0</v>
      </c>
      <c r="P67" s="31">
        <v>1.62</v>
      </c>
      <c r="Q67" s="5">
        <v>0</v>
      </c>
    </row>
    <row r="68" spans="1:17" ht="13.5" thickBot="1" x14ac:dyDescent="0.25">
      <c r="A68" t="s">
        <v>1448</v>
      </c>
      <c r="B68" s="31">
        <v>25727061.199999999</v>
      </c>
      <c r="C68" s="5">
        <v>0.39579999999999999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25727061.199999999</v>
      </c>
      <c r="M68" s="5">
        <v>2.1358000000000001</v>
      </c>
      <c r="N68" s="31">
        <v>0</v>
      </c>
      <c r="O68" s="5">
        <v>0</v>
      </c>
      <c r="P68" s="31">
        <v>0</v>
      </c>
      <c r="Q68" s="5">
        <v>0</v>
      </c>
    </row>
    <row r="69" spans="1:17" ht="14.25" thickTop="1" thickBot="1" x14ac:dyDescent="0.25">
      <c r="A69" s="329" t="s">
        <v>1447</v>
      </c>
      <c r="B69" s="262">
        <v>48297907.25</v>
      </c>
      <c r="C69" s="330">
        <v>0.74309999999999998</v>
      </c>
      <c r="D69" s="262">
        <v>16357617.9</v>
      </c>
      <c r="E69" s="330">
        <v>3.4291999999999998</v>
      </c>
      <c r="F69" s="262">
        <v>0</v>
      </c>
      <c r="G69" s="330">
        <v>0</v>
      </c>
      <c r="H69" s="262">
        <v>0</v>
      </c>
      <c r="I69" s="330">
        <v>0</v>
      </c>
      <c r="J69" s="262">
        <v>6213226.5300000003</v>
      </c>
      <c r="K69" s="330">
        <v>0.55200000000000005</v>
      </c>
      <c r="L69" s="262">
        <v>25727061.199999999</v>
      </c>
      <c r="M69" s="330">
        <v>2.1358000000000001</v>
      </c>
      <c r="N69" s="262">
        <v>0</v>
      </c>
      <c r="O69" s="330">
        <v>0</v>
      </c>
      <c r="P69" s="262">
        <v>1.62</v>
      </c>
      <c r="Q69" s="330">
        <v>0</v>
      </c>
    </row>
    <row r="70" spans="1:17" ht="13.5" thickTop="1" x14ac:dyDescent="0.2">
      <c r="A70" t="s">
        <v>1443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</row>
    <row r="71" spans="1:17" ht="13.5" thickBot="1" x14ac:dyDescent="0.25">
      <c r="A71" t="s">
        <v>1442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</row>
    <row r="72" spans="1:17" ht="14.25" thickTop="1" thickBot="1" x14ac:dyDescent="0.25">
      <c r="A72" s="329" t="s">
        <v>1441</v>
      </c>
      <c r="B72" s="262">
        <v>0</v>
      </c>
      <c r="C72" s="330">
        <v>0</v>
      </c>
      <c r="D72" s="262">
        <v>0</v>
      </c>
      <c r="E72" s="330">
        <v>0</v>
      </c>
      <c r="F72" s="262">
        <v>0</v>
      </c>
      <c r="G72" s="330">
        <v>0</v>
      </c>
      <c r="H72" s="262">
        <v>0</v>
      </c>
      <c r="I72" s="330">
        <v>0</v>
      </c>
      <c r="J72" s="262">
        <v>0</v>
      </c>
      <c r="K72" s="330">
        <v>0</v>
      </c>
      <c r="L72" s="262">
        <v>0</v>
      </c>
      <c r="M72" s="330">
        <v>0</v>
      </c>
      <c r="N72" s="262">
        <v>0</v>
      </c>
      <c r="O72" s="330">
        <v>0</v>
      </c>
      <c r="P72" s="262">
        <v>0</v>
      </c>
      <c r="Q72" s="330">
        <v>0</v>
      </c>
    </row>
    <row r="73" spans="1:17" ht="14.25" thickTop="1" thickBot="1" x14ac:dyDescent="0.25">
      <c r="A73" s="329" t="s">
        <v>1450</v>
      </c>
      <c r="B73" s="262">
        <v>0</v>
      </c>
      <c r="C73" s="330">
        <v>0</v>
      </c>
      <c r="D73" s="262">
        <v>0</v>
      </c>
      <c r="E73" s="330">
        <v>0</v>
      </c>
      <c r="F73" s="262">
        <v>0</v>
      </c>
      <c r="G73" s="330">
        <v>0</v>
      </c>
      <c r="H73" s="262">
        <v>0</v>
      </c>
      <c r="I73" s="330">
        <v>0</v>
      </c>
      <c r="J73" s="262">
        <v>0</v>
      </c>
      <c r="K73" s="330">
        <v>0</v>
      </c>
      <c r="L73" s="262">
        <v>0</v>
      </c>
      <c r="M73" s="330">
        <v>0</v>
      </c>
      <c r="N73" s="262">
        <v>0</v>
      </c>
      <c r="O73" s="330">
        <v>0</v>
      </c>
      <c r="P73" s="262">
        <v>0</v>
      </c>
      <c r="Q73" s="330">
        <v>0</v>
      </c>
    </row>
    <row r="74" spans="1:17" ht="14.25" thickTop="1" thickBot="1" x14ac:dyDescent="0.25">
      <c r="A74" s="329" t="s">
        <v>1524</v>
      </c>
      <c r="B74" s="262">
        <v>29556463.260000002</v>
      </c>
      <c r="C74" s="330">
        <v>0.45469999999999999</v>
      </c>
      <c r="D74" s="262">
        <v>0</v>
      </c>
      <c r="E74" s="330">
        <v>0</v>
      </c>
      <c r="F74" s="262">
        <v>7802560</v>
      </c>
      <c r="G74" s="330">
        <v>0.69030000000000002</v>
      </c>
      <c r="H74" s="262">
        <v>430281.26</v>
      </c>
      <c r="I74" s="330">
        <v>0.1643</v>
      </c>
      <c r="J74" s="262">
        <v>0</v>
      </c>
      <c r="K74" s="330">
        <v>0</v>
      </c>
      <c r="L74" s="262">
        <v>0</v>
      </c>
      <c r="M74" s="330">
        <v>0</v>
      </c>
      <c r="N74" s="262">
        <v>9858210</v>
      </c>
      <c r="O74" s="330">
        <v>0.58760000000000001</v>
      </c>
      <c r="P74" s="262">
        <v>11465412</v>
      </c>
      <c r="Q74" s="330">
        <v>1.8403</v>
      </c>
    </row>
    <row r="75" spans="1:17" ht="14.25" thickTop="1" thickBot="1" x14ac:dyDescent="0.25">
      <c r="A75" s="329" t="s">
        <v>1434</v>
      </c>
      <c r="B75" s="262">
        <v>6281327606.7200003</v>
      </c>
      <c r="C75" s="330">
        <v>96.636899999999997</v>
      </c>
      <c r="D75" s="262">
        <v>471621760.98000002</v>
      </c>
      <c r="E75" s="330">
        <v>98.870800000000003</v>
      </c>
      <c r="F75" s="262">
        <v>1117587911.6400001</v>
      </c>
      <c r="G75" s="330">
        <v>98.878900000000002</v>
      </c>
      <c r="H75" s="262">
        <v>253607004.56</v>
      </c>
      <c r="I75" s="330">
        <v>96.832800000000006</v>
      </c>
      <c r="J75" s="262">
        <v>1113292623.3900001</v>
      </c>
      <c r="K75" s="330">
        <v>98.915099999999995</v>
      </c>
      <c r="L75" s="262">
        <v>1123509571.3399999</v>
      </c>
      <c r="M75" s="330">
        <v>93.269199999999998</v>
      </c>
      <c r="N75" s="262">
        <v>1597952649.72</v>
      </c>
      <c r="O75" s="330">
        <v>95.249300000000005</v>
      </c>
      <c r="P75" s="262">
        <v>603756085.09000003</v>
      </c>
      <c r="Q75" s="330">
        <v>96.909099999999995</v>
      </c>
    </row>
    <row r="76" spans="1:17" ht="14.25" thickTop="1" thickBot="1" x14ac:dyDescent="0.25">
      <c r="A76" s="329" t="s">
        <v>1409</v>
      </c>
      <c r="B76" s="262">
        <v>0</v>
      </c>
      <c r="C76" s="330">
        <v>0</v>
      </c>
      <c r="D76" s="262">
        <v>0</v>
      </c>
      <c r="E76" s="330">
        <v>0</v>
      </c>
      <c r="F76" s="262">
        <v>0</v>
      </c>
      <c r="G76" s="330">
        <v>0</v>
      </c>
      <c r="H76" s="262">
        <v>0</v>
      </c>
      <c r="I76" s="330">
        <v>0</v>
      </c>
      <c r="J76" s="262">
        <v>0</v>
      </c>
      <c r="K76" s="330">
        <v>0</v>
      </c>
      <c r="L76" s="262">
        <v>0</v>
      </c>
      <c r="M76" s="330">
        <v>0</v>
      </c>
      <c r="N76" s="262">
        <v>0</v>
      </c>
      <c r="O76" s="330">
        <v>0</v>
      </c>
      <c r="P76" s="262">
        <v>0</v>
      </c>
      <c r="Q76" s="330">
        <v>0</v>
      </c>
    </row>
    <row r="77" spans="1:17" ht="14.25" thickTop="1" thickBot="1" x14ac:dyDescent="0.25">
      <c r="A77" s="329" t="s">
        <v>1433</v>
      </c>
      <c r="B77" s="262">
        <v>6281327606.7200003</v>
      </c>
      <c r="C77" s="330">
        <v>96.636899999999997</v>
      </c>
      <c r="D77" s="262">
        <v>471621760.98000002</v>
      </c>
      <c r="E77" s="330">
        <v>98.870800000000003</v>
      </c>
      <c r="F77" s="262">
        <v>1117587911.6400001</v>
      </c>
      <c r="G77" s="330">
        <v>98.878900000000002</v>
      </c>
      <c r="H77" s="262">
        <v>253607004.56</v>
      </c>
      <c r="I77" s="330">
        <v>96.832800000000006</v>
      </c>
      <c r="J77" s="262">
        <v>1113292623.3900001</v>
      </c>
      <c r="K77" s="330">
        <v>98.915099999999995</v>
      </c>
      <c r="L77" s="262">
        <v>1123509571.3399999</v>
      </c>
      <c r="M77" s="330">
        <v>93.269199999999998</v>
      </c>
      <c r="N77" s="262">
        <v>1597952649.72</v>
      </c>
      <c r="O77" s="330">
        <v>95.249300000000005</v>
      </c>
      <c r="P77" s="262">
        <v>603756085.09000003</v>
      </c>
      <c r="Q77" s="330">
        <v>96.909099999999995</v>
      </c>
    </row>
    <row r="78" spans="1:17" ht="13.5" thickTop="1" x14ac:dyDescent="0.2">
      <c r="A78" t="s">
        <v>1392</v>
      </c>
      <c r="B78" s="31">
        <v>49839898.479999997</v>
      </c>
      <c r="C78" s="5">
        <v>0.76680000000000004</v>
      </c>
      <c r="D78" s="31">
        <v>0</v>
      </c>
      <c r="E78" s="5">
        <v>0</v>
      </c>
      <c r="F78" s="31">
        <v>5807757.9900000002</v>
      </c>
      <c r="G78" s="5">
        <v>0.51380000000000003</v>
      </c>
      <c r="H78" s="31">
        <v>0</v>
      </c>
      <c r="I78" s="5">
        <v>0</v>
      </c>
      <c r="J78" s="31">
        <v>0</v>
      </c>
      <c r="K78" s="5">
        <v>0</v>
      </c>
      <c r="L78" s="31">
        <v>44032140.490000002</v>
      </c>
      <c r="M78" s="5">
        <v>3.6554000000000002</v>
      </c>
      <c r="N78" s="31">
        <v>0</v>
      </c>
      <c r="O78" s="5">
        <v>0</v>
      </c>
      <c r="P78" s="31">
        <v>0</v>
      </c>
      <c r="Q78" s="5">
        <v>0</v>
      </c>
    </row>
    <row r="79" spans="1:17" x14ac:dyDescent="0.2">
      <c r="A79" t="s">
        <v>1546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</row>
    <row r="80" spans="1:17" ht="13.5" thickBot="1" x14ac:dyDescent="0.25">
      <c r="A80" t="s">
        <v>1547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</row>
    <row r="81" spans="1:17" ht="14.25" thickTop="1" thickBot="1" x14ac:dyDescent="0.25">
      <c r="A81" s="329" t="s">
        <v>1389</v>
      </c>
      <c r="B81" s="262">
        <v>49839898.479999997</v>
      </c>
      <c r="C81" s="330">
        <v>0.76680000000000004</v>
      </c>
      <c r="D81" s="262">
        <v>0</v>
      </c>
      <c r="E81" s="330">
        <v>0</v>
      </c>
      <c r="F81" s="262">
        <v>5807757.9900000002</v>
      </c>
      <c r="G81" s="330">
        <v>0.51380000000000003</v>
      </c>
      <c r="H81" s="262">
        <v>0</v>
      </c>
      <c r="I81" s="330">
        <v>0</v>
      </c>
      <c r="J81" s="262">
        <v>0</v>
      </c>
      <c r="K81" s="330">
        <v>0</v>
      </c>
      <c r="L81" s="262">
        <v>44032140.490000002</v>
      </c>
      <c r="M81" s="330">
        <v>3.6554000000000002</v>
      </c>
      <c r="N81" s="262">
        <v>0</v>
      </c>
      <c r="O81" s="330">
        <v>0</v>
      </c>
      <c r="P81" s="262">
        <v>0</v>
      </c>
      <c r="Q81" s="330">
        <v>0</v>
      </c>
    </row>
    <row r="82" spans="1:17" ht="14.25" thickTop="1" thickBot="1" x14ac:dyDescent="0.25"/>
    <row r="83" spans="1:17" ht="13.5" thickTop="1" x14ac:dyDescent="0.2">
      <c r="A83" s="8" t="s">
        <v>1388</v>
      </c>
      <c r="B83" s="51">
        <v>39569</v>
      </c>
      <c r="C83" s="51"/>
      <c r="D83" s="51">
        <v>1</v>
      </c>
      <c r="E83" s="51"/>
      <c r="F83" s="51">
        <v>1</v>
      </c>
      <c r="G83" s="51"/>
      <c r="H83" s="51">
        <v>1</v>
      </c>
      <c r="I83" s="51"/>
      <c r="J83" s="51">
        <v>18422</v>
      </c>
      <c r="K83" s="51"/>
      <c r="L83" s="51">
        <v>11856</v>
      </c>
      <c r="M83" s="51"/>
      <c r="N83" s="51">
        <v>14</v>
      </c>
      <c r="O83" s="51"/>
      <c r="P83" s="51">
        <v>8175</v>
      </c>
      <c r="Q83" s="51"/>
    </row>
    <row r="84" spans="1:17" ht="13.5" thickBot="1" x14ac:dyDescent="0.25">
      <c r="A84" s="236" t="s">
        <v>438</v>
      </c>
      <c r="B84" s="272">
        <v>173424.5</v>
      </c>
      <c r="C84" s="272"/>
      <c r="D84" s="272">
        <v>477008140.32999998</v>
      </c>
      <c r="E84" s="272"/>
      <c r="F84" s="272">
        <v>1130259106.49</v>
      </c>
      <c r="G84" s="272"/>
      <c r="H84" s="272">
        <v>261902066.63</v>
      </c>
      <c r="I84" s="272"/>
      <c r="J84" s="272">
        <v>61095.61</v>
      </c>
      <c r="K84" s="272"/>
      <c r="L84" s="272">
        <v>101601.57</v>
      </c>
      <c r="M84" s="272"/>
      <c r="N84" s="272">
        <v>119832304.72</v>
      </c>
      <c r="O84" s="272"/>
      <c r="P84" s="272">
        <v>76209.52</v>
      </c>
      <c r="Q84" s="272"/>
    </row>
    <row r="85" spans="1:17" ht="13.5" thickTop="1" x14ac:dyDescent="0.2"/>
    <row r="87" spans="1:17" x14ac:dyDescent="0.2">
      <c r="A87" t="s">
        <v>1548</v>
      </c>
      <c r="B87" s="31">
        <v>1706883441.6400001</v>
      </c>
      <c r="D87" s="31">
        <v>0</v>
      </c>
      <c r="F87" s="31">
        <v>0</v>
      </c>
      <c r="H87" s="31">
        <v>0</v>
      </c>
      <c r="J87" s="31">
        <v>27824088.23</v>
      </c>
      <c r="L87" s="31">
        <v>21253231.75</v>
      </c>
      <c r="N87" s="31">
        <v>1644099220.74</v>
      </c>
      <c r="P87" s="31">
        <v>13161553.880000001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9.140625" style="31" bestFit="1" customWidth="1"/>
    <col min="9" max="9" width="4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9.140625" bestFit="1" customWidth="1"/>
    <col min="265" max="265" width="4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9.140625" bestFit="1" customWidth="1"/>
    <col min="521" max="521" width="4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9.140625" bestFit="1" customWidth="1"/>
    <col min="777" max="777" width="4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9.140625" bestFit="1" customWidth="1"/>
    <col min="1033" max="1033" width="4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9.140625" bestFit="1" customWidth="1"/>
    <col min="1289" max="1289" width="4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9.140625" bestFit="1" customWidth="1"/>
    <col min="1545" max="1545" width="4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9.140625" bestFit="1" customWidth="1"/>
    <col min="1801" max="1801" width="4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9.140625" bestFit="1" customWidth="1"/>
    <col min="2057" max="2057" width="4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9.140625" bestFit="1" customWidth="1"/>
    <col min="2313" max="2313" width="4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9.140625" bestFit="1" customWidth="1"/>
    <col min="2569" max="2569" width="4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9.140625" bestFit="1" customWidth="1"/>
    <col min="2825" max="2825" width="4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9.140625" bestFit="1" customWidth="1"/>
    <col min="3081" max="3081" width="4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9.140625" bestFit="1" customWidth="1"/>
    <col min="3337" max="3337" width="4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9.140625" bestFit="1" customWidth="1"/>
    <col min="3593" max="3593" width="4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9.140625" bestFit="1" customWidth="1"/>
    <col min="3849" max="3849" width="4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9.140625" bestFit="1" customWidth="1"/>
    <col min="4105" max="4105" width="4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9.140625" bestFit="1" customWidth="1"/>
    <col min="4361" max="4361" width="4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9.140625" bestFit="1" customWidth="1"/>
    <col min="4617" max="4617" width="4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9.140625" bestFit="1" customWidth="1"/>
    <col min="4873" max="4873" width="4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9.140625" bestFit="1" customWidth="1"/>
    <col min="5129" max="5129" width="4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9.140625" bestFit="1" customWidth="1"/>
    <col min="5385" max="5385" width="4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9.140625" bestFit="1" customWidth="1"/>
    <col min="5641" max="5641" width="4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9.140625" bestFit="1" customWidth="1"/>
    <col min="5897" max="5897" width="4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9.140625" bestFit="1" customWidth="1"/>
    <col min="6153" max="6153" width="4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9.140625" bestFit="1" customWidth="1"/>
    <col min="6409" max="6409" width="4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9.140625" bestFit="1" customWidth="1"/>
    <col min="6665" max="6665" width="4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9.140625" bestFit="1" customWidth="1"/>
    <col min="6921" max="6921" width="4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9.140625" bestFit="1" customWidth="1"/>
    <col min="7177" max="7177" width="4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9.140625" bestFit="1" customWidth="1"/>
    <col min="7433" max="7433" width="4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9.140625" bestFit="1" customWidth="1"/>
    <col min="7689" max="7689" width="4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9.140625" bestFit="1" customWidth="1"/>
    <col min="7945" max="7945" width="4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9.140625" bestFit="1" customWidth="1"/>
    <col min="8201" max="8201" width="4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9.140625" bestFit="1" customWidth="1"/>
    <col min="8457" max="8457" width="4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9.140625" bestFit="1" customWidth="1"/>
    <col min="8713" max="8713" width="4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9.140625" bestFit="1" customWidth="1"/>
    <col min="8969" max="8969" width="4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9.140625" bestFit="1" customWidth="1"/>
    <col min="9225" max="9225" width="4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9.140625" bestFit="1" customWidth="1"/>
    <col min="9481" max="9481" width="4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9.140625" bestFit="1" customWidth="1"/>
    <col min="9737" max="9737" width="4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9.140625" bestFit="1" customWidth="1"/>
    <col min="9993" max="9993" width="4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9.140625" bestFit="1" customWidth="1"/>
    <col min="10249" max="10249" width="4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9.140625" bestFit="1" customWidth="1"/>
    <col min="10505" max="10505" width="4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9.140625" bestFit="1" customWidth="1"/>
    <col min="10761" max="10761" width="4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9.140625" bestFit="1" customWidth="1"/>
    <col min="11017" max="11017" width="4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9.140625" bestFit="1" customWidth="1"/>
    <col min="11273" max="11273" width="4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9.140625" bestFit="1" customWidth="1"/>
    <col min="11529" max="11529" width="4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9.140625" bestFit="1" customWidth="1"/>
    <col min="11785" max="11785" width="4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9.140625" bestFit="1" customWidth="1"/>
    <col min="12041" max="12041" width="4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9.140625" bestFit="1" customWidth="1"/>
    <col min="12297" max="12297" width="4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9.140625" bestFit="1" customWidth="1"/>
    <col min="12553" max="12553" width="4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9.140625" bestFit="1" customWidth="1"/>
    <col min="12809" max="12809" width="4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9.140625" bestFit="1" customWidth="1"/>
    <col min="13065" max="13065" width="4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9.140625" bestFit="1" customWidth="1"/>
    <col min="13321" max="13321" width="4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9.140625" bestFit="1" customWidth="1"/>
    <col min="13577" max="13577" width="4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9.140625" bestFit="1" customWidth="1"/>
    <col min="13833" max="13833" width="4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9.140625" bestFit="1" customWidth="1"/>
    <col min="14089" max="14089" width="4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9.140625" bestFit="1" customWidth="1"/>
    <col min="14345" max="14345" width="4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9.140625" bestFit="1" customWidth="1"/>
    <col min="14601" max="14601" width="4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9.140625" bestFit="1" customWidth="1"/>
    <col min="14857" max="14857" width="4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9.140625" bestFit="1" customWidth="1"/>
    <col min="15113" max="15113" width="4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9.140625" bestFit="1" customWidth="1"/>
    <col min="15369" max="15369" width="4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9.140625" bestFit="1" customWidth="1"/>
    <col min="15625" max="15625" width="4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9.140625" bestFit="1" customWidth="1"/>
    <col min="15881" max="15881" width="4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9.140625" bestFit="1" customWidth="1"/>
    <col min="16137" max="16137" width="4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</cols>
  <sheetData>
    <row r="1" spans="1:17" x14ac:dyDescent="0.2">
      <c r="A1" s="1" t="s">
        <v>155</v>
      </c>
    </row>
    <row r="2" spans="1:17" x14ac:dyDescent="0.2">
      <c r="A2" s="246" t="s">
        <v>1533</v>
      </c>
      <c r="B2" s="245" t="s">
        <v>13</v>
      </c>
      <c r="C2" s="322"/>
      <c r="D2" s="323" t="s">
        <v>1668</v>
      </c>
      <c r="E2" s="323"/>
      <c r="F2" s="323" t="s">
        <v>1669</v>
      </c>
      <c r="G2" s="323"/>
      <c r="H2" s="323" t="s">
        <v>1670</v>
      </c>
      <c r="I2" s="323"/>
      <c r="J2" s="323" t="s">
        <v>1671</v>
      </c>
      <c r="K2" s="323"/>
      <c r="L2" s="323" t="s">
        <v>1672</v>
      </c>
      <c r="M2" s="323"/>
      <c r="N2" s="323" t="s">
        <v>1673</v>
      </c>
      <c r="O2" s="323"/>
      <c r="P2" s="323" t="s">
        <v>1674</v>
      </c>
      <c r="Q2" s="323"/>
    </row>
    <row r="3" spans="1:17" x14ac:dyDescent="0.2">
      <c r="A3" s="242" t="s">
        <v>1675</v>
      </c>
      <c r="B3" s="241"/>
      <c r="C3" s="324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</row>
    <row r="4" spans="1:17" x14ac:dyDescent="0.2">
      <c r="A4" s="151"/>
      <c r="B4" s="326" t="s">
        <v>4</v>
      </c>
      <c r="C4" s="327" t="s">
        <v>5</v>
      </c>
      <c r="D4" s="326" t="s">
        <v>4</v>
      </c>
      <c r="E4" s="327" t="s">
        <v>5</v>
      </c>
      <c r="F4" s="326" t="s">
        <v>4</v>
      </c>
      <c r="G4" s="327" t="s">
        <v>5</v>
      </c>
      <c r="H4" s="326" t="s">
        <v>4</v>
      </c>
      <c r="I4" s="327" t="s">
        <v>5</v>
      </c>
      <c r="J4" s="326" t="s">
        <v>4</v>
      </c>
      <c r="K4" s="327" t="s">
        <v>5</v>
      </c>
      <c r="L4" s="326" t="s">
        <v>4</v>
      </c>
      <c r="M4" s="327" t="s">
        <v>5</v>
      </c>
      <c r="N4" s="326" t="s">
        <v>4</v>
      </c>
      <c r="O4" s="327" t="s">
        <v>5</v>
      </c>
      <c r="P4" s="326" t="s">
        <v>4</v>
      </c>
      <c r="Q4" s="327" t="s">
        <v>5</v>
      </c>
    </row>
    <row r="5" spans="1:17" x14ac:dyDescent="0.2">
      <c r="A5" s="1" t="s">
        <v>227</v>
      </c>
    </row>
    <row r="6" spans="1:17" x14ac:dyDescent="0.2">
      <c r="A6" s="1" t="s">
        <v>1439</v>
      </c>
      <c r="B6" s="230">
        <v>3647082246.6599998</v>
      </c>
      <c r="C6" s="54">
        <v>93.958699999999993</v>
      </c>
      <c r="D6" s="230">
        <v>335203028.04000002</v>
      </c>
      <c r="E6" s="54">
        <v>98.874600000000001</v>
      </c>
      <c r="F6" s="230">
        <v>132255056.28</v>
      </c>
      <c r="G6" s="54">
        <v>94.356899999999996</v>
      </c>
      <c r="H6" s="230">
        <v>7639556</v>
      </c>
      <c r="I6" s="54">
        <v>100</v>
      </c>
      <c r="J6" s="230">
        <v>950370648</v>
      </c>
      <c r="K6" s="54">
        <v>88.943299999999994</v>
      </c>
      <c r="L6" s="230">
        <v>601185245.13</v>
      </c>
      <c r="M6" s="54">
        <v>98.844300000000004</v>
      </c>
      <c r="N6" s="230">
        <v>876905913.21000004</v>
      </c>
      <c r="O6" s="54">
        <v>97.520600000000002</v>
      </c>
      <c r="P6" s="230">
        <v>743522800</v>
      </c>
      <c r="Q6" s="54">
        <v>90.803200000000004</v>
      </c>
    </row>
    <row r="7" spans="1:17" x14ac:dyDescent="0.2">
      <c r="A7" s="328" t="s">
        <v>1438</v>
      </c>
      <c r="B7" s="31">
        <v>43088217.159999996</v>
      </c>
      <c r="C7" s="5">
        <v>1.1101000000000001</v>
      </c>
      <c r="D7" s="31">
        <v>3815330.28</v>
      </c>
      <c r="E7" s="5">
        <v>1.1254</v>
      </c>
      <c r="F7" s="31">
        <v>7909607.5</v>
      </c>
      <c r="G7" s="5">
        <v>5.6430999999999996</v>
      </c>
      <c r="H7" s="31">
        <v>0</v>
      </c>
      <c r="I7" s="5">
        <v>0</v>
      </c>
      <c r="J7" s="31">
        <v>2141695.5</v>
      </c>
      <c r="K7" s="5">
        <v>0.20039999999999999</v>
      </c>
      <c r="L7" s="31">
        <v>7029081.29</v>
      </c>
      <c r="M7" s="5">
        <v>1.1556999999999999</v>
      </c>
      <c r="N7" s="31">
        <v>20881275.850000001</v>
      </c>
      <c r="O7" s="5">
        <v>2.3222</v>
      </c>
      <c r="P7" s="31">
        <v>1311226.74</v>
      </c>
      <c r="Q7" s="5">
        <v>0.16009999999999999</v>
      </c>
    </row>
    <row r="8" spans="1:17" x14ac:dyDescent="0.2">
      <c r="A8" t="s">
        <v>1543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</row>
    <row r="9" spans="1:17" x14ac:dyDescent="0.2">
      <c r="A9" t="s">
        <v>1544</v>
      </c>
      <c r="B9" s="31">
        <v>73994837.719999999</v>
      </c>
      <c r="C9" s="5">
        <v>1.9063000000000001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73994837.719999999</v>
      </c>
      <c r="Q9" s="5">
        <v>9.0366999999999997</v>
      </c>
    </row>
    <row r="10" spans="1:17" x14ac:dyDescent="0.2">
      <c r="A10" s="328" t="s">
        <v>1545</v>
      </c>
      <c r="B10" s="31">
        <v>1413930.32</v>
      </c>
      <c r="C10" s="5">
        <v>3.6400000000000002E-2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1413930.32</v>
      </c>
      <c r="O10" s="5">
        <v>0.15720000000000001</v>
      </c>
      <c r="P10" s="31">
        <v>0</v>
      </c>
      <c r="Q10" s="5">
        <v>0</v>
      </c>
    </row>
    <row r="11" spans="1:17" ht="13.5" thickBot="1" x14ac:dyDescent="0.25">
      <c r="A11" t="s">
        <v>1425</v>
      </c>
      <c r="B11" s="31">
        <v>116000000</v>
      </c>
      <c r="C11" s="5">
        <v>2.9885000000000002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116000000</v>
      </c>
      <c r="K11" s="5">
        <v>10.856199999999999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</row>
    <row r="12" spans="1:17" ht="14.25" thickTop="1" thickBot="1" x14ac:dyDescent="0.25">
      <c r="A12" s="329" t="s">
        <v>2</v>
      </c>
      <c r="B12" s="262">
        <v>3881579231.8600001</v>
      </c>
      <c r="C12" s="330">
        <v>100</v>
      </c>
      <c r="D12" s="262">
        <v>339018358.31999999</v>
      </c>
      <c r="E12" s="330">
        <v>100</v>
      </c>
      <c r="F12" s="262">
        <v>140164663.78</v>
      </c>
      <c r="G12" s="330">
        <v>100</v>
      </c>
      <c r="H12" s="262">
        <v>7639556</v>
      </c>
      <c r="I12" s="330">
        <v>100</v>
      </c>
      <c r="J12" s="262">
        <v>1068512343.5</v>
      </c>
      <c r="K12" s="330">
        <v>100</v>
      </c>
      <c r="L12" s="262">
        <v>608214326.41999996</v>
      </c>
      <c r="M12" s="330">
        <v>100</v>
      </c>
      <c r="N12" s="262">
        <v>899201119.38</v>
      </c>
      <c r="O12" s="330">
        <v>100</v>
      </c>
      <c r="P12" s="262">
        <v>818828864.46000004</v>
      </c>
      <c r="Q12" s="330">
        <v>100</v>
      </c>
    </row>
    <row r="13" spans="1:17" ht="13.5" thickTop="1" x14ac:dyDescent="0.2">
      <c r="A13" s="1" t="s">
        <v>1423</v>
      </c>
    </row>
    <row r="14" spans="1:17" x14ac:dyDescent="0.2">
      <c r="A14" t="s">
        <v>1499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</row>
    <row r="15" spans="1:17" x14ac:dyDescent="0.2">
      <c r="A15" t="s">
        <v>1498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</row>
    <row r="16" spans="1:17" x14ac:dyDescent="0.2">
      <c r="A16" t="s">
        <v>1497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</row>
    <row r="17" spans="1:17" x14ac:dyDescent="0.2">
      <c r="A17" t="s">
        <v>1496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</row>
    <row r="18" spans="1:17" x14ac:dyDescent="0.2">
      <c r="A18" t="s">
        <v>1495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</row>
    <row r="19" spans="1:17" x14ac:dyDescent="0.2">
      <c r="A19" t="s">
        <v>1494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</row>
    <row r="20" spans="1:17" x14ac:dyDescent="0.2">
      <c r="A20" t="s">
        <v>1493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</row>
    <row r="21" spans="1:17" x14ac:dyDescent="0.2">
      <c r="A21" t="s">
        <v>1492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</row>
    <row r="22" spans="1:17" ht="13.5" thickBot="1" x14ac:dyDescent="0.25">
      <c r="A22" t="s">
        <v>1491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</row>
    <row r="23" spans="1:17" ht="14.25" thickTop="1" thickBot="1" x14ac:dyDescent="0.25">
      <c r="A23" s="329" t="s">
        <v>1490</v>
      </c>
      <c r="B23" s="262">
        <v>0</v>
      </c>
      <c r="C23" s="330">
        <v>0</v>
      </c>
      <c r="D23" s="262">
        <v>0</v>
      </c>
      <c r="E23" s="330">
        <v>0</v>
      </c>
      <c r="F23" s="262">
        <v>0</v>
      </c>
      <c r="G23" s="330">
        <v>0</v>
      </c>
      <c r="H23" s="262">
        <v>0</v>
      </c>
      <c r="I23" s="330">
        <v>0</v>
      </c>
      <c r="J23" s="262">
        <v>0</v>
      </c>
      <c r="K23" s="330">
        <v>0</v>
      </c>
      <c r="L23" s="262">
        <v>0</v>
      </c>
      <c r="M23" s="330">
        <v>0</v>
      </c>
      <c r="N23" s="262">
        <v>0</v>
      </c>
      <c r="O23" s="330">
        <v>0</v>
      </c>
      <c r="P23" s="262">
        <v>0</v>
      </c>
      <c r="Q23" s="330">
        <v>0</v>
      </c>
    </row>
    <row r="24" spans="1:17" ht="13.5" thickTop="1" x14ac:dyDescent="0.2">
      <c r="A24" t="s">
        <v>1489</v>
      </c>
      <c r="B24" s="31">
        <v>109162452.78</v>
      </c>
      <c r="C24" s="5">
        <v>2.8123</v>
      </c>
      <c r="D24" s="31">
        <v>12965566.76</v>
      </c>
      <c r="E24" s="5">
        <v>3.8243999999999998</v>
      </c>
      <c r="F24" s="31">
        <v>3734461.5</v>
      </c>
      <c r="G24" s="5">
        <v>2.6642999999999999</v>
      </c>
      <c r="H24" s="31">
        <v>0</v>
      </c>
      <c r="I24" s="5">
        <v>0</v>
      </c>
      <c r="J24" s="31">
        <v>53848498</v>
      </c>
      <c r="K24" s="5">
        <v>5.0396000000000001</v>
      </c>
      <c r="L24" s="31">
        <v>0</v>
      </c>
      <c r="M24" s="5">
        <v>0</v>
      </c>
      <c r="N24" s="31">
        <v>38613926.520000003</v>
      </c>
      <c r="O24" s="5">
        <v>4.2942</v>
      </c>
      <c r="P24" s="31">
        <v>0</v>
      </c>
      <c r="Q24" s="5">
        <v>0</v>
      </c>
    </row>
    <row r="25" spans="1:17" x14ac:dyDescent="0.2">
      <c r="A25" t="s">
        <v>1488</v>
      </c>
      <c r="B25" s="31">
        <v>25667548.780000001</v>
      </c>
      <c r="C25" s="5">
        <v>0.6613</v>
      </c>
      <c r="D25" s="31">
        <v>14123929.41</v>
      </c>
      <c r="E25" s="5">
        <v>4.1661000000000001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11543619.369999999</v>
      </c>
      <c r="M25" s="5">
        <v>1.8979999999999999</v>
      </c>
      <c r="N25" s="31">
        <v>0</v>
      </c>
      <c r="O25" s="5">
        <v>0</v>
      </c>
      <c r="P25" s="31">
        <v>0</v>
      </c>
      <c r="Q25" s="5">
        <v>0</v>
      </c>
    </row>
    <row r="26" spans="1:17" x14ac:dyDescent="0.2">
      <c r="A26" t="s">
        <v>1487</v>
      </c>
      <c r="B26" s="31">
        <v>26290772.449999999</v>
      </c>
      <c r="C26" s="5">
        <v>0.67730000000000001</v>
      </c>
      <c r="D26" s="31">
        <v>5576859.25</v>
      </c>
      <c r="E26" s="5">
        <v>1.645</v>
      </c>
      <c r="F26" s="31">
        <v>4499704</v>
      </c>
      <c r="G26" s="5">
        <v>3.2103000000000002</v>
      </c>
      <c r="H26" s="31">
        <v>0</v>
      </c>
      <c r="I26" s="5">
        <v>0</v>
      </c>
      <c r="J26" s="31">
        <v>0</v>
      </c>
      <c r="K26" s="5">
        <v>0</v>
      </c>
      <c r="L26" s="31">
        <v>16214209.199999999</v>
      </c>
      <c r="M26" s="5">
        <v>2.6659000000000002</v>
      </c>
      <c r="N26" s="31">
        <v>0</v>
      </c>
      <c r="O26" s="5">
        <v>0</v>
      </c>
      <c r="P26" s="31">
        <v>0</v>
      </c>
      <c r="Q26" s="5">
        <v>0</v>
      </c>
    </row>
    <row r="27" spans="1:17" ht="13.5" thickBot="1" x14ac:dyDescent="0.25">
      <c r="A27" t="s">
        <v>1486</v>
      </c>
      <c r="B27" s="31">
        <v>540710</v>
      </c>
      <c r="C27" s="5">
        <v>1.3899999999999999E-2</v>
      </c>
      <c r="D27" s="31">
        <v>540710</v>
      </c>
      <c r="E27" s="5">
        <v>0.1595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</row>
    <row r="28" spans="1:17" ht="14.25" thickTop="1" thickBot="1" x14ac:dyDescent="0.25">
      <c r="A28" s="329" t="s">
        <v>1485</v>
      </c>
      <c r="B28" s="262">
        <v>161661484.00999999</v>
      </c>
      <c r="C28" s="330">
        <v>4.1647999999999996</v>
      </c>
      <c r="D28" s="262">
        <v>33207065.420000002</v>
      </c>
      <c r="E28" s="330">
        <v>9.7950999999999997</v>
      </c>
      <c r="F28" s="262">
        <v>8234165.5</v>
      </c>
      <c r="G28" s="330">
        <v>5.8746</v>
      </c>
      <c r="H28" s="262">
        <v>0</v>
      </c>
      <c r="I28" s="330">
        <v>0</v>
      </c>
      <c r="J28" s="262">
        <v>53848498</v>
      </c>
      <c r="K28" s="330">
        <v>5.0396000000000001</v>
      </c>
      <c r="L28" s="262">
        <v>27757828.57</v>
      </c>
      <c r="M28" s="330">
        <v>4.5637999999999996</v>
      </c>
      <c r="N28" s="262">
        <v>38613926.520000003</v>
      </c>
      <c r="O28" s="330">
        <v>4.2942</v>
      </c>
      <c r="P28" s="262">
        <v>0</v>
      </c>
      <c r="Q28" s="330">
        <v>0</v>
      </c>
    </row>
    <row r="29" spans="1:17" ht="13.5" thickTop="1" x14ac:dyDescent="0.2">
      <c r="A29" t="s">
        <v>1484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</row>
    <row r="30" spans="1:17" x14ac:dyDescent="0.2">
      <c r="A30" t="s">
        <v>1483</v>
      </c>
      <c r="B30" s="31">
        <v>241124991.40000001</v>
      </c>
      <c r="C30" s="5">
        <v>6.2119999999999997</v>
      </c>
      <c r="D30" s="31">
        <v>21510249.600000001</v>
      </c>
      <c r="E30" s="5">
        <v>6.3449</v>
      </c>
      <c r="F30" s="31">
        <v>5019359.4000000004</v>
      </c>
      <c r="G30" s="5">
        <v>3.581</v>
      </c>
      <c r="H30" s="31">
        <v>0</v>
      </c>
      <c r="I30" s="5">
        <v>0</v>
      </c>
      <c r="J30" s="31">
        <v>0</v>
      </c>
      <c r="K30" s="5">
        <v>0</v>
      </c>
      <c r="L30" s="31">
        <v>127290682.40000001</v>
      </c>
      <c r="M30" s="5">
        <v>20.928599999999999</v>
      </c>
      <c r="N30" s="31">
        <v>39793600</v>
      </c>
      <c r="O30" s="5">
        <v>4.4253999999999998</v>
      </c>
      <c r="P30" s="31">
        <v>47511100</v>
      </c>
      <c r="Q30" s="5">
        <v>5.8022999999999998</v>
      </c>
    </row>
    <row r="31" spans="1:17" x14ac:dyDescent="0.2">
      <c r="A31" t="s">
        <v>1482</v>
      </c>
      <c r="B31" s="31">
        <v>241954351.97</v>
      </c>
      <c r="C31" s="5">
        <v>6.2333999999999996</v>
      </c>
      <c r="D31" s="31">
        <v>21280262</v>
      </c>
      <c r="E31" s="5">
        <v>6.2770000000000001</v>
      </c>
      <c r="F31" s="31">
        <v>5609955.1200000001</v>
      </c>
      <c r="G31" s="5">
        <v>4.0023999999999997</v>
      </c>
      <c r="H31" s="31">
        <v>0</v>
      </c>
      <c r="I31" s="5">
        <v>0</v>
      </c>
      <c r="J31" s="31">
        <v>62144761</v>
      </c>
      <c r="K31" s="5">
        <v>5.8159999999999998</v>
      </c>
      <c r="L31" s="31">
        <v>10969864.800000001</v>
      </c>
      <c r="M31" s="5">
        <v>1.8036000000000001</v>
      </c>
      <c r="N31" s="31">
        <v>65399509.049999997</v>
      </c>
      <c r="O31" s="5">
        <v>7.2731000000000003</v>
      </c>
      <c r="P31" s="31">
        <v>76550000</v>
      </c>
      <c r="Q31" s="5">
        <v>9.3486999999999991</v>
      </c>
    </row>
    <row r="32" spans="1:17" x14ac:dyDescent="0.2">
      <c r="A32" t="s">
        <v>1481</v>
      </c>
      <c r="B32" s="31">
        <v>145976750.06</v>
      </c>
      <c r="C32" s="5">
        <v>3.7608000000000001</v>
      </c>
      <c r="D32" s="31">
        <v>0</v>
      </c>
      <c r="E32" s="5">
        <v>0</v>
      </c>
      <c r="F32" s="31">
        <v>3668864.5</v>
      </c>
      <c r="G32" s="5">
        <v>2.6175000000000002</v>
      </c>
      <c r="H32" s="31">
        <v>0</v>
      </c>
      <c r="I32" s="5">
        <v>0</v>
      </c>
      <c r="J32" s="31">
        <v>83311483</v>
      </c>
      <c r="K32" s="5">
        <v>7.7969999999999997</v>
      </c>
      <c r="L32" s="31">
        <v>13016997.439999999</v>
      </c>
      <c r="M32" s="5">
        <v>2.1402000000000001</v>
      </c>
      <c r="N32" s="31">
        <v>45979405.119999997</v>
      </c>
      <c r="O32" s="5">
        <v>5.1134000000000004</v>
      </c>
      <c r="P32" s="31">
        <v>0</v>
      </c>
      <c r="Q32" s="5">
        <v>0</v>
      </c>
    </row>
    <row r="33" spans="1:17" x14ac:dyDescent="0.2">
      <c r="A33" t="s">
        <v>1480</v>
      </c>
      <c r="B33" s="31">
        <v>6003661</v>
      </c>
      <c r="C33" s="5">
        <v>0.1547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6003661</v>
      </c>
      <c r="K33" s="5">
        <v>0.56189999999999996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</row>
    <row r="34" spans="1:17" x14ac:dyDescent="0.2">
      <c r="A34" t="s">
        <v>1479</v>
      </c>
      <c r="B34" s="31">
        <v>180746669.31999999</v>
      </c>
      <c r="C34" s="5">
        <v>4.6565000000000003</v>
      </c>
      <c r="D34" s="31">
        <v>11974352</v>
      </c>
      <c r="E34" s="5">
        <v>3.5320999999999998</v>
      </c>
      <c r="F34" s="31">
        <v>0</v>
      </c>
      <c r="G34" s="5">
        <v>0</v>
      </c>
      <c r="H34" s="31">
        <v>0</v>
      </c>
      <c r="I34" s="5">
        <v>0</v>
      </c>
      <c r="J34" s="31">
        <v>22329884</v>
      </c>
      <c r="K34" s="5">
        <v>2.0897999999999999</v>
      </c>
      <c r="L34" s="31">
        <v>73699433.319999993</v>
      </c>
      <c r="M34" s="5">
        <v>12.1173</v>
      </c>
      <c r="N34" s="31">
        <v>40048000</v>
      </c>
      <c r="O34" s="5">
        <v>4.4537000000000004</v>
      </c>
      <c r="P34" s="31">
        <v>32695000</v>
      </c>
      <c r="Q34" s="5">
        <v>3.9929000000000001</v>
      </c>
    </row>
    <row r="35" spans="1:17" ht="13.5" thickBot="1" x14ac:dyDescent="0.25">
      <c r="A35" t="s">
        <v>1478</v>
      </c>
      <c r="B35" s="31">
        <v>167399320.43000001</v>
      </c>
      <c r="C35" s="5">
        <v>4.3127000000000004</v>
      </c>
      <c r="D35" s="31">
        <v>16817328</v>
      </c>
      <c r="E35" s="5">
        <v>4.9606000000000003</v>
      </c>
      <c r="F35" s="31">
        <v>9159275.3900000006</v>
      </c>
      <c r="G35" s="5">
        <v>6.5347</v>
      </c>
      <c r="H35" s="31">
        <v>0</v>
      </c>
      <c r="I35" s="5">
        <v>0</v>
      </c>
      <c r="J35" s="31">
        <v>71746305</v>
      </c>
      <c r="K35" s="5">
        <v>6.7145999999999999</v>
      </c>
      <c r="L35" s="31">
        <v>26692412.039999999</v>
      </c>
      <c r="M35" s="5">
        <v>4.3887</v>
      </c>
      <c r="N35" s="31">
        <v>0</v>
      </c>
      <c r="O35" s="5">
        <v>0</v>
      </c>
      <c r="P35" s="31">
        <v>42984000</v>
      </c>
      <c r="Q35" s="5">
        <v>5.2493999999999996</v>
      </c>
    </row>
    <row r="36" spans="1:17" ht="14.25" thickTop="1" thickBot="1" x14ac:dyDescent="0.25">
      <c r="A36" s="329" t="s">
        <v>1477</v>
      </c>
      <c r="B36" s="262">
        <v>983205744.17999995</v>
      </c>
      <c r="C36" s="330">
        <v>25.33</v>
      </c>
      <c r="D36" s="262">
        <v>71582191.599999994</v>
      </c>
      <c r="E36" s="330">
        <v>21.1145</v>
      </c>
      <c r="F36" s="262">
        <v>23457454.41</v>
      </c>
      <c r="G36" s="330">
        <v>16.735600000000002</v>
      </c>
      <c r="H36" s="262">
        <v>0</v>
      </c>
      <c r="I36" s="330">
        <v>0</v>
      </c>
      <c r="J36" s="262">
        <v>245536094</v>
      </c>
      <c r="K36" s="330">
        <v>22.979199999999999</v>
      </c>
      <c r="L36" s="262">
        <v>251669390</v>
      </c>
      <c r="M36" s="330">
        <v>41.378399999999999</v>
      </c>
      <c r="N36" s="262">
        <v>191220514.16999999</v>
      </c>
      <c r="O36" s="330">
        <v>21.265599999999999</v>
      </c>
      <c r="P36" s="262">
        <v>199740100</v>
      </c>
      <c r="Q36" s="330">
        <v>24.3934</v>
      </c>
    </row>
    <row r="37" spans="1:17" ht="13.5" thickTop="1" x14ac:dyDescent="0.2">
      <c r="A37" t="s">
        <v>1476</v>
      </c>
      <c r="B37" s="31">
        <v>150742783.88</v>
      </c>
      <c r="C37" s="5">
        <v>3.8835000000000002</v>
      </c>
      <c r="D37" s="31">
        <v>13745776</v>
      </c>
      <c r="E37" s="5">
        <v>4.0545999999999998</v>
      </c>
      <c r="F37" s="31">
        <v>12407630.9</v>
      </c>
      <c r="G37" s="5">
        <v>8.8521999999999998</v>
      </c>
      <c r="H37" s="31">
        <v>0</v>
      </c>
      <c r="I37" s="5">
        <v>0</v>
      </c>
      <c r="J37" s="31">
        <v>63701659</v>
      </c>
      <c r="K37" s="5">
        <v>5.9617000000000004</v>
      </c>
      <c r="L37" s="31">
        <v>30117217.98</v>
      </c>
      <c r="M37" s="5">
        <v>4.9516999999999998</v>
      </c>
      <c r="N37" s="31">
        <v>5102500</v>
      </c>
      <c r="O37" s="5">
        <v>0.56740000000000002</v>
      </c>
      <c r="P37" s="31">
        <v>25668000</v>
      </c>
      <c r="Q37" s="5">
        <v>3.1347</v>
      </c>
    </row>
    <row r="38" spans="1:17" x14ac:dyDescent="0.2">
      <c r="A38" t="s">
        <v>1475</v>
      </c>
      <c r="B38" s="31">
        <v>319335067.77999997</v>
      </c>
      <c r="C38" s="5">
        <v>8.2269000000000005</v>
      </c>
      <c r="D38" s="31">
        <v>19873543.5</v>
      </c>
      <c r="E38" s="5">
        <v>5.8620999999999999</v>
      </c>
      <c r="F38" s="31">
        <v>10056087.68</v>
      </c>
      <c r="G38" s="5">
        <v>7.1745000000000001</v>
      </c>
      <c r="H38" s="31">
        <v>0</v>
      </c>
      <c r="I38" s="5">
        <v>0</v>
      </c>
      <c r="J38" s="31">
        <v>93745882</v>
      </c>
      <c r="K38" s="5">
        <v>8.7735000000000003</v>
      </c>
      <c r="L38" s="31">
        <v>49004054.600000001</v>
      </c>
      <c r="M38" s="5">
        <v>8.0570000000000004</v>
      </c>
      <c r="N38" s="31">
        <v>40253000</v>
      </c>
      <c r="O38" s="5">
        <v>4.4764999999999997</v>
      </c>
      <c r="P38" s="31">
        <v>106402500</v>
      </c>
      <c r="Q38" s="5">
        <v>12.9945</v>
      </c>
    </row>
    <row r="39" spans="1:17" x14ac:dyDescent="0.2">
      <c r="A39" t="s">
        <v>1474</v>
      </c>
      <c r="B39" s="31">
        <v>306653472.18000001</v>
      </c>
      <c r="C39" s="5">
        <v>7.9001999999999999</v>
      </c>
      <c r="D39" s="31">
        <v>28970152.32</v>
      </c>
      <c r="E39" s="5">
        <v>8.5452999999999992</v>
      </c>
      <c r="F39" s="31">
        <v>13463893.560000001</v>
      </c>
      <c r="G39" s="5">
        <v>9.6058000000000003</v>
      </c>
      <c r="H39" s="31">
        <v>0</v>
      </c>
      <c r="I39" s="5">
        <v>0</v>
      </c>
      <c r="J39" s="31">
        <v>54113690</v>
      </c>
      <c r="K39" s="5">
        <v>5.0644</v>
      </c>
      <c r="L39" s="31">
        <v>59628376.299999997</v>
      </c>
      <c r="M39" s="5">
        <v>9.8038000000000007</v>
      </c>
      <c r="N39" s="31">
        <v>117413160</v>
      </c>
      <c r="O39" s="5">
        <v>13.057499999999999</v>
      </c>
      <c r="P39" s="31">
        <v>33064200</v>
      </c>
      <c r="Q39" s="5">
        <v>4.0380000000000003</v>
      </c>
    </row>
    <row r="40" spans="1:17" ht="13.5" thickBot="1" x14ac:dyDescent="0.25">
      <c r="A40" t="s">
        <v>1473</v>
      </c>
      <c r="B40" s="31">
        <v>57046110.950000003</v>
      </c>
      <c r="C40" s="5">
        <v>1.4697</v>
      </c>
      <c r="D40" s="31">
        <v>20454180.949999999</v>
      </c>
      <c r="E40" s="5">
        <v>6.0334000000000003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1976930</v>
      </c>
      <c r="O40" s="5">
        <v>0.21990000000000001</v>
      </c>
      <c r="P40" s="31">
        <v>34615000</v>
      </c>
      <c r="Q40" s="5">
        <v>4.2274000000000003</v>
      </c>
    </row>
    <row r="41" spans="1:17" ht="14.25" thickTop="1" thickBot="1" x14ac:dyDescent="0.25">
      <c r="A41" s="329" t="s">
        <v>1472</v>
      </c>
      <c r="B41" s="262">
        <v>833777434.78999996</v>
      </c>
      <c r="C41" s="330">
        <v>21.480399999999999</v>
      </c>
      <c r="D41" s="262">
        <v>83043652.769999996</v>
      </c>
      <c r="E41" s="330">
        <v>24.4953</v>
      </c>
      <c r="F41" s="262">
        <v>35927612.140000001</v>
      </c>
      <c r="G41" s="330">
        <v>25.632400000000001</v>
      </c>
      <c r="H41" s="262">
        <v>0</v>
      </c>
      <c r="I41" s="330">
        <v>0</v>
      </c>
      <c r="J41" s="262">
        <v>211561231</v>
      </c>
      <c r="K41" s="330">
        <v>19.799600000000002</v>
      </c>
      <c r="L41" s="262">
        <v>138749648.88</v>
      </c>
      <c r="M41" s="330">
        <v>22.8126</v>
      </c>
      <c r="N41" s="262">
        <v>164745590</v>
      </c>
      <c r="O41" s="330">
        <v>18.321300000000001</v>
      </c>
      <c r="P41" s="262">
        <v>199749700</v>
      </c>
      <c r="Q41" s="330">
        <v>24.394600000000001</v>
      </c>
    </row>
    <row r="42" spans="1:17" ht="13.5" thickTop="1" x14ac:dyDescent="0.2">
      <c r="A42" t="s">
        <v>1471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</row>
    <row r="43" spans="1:17" x14ac:dyDescent="0.2">
      <c r="A43" t="s">
        <v>1470</v>
      </c>
      <c r="B43" s="31">
        <v>4346498.1500000004</v>
      </c>
      <c r="C43" s="5">
        <v>0.112</v>
      </c>
      <c r="D43" s="31">
        <v>4346498.1500000004</v>
      </c>
      <c r="E43" s="5">
        <v>1.2821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</row>
    <row r="44" spans="1:17" x14ac:dyDescent="0.2">
      <c r="A44" t="s">
        <v>1469</v>
      </c>
      <c r="B44" s="31">
        <v>12180852.6</v>
      </c>
      <c r="C44" s="5">
        <v>0.31380000000000002</v>
      </c>
      <c r="D44" s="31">
        <v>12180852.6</v>
      </c>
      <c r="E44" s="5">
        <v>3.593</v>
      </c>
      <c r="F44" s="31">
        <v>0</v>
      </c>
      <c r="G44" s="5">
        <v>0</v>
      </c>
      <c r="H44" s="31">
        <v>0</v>
      </c>
      <c r="I44" s="5">
        <v>0</v>
      </c>
      <c r="J44" s="31">
        <v>0</v>
      </c>
      <c r="K44" s="5">
        <v>0</v>
      </c>
      <c r="L44" s="31">
        <v>0</v>
      </c>
      <c r="M44" s="5">
        <v>0</v>
      </c>
      <c r="N44" s="31">
        <v>0</v>
      </c>
      <c r="O44" s="5">
        <v>0</v>
      </c>
      <c r="P44" s="31">
        <v>0</v>
      </c>
      <c r="Q44" s="5">
        <v>0</v>
      </c>
    </row>
    <row r="45" spans="1:17" x14ac:dyDescent="0.2">
      <c r="A45" t="s">
        <v>1468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  <c r="J45" s="31">
        <v>0</v>
      </c>
      <c r="K45" s="5">
        <v>0</v>
      </c>
      <c r="L45" s="31">
        <v>0</v>
      </c>
      <c r="M45" s="5">
        <v>0</v>
      </c>
      <c r="N45" s="31">
        <v>0</v>
      </c>
      <c r="O45" s="5">
        <v>0</v>
      </c>
      <c r="P45" s="31">
        <v>0</v>
      </c>
      <c r="Q45" s="5">
        <v>0</v>
      </c>
    </row>
    <row r="46" spans="1:17" x14ac:dyDescent="0.2">
      <c r="A46" t="s">
        <v>1467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</row>
    <row r="47" spans="1:17" x14ac:dyDescent="0.2">
      <c r="A47" t="s">
        <v>1466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</row>
    <row r="48" spans="1:17" ht="13.5" thickBot="1" x14ac:dyDescent="0.25">
      <c r="A48" t="s">
        <v>39</v>
      </c>
      <c r="B48" s="31">
        <v>0</v>
      </c>
      <c r="C48" s="5">
        <v>0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</row>
    <row r="49" spans="1:17" ht="14.25" thickTop="1" thickBot="1" x14ac:dyDescent="0.25">
      <c r="A49" s="329" t="s">
        <v>1465</v>
      </c>
      <c r="B49" s="262">
        <v>16527350.75</v>
      </c>
      <c r="C49" s="330">
        <v>0.42580000000000001</v>
      </c>
      <c r="D49" s="262">
        <v>16527350.75</v>
      </c>
      <c r="E49" s="330">
        <v>4.8750999999999998</v>
      </c>
      <c r="F49" s="262">
        <v>0</v>
      </c>
      <c r="G49" s="330">
        <v>0</v>
      </c>
      <c r="H49" s="262">
        <v>0</v>
      </c>
      <c r="I49" s="330">
        <v>0</v>
      </c>
      <c r="J49" s="262">
        <v>0</v>
      </c>
      <c r="K49" s="330">
        <v>0</v>
      </c>
      <c r="L49" s="262">
        <v>0</v>
      </c>
      <c r="M49" s="330">
        <v>0</v>
      </c>
      <c r="N49" s="262">
        <v>0</v>
      </c>
      <c r="O49" s="330">
        <v>0</v>
      </c>
      <c r="P49" s="262">
        <v>0</v>
      </c>
      <c r="Q49" s="330">
        <v>0</v>
      </c>
    </row>
    <row r="50" spans="1:17" ht="13.5" thickTop="1" x14ac:dyDescent="0.2">
      <c r="A50" t="s">
        <v>1464</v>
      </c>
      <c r="B50" s="31">
        <v>126716000.42</v>
      </c>
      <c r="C50" s="5">
        <v>3.2645</v>
      </c>
      <c r="D50" s="31">
        <v>21226352.800000001</v>
      </c>
      <c r="E50" s="5">
        <v>6.2610999999999999</v>
      </c>
      <c r="F50" s="31">
        <v>2451866.52</v>
      </c>
      <c r="G50" s="5">
        <v>1.7493000000000001</v>
      </c>
      <c r="H50" s="31">
        <v>0</v>
      </c>
      <c r="I50" s="5">
        <v>0</v>
      </c>
      <c r="J50" s="31">
        <v>0</v>
      </c>
      <c r="K50" s="5">
        <v>0</v>
      </c>
      <c r="L50" s="31">
        <v>21462781.100000001</v>
      </c>
      <c r="M50" s="5">
        <v>3.5287999999999999</v>
      </c>
      <c r="N50" s="31">
        <v>27880000</v>
      </c>
      <c r="O50" s="5">
        <v>3.1004999999999998</v>
      </c>
      <c r="P50" s="31">
        <v>53695000</v>
      </c>
      <c r="Q50" s="5">
        <v>6.5575000000000001</v>
      </c>
    </row>
    <row r="51" spans="1:17" ht="13.5" thickBot="1" x14ac:dyDescent="0.25">
      <c r="A51" t="s">
        <v>1463</v>
      </c>
      <c r="B51" s="31">
        <v>147760713.05000001</v>
      </c>
      <c r="C51" s="5">
        <v>3.8067000000000002</v>
      </c>
      <c r="D51" s="31">
        <v>15412467</v>
      </c>
      <c r="E51" s="5">
        <v>4.5461999999999998</v>
      </c>
      <c r="F51" s="31">
        <v>4302117.5999999996</v>
      </c>
      <c r="G51" s="5">
        <v>3.0693000000000001</v>
      </c>
      <c r="H51" s="31">
        <v>0</v>
      </c>
      <c r="I51" s="5">
        <v>0</v>
      </c>
      <c r="J51" s="31">
        <v>0</v>
      </c>
      <c r="K51" s="5">
        <v>0</v>
      </c>
      <c r="L51" s="31">
        <v>13756314</v>
      </c>
      <c r="M51" s="5">
        <v>2.2618</v>
      </c>
      <c r="N51" s="31">
        <v>46019814.450000003</v>
      </c>
      <c r="O51" s="5">
        <v>5.1178999999999997</v>
      </c>
      <c r="P51" s="31">
        <v>68270000</v>
      </c>
      <c r="Q51" s="5">
        <v>8.3375000000000004</v>
      </c>
    </row>
    <row r="52" spans="1:17" ht="14.25" thickTop="1" thickBot="1" x14ac:dyDescent="0.25">
      <c r="A52" s="329" t="s">
        <v>1462</v>
      </c>
      <c r="B52" s="262">
        <v>274476713.47000003</v>
      </c>
      <c r="C52" s="330">
        <v>7.0712999999999999</v>
      </c>
      <c r="D52" s="262">
        <v>36638819.799999997</v>
      </c>
      <c r="E52" s="330">
        <v>10.8073</v>
      </c>
      <c r="F52" s="262">
        <v>6753984.1200000001</v>
      </c>
      <c r="G52" s="330">
        <v>4.8186</v>
      </c>
      <c r="H52" s="262">
        <v>0</v>
      </c>
      <c r="I52" s="330">
        <v>0</v>
      </c>
      <c r="J52" s="262">
        <v>0</v>
      </c>
      <c r="K52" s="330">
        <v>0</v>
      </c>
      <c r="L52" s="262">
        <v>35219095.100000001</v>
      </c>
      <c r="M52" s="330">
        <v>5.7906000000000004</v>
      </c>
      <c r="N52" s="262">
        <v>73899814.450000003</v>
      </c>
      <c r="O52" s="330">
        <v>8.2184000000000008</v>
      </c>
      <c r="P52" s="262">
        <v>121965000</v>
      </c>
      <c r="Q52" s="330">
        <v>14.895099999999999</v>
      </c>
    </row>
    <row r="53" spans="1:17" ht="13.5" thickTop="1" x14ac:dyDescent="0.2">
      <c r="A53" t="s">
        <v>1461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</row>
    <row r="54" spans="1:17" x14ac:dyDescent="0.2">
      <c r="A54" t="s">
        <v>1460</v>
      </c>
      <c r="B54" s="31">
        <v>146231549.13999999</v>
      </c>
      <c r="C54" s="5">
        <v>3.7673000000000001</v>
      </c>
      <c r="D54" s="31">
        <v>12692282.17</v>
      </c>
      <c r="E54" s="5">
        <v>3.7437999999999998</v>
      </c>
      <c r="F54" s="31">
        <v>15426516.27</v>
      </c>
      <c r="G54" s="5">
        <v>11.006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44812500.700000003</v>
      </c>
      <c r="O54" s="5">
        <v>4.9836</v>
      </c>
      <c r="P54" s="31">
        <v>73300250</v>
      </c>
      <c r="Q54" s="5">
        <v>8.9518000000000004</v>
      </c>
    </row>
    <row r="55" spans="1:17" x14ac:dyDescent="0.2">
      <c r="A55" t="s">
        <v>1459</v>
      </c>
      <c r="B55" s="31">
        <v>51763838.789999999</v>
      </c>
      <c r="C55" s="5">
        <v>1.3335999999999999</v>
      </c>
      <c r="D55" s="31">
        <v>0</v>
      </c>
      <c r="E55" s="5">
        <v>0</v>
      </c>
      <c r="F55" s="31">
        <v>2726699.79</v>
      </c>
      <c r="G55" s="5">
        <v>1.9454</v>
      </c>
      <c r="H55" s="31">
        <v>0</v>
      </c>
      <c r="I55" s="5">
        <v>0</v>
      </c>
      <c r="J55" s="31">
        <v>5559639</v>
      </c>
      <c r="K55" s="5">
        <v>0.52029999999999998</v>
      </c>
      <c r="L55" s="31">
        <v>0</v>
      </c>
      <c r="M55" s="5">
        <v>0</v>
      </c>
      <c r="N55" s="31">
        <v>17602500</v>
      </c>
      <c r="O55" s="5">
        <v>1.9576</v>
      </c>
      <c r="P55" s="31">
        <v>25875000</v>
      </c>
      <c r="Q55" s="5">
        <v>3.16</v>
      </c>
    </row>
    <row r="56" spans="1:17" x14ac:dyDescent="0.2">
      <c r="A56" t="s">
        <v>1458</v>
      </c>
      <c r="B56" s="31">
        <v>372175531.82999998</v>
      </c>
      <c r="C56" s="5">
        <v>9.5883000000000003</v>
      </c>
      <c r="D56" s="31">
        <v>32584009.800000001</v>
      </c>
      <c r="E56" s="5">
        <v>9.6113</v>
      </c>
      <c r="F56" s="31">
        <v>15924948.779999999</v>
      </c>
      <c r="G56" s="5">
        <v>11.361599999999999</v>
      </c>
      <c r="H56" s="31">
        <v>0</v>
      </c>
      <c r="I56" s="5">
        <v>0</v>
      </c>
      <c r="J56" s="31">
        <v>90222027</v>
      </c>
      <c r="K56" s="5">
        <v>8.4436999999999998</v>
      </c>
      <c r="L56" s="31">
        <v>38727571.25</v>
      </c>
      <c r="M56" s="5">
        <v>6.3673999999999999</v>
      </c>
      <c r="N56" s="31">
        <v>131287975</v>
      </c>
      <c r="O56" s="5">
        <v>14.6005</v>
      </c>
      <c r="P56" s="31">
        <v>63429000</v>
      </c>
      <c r="Q56" s="5">
        <v>7.7462999999999997</v>
      </c>
    </row>
    <row r="57" spans="1:17" x14ac:dyDescent="0.2">
      <c r="A57" t="s">
        <v>1457</v>
      </c>
      <c r="B57" s="31">
        <v>6085326</v>
      </c>
      <c r="C57" s="5">
        <v>0.15679999999999999</v>
      </c>
      <c r="D57" s="31">
        <v>2806180</v>
      </c>
      <c r="E57" s="5">
        <v>0.82769999999999999</v>
      </c>
      <c r="F57" s="31">
        <v>3279146</v>
      </c>
      <c r="G57" s="5">
        <v>2.3395000000000001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</row>
    <row r="58" spans="1:17" x14ac:dyDescent="0.2">
      <c r="A58" t="s">
        <v>1456</v>
      </c>
      <c r="B58" s="31">
        <v>138745160.55000001</v>
      </c>
      <c r="C58" s="5">
        <v>3.5745</v>
      </c>
      <c r="D58" s="31">
        <v>14335811.73</v>
      </c>
      <c r="E58" s="5">
        <v>4.2286000000000001</v>
      </c>
      <c r="F58" s="31">
        <v>2131625.92</v>
      </c>
      <c r="G58" s="5">
        <v>1.5207999999999999</v>
      </c>
      <c r="H58" s="31">
        <v>0</v>
      </c>
      <c r="I58" s="5">
        <v>0</v>
      </c>
      <c r="J58" s="31">
        <v>101779811</v>
      </c>
      <c r="K58" s="5">
        <v>9.5253999999999994</v>
      </c>
      <c r="L58" s="31">
        <v>11121218.1</v>
      </c>
      <c r="M58" s="5">
        <v>1.8285</v>
      </c>
      <c r="N58" s="31">
        <v>9376693.8000000007</v>
      </c>
      <c r="O58" s="5">
        <v>1.0427999999999999</v>
      </c>
      <c r="P58" s="31">
        <v>0</v>
      </c>
      <c r="Q58" s="5">
        <v>0</v>
      </c>
    </row>
    <row r="59" spans="1:17" ht="13.5" thickBot="1" x14ac:dyDescent="0.25">
      <c r="A59" t="s">
        <v>1455</v>
      </c>
      <c r="B59" s="31">
        <v>26258407</v>
      </c>
      <c r="C59" s="5">
        <v>0.67649999999999999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26258407</v>
      </c>
      <c r="K59" s="5">
        <v>2.4575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</row>
    <row r="60" spans="1:17" ht="14.25" thickTop="1" thickBot="1" x14ac:dyDescent="0.25">
      <c r="A60" s="329" t="s">
        <v>1454</v>
      </c>
      <c r="B60" s="262">
        <v>741259813.30999994</v>
      </c>
      <c r="C60" s="330">
        <v>19.096900000000002</v>
      </c>
      <c r="D60" s="262">
        <v>62418283.700000003</v>
      </c>
      <c r="E60" s="330">
        <v>18.4115</v>
      </c>
      <c r="F60" s="262">
        <v>39488936.759999998</v>
      </c>
      <c r="G60" s="330">
        <v>28.173200000000001</v>
      </c>
      <c r="H60" s="262">
        <v>0</v>
      </c>
      <c r="I60" s="330">
        <v>0</v>
      </c>
      <c r="J60" s="262">
        <v>223819884</v>
      </c>
      <c r="K60" s="330">
        <v>20.946899999999999</v>
      </c>
      <c r="L60" s="262">
        <v>49848789.350000001</v>
      </c>
      <c r="M60" s="330">
        <v>8.1959</v>
      </c>
      <c r="N60" s="262">
        <v>203079669.5</v>
      </c>
      <c r="O60" s="330">
        <v>22.584499999999998</v>
      </c>
      <c r="P60" s="262">
        <v>162604250</v>
      </c>
      <c r="Q60" s="330">
        <v>19.8581</v>
      </c>
    </row>
    <row r="61" spans="1:17" ht="13.5" thickTop="1" x14ac:dyDescent="0.2">
      <c r="A61" t="s">
        <v>1453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</row>
    <row r="62" spans="1:17" ht="13.5" thickBot="1" x14ac:dyDescent="0.25">
      <c r="A62" t="s">
        <v>1452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</row>
    <row r="63" spans="1:17" ht="14.25" thickTop="1" thickBot="1" x14ac:dyDescent="0.25">
      <c r="A63" s="329" t="s">
        <v>1451</v>
      </c>
      <c r="B63" s="262">
        <v>0</v>
      </c>
      <c r="C63" s="330">
        <v>0</v>
      </c>
      <c r="D63" s="262">
        <v>0</v>
      </c>
      <c r="E63" s="330">
        <v>0</v>
      </c>
      <c r="F63" s="262">
        <v>0</v>
      </c>
      <c r="G63" s="330">
        <v>0</v>
      </c>
      <c r="H63" s="262">
        <v>0</v>
      </c>
      <c r="I63" s="330">
        <v>0</v>
      </c>
      <c r="J63" s="262">
        <v>0</v>
      </c>
      <c r="K63" s="330">
        <v>0</v>
      </c>
      <c r="L63" s="262">
        <v>0</v>
      </c>
      <c r="M63" s="330">
        <v>0</v>
      </c>
      <c r="N63" s="262">
        <v>0</v>
      </c>
      <c r="O63" s="330">
        <v>0</v>
      </c>
      <c r="P63" s="262">
        <v>0</v>
      </c>
      <c r="Q63" s="330">
        <v>0</v>
      </c>
    </row>
    <row r="64" spans="1:17" ht="13.5" thickTop="1" x14ac:dyDescent="0.2">
      <c r="A64" t="s">
        <v>1446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</row>
    <row r="65" spans="1:17" ht="13.5" thickBot="1" x14ac:dyDescent="0.25">
      <c r="A65" t="s">
        <v>1445</v>
      </c>
      <c r="B65" s="31">
        <v>374743419.81999999</v>
      </c>
      <c r="C65" s="5">
        <v>9.6544000000000008</v>
      </c>
      <c r="D65" s="31">
        <v>31785664</v>
      </c>
      <c r="E65" s="5">
        <v>9.3757999999999999</v>
      </c>
      <c r="F65" s="31">
        <v>15044025.59</v>
      </c>
      <c r="G65" s="5">
        <v>10.7331</v>
      </c>
      <c r="H65" s="31">
        <v>0</v>
      </c>
      <c r="I65" s="5">
        <v>0</v>
      </c>
      <c r="J65" s="31">
        <v>92006587</v>
      </c>
      <c r="K65" s="5">
        <v>8.6106999999999996</v>
      </c>
      <c r="L65" s="31">
        <v>97940493.230000004</v>
      </c>
      <c r="M65" s="5">
        <v>16.103000000000002</v>
      </c>
      <c r="N65" s="31">
        <v>78502900</v>
      </c>
      <c r="O65" s="5">
        <v>8.7302999999999997</v>
      </c>
      <c r="P65" s="31">
        <v>59463750</v>
      </c>
      <c r="Q65" s="5">
        <v>7.2619999999999996</v>
      </c>
    </row>
    <row r="66" spans="1:17" ht="14.25" thickTop="1" thickBot="1" x14ac:dyDescent="0.25">
      <c r="A66" s="329" t="s">
        <v>1444</v>
      </c>
      <c r="B66" s="262">
        <v>374743419.81999999</v>
      </c>
      <c r="C66" s="330">
        <v>9.6544000000000008</v>
      </c>
      <c r="D66" s="262">
        <v>31785664</v>
      </c>
      <c r="E66" s="330">
        <v>9.3757999999999999</v>
      </c>
      <c r="F66" s="262">
        <v>15044025.59</v>
      </c>
      <c r="G66" s="330">
        <v>10.7331</v>
      </c>
      <c r="H66" s="262">
        <v>0</v>
      </c>
      <c r="I66" s="330">
        <v>0</v>
      </c>
      <c r="J66" s="262">
        <v>92006587</v>
      </c>
      <c r="K66" s="330">
        <v>8.6106999999999996</v>
      </c>
      <c r="L66" s="262">
        <v>97940493.230000004</v>
      </c>
      <c r="M66" s="330">
        <v>16.103000000000002</v>
      </c>
      <c r="N66" s="262">
        <v>78502900</v>
      </c>
      <c r="O66" s="330">
        <v>8.7302999999999997</v>
      </c>
      <c r="P66" s="262">
        <v>59463750</v>
      </c>
      <c r="Q66" s="330">
        <v>7.2619999999999996</v>
      </c>
    </row>
    <row r="67" spans="1:17" ht="13.5" thickTop="1" x14ac:dyDescent="0.2">
      <c r="A67" t="s">
        <v>1449</v>
      </c>
      <c r="B67" s="31">
        <v>129887895.76000001</v>
      </c>
      <c r="C67" s="5">
        <v>3.3462999999999998</v>
      </c>
      <c r="D67" s="31">
        <v>0</v>
      </c>
      <c r="E67" s="5">
        <v>0</v>
      </c>
      <c r="F67" s="31">
        <v>3348877.76</v>
      </c>
      <c r="G67" s="5">
        <v>2.3892000000000002</v>
      </c>
      <c r="H67" s="31">
        <v>0</v>
      </c>
      <c r="I67" s="5">
        <v>0</v>
      </c>
      <c r="J67" s="31">
        <v>98621102</v>
      </c>
      <c r="K67" s="5">
        <v>9.2297999999999991</v>
      </c>
      <c r="L67" s="31">
        <v>0</v>
      </c>
      <c r="M67" s="5">
        <v>0</v>
      </c>
      <c r="N67" s="31">
        <v>27917916</v>
      </c>
      <c r="O67" s="5">
        <v>3.1046999999999998</v>
      </c>
      <c r="P67" s="31">
        <v>0</v>
      </c>
      <c r="Q67" s="5">
        <v>0</v>
      </c>
    </row>
    <row r="68" spans="1:17" ht="13.5" thickBot="1" x14ac:dyDescent="0.25">
      <c r="A68" t="s">
        <v>1448</v>
      </c>
      <c r="B68" s="31">
        <v>24977252</v>
      </c>
      <c r="C68" s="5">
        <v>0.64349999999999996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24977252</v>
      </c>
      <c r="K68" s="5">
        <v>2.3376000000000001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</row>
    <row r="69" spans="1:17" ht="14.25" thickTop="1" thickBot="1" x14ac:dyDescent="0.25">
      <c r="A69" s="329" t="s">
        <v>1447</v>
      </c>
      <c r="B69" s="262">
        <v>154865147.75999999</v>
      </c>
      <c r="C69" s="330">
        <v>3.9897</v>
      </c>
      <c r="D69" s="262">
        <v>0</v>
      </c>
      <c r="E69" s="330">
        <v>0</v>
      </c>
      <c r="F69" s="262">
        <v>3348877.76</v>
      </c>
      <c r="G69" s="330">
        <v>2.3892000000000002</v>
      </c>
      <c r="H69" s="262">
        <v>0</v>
      </c>
      <c r="I69" s="330">
        <v>0</v>
      </c>
      <c r="J69" s="262">
        <v>123598354</v>
      </c>
      <c r="K69" s="330">
        <v>11.567299999999999</v>
      </c>
      <c r="L69" s="262">
        <v>0</v>
      </c>
      <c r="M69" s="330">
        <v>0</v>
      </c>
      <c r="N69" s="262">
        <v>27917916</v>
      </c>
      <c r="O69" s="330">
        <v>3.1046999999999998</v>
      </c>
      <c r="P69" s="262">
        <v>0</v>
      </c>
      <c r="Q69" s="330">
        <v>0</v>
      </c>
    </row>
    <row r="70" spans="1:17" ht="13.5" thickTop="1" x14ac:dyDescent="0.2">
      <c r="A70" t="s">
        <v>1443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</row>
    <row r="71" spans="1:17" ht="13.5" thickBot="1" x14ac:dyDescent="0.25">
      <c r="A71" t="s">
        <v>1442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</row>
    <row r="72" spans="1:17" ht="14.25" thickTop="1" thickBot="1" x14ac:dyDescent="0.25">
      <c r="A72" s="329" t="s">
        <v>1441</v>
      </c>
      <c r="B72" s="262">
        <v>0</v>
      </c>
      <c r="C72" s="330">
        <v>0</v>
      </c>
      <c r="D72" s="262">
        <v>0</v>
      </c>
      <c r="E72" s="330">
        <v>0</v>
      </c>
      <c r="F72" s="262">
        <v>0</v>
      </c>
      <c r="G72" s="330">
        <v>0</v>
      </c>
      <c r="H72" s="262">
        <v>0</v>
      </c>
      <c r="I72" s="330">
        <v>0</v>
      </c>
      <c r="J72" s="262">
        <v>0</v>
      </c>
      <c r="K72" s="330">
        <v>0</v>
      </c>
      <c r="L72" s="262">
        <v>0</v>
      </c>
      <c r="M72" s="330">
        <v>0</v>
      </c>
      <c r="N72" s="262">
        <v>0</v>
      </c>
      <c r="O72" s="330">
        <v>0</v>
      </c>
      <c r="P72" s="262">
        <v>0</v>
      </c>
      <c r="Q72" s="330">
        <v>0</v>
      </c>
    </row>
    <row r="73" spans="1:17" ht="14.25" thickTop="1" thickBot="1" x14ac:dyDescent="0.25">
      <c r="A73" s="329" t="s">
        <v>1450</v>
      </c>
      <c r="B73" s="262">
        <v>0</v>
      </c>
      <c r="C73" s="330">
        <v>0</v>
      </c>
      <c r="D73" s="262">
        <v>0</v>
      </c>
      <c r="E73" s="330">
        <v>0</v>
      </c>
      <c r="F73" s="262">
        <v>0</v>
      </c>
      <c r="G73" s="330">
        <v>0</v>
      </c>
      <c r="H73" s="262">
        <v>0</v>
      </c>
      <c r="I73" s="330">
        <v>0</v>
      </c>
      <c r="J73" s="262">
        <v>0</v>
      </c>
      <c r="K73" s="330">
        <v>0</v>
      </c>
      <c r="L73" s="262">
        <v>0</v>
      </c>
      <c r="M73" s="330">
        <v>0</v>
      </c>
      <c r="N73" s="262">
        <v>0</v>
      </c>
      <c r="O73" s="330">
        <v>0</v>
      </c>
      <c r="P73" s="262">
        <v>0</v>
      </c>
      <c r="Q73" s="330">
        <v>0</v>
      </c>
    </row>
    <row r="74" spans="1:17" ht="14.25" thickTop="1" thickBot="1" x14ac:dyDescent="0.25">
      <c r="A74" s="329" t="s">
        <v>1524</v>
      </c>
      <c r="B74" s="262">
        <v>47121071.979999997</v>
      </c>
      <c r="C74" s="330">
        <v>1.214</v>
      </c>
      <c r="D74" s="262">
        <v>0</v>
      </c>
      <c r="E74" s="330">
        <v>0</v>
      </c>
      <c r="F74" s="262">
        <v>0</v>
      </c>
      <c r="G74" s="330">
        <v>0</v>
      </c>
      <c r="H74" s="262">
        <v>7639556</v>
      </c>
      <c r="I74" s="330">
        <v>100</v>
      </c>
      <c r="J74" s="262">
        <v>0</v>
      </c>
      <c r="K74" s="330">
        <v>0</v>
      </c>
      <c r="L74" s="262">
        <v>0</v>
      </c>
      <c r="M74" s="330">
        <v>0</v>
      </c>
      <c r="N74" s="262">
        <v>39481515.979999997</v>
      </c>
      <c r="O74" s="330">
        <v>4.3906999999999998</v>
      </c>
      <c r="P74" s="262">
        <v>0</v>
      </c>
      <c r="Q74" s="330">
        <v>0</v>
      </c>
    </row>
    <row r="75" spans="1:17" ht="14.25" thickTop="1" thickBot="1" x14ac:dyDescent="0.25">
      <c r="A75" s="329" t="s">
        <v>1434</v>
      </c>
      <c r="B75" s="262">
        <v>3587638180.0700002</v>
      </c>
      <c r="C75" s="330">
        <v>92.427300000000002</v>
      </c>
      <c r="D75" s="262">
        <v>335203028.04000002</v>
      </c>
      <c r="E75" s="330">
        <v>98.874600000000001</v>
      </c>
      <c r="F75" s="262">
        <v>132255056.28</v>
      </c>
      <c r="G75" s="330">
        <v>94.356899999999996</v>
      </c>
      <c r="H75" s="262">
        <v>7639556</v>
      </c>
      <c r="I75" s="330">
        <v>100</v>
      </c>
      <c r="J75" s="262">
        <v>950370648</v>
      </c>
      <c r="K75" s="330">
        <v>88.943299999999994</v>
      </c>
      <c r="L75" s="262">
        <v>601185245.13</v>
      </c>
      <c r="M75" s="330">
        <v>98.844300000000004</v>
      </c>
      <c r="N75" s="262">
        <v>817461846.62</v>
      </c>
      <c r="O75" s="330">
        <v>90.909800000000004</v>
      </c>
      <c r="P75" s="262">
        <v>743522800</v>
      </c>
      <c r="Q75" s="330">
        <v>90.803200000000004</v>
      </c>
    </row>
    <row r="76" spans="1:17" ht="14.25" thickTop="1" thickBot="1" x14ac:dyDescent="0.25">
      <c r="A76" s="329" t="s">
        <v>1409</v>
      </c>
      <c r="B76" s="262">
        <v>59444066.590000004</v>
      </c>
      <c r="C76" s="330">
        <v>1.5314000000000001</v>
      </c>
      <c r="D76" s="262">
        <v>0</v>
      </c>
      <c r="E76" s="330">
        <v>0</v>
      </c>
      <c r="F76" s="262">
        <v>0</v>
      </c>
      <c r="G76" s="330">
        <v>0</v>
      </c>
      <c r="H76" s="262">
        <v>0</v>
      </c>
      <c r="I76" s="330">
        <v>0</v>
      </c>
      <c r="J76" s="262">
        <v>0</v>
      </c>
      <c r="K76" s="330">
        <v>0</v>
      </c>
      <c r="L76" s="262">
        <v>0</v>
      </c>
      <c r="M76" s="330">
        <v>0</v>
      </c>
      <c r="N76" s="262">
        <v>59444066.590000004</v>
      </c>
      <c r="O76" s="330">
        <v>6.6108000000000002</v>
      </c>
      <c r="P76" s="262">
        <v>0</v>
      </c>
      <c r="Q76" s="330">
        <v>0</v>
      </c>
    </row>
    <row r="77" spans="1:17" ht="14.25" thickTop="1" thickBot="1" x14ac:dyDescent="0.25">
      <c r="A77" s="329" t="s">
        <v>1433</v>
      </c>
      <c r="B77" s="262">
        <v>3647082246.6599998</v>
      </c>
      <c r="C77" s="330">
        <v>93.958699999999993</v>
      </c>
      <c r="D77" s="262">
        <v>335203028.04000002</v>
      </c>
      <c r="E77" s="330">
        <v>98.874600000000001</v>
      </c>
      <c r="F77" s="262">
        <v>132255056.28</v>
      </c>
      <c r="G77" s="330">
        <v>94.356899999999996</v>
      </c>
      <c r="H77" s="262">
        <v>7639556</v>
      </c>
      <c r="I77" s="330">
        <v>100</v>
      </c>
      <c r="J77" s="262">
        <v>950370648</v>
      </c>
      <c r="K77" s="330">
        <v>88.943299999999994</v>
      </c>
      <c r="L77" s="262">
        <v>601185245.13</v>
      </c>
      <c r="M77" s="330">
        <v>98.844300000000004</v>
      </c>
      <c r="N77" s="262">
        <v>876905913.21000004</v>
      </c>
      <c r="O77" s="330">
        <v>97.520600000000002</v>
      </c>
      <c r="P77" s="262">
        <v>743522800</v>
      </c>
      <c r="Q77" s="330">
        <v>90.803200000000004</v>
      </c>
    </row>
    <row r="78" spans="1:17" ht="13.5" thickTop="1" x14ac:dyDescent="0.2">
      <c r="A78" t="s">
        <v>1392</v>
      </c>
      <c r="B78" s="31">
        <v>116000000</v>
      </c>
      <c r="C78" s="5">
        <v>2.9885000000000002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116000000</v>
      </c>
      <c r="K78" s="5">
        <v>10.856199999999999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</row>
    <row r="79" spans="1:17" x14ac:dyDescent="0.2">
      <c r="A79" t="s">
        <v>1546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</row>
    <row r="80" spans="1:17" ht="13.5" thickBot="1" x14ac:dyDescent="0.25">
      <c r="A80" t="s">
        <v>1547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</row>
    <row r="81" spans="1:17" ht="14.25" thickTop="1" thickBot="1" x14ac:dyDescent="0.25">
      <c r="A81" s="329" t="s">
        <v>1389</v>
      </c>
      <c r="B81" s="262">
        <v>116000000</v>
      </c>
      <c r="C81" s="330">
        <v>2.9885000000000002</v>
      </c>
      <c r="D81" s="262">
        <v>0</v>
      </c>
      <c r="E81" s="330">
        <v>0</v>
      </c>
      <c r="F81" s="262">
        <v>0</v>
      </c>
      <c r="G81" s="330">
        <v>0</v>
      </c>
      <c r="H81" s="262">
        <v>0</v>
      </c>
      <c r="I81" s="330">
        <v>0</v>
      </c>
      <c r="J81" s="262">
        <v>116000000</v>
      </c>
      <c r="K81" s="330">
        <v>10.856199999999999</v>
      </c>
      <c r="L81" s="262">
        <v>0</v>
      </c>
      <c r="M81" s="330">
        <v>0</v>
      </c>
      <c r="N81" s="262">
        <v>0</v>
      </c>
      <c r="O81" s="330">
        <v>0</v>
      </c>
      <c r="P81" s="262">
        <v>0</v>
      </c>
      <c r="Q81" s="330">
        <v>0</v>
      </c>
    </row>
    <row r="82" spans="1:17" ht="14.25" thickTop="1" thickBot="1" x14ac:dyDescent="0.25"/>
    <row r="83" spans="1:17" ht="13.5" thickTop="1" x14ac:dyDescent="0.2">
      <c r="A83" s="8" t="s">
        <v>1388</v>
      </c>
      <c r="B83" s="51">
        <v>37207</v>
      </c>
      <c r="C83" s="51"/>
      <c r="D83" s="51">
        <v>570</v>
      </c>
      <c r="E83" s="51"/>
      <c r="F83" s="51">
        <v>352</v>
      </c>
      <c r="G83" s="51"/>
      <c r="H83" s="51">
        <v>1</v>
      </c>
      <c r="I83" s="51"/>
      <c r="J83" s="51">
        <v>8899</v>
      </c>
      <c r="K83" s="51"/>
      <c r="L83" s="51">
        <v>1</v>
      </c>
      <c r="M83" s="51"/>
      <c r="N83" s="51">
        <v>16641</v>
      </c>
      <c r="O83" s="51"/>
      <c r="P83" s="51">
        <v>10743</v>
      </c>
      <c r="Q83" s="51"/>
    </row>
    <row r="84" spans="1:17" ht="13.5" thickBot="1" x14ac:dyDescent="0.25">
      <c r="A84" s="236" t="s">
        <v>438</v>
      </c>
      <c r="B84" s="272">
        <v>104323.9</v>
      </c>
      <c r="C84" s="272"/>
      <c r="D84" s="272">
        <v>594769.05000000005</v>
      </c>
      <c r="E84" s="272"/>
      <c r="F84" s="272">
        <v>398195.07</v>
      </c>
      <c r="G84" s="272"/>
      <c r="H84" s="272">
        <v>7639554</v>
      </c>
      <c r="I84" s="272"/>
      <c r="J84" s="272">
        <v>120071.06</v>
      </c>
      <c r="K84" s="272"/>
      <c r="L84" s="272">
        <v>608214326.41999996</v>
      </c>
      <c r="M84" s="272"/>
      <c r="N84" s="272">
        <v>54035.28</v>
      </c>
      <c r="O84" s="272"/>
      <c r="P84" s="272">
        <v>76219.759999999995</v>
      </c>
      <c r="Q84" s="272"/>
    </row>
    <row r="85" spans="1:17" ht="13.5" thickTop="1" x14ac:dyDescent="0.2"/>
    <row r="87" spans="1:17" x14ac:dyDescent="0.2">
      <c r="A87" t="s">
        <v>1548</v>
      </c>
      <c r="B87" s="31">
        <v>505300206.50999999</v>
      </c>
      <c r="D87" s="31">
        <v>314245391.83999997</v>
      </c>
      <c r="F87" s="31">
        <v>4357604.3099999996</v>
      </c>
      <c r="H87" s="31">
        <v>7639554</v>
      </c>
      <c r="J87" s="31">
        <v>125105589.2</v>
      </c>
      <c r="L87" s="31">
        <v>0</v>
      </c>
      <c r="N87" s="31">
        <v>53952067.159999996</v>
      </c>
      <c r="P87" s="31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4" style="5" bestFit="1" customWidth="1"/>
    <col min="20" max="20" width="12.140625" style="31" bestFit="1" customWidth="1"/>
    <col min="21" max="21" width="4" style="5" bestFit="1" customWidth="1"/>
    <col min="22" max="22" width="12.140625" style="31" bestFit="1" customWidth="1"/>
    <col min="23" max="23" width="4" style="5" bestFit="1" customWidth="1"/>
    <col min="24" max="24" width="11.140625" style="31" bestFit="1" customWidth="1"/>
    <col min="25" max="25" width="4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710937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2.140625" style="31" bestFit="1" customWidth="1"/>
    <col min="39" max="39" width="8" style="5" bestFit="1" customWidth="1"/>
    <col min="40" max="40" width="12.140625" style="31" bestFit="1" customWidth="1"/>
    <col min="41" max="41" width="8" style="5" bestFit="1" customWidth="1"/>
    <col min="42" max="42" width="12.140625" style="31" bestFit="1" customWidth="1"/>
    <col min="43" max="43" width="8" style="5" bestFit="1" customWidth="1"/>
    <col min="44" max="44" width="12.140625" style="31" bestFit="1" customWidth="1"/>
    <col min="45" max="45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1.140625" bestFit="1" customWidth="1"/>
    <col min="281" max="281" width="4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710937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2.140625" bestFit="1" customWidth="1"/>
    <col min="295" max="295" width="8" bestFit="1" customWidth="1"/>
    <col min="296" max="296" width="12.140625" bestFit="1" customWidth="1"/>
    <col min="297" max="297" width="8" bestFit="1" customWidth="1"/>
    <col min="298" max="298" width="12.140625" bestFit="1" customWidth="1"/>
    <col min="299" max="299" width="8" bestFit="1" customWidth="1"/>
    <col min="300" max="300" width="12.140625" bestFit="1" customWidth="1"/>
    <col min="301" max="301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1.140625" bestFit="1" customWidth="1"/>
    <col min="537" max="537" width="4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710937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2.140625" bestFit="1" customWidth="1"/>
    <col min="551" max="551" width="8" bestFit="1" customWidth="1"/>
    <col min="552" max="552" width="12.140625" bestFit="1" customWidth="1"/>
    <col min="553" max="553" width="8" bestFit="1" customWidth="1"/>
    <col min="554" max="554" width="12.140625" bestFit="1" customWidth="1"/>
    <col min="555" max="555" width="8" bestFit="1" customWidth="1"/>
    <col min="556" max="556" width="12.140625" bestFit="1" customWidth="1"/>
    <col min="557" max="557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1.140625" bestFit="1" customWidth="1"/>
    <col min="793" max="793" width="4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710937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2.140625" bestFit="1" customWidth="1"/>
    <col min="807" max="807" width="8" bestFit="1" customWidth="1"/>
    <col min="808" max="808" width="12.140625" bestFit="1" customWidth="1"/>
    <col min="809" max="809" width="8" bestFit="1" customWidth="1"/>
    <col min="810" max="810" width="12.140625" bestFit="1" customWidth="1"/>
    <col min="811" max="811" width="8" bestFit="1" customWidth="1"/>
    <col min="812" max="812" width="12.140625" bestFit="1" customWidth="1"/>
    <col min="813" max="813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1.140625" bestFit="1" customWidth="1"/>
    <col min="1049" max="1049" width="4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710937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2.140625" bestFit="1" customWidth="1"/>
    <col min="1063" max="1063" width="8" bestFit="1" customWidth="1"/>
    <col min="1064" max="1064" width="12.140625" bestFit="1" customWidth="1"/>
    <col min="1065" max="1065" width="8" bestFit="1" customWidth="1"/>
    <col min="1066" max="1066" width="12.140625" bestFit="1" customWidth="1"/>
    <col min="1067" max="1067" width="8" bestFit="1" customWidth="1"/>
    <col min="1068" max="1068" width="12.140625" bestFit="1" customWidth="1"/>
    <col min="1069" max="1069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1.140625" bestFit="1" customWidth="1"/>
    <col min="1305" max="1305" width="4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710937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2.140625" bestFit="1" customWidth="1"/>
    <col min="1319" max="1319" width="8" bestFit="1" customWidth="1"/>
    <col min="1320" max="1320" width="12.140625" bestFit="1" customWidth="1"/>
    <col min="1321" max="1321" width="8" bestFit="1" customWidth="1"/>
    <col min="1322" max="1322" width="12.140625" bestFit="1" customWidth="1"/>
    <col min="1323" max="1323" width="8" bestFit="1" customWidth="1"/>
    <col min="1324" max="1324" width="12.140625" bestFit="1" customWidth="1"/>
    <col min="1325" max="1325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1.140625" bestFit="1" customWidth="1"/>
    <col min="1561" max="1561" width="4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710937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2.140625" bestFit="1" customWidth="1"/>
    <col min="1575" max="1575" width="8" bestFit="1" customWidth="1"/>
    <col min="1576" max="1576" width="12.140625" bestFit="1" customWidth="1"/>
    <col min="1577" max="1577" width="8" bestFit="1" customWidth="1"/>
    <col min="1578" max="1578" width="12.140625" bestFit="1" customWidth="1"/>
    <col min="1579" max="1579" width="8" bestFit="1" customWidth="1"/>
    <col min="1580" max="1580" width="12.140625" bestFit="1" customWidth="1"/>
    <col min="1581" max="1581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1.140625" bestFit="1" customWidth="1"/>
    <col min="1817" max="1817" width="4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710937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2.140625" bestFit="1" customWidth="1"/>
    <col min="1831" max="1831" width="8" bestFit="1" customWidth="1"/>
    <col min="1832" max="1832" width="12.140625" bestFit="1" customWidth="1"/>
    <col min="1833" max="1833" width="8" bestFit="1" customWidth="1"/>
    <col min="1834" max="1834" width="12.140625" bestFit="1" customWidth="1"/>
    <col min="1835" max="1835" width="8" bestFit="1" customWidth="1"/>
    <col min="1836" max="1836" width="12.140625" bestFit="1" customWidth="1"/>
    <col min="1837" max="1837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1.140625" bestFit="1" customWidth="1"/>
    <col min="2073" max="2073" width="4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710937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2.140625" bestFit="1" customWidth="1"/>
    <col min="2087" max="2087" width="8" bestFit="1" customWidth="1"/>
    <col min="2088" max="2088" width="12.140625" bestFit="1" customWidth="1"/>
    <col min="2089" max="2089" width="8" bestFit="1" customWidth="1"/>
    <col min="2090" max="2090" width="12.140625" bestFit="1" customWidth="1"/>
    <col min="2091" max="2091" width="8" bestFit="1" customWidth="1"/>
    <col min="2092" max="2092" width="12.140625" bestFit="1" customWidth="1"/>
    <col min="2093" max="2093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1.140625" bestFit="1" customWidth="1"/>
    <col min="2329" max="2329" width="4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710937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2.140625" bestFit="1" customWidth="1"/>
    <col min="2343" max="2343" width="8" bestFit="1" customWidth="1"/>
    <col min="2344" max="2344" width="12.140625" bestFit="1" customWidth="1"/>
    <col min="2345" max="2345" width="8" bestFit="1" customWidth="1"/>
    <col min="2346" max="2346" width="12.140625" bestFit="1" customWidth="1"/>
    <col min="2347" max="2347" width="8" bestFit="1" customWidth="1"/>
    <col min="2348" max="2348" width="12.140625" bestFit="1" customWidth="1"/>
    <col min="2349" max="2349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1.140625" bestFit="1" customWidth="1"/>
    <col min="2585" max="2585" width="4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710937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2.140625" bestFit="1" customWidth="1"/>
    <col min="2599" max="2599" width="8" bestFit="1" customWidth="1"/>
    <col min="2600" max="2600" width="12.140625" bestFit="1" customWidth="1"/>
    <col min="2601" max="2601" width="8" bestFit="1" customWidth="1"/>
    <col min="2602" max="2602" width="12.140625" bestFit="1" customWidth="1"/>
    <col min="2603" max="2603" width="8" bestFit="1" customWidth="1"/>
    <col min="2604" max="2604" width="12.140625" bestFit="1" customWidth="1"/>
    <col min="2605" max="2605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1.140625" bestFit="1" customWidth="1"/>
    <col min="2841" max="2841" width="4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710937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2.140625" bestFit="1" customWidth="1"/>
    <col min="2855" max="2855" width="8" bestFit="1" customWidth="1"/>
    <col min="2856" max="2856" width="12.140625" bestFit="1" customWidth="1"/>
    <col min="2857" max="2857" width="8" bestFit="1" customWidth="1"/>
    <col min="2858" max="2858" width="12.140625" bestFit="1" customWidth="1"/>
    <col min="2859" max="2859" width="8" bestFit="1" customWidth="1"/>
    <col min="2860" max="2860" width="12.140625" bestFit="1" customWidth="1"/>
    <col min="2861" max="2861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1.140625" bestFit="1" customWidth="1"/>
    <col min="3097" max="3097" width="4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710937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2.140625" bestFit="1" customWidth="1"/>
    <col min="3111" max="3111" width="8" bestFit="1" customWidth="1"/>
    <col min="3112" max="3112" width="12.140625" bestFit="1" customWidth="1"/>
    <col min="3113" max="3113" width="8" bestFit="1" customWidth="1"/>
    <col min="3114" max="3114" width="12.140625" bestFit="1" customWidth="1"/>
    <col min="3115" max="3115" width="8" bestFit="1" customWidth="1"/>
    <col min="3116" max="3116" width="12.140625" bestFit="1" customWidth="1"/>
    <col min="3117" max="3117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1.140625" bestFit="1" customWidth="1"/>
    <col min="3353" max="3353" width="4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710937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2.140625" bestFit="1" customWidth="1"/>
    <col min="3367" max="3367" width="8" bestFit="1" customWidth="1"/>
    <col min="3368" max="3368" width="12.140625" bestFit="1" customWidth="1"/>
    <col min="3369" max="3369" width="8" bestFit="1" customWidth="1"/>
    <col min="3370" max="3370" width="12.140625" bestFit="1" customWidth="1"/>
    <col min="3371" max="3371" width="8" bestFit="1" customWidth="1"/>
    <col min="3372" max="3372" width="12.140625" bestFit="1" customWidth="1"/>
    <col min="3373" max="3373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1.140625" bestFit="1" customWidth="1"/>
    <col min="3609" max="3609" width="4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710937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2.140625" bestFit="1" customWidth="1"/>
    <col min="3623" max="3623" width="8" bestFit="1" customWidth="1"/>
    <col min="3624" max="3624" width="12.140625" bestFit="1" customWidth="1"/>
    <col min="3625" max="3625" width="8" bestFit="1" customWidth="1"/>
    <col min="3626" max="3626" width="12.140625" bestFit="1" customWidth="1"/>
    <col min="3627" max="3627" width="8" bestFit="1" customWidth="1"/>
    <col min="3628" max="3628" width="12.140625" bestFit="1" customWidth="1"/>
    <col min="3629" max="3629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1.140625" bestFit="1" customWidth="1"/>
    <col min="3865" max="3865" width="4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710937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2.140625" bestFit="1" customWidth="1"/>
    <col min="3879" max="3879" width="8" bestFit="1" customWidth="1"/>
    <col min="3880" max="3880" width="12.140625" bestFit="1" customWidth="1"/>
    <col min="3881" max="3881" width="8" bestFit="1" customWidth="1"/>
    <col min="3882" max="3882" width="12.140625" bestFit="1" customWidth="1"/>
    <col min="3883" max="3883" width="8" bestFit="1" customWidth="1"/>
    <col min="3884" max="3884" width="12.140625" bestFit="1" customWidth="1"/>
    <col min="3885" max="3885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1.140625" bestFit="1" customWidth="1"/>
    <col min="4121" max="4121" width="4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710937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2.140625" bestFit="1" customWidth="1"/>
    <col min="4135" max="4135" width="8" bestFit="1" customWidth="1"/>
    <col min="4136" max="4136" width="12.140625" bestFit="1" customWidth="1"/>
    <col min="4137" max="4137" width="8" bestFit="1" customWidth="1"/>
    <col min="4138" max="4138" width="12.140625" bestFit="1" customWidth="1"/>
    <col min="4139" max="4139" width="8" bestFit="1" customWidth="1"/>
    <col min="4140" max="4140" width="12.140625" bestFit="1" customWidth="1"/>
    <col min="4141" max="4141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1.140625" bestFit="1" customWidth="1"/>
    <col min="4377" max="4377" width="4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710937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2.140625" bestFit="1" customWidth="1"/>
    <col min="4391" max="4391" width="8" bestFit="1" customWidth="1"/>
    <col min="4392" max="4392" width="12.140625" bestFit="1" customWidth="1"/>
    <col min="4393" max="4393" width="8" bestFit="1" customWidth="1"/>
    <col min="4394" max="4394" width="12.140625" bestFit="1" customWidth="1"/>
    <col min="4395" max="4395" width="8" bestFit="1" customWidth="1"/>
    <col min="4396" max="4396" width="12.140625" bestFit="1" customWidth="1"/>
    <col min="4397" max="4397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1.140625" bestFit="1" customWidth="1"/>
    <col min="4633" max="4633" width="4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710937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2.140625" bestFit="1" customWidth="1"/>
    <col min="4647" max="4647" width="8" bestFit="1" customWidth="1"/>
    <col min="4648" max="4648" width="12.140625" bestFit="1" customWidth="1"/>
    <col min="4649" max="4649" width="8" bestFit="1" customWidth="1"/>
    <col min="4650" max="4650" width="12.140625" bestFit="1" customWidth="1"/>
    <col min="4651" max="4651" width="8" bestFit="1" customWidth="1"/>
    <col min="4652" max="4652" width="12.140625" bestFit="1" customWidth="1"/>
    <col min="4653" max="4653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1.140625" bestFit="1" customWidth="1"/>
    <col min="4889" max="4889" width="4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710937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2.140625" bestFit="1" customWidth="1"/>
    <col min="4903" max="4903" width="8" bestFit="1" customWidth="1"/>
    <col min="4904" max="4904" width="12.140625" bestFit="1" customWidth="1"/>
    <col min="4905" max="4905" width="8" bestFit="1" customWidth="1"/>
    <col min="4906" max="4906" width="12.140625" bestFit="1" customWidth="1"/>
    <col min="4907" max="4907" width="8" bestFit="1" customWidth="1"/>
    <col min="4908" max="4908" width="12.140625" bestFit="1" customWidth="1"/>
    <col min="4909" max="4909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1.140625" bestFit="1" customWidth="1"/>
    <col min="5145" max="5145" width="4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710937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2.140625" bestFit="1" customWidth="1"/>
    <col min="5159" max="5159" width="8" bestFit="1" customWidth="1"/>
    <col min="5160" max="5160" width="12.140625" bestFit="1" customWidth="1"/>
    <col min="5161" max="5161" width="8" bestFit="1" customWidth="1"/>
    <col min="5162" max="5162" width="12.140625" bestFit="1" customWidth="1"/>
    <col min="5163" max="5163" width="8" bestFit="1" customWidth="1"/>
    <col min="5164" max="5164" width="12.140625" bestFit="1" customWidth="1"/>
    <col min="5165" max="5165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1.140625" bestFit="1" customWidth="1"/>
    <col min="5401" max="5401" width="4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710937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2.140625" bestFit="1" customWidth="1"/>
    <col min="5415" max="5415" width="8" bestFit="1" customWidth="1"/>
    <col min="5416" max="5416" width="12.140625" bestFit="1" customWidth="1"/>
    <col min="5417" max="5417" width="8" bestFit="1" customWidth="1"/>
    <col min="5418" max="5418" width="12.140625" bestFit="1" customWidth="1"/>
    <col min="5419" max="5419" width="8" bestFit="1" customWidth="1"/>
    <col min="5420" max="5420" width="12.140625" bestFit="1" customWidth="1"/>
    <col min="5421" max="5421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1.140625" bestFit="1" customWidth="1"/>
    <col min="5657" max="5657" width="4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710937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2.140625" bestFit="1" customWidth="1"/>
    <col min="5671" max="5671" width="8" bestFit="1" customWidth="1"/>
    <col min="5672" max="5672" width="12.140625" bestFit="1" customWidth="1"/>
    <col min="5673" max="5673" width="8" bestFit="1" customWidth="1"/>
    <col min="5674" max="5674" width="12.140625" bestFit="1" customWidth="1"/>
    <col min="5675" max="5675" width="8" bestFit="1" customWidth="1"/>
    <col min="5676" max="5676" width="12.140625" bestFit="1" customWidth="1"/>
    <col min="5677" max="5677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1.140625" bestFit="1" customWidth="1"/>
    <col min="5913" max="5913" width="4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710937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2.140625" bestFit="1" customWidth="1"/>
    <col min="5927" max="5927" width="8" bestFit="1" customWidth="1"/>
    <col min="5928" max="5928" width="12.140625" bestFit="1" customWidth="1"/>
    <col min="5929" max="5929" width="8" bestFit="1" customWidth="1"/>
    <col min="5930" max="5930" width="12.140625" bestFit="1" customWidth="1"/>
    <col min="5931" max="5931" width="8" bestFit="1" customWidth="1"/>
    <col min="5932" max="5932" width="12.140625" bestFit="1" customWidth="1"/>
    <col min="5933" max="5933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1.140625" bestFit="1" customWidth="1"/>
    <col min="6169" max="6169" width="4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710937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2.140625" bestFit="1" customWidth="1"/>
    <col min="6183" max="6183" width="8" bestFit="1" customWidth="1"/>
    <col min="6184" max="6184" width="12.140625" bestFit="1" customWidth="1"/>
    <col min="6185" max="6185" width="8" bestFit="1" customWidth="1"/>
    <col min="6186" max="6186" width="12.140625" bestFit="1" customWidth="1"/>
    <col min="6187" max="6187" width="8" bestFit="1" customWidth="1"/>
    <col min="6188" max="6188" width="12.140625" bestFit="1" customWidth="1"/>
    <col min="6189" max="6189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1.140625" bestFit="1" customWidth="1"/>
    <col min="6425" max="6425" width="4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710937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2.140625" bestFit="1" customWidth="1"/>
    <col min="6439" max="6439" width="8" bestFit="1" customWidth="1"/>
    <col min="6440" max="6440" width="12.140625" bestFit="1" customWidth="1"/>
    <col min="6441" max="6441" width="8" bestFit="1" customWidth="1"/>
    <col min="6442" max="6442" width="12.140625" bestFit="1" customWidth="1"/>
    <col min="6443" max="6443" width="8" bestFit="1" customWidth="1"/>
    <col min="6444" max="6444" width="12.140625" bestFit="1" customWidth="1"/>
    <col min="6445" max="6445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1.140625" bestFit="1" customWidth="1"/>
    <col min="6681" max="6681" width="4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710937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2.140625" bestFit="1" customWidth="1"/>
    <col min="6695" max="6695" width="8" bestFit="1" customWidth="1"/>
    <col min="6696" max="6696" width="12.140625" bestFit="1" customWidth="1"/>
    <col min="6697" max="6697" width="8" bestFit="1" customWidth="1"/>
    <col min="6698" max="6698" width="12.140625" bestFit="1" customWidth="1"/>
    <col min="6699" max="6699" width="8" bestFit="1" customWidth="1"/>
    <col min="6700" max="6700" width="12.140625" bestFit="1" customWidth="1"/>
    <col min="6701" max="6701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1.140625" bestFit="1" customWidth="1"/>
    <col min="6937" max="6937" width="4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710937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2.140625" bestFit="1" customWidth="1"/>
    <col min="6951" max="6951" width="8" bestFit="1" customWidth="1"/>
    <col min="6952" max="6952" width="12.140625" bestFit="1" customWidth="1"/>
    <col min="6953" max="6953" width="8" bestFit="1" customWidth="1"/>
    <col min="6954" max="6954" width="12.140625" bestFit="1" customWidth="1"/>
    <col min="6955" max="6955" width="8" bestFit="1" customWidth="1"/>
    <col min="6956" max="6956" width="12.140625" bestFit="1" customWidth="1"/>
    <col min="6957" max="6957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1.140625" bestFit="1" customWidth="1"/>
    <col min="7193" max="7193" width="4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710937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2.140625" bestFit="1" customWidth="1"/>
    <col min="7207" max="7207" width="8" bestFit="1" customWidth="1"/>
    <col min="7208" max="7208" width="12.140625" bestFit="1" customWidth="1"/>
    <col min="7209" max="7209" width="8" bestFit="1" customWidth="1"/>
    <col min="7210" max="7210" width="12.140625" bestFit="1" customWidth="1"/>
    <col min="7211" max="7211" width="8" bestFit="1" customWidth="1"/>
    <col min="7212" max="7212" width="12.140625" bestFit="1" customWidth="1"/>
    <col min="7213" max="7213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1.140625" bestFit="1" customWidth="1"/>
    <col min="7449" max="7449" width="4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710937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2.140625" bestFit="1" customWidth="1"/>
    <col min="7463" max="7463" width="8" bestFit="1" customWidth="1"/>
    <col min="7464" max="7464" width="12.140625" bestFit="1" customWidth="1"/>
    <col min="7465" max="7465" width="8" bestFit="1" customWidth="1"/>
    <col min="7466" max="7466" width="12.140625" bestFit="1" customWidth="1"/>
    <col min="7467" max="7467" width="8" bestFit="1" customWidth="1"/>
    <col min="7468" max="7468" width="12.140625" bestFit="1" customWidth="1"/>
    <col min="7469" max="7469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1.140625" bestFit="1" customWidth="1"/>
    <col min="7705" max="7705" width="4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710937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2.140625" bestFit="1" customWidth="1"/>
    <col min="7719" max="7719" width="8" bestFit="1" customWidth="1"/>
    <col min="7720" max="7720" width="12.140625" bestFit="1" customWidth="1"/>
    <col min="7721" max="7721" width="8" bestFit="1" customWidth="1"/>
    <col min="7722" max="7722" width="12.140625" bestFit="1" customWidth="1"/>
    <col min="7723" max="7723" width="8" bestFit="1" customWidth="1"/>
    <col min="7724" max="7724" width="12.140625" bestFit="1" customWidth="1"/>
    <col min="7725" max="7725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1.140625" bestFit="1" customWidth="1"/>
    <col min="7961" max="7961" width="4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710937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2.140625" bestFit="1" customWidth="1"/>
    <col min="7975" max="7975" width="8" bestFit="1" customWidth="1"/>
    <col min="7976" max="7976" width="12.140625" bestFit="1" customWidth="1"/>
    <col min="7977" max="7977" width="8" bestFit="1" customWidth="1"/>
    <col min="7978" max="7978" width="12.140625" bestFit="1" customWidth="1"/>
    <col min="7979" max="7979" width="8" bestFit="1" customWidth="1"/>
    <col min="7980" max="7980" width="12.140625" bestFit="1" customWidth="1"/>
    <col min="7981" max="7981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1.140625" bestFit="1" customWidth="1"/>
    <col min="8217" max="8217" width="4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710937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2.140625" bestFit="1" customWidth="1"/>
    <col min="8231" max="8231" width="8" bestFit="1" customWidth="1"/>
    <col min="8232" max="8232" width="12.140625" bestFit="1" customWidth="1"/>
    <col min="8233" max="8233" width="8" bestFit="1" customWidth="1"/>
    <col min="8234" max="8234" width="12.140625" bestFit="1" customWidth="1"/>
    <col min="8235" max="8235" width="8" bestFit="1" customWidth="1"/>
    <col min="8236" max="8236" width="12.140625" bestFit="1" customWidth="1"/>
    <col min="8237" max="8237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1.140625" bestFit="1" customWidth="1"/>
    <col min="8473" max="8473" width="4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710937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2.140625" bestFit="1" customWidth="1"/>
    <col min="8487" max="8487" width="8" bestFit="1" customWidth="1"/>
    <col min="8488" max="8488" width="12.140625" bestFit="1" customWidth="1"/>
    <col min="8489" max="8489" width="8" bestFit="1" customWidth="1"/>
    <col min="8490" max="8490" width="12.140625" bestFit="1" customWidth="1"/>
    <col min="8491" max="8491" width="8" bestFit="1" customWidth="1"/>
    <col min="8492" max="8492" width="12.140625" bestFit="1" customWidth="1"/>
    <col min="8493" max="8493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1.140625" bestFit="1" customWidth="1"/>
    <col min="8729" max="8729" width="4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710937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2.140625" bestFit="1" customWidth="1"/>
    <col min="8743" max="8743" width="8" bestFit="1" customWidth="1"/>
    <col min="8744" max="8744" width="12.140625" bestFit="1" customWidth="1"/>
    <col min="8745" max="8745" width="8" bestFit="1" customWidth="1"/>
    <col min="8746" max="8746" width="12.140625" bestFit="1" customWidth="1"/>
    <col min="8747" max="8747" width="8" bestFit="1" customWidth="1"/>
    <col min="8748" max="8748" width="12.140625" bestFit="1" customWidth="1"/>
    <col min="8749" max="8749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1.140625" bestFit="1" customWidth="1"/>
    <col min="8985" max="8985" width="4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710937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2.140625" bestFit="1" customWidth="1"/>
    <col min="8999" max="8999" width="8" bestFit="1" customWidth="1"/>
    <col min="9000" max="9000" width="12.140625" bestFit="1" customWidth="1"/>
    <col min="9001" max="9001" width="8" bestFit="1" customWidth="1"/>
    <col min="9002" max="9002" width="12.140625" bestFit="1" customWidth="1"/>
    <col min="9003" max="9003" width="8" bestFit="1" customWidth="1"/>
    <col min="9004" max="9004" width="12.140625" bestFit="1" customWidth="1"/>
    <col min="9005" max="9005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1.140625" bestFit="1" customWidth="1"/>
    <col min="9241" max="9241" width="4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710937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2.140625" bestFit="1" customWidth="1"/>
    <col min="9255" max="9255" width="8" bestFit="1" customWidth="1"/>
    <col min="9256" max="9256" width="12.140625" bestFit="1" customWidth="1"/>
    <col min="9257" max="9257" width="8" bestFit="1" customWidth="1"/>
    <col min="9258" max="9258" width="12.140625" bestFit="1" customWidth="1"/>
    <col min="9259" max="9259" width="8" bestFit="1" customWidth="1"/>
    <col min="9260" max="9260" width="12.140625" bestFit="1" customWidth="1"/>
    <col min="9261" max="9261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1.140625" bestFit="1" customWidth="1"/>
    <col min="9497" max="9497" width="4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710937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2.140625" bestFit="1" customWidth="1"/>
    <col min="9511" max="9511" width="8" bestFit="1" customWidth="1"/>
    <col min="9512" max="9512" width="12.140625" bestFit="1" customWidth="1"/>
    <col min="9513" max="9513" width="8" bestFit="1" customWidth="1"/>
    <col min="9514" max="9514" width="12.140625" bestFit="1" customWidth="1"/>
    <col min="9515" max="9515" width="8" bestFit="1" customWidth="1"/>
    <col min="9516" max="9516" width="12.140625" bestFit="1" customWidth="1"/>
    <col min="9517" max="9517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1.140625" bestFit="1" customWidth="1"/>
    <col min="9753" max="9753" width="4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710937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2.140625" bestFit="1" customWidth="1"/>
    <col min="9767" max="9767" width="8" bestFit="1" customWidth="1"/>
    <col min="9768" max="9768" width="12.140625" bestFit="1" customWidth="1"/>
    <col min="9769" max="9769" width="8" bestFit="1" customWidth="1"/>
    <col min="9770" max="9770" width="12.140625" bestFit="1" customWidth="1"/>
    <col min="9771" max="9771" width="8" bestFit="1" customWidth="1"/>
    <col min="9772" max="9772" width="12.140625" bestFit="1" customWidth="1"/>
    <col min="9773" max="9773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1.140625" bestFit="1" customWidth="1"/>
    <col min="10009" max="10009" width="4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710937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2.140625" bestFit="1" customWidth="1"/>
    <col min="10023" max="10023" width="8" bestFit="1" customWidth="1"/>
    <col min="10024" max="10024" width="12.140625" bestFit="1" customWidth="1"/>
    <col min="10025" max="10025" width="8" bestFit="1" customWidth="1"/>
    <col min="10026" max="10026" width="12.140625" bestFit="1" customWidth="1"/>
    <col min="10027" max="10027" width="8" bestFit="1" customWidth="1"/>
    <col min="10028" max="10028" width="12.140625" bestFit="1" customWidth="1"/>
    <col min="10029" max="10029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1.140625" bestFit="1" customWidth="1"/>
    <col min="10265" max="10265" width="4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710937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2.140625" bestFit="1" customWidth="1"/>
    <col min="10279" max="10279" width="8" bestFit="1" customWidth="1"/>
    <col min="10280" max="10280" width="12.140625" bestFit="1" customWidth="1"/>
    <col min="10281" max="10281" width="8" bestFit="1" customWidth="1"/>
    <col min="10282" max="10282" width="12.140625" bestFit="1" customWidth="1"/>
    <col min="10283" max="10283" width="8" bestFit="1" customWidth="1"/>
    <col min="10284" max="10284" width="12.140625" bestFit="1" customWidth="1"/>
    <col min="10285" max="10285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1.140625" bestFit="1" customWidth="1"/>
    <col min="10521" max="10521" width="4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710937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2.140625" bestFit="1" customWidth="1"/>
    <col min="10535" max="10535" width="8" bestFit="1" customWidth="1"/>
    <col min="10536" max="10536" width="12.140625" bestFit="1" customWidth="1"/>
    <col min="10537" max="10537" width="8" bestFit="1" customWidth="1"/>
    <col min="10538" max="10538" width="12.140625" bestFit="1" customWidth="1"/>
    <col min="10539" max="10539" width="8" bestFit="1" customWidth="1"/>
    <col min="10540" max="10540" width="12.140625" bestFit="1" customWidth="1"/>
    <col min="10541" max="10541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1.140625" bestFit="1" customWidth="1"/>
    <col min="10777" max="10777" width="4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710937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2.140625" bestFit="1" customWidth="1"/>
    <col min="10791" max="10791" width="8" bestFit="1" customWidth="1"/>
    <col min="10792" max="10792" width="12.140625" bestFit="1" customWidth="1"/>
    <col min="10793" max="10793" width="8" bestFit="1" customWidth="1"/>
    <col min="10794" max="10794" width="12.140625" bestFit="1" customWidth="1"/>
    <col min="10795" max="10795" width="8" bestFit="1" customWidth="1"/>
    <col min="10796" max="10796" width="12.140625" bestFit="1" customWidth="1"/>
    <col min="10797" max="10797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1.140625" bestFit="1" customWidth="1"/>
    <col min="11033" max="11033" width="4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710937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2.140625" bestFit="1" customWidth="1"/>
    <col min="11047" max="11047" width="8" bestFit="1" customWidth="1"/>
    <col min="11048" max="11048" width="12.140625" bestFit="1" customWidth="1"/>
    <col min="11049" max="11049" width="8" bestFit="1" customWidth="1"/>
    <col min="11050" max="11050" width="12.140625" bestFit="1" customWidth="1"/>
    <col min="11051" max="11051" width="8" bestFit="1" customWidth="1"/>
    <col min="11052" max="11052" width="12.140625" bestFit="1" customWidth="1"/>
    <col min="11053" max="11053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1.140625" bestFit="1" customWidth="1"/>
    <col min="11289" max="11289" width="4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710937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2.140625" bestFit="1" customWidth="1"/>
    <col min="11303" max="11303" width="8" bestFit="1" customWidth="1"/>
    <col min="11304" max="11304" width="12.140625" bestFit="1" customWidth="1"/>
    <col min="11305" max="11305" width="8" bestFit="1" customWidth="1"/>
    <col min="11306" max="11306" width="12.140625" bestFit="1" customWidth="1"/>
    <col min="11307" max="11307" width="8" bestFit="1" customWidth="1"/>
    <col min="11308" max="11308" width="12.140625" bestFit="1" customWidth="1"/>
    <col min="11309" max="11309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1.140625" bestFit="1" customWidth="1"/>
    <col min="11545" max="11545" width="4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710937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2.140625" bestFit="1" customWidth="1"/>
    <col min="11559" max="11559" width="8" bestFit="1" customWidth="1"/>
    <col min="11560" max="11560" width="12.140625" bestFit="1" customWidth="1"/>
    <col min="11561" max="11561" width="8" bestFit="1" customWidth="1"/>
    <col min="11562" max="11562" width="12.140625" bestFit="1" customWidth="1"/>
    <col min="11563" max="11563" width="8" bestFit="1" customWidth="1"/>
    <col min="11564" max="11564" width="12.140625" bestFit="1" customWidth="1"/>
    <col min="11565" max="11565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1.140625" bestFit="1" customWidth="1"/>
    <col min="11801" max="11801" width="4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710937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2.140625" bestFit="1" customWidth="1"/>
    <col min="11815" max="11815" width="8" bestFit="1" customWidth="1"/>
    <col min="11816" max="11816" width="12.140625" bestFit="1" customWidth="1"/>
    <col min="11817" max="11817" width="8" bestFit="1" customWidth="1"/>
    <col min="11818" max="11818" width="12.140625" bestFit="1" customWidth="1"/>
    <col min="11819" max="11819" width="8" bestFit="1" customWidth="1"/>
    <col min="11820" max="11820" width="12.140625" bestFit="1" customWidth="1"/>
    <col min="11821" max="11821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1.140625" bestFit="1" customWidth="1"/>
    <col min="12057" max="12057" width="4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710937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2.140625" bestFit="1" customWidth="1"/>
    <col min="12071" max="12071" width="8" bestFit="1" customWidth="1"/>
    <col min="12072" max="12072" width="12.140625" bestFit="1" customWidth="1"/>
    <col min="12073" max="12073" width="8" bestFit="1" customWidth="1"/>
    <col min="12074" max="12074" width="12.140625" bestFit="1" customWidth="1"/>
    <col min="12075" max="12075" width="8" bestFit="1" customWidth="1"/>
    <col min="12076" max="12076" width="12.140625" bestFit="1" customWidth="1"/>
    <col min="12077" max="12077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1.140625" bestFit="1" customWidth="1"/>
    <col min="12313" max="12313" width="4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710937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2.140625" bestFit="1" customWidth="1"/>
    <col min="12327" max="12327" width="8" bestFit="1" customWidth="1"/>
    <col min="12328" max="12328" width="12.140625" bestFit="1" customWidth="1"/>
    <col min="12329" max="12329" width="8" bestFit="1" customWidth="1"/>
    <col min="12330" max="12330" width="12.140625" bestFit="1" customWidth="1"/>
    <col min="12331" max="12331" width="8" bestFit="1" customWidth="1"/>
    <col min="12332" max="12332" width="12.140625" bestFit="1" customWidth="1"/>
    <col min="12333" max="12333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1.140625" bestFit="1" customWidth="1"/>
    <col min="12569" max="12569" width="4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710937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2.140625" bestFit="1" customWidth="1"/>
    <col min="12583" max="12583" width="8" bestFit="1" customWidth="1"/>
    <col min="12584" max="12584" width="12.140625" bestFit="1" customWidth="1"/>
    <col min="12585" max="12585" width="8" bestFit="1" customWidth="1"/>
    <col min="12586" max="12586" width="12.140625" bestFit="1" customWidth="1"/>
    <col min="12587" max="12587" width="8" bestFit="1" customWidth="1"/>
    <col min="12588" max="12588" width="12.140625" bestFit="1" customWidth="1"/>
    <col min="12589" max="12589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1.140625" bestFit="1" customWidth="1"/>
    <col min="12825" max="12825" width="4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710937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2.140625" bestFit="1" customWidth="1"/>
    <col min="12839" max="12839" width="8" bestFit="1" customWidth="1"/>
    <col min="12840" max="12840" width="12.140625" bestFit="1" customWidth="1"/>
    <col min="12841" max="12841" width="8" bestFit="1" customWidth="1"/>
    <col min="12842" max="12842" width="12.140625" bestFit="1" customWidth="1"/>
    <col min="12843" max="12843" width="8" bestFit="1" customWidth="1"/>
    <col min="12844" max="12844" width="12.140625" bestFit="1" customWidth="1"/>
    <col min="12845" max="12845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1.140625" bestFit="1" customWidth="1"/>
    <col min="13081" max="13081" width="4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710937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2.140625" bestFit="1" customWidth="1"/>
    <col min="13095" max="13095" width="8" bestFit="1" customWidth="1"/>
    <col min="13096" max="13096" width="12.140625" bestFit="1" customWidth="1"/>
    <col min="13097" max="13097" width="8" bestFit="1" customWidth="1"/>
    <col min="13098" max="13098" width="12.140625" bestFit="1" customWidth="1"/>
    <col min="13099" max="13099" width="8" bestFit="1" customWidth="1"/>
    <col min="13100" max="13100" width="12.140625" bestFit="1" customWidth="1"/>
    <col min="13101" max="13101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1.140625" bestFit="1" customWidth="1"/>
    <col min="13337" max="13337" width="4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710937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2.140625" bestFit="1" customWidth="1"/>
    <col min="13351" max="13351" width="8" bestFit="1" customWidth="1"/>
    <col min="13352" max="13352" width="12.140625" bestFit="1" customWidth="1"/>
    <col min="13353" max="13353" width="8" bestFit="1" customWidth="1"/>
    <col min="13354" max="13354" width="12.140625" bestFit="1" customWidth="1"/>
    <col min="13355" max="13355" width="8" bestFit="1" customWidth="1"/>
    <col min="13356" max="13356" width="12.140625" bestFit="1" customWidth="1"/>
    <col min="13357" max="13357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1.140625" bestFit="1" customWidth="1"/>
    <col min="13593" max="13593" width="4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710937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2.140625" bestFit="1" customWidth="1"/>
    <col min="13607" max="13607" width="8" bestFit="1" customWidth="1"/>
    <col min="13608" max="13608" width="12.140625" bestFit="1" customWidth="1"/>
    <col min="13609" max="13609" width="8" bestFit="1" customWidth="1"/>
    <col min="13610" max="13610" width="12.140625" bestFit="1" customWidth="1"/>
    <col min="13611" max="13611" width="8" bestFit="1" customWidth="1"/>
    <col min="13612" max="13612" width="12.140625" bestFit="1" customWidth="1"/>
    <col min="13613" max="13613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1.140625" bestFit="1" customWidth="1"/>
    <col min="13849" max="13849" width="4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710937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2.140625" bestFit="1" customWidth="1"/>
    <col min="13863" max="13863" width="8" bestFit="1" customWidth="1"/>
    <col min="13864" max="13864" width="12.140625" bestFit="1" customWidth="1"/>
    <col min="13865" max="13865" width="8" bestFit="1" customWidth="1"/>
    <col min="13866" max="13866" width="12.140625" bestFit="1" customWidth="1"/>
    <col min="13867" max="13867" width="8" bestFit="1" customWidth="1"/>
    <col min="13868" max="13868" width="12.140625" bestFit="1" customWidth="1"/>
    <col min="13869" max="13869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1.140625" bestFit="1" customWidth="1"/>
    <col min="14105" max="14105" width="4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710937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2.140625" bestFit="1" customWidth="1"/>
    <col min="14119" max="14119" width="8" bestFit="1" customWidth="1"/>
    <col min="14120" max="14120" width="12.140625" bestFit="1" customWidth="1"/>
    <col min="14121" max="14121" width="8" bestFit="1" customWidth="1"/>
    <col min="14122" max="14122" width="12.140625" bestFit="1" customWidth="1"/>
    <col min="14123" max="14123" width="8" bestFit="1" customWidth="1"/>
    <col min="14124" max="14124" width="12.140625" bestFit="1" customWidth="1"/>
    <col min="14125" max="14125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1.140625" bestFit="1" customWidth="1"/>
    <col min="14361" max="14361" width="4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710937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2.140625" bestFit="1" customWidth="1"/>
    <col min="14375" max="14375" width="8" bestFit="1" customWidth="1"/>
    <col min="14376" max="14376" width="12.140625" bestFit="1" customWidth="1"/>
    <col min="14377" max="14377" width="8" bestFit="1" customWidth="1"/>
    <col min="14378" max="14378" width="12.140625" bestFit="1" customWidth="1"/>
    <col min="14379" max="14379" width="8" bestFit="1" customWidth="1"/>
    <col min="14380" max="14380" width="12.140625" bestFit="1" customWidth="1"/>
    <col min="14381" max="14381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1.140625" bestFit="1" customWidth="1"/>
    <col min="14617" max="14617" width="4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710937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2.140625" bestFit="1" customWidth="1"/>
    <col min="14631" max="14631" width="8" bestFit="1" customWidth="1"/>
    <col min="14632" max="14632" width="12.140625" bestFit="1" customWidth="1"/>
    <col min="14633" max="14633" width="8" bestFit="1" customWidth="1"/>
    <col min="14634" max="14634" width="12.140625" bestFit="1" customWidth="1"/>
    <col min="14635" max="14635" width="8" bestFit="1" customWidth="1"/>
    <col min="14636" max="14636" width="12.140625" bestFit="1" customWidth="1"/>
    <col min="14637" max="14637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1.140625" bestFit="1" customWidth="1"/>
    <col min="14873" max="14873" width="4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710937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2.140625" bestFit="1" customWidth="1"/>
    <col min="14887" max="14887" width="8" bestFit="1" customWidth="1"/>
    <col min="14888" max="14888" width="12.140625" bestFit="1" customWidth="1"/>
    <col min="14889" max="14889" width="8" bestFit="1" customWidth="1"/>
    <col min="14890" max="14890" width="12.140625" bestFit="1" customWidth="1"/>
    <col min="14891" max="14891" width="8" bestFit="1" customWidth="1"/>
    <col min="14892" max="14892" width="12.140625" bestFit="1" customWidth="1"/>
    <col min="14893" max="14893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1.140625" bestFit="1" customWidth="1"/>
    <col min="15129" max="15129" width="4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710937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2.140625" bestFit="1" customWidth="1"/>
    <col min="15143" max="15143" width="8" bestFit="1" customWidth="1"/>
    <col min="15144" max="15144" width="12.140625" bestFit="1" customWidth="1"/>
    <col min="15145" max="15145" width="8" bestFit="1" customWidth="1"/>
    <col min="15146" max="15146" width="12.140625" bestFit="1" customWidth="1"/>
    <col min="15147" max="15147" width="8" bestFit="1" customWidth="1"/>
    <col min="15148" max="15148" width="12.140625" bestFit="1" customWidth="1"/>
    <col min="15149" max="15149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1.140625" bestFit="1" customWidth="1"/>
    <col min="15385" max="15385" width="4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710937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2.140625" bestFit="1" customWidth="1"/>
    <col min="15399" max="15399" width="8" bestFit="1" customWidth="1"/>
    <col min="15400" max="15400" width="12.140625" bestFit="1" customWidth="1"/>
    <col min="15401" max="15401" width="8" bestFit="1" customWidth="1"/>
    <col min="15402" max="15402" width="12.140625" bestFit="1" customWidth="1"/>
    <col min="15403" max="15403" width="8" bestFit="1" customWidth="1"/>
    <col min="15404" max="15404" width="12.140625" bestFit="1" customWidth="1"/>
    <col min="15405" max="15405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1.140625" bestFit="1" customWidth="1"/>
    <col min="15641" max="15641" width="4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710937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2.140625" bestFit="1" customWidth="1"/>
    <col min="15655" max="15655" width="8" bestFit="1" customWidth="1"/>
    <col min="15656" max="15656" width="12.140625" bestFit="1" customWidth="1"/>
    <col min="15657" max="15657" width="8" bestFit="1" customWidth="1"/>
    <col min="15658" max="15658" width="12.140625" bestFit="1" customWidth="1"/>
    <col min="15659" max="15659" width="8" bestFit="1" customWidth="1"/>
    <col min="15660" max="15660" width="12.140625" bestFit="1" customWidth="1"/>
    <col min="15661" max="15661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1.140625" bestFit="1" customWidth="1"/>
    <col min="15897" max="15897" width="4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710937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2.140625" bestFit="1" customWidth="1"/>
    <col min="15911" max="15911" width="8" bestFit="1" customWidth="1"/>
    <col min="15912" max="15912" width="12.140625" bestFit="1" customWidth="1"/>
    <col min="15913" max="15913" width="8" bestFit="1" customWidth="1"/>
    <col min="15914" max="15914" width="12.140625" bestFit="1" customWidth="1"/>
    <col min="15915" max="15915" width="8" bestFit="1" customWidth="1"/>
    <col min="15916" max="15916" width="12.140625" bestFit="1" customWidth="1"/>
    <col min="15917" max="15917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1.140625" bestFit="1" customWidth="1"/>
    <col min="16153" max="16153" width="4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710937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2.140625" bestFit="1" customWidth="1"/>
    <col min="16167" max="16167" width="8" bestFit="1" customWidth="1"/>
    <col min="16168" max="16168" width="12.140625" bestFit="1" customWidth="1"/>
    <col min="16169" max="16169" width="8" bestFit="1" customWidth="1"/>
    <col min="16170" max="16170" width="12.140625" bestFit="1" customWidth="1"/>
    <col min="16171" max="16171" width="8" bestFit="1" customWidth="1"/>
    <col min="16172" max="16172" width="12.140625" bestFit="1" customWidth="1"/>
    <col min="16173" max="16173" width="8" bestFit="1" customWidth="1"/>
  </cols>
  <sheetData>
    <row r="1" spans="1:45" x14ac:dyDescent="0.2">
      <c r="A1" s="1" t="s">
        <v>155</v>
      </c>
    </row>
    <row r="2" spans="1:45" x14ac:dyDescent="0.2">
      <c r="A2" s="246" t="s">
        <v>1533</v>
      </c>
      <c r="B2" s="245" t="s">
        <v>13</v>
      </c>
      <c r="C2" s="322"/>
      <c r="D2" s="323" t="s">
        <v>1244</v>
      </c>
      <c r="E2" s="323"/>
      <c r="F2" s="323" t="s">
        <v>1676</v>
      </c>
      <c r="G2" s="323"/>
      <c r="H2" s="323" t="s">
        <v>558</v>
      </c>
      <c r="I2" s="323"/>
      <c r="J2" s="323" t="s">
        <v>1677</v>
      </c>
      <c r="K2" s="323"/>
      <c r="L2" s="323" t="s">
        <v>1678</v>
      </c>
      <c r="M2" s="323"/>
      <c r="N2" s="323" t="s">
        <v>1679</v>
      </c>
      <c r="O2" s="323"/>
      <c r="P2" s="323" t="s">
        <v>1680</v>
      </c>
      <c r="Q2" s="323"/>
      <c r="R2" s="323" t="s">
        <v>1681</v>
      </c>
      <c r="S2" s="323"/>
      <c r="T2" s="323" t="s">
        <v>1682</v>
      </c>
      <c r="U2" s="323"/>
      <c r="V2" s="323" t="s">
        <v>1683</v>
      </c>
      <c r="W2" s="323"/>
      <c r="X2" s="323" t="s">
        <v>1684</v>
      </c>
      <c r="Y2" s="323"/>
      <c r="Z2" s="323" t="s">
        <v>1685</v>
      </c>
      <c r="AA2" s="323"/>
      <c r="AB2" s="323" t="s">
        <v>1686</v>
      </c>
      <c r="AC2" s="323"/>
      <c r="AD2" s="323" t="s">
        <v>1687</v>
      </c>
      <c r="AE2" s="323"/>
      <c r="AF2" s="323" t="s">
        <v>1688</v>
      </c>
      <c r="AG2" s="323"/>
      <c r="AH2" s="323" t="s">
        <v>1689</v>
      </c>
      <c r="AI2" s="323"/>
      <c r="AJ2" s="323" t="s">
        <v>1690</v>
      </c>
      <c r="AK2" s="323"/>
      <c r="AL2" s="323" t="s">
        <v>1691</v>
      </c>
      <c r="AM2" s="323"/>
      <c r="AN2" s="323" t="s">
        <v>1692</v>
      </c>
      <c r="AO2" s="323"/>
      <c r="AP2" s="323" t="s">
        <v>1693</v>
      </c>
      <c r="AQ2" s="323"/>
      <c r="AR2" s="323" t="s">
        <v>1694</v>
      </c>
      <c r="AS2" s="323"/>
    </row>
    <row r="3" spans="1:45" x14ac:dyDescent="0.2">
      <c r="A3" s="242" t="s">
        <v>1695</v>
      </c>
      <c r="B3" s="241"/>
      <c r="C3" s="324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25"/>
      <c r="AK3" s="325"/>
      <c r="AL3" s="325"/>
      <c r="AM3" s="325"/>
      <c r="AN3" s="325"/>
      <c r="AO3" s="325"/>
      <c r="AP3" s="325"/>
      <c r="AQ3" s="325"/>
      <c r="AR3" s="325"/>
      <c r="AS3" s="325"/>
    </row>
    <row r="4" spans="1:45" x14ac:dyDescent="0.2">
      <c r="A4" s="151"/>
      <c r="B4" s="326" t="s">
        <v>4</v>
      </c>
      <c r="C4" s="327" t="s">
        <v>5</v>
      </c>
      <c r="D4" s="326" t="s">
        <v>4</v>
      </c>
      <c r="E4" s="327" t="s">
        <v>5</v>
      </c>
      <c r="F4" s="326" t="s">
        <v>4</v>
      </c>
      <c r="G4" s="327" t="s">
        <v>5</v>
      </c>
      <c r="H4" s="326" t="s">
        <v>4</v>
      </c>
      <c r="I4" s="327" t="s">
        <v>5</v>
      </c>
      <c r="J4" s="326" t="s">
        <v>4</v>
      </c>
      <c r="K4" s="327" t="s">
        <v>5</v>
      </c>
      <c r="L4" s="326" t="s">
        <v>4</v>
      </c>
      <c r="M4" s="327" t="s">
        <v>5</v>
      </c>
      <c r="N4" s="326" t="s">
        <v>4</v>
      </c>
      <c r="O4" s="327" t="s">
        <v>5</v>
      </c>
      <c r="P4" s="326" t="s">
        <v>4</v>
      </c>
      <c r="Q4" s="327" t="s">
        <v>5</v>
      </c>
      <c r="R4" s="326" t="s">
        <v>4</v>
      </c>
      <c r="S4" s="327" t="s">
        <v>5</v>
      </c>
      <c r="T4" s="326" t="s">
        <v>4</v>
      </c>
      <c r="U4" s="327" t="s">
        <v>5</v>
      </c>
      <c r="V4" s="326" t="s">
        <v>4</v>
      </c>
      <c r="W4" s="327" t="s">
        <v>5</v>
      </c>
      <c r="X4" s="326" t="s">
        <v>4</v>
      </c>
      <c r="Y4" s="327" t="s">
        <v>5</v>
      </c>
      <c r="Z4" s="326" t="s">
        <v>4</v>
      </c>
      <c r="AA4" s="327" t="s">
        <v>5</v>
      </c>
      <c r="AB4" s="326" t="s">
        <v>4</v>
      </c>
      <c r="AC4" s="327" t="s">
        <v>5</v>
      </c>
      <c r="AD4" s="326" t="s">
        <v>4</v>
      </c>
      <c r="AE4" s="327" t="s">
        <v>5</v>
      </c>
      <c r="AF4" s="326" t="s">
        <v>4</v>
      </c>
      <c r="AG4" s="327" t="s">
        <v>5</v>
      </c>
      <c r="AH4" s="326" t="s">
        <v>4</v>
      </c>
      <c r="AI4" s="327" t="s">
        <v>5</v>
      </c>
      <c r="AJ4" s="326" t="s">
        <v>4</v>
      </c>
      <c r="AK4" s="327" t="s">
        <v>5</v>
      </c>
      <c r="AL4" s="326" t="s">
        <v>4</v>
      </c>
      <c r="AM4" s="327" t="s">
        <v>5</v>
      </c>
      <c r="AN4" s="326" t="s">
        <v>4</v>
      </c>
      <c r="AO4" s="327" t="s">
        <v>5</v>
      </c>
      <c r="AP4" s="326" t="s">
        <v>4</v>
      </c>
      <c r="AQ4" s="327" t="s">
        <v>5</v>
      </c>
      <c r="AR4" s="326" t="s">
        <v>4</v>
      </c>
      <c r="AS4" s="327" t="s">
        <v>5</v>
      </c>
    </row>
    <row r="5" spans="1:45" x14ac:dyDescent="0.2">
      <c r="A5" s="1" t="s">
        <v>227</v>
      </c>
    </row>
    <row r="6" spans="1:45" x14ac:dyDescent="0.2">
      <c r="A6" s="1" t="s">
        <v>1439</v>
      </c>
      <c r="B6" s="230">
        <v>27054135556.560001</v>
      </c>
      <c r="C6" s="54">
        <v>98.729799999999997</v>
      </c>
      <c r="D6" s="230">
        <v>268507773.25</v>
      </c>
      <c r="E6" s="54">
        <v>93.776799999999994</v>
      </c>
      <c r="F6" s="230">
        <v>53943932.770000003</v>
      </c>
      <c r="G6" s="54">
        <v>98.230599999999995</v>
      </c>
      <c r="H6" s="230">
        <v>12130086068.93</v>
      </c>
      <c r="I6" s="54">
        <v>99.264200000000002</v>
      </c>
      <c r="J6" s="230">
        <v>28109363.48</v>
      </c>
      <c r="K6" s="54">
        <v>87.326700000000002</v>
      </c>
      <c r="L6" s="230">
        <v>66315588.140000001</v>
      </c>
      <c r="M6" s="54">
        <v>99.522199999999998</v>
      </c>
      <c r="N6" s="230">
        <v>357256017.44999999</v>
      </c>
      <c r="O6" s="54">
        <v>98.605599999999995</v>
      </c>
      <c r="P6" s="230">
        <v>258022045.16</v>
      </c>
      <c r="Q6" s="54">
        <v>94.562100000000001</v>
      </c>
      <c r="R6" s="230">
        <v>18170396.449999999</v>
      </c>
      <c r="S6" s="54">
        <v>100</v>
      </c>
      <c r="T6" s="230">
        <v>103783997</v>
      </c>
      <c r="U6" s="54">
        <v>100</v>
      </c>
      <c r="V6" s="230">
        <v>18303315</v>
      </c>
      <c r="W6" s="54">
        <v>100</v>
      </c>
      <c r="X6" s="230">
        <v>9484872.8800000008</v>
      </c>
      <c r="Y6" s="54">
        <v>100</v>
      </c>
      <c r="Z6" s="230">
        <v>399267583</v>
      </c>
      <c r="AA6" s="54">
        <v>98.587800000000001</v>
      </c>
      <c r="AB6" s="230">
        <v>577859159.87</v>
      </c>
      <c r="AC6" s="54">
        <v>98.847899999999996</v>
      </c>
      <c r="AD6" s="230">
        <v>164807404.75999999</v>
      </c>
      <c r="AE6" s="54">
        <v>78.599400000000003</v>
      </c>
      <c r="AF6" s="230">
        <v>7296356416.4799995</v>
      </c>
      <c r="AG6" s="54">
        <v>98.932699999999997</v>
      </c>
      <c r="AH6" s="230">
        <v>246242372.97</v>
      </c>
      <c r="AI6" s="54">
        <v>98.922799999999995</v>
      </c>
      <c r="AJ6" s="230">
        <v>191093530.78999999</v>
      </c>
      <c r="AK6" s="54">
        <v>99.655299999999997</v>
      </c>
      <c r="AL6" s="230">
        <v>1599108615.6300001</v>
      </c>
      <c r="AM6" s="54">
        <v>99.051199999999994</v>
      </c>
      <c r="AN6" s="230">
        <v>839866180.36000001</v>
      </c>
      <c r="AO6" s="54">
        <v>93.354399999999998</v>
      </c>
      <c r="AP6" s="230">
        <v>2039257891.3699999</v>
      </c>
      <c r="AQ6" s="54">
        <v>99.975099999999998</v>
      </c>
      <c r="AR6" s="230">
        <v>388293030.81999999</v>
      </c>
      <c r="AS6" s="54">
        <v>99.983199999999997</v>
      </c>
    </row>
    <row r="7" spans="1:45" x14ac:dyDescent="0.2">
      <c r="A7" s="328" t="s">
        <v>1438</v>
      </c>
      <c r="B7" s="31">
        <v>300201726.72000003</v>
      </c>
      <c r="C7" s="5">
        <v>1.0954999999999999</v>
      </c>
      <c r="D7" s="31">
        <v>17800652.420000002</v>
      </c>
      <c r="E7" s="5">
        <v>6.2168999999999999</v>
      </c>
      <c r="F7" s="31">
        <v>971658.91</v>
      </c>
      <c r="G7" s="5">
        <v>1.7694000000000001</v>
      </c>
      <c r="H7" s="31">
        <v>89917246.640000001</v>
      </c>
      <c r="I7" s="5">
        <v>0.73580000000000001</v>
      </c>
      <c r="J7" s="31">
        <v>4079392.73</v>
      </c>
      <c r="K7" s="5">
        <v>12.673299999999999</v>
      </c>
      <c r="L7" s="31">
        <v>318379.49</v>
      </c>
      <c r="M7" s="5">
        <v>0.4778</v>
      </c>
      <c r="N7" s="31">
        <v>5052188.28</v>
      </c>
      <c r="O7" s="5">
        <v>1.3944000000000001</v>
      </c>
      <c r="P7" s="31">
        <v>14837838.279999999</v>
      </c>
      <c r="Q7" s="5">
        <v>5.4379</v>
      </c>
      <c r="R7" s="31">
        <v>0</v>
      </c>
      <c r="S7" s="5">
        <v>0</v>
      </c>
      <c r="T7" s="31">
        <v>0</v>
      </c>
      <c r="U7" s="5">
        <v>0</v>
      </c>
      <c r="V7" s="31">
        <v>0</v>
      </c>
      <c r="W7" s="5">
        <v>0</v>
      </c>
      <c r="X7" s="31">
        <v>0</v>
      </c>
      <c r="Y7" s="5">
        <v>0</v>
      </c>
      <c r="Z7" s="31">
        <v>5709908.9000000004</v>
      </c>
      <c r="AA7" s="5">
        <v>1.4098999999999999</v>
      </c>
      <c r="AB7" s="31">
        <v>6734879.8600000003</v>
      </c>
      <c r="AC7" s="5">
        <v>1.1520999999999999</v>
      </c>
      <c r="AD7" s="31">
        <v>44872743.520000003</v>
      </c>
      <c r="AE7" s="5">
        <v>21.400600000000001</v>
      </c>
      <c r="AF7" s="31">
        <v>78711111.640000001</v>
      </c>
      <c r="AG7" s="5">
        <v>1.0672999999999999</v>
      </c>
      <c r="AH7" s="31">
        <v>2681347.42</v>
      </c>
      <c r="AI7" s="5">
        <v>1.0771999999999999</v>
      </c>
      <c r="AJ7" s="31">
        <v>660953.93000000005</v>
      </c>
      <c r="AK7" s="5">
        <v>0.34470000000000001</v>
      </c>
      <c r="AL7" s="31">
        <v>15318241.02</v>
      </c>
      <c r="AM7" s="5">
        <v>0.94879999999999998</v>
      </c>
      <c r="AN7" s="31">
        <v>11961855.43</v>
      </c>
      <c r="AO7" s="5">
        <v>1.3295999999999999</v>
      </c>
      <c r="AP7" s="31">
        <v>508253.78</v>
      </c>
      <c r="AQ7" s="5">
        <v>2.4899999999999999E-2</v>
      </c>
      <c r="AR7" s="31">
        <v>65074.47</v>
      </c>
      <c r="AS7" s="5">
        <v>1.6799999999999999E-2</v>
      </c>
    </row>
    <row r="8" spans="1:45" x14ac:dyDescent="0.2">
      <c r="A8" t="s">
        <v>1543</v>
      </c>
      <c r="B8" s="31">
        <v>104540</v>
      </c>
      <c r="C8" s="5">
        <v>4.0000000000000002E-4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9350</v>
      </c>
      <c r="AA8" s="5">
        <v>2.3E-3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95190</v>
      </c>
      <c r="AO8" s="5">
        <v>1.06E-2</v>
      </c>
      <c r="AP8" s="31">
        <v>0</v>
      </c>
      <c r="AQ8" s="5">
        <v>0</v>
      </c>
      <c r="AR8" s="31">
        <v>0</v>
      </c>
      <c r="AS8" s="5">
        <v>0</v>
      </c>
    </row>
    <row r="9" spans="1:45" x14ac:dyDescent="0.2">
      <c r="A9" t="s">
        <v>1544</v>
      </c>
      <c r="B9" s="31">
        <v>47730719.700000003</v>
      </c>
      <c r="C9" s="5">
        <v>0.17419999999999999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0</v>
      </c>
      <c r="AM9" s="5">
        <v>0</v>
      </c>
      <c r="AN9" s="31">
        <v>47730719.700000003</v>
      </c>
      <c r="AO9" s="5">
        <v>5.3055000000000003</v>
      </c>
      <c r="AP9" s="31">
        <v>0</v>
      </c>
      <c r="AQ9" s="5">
        <v>0</v>
      </c>
      <c r="AR9" s="31">
        <v>0</v>
      </c>
      <c r="AS9" s="5">
        <v>0</v>
      </c>
    </row>
    <row r="10" spans="1:45" x14ac:dyDescent="0.2">
      <c r="A10" s="328" t="s">
        <v>1545</v>
      </c>
      <c r="B10" s="31">
        <v>18138.95</v>
      </c>
      <c r="C10" s="5">
        <v>1E-4</v>
      </c>
      <c r="D10" s="31">
        <v>18138.82</v>
      </c>
      <c r="E10" s="5">
        <v>6.3E-3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0.13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0</v>
      </c>
      <c r="AC10" s="5">
        <v>0</v>
      </c>
      <c r="AD10" s="31">
        <v>0</v>
      </c>
      <c r="AE10" s="5">
        <v>0</v>
      </c>
      <c r="AF10" s="31">
        <v>0</v>
      </c>
      <c r="AG10" s="5">
        <v>0</v>
      </c>
      <c r="AH10" s="31">
        <v>0</v>
      </c>
      <c r="AI10" s="5">
        <v>0</v>
      </c>
      <c r="AJ10" s="31">
        <v>0</v>
      </c>
      <c r="AK10" s="5">
        <v>0</v>
      </c>
      <c r="AL10" s="31">
        <v>0</v>
      </c>
      <c r="AM10" s="5">
        <v>0</v>
      </c>
      <c r="AN10" s="31">
        <v>0</v>
      </c>
      <c r="AO10" s="5">
        <v>0</v>
      </c>
      <c r="AP10" s="31">
        <v>0</v>
      </c>
      <c r="AQ10" s="5">
        <v>0</v>
      </c>
      <c r="AR10" s="31">
        <v>0</v>
      </c>
      <c r="AS10" s="5">
        <v>0</v>
      </c>
    </row>
    <row r="11" spans="1:45" ht="13.5" thickBot="1" x14ac:dyDescent="0.25">
      <c r="A11" t="s">
        <v>1425</v>
      </c>
      <c r="B11" s="31">
        <v>0</v>
      </c>
      <c r="C11" s="5">
        <v>0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0</v>
      </c>
      <c r="AK11" s="5">
        <v>0</v>
      </c>
      <c r="AL11" s="31">
        <v>0</v>
      </c>
      <c r="AM11" s="5">
        <v>0</v>
      </c>
      <c r="AN11" s="31">
        <v>0</v>
      </c>
      <c r="AO11" s="5">
        <v>0</v>
      </c>
      <c r="AP11" s="31">
        <v>0</v>
      </c>
      <c r="AQ11" s="5">
        <v>0</v>
      </c>
      <c r="AR11" s="31">
        <v>0</v>
      </c>
      <c r="AS11" s="5">
        <v>0</v>
      </c>
    </row>
    <row r="12" spans="1:45" ht="14.25" thickTop="1" thickBot="1" x14ac:dyDescent="0.25">
      <c r="A12" s="329" t="s">
        <v>2</v>
      </c>
      <c r="B12" s="262">
        <v>27402190681.93</v>
      </c>
      <c r="C12" s="330">
        <v>100</v>
      </c>
      <c r="D12" s="262">
        <v>286326564.49000001</v>
      </c>
      <c r="E12" s="330">
        <v>100</v>
      </c>
      <c r="F12" s="262">
        <v>54915591.68</v>
      </c>
      <c r="G12" s="330">
        <v>100</v>
      </c>
      <c r="H12" s="262">
        <v>12220003315.57</v>
      </c>
      <c r="I12" s="330">
        <v>100</v>
      </c>
      <c r="J12" s="262">
        <v>32188756.210000001</v>
      </c>
      <c r="K12" s="330">
        <v>100</v>
      </c>
      <c r="L12" s="262">
        <v>66633967.630000003</v>
      </c>
      <c r="M12" s="330">
        <v>100</v>
      </c>
      <c r="N12" s="262">
        <v>362308205.86000001</v>
      </c>
      <c r="O12" s="330">
        <v>100</v>
      </c>
      <c r="P12" s="262">
        <v>272859883.44</v>
      </c>
      <c r="Q12" s="330">
        <v>100</v>
      </c>
      <c r="R12" s="262">
        <v>18170396.449999999</v>
      </c>
      <c r="S12" s="330">
        <v>100</v>
      </c>
      <c r="T12" s="262">
        <v>103783997</v>
      </c>
      <c r="U12" s="330">
        <v>100</v>
      </c>
      <c r="V12" s="262">
        <v>18303315</v>
      </c>
      <c r="W12" s="330">
        <v>100</v>
      </c>
      <c r="X12" s="262">
        <v>9484872.8800000008</v>
      </c>
      <c r="Y12" s="330">
        <v>100</v>
      </c>
      <c r="Z12" s="262">
        <v>404986841.89999998</v>
      </c>
      <c r="AA12" s="330">
        <v>100</v>
      </c>
      <c r="AB12" s="262">
        <v>584594039.73000002</v>
      </c>
      <c r="AC12" s="330">
        <v>100</v>
      </c>
      <c r="AD12" s="262">
        <v>209680148.28</v>
      </c>
      <c r="AE12" s="330">
        <v>100</v>
      </c>
      <c r="AF12" s="262">
        <v>7375067528.1199999</v>
      </c>
      <c r="AG12" s="330">
        <v>100</v>
      </c>
      <c r="AH12" s="262">
        <v>248923720.38999999</v>
      </c>
      <c r="AI12" s="330">
        <v>100</v>
      </c>
      <c r="AJ12" s="262">
        <v>191754484.72</v>
      </c>
      <c r="AK12" s="330">
        <v>100</v>
      </c>
      <c r="AL12" s="262">
        <v>1614426856.6500001</v>
      </c>
      <c r="AM12" s="330">
        <v>100</v>
      </c>
      <c r="AN12" s="262">
        <v>899653945.49000001</v>
      </c>
      <c r="AO12" s="330">
        <v>100</v>
      </c>
      <c r="AP12" s="262">
        <v>2039766145.1500001</v>
      </c>
      <c r="AQ12" s="330">
        <v>100</v>
      </c>
      <c r="AR12" s="262">
        <v>388358105.29000002</v>
      </c>
      <c r="AS12" s="330">
        <v>100</v>
      </c>
    </row>
    <row r="13" spans="1:45" ht="13.5" thickTop="1" x14ac:dyDescent="0.2">
      <c r="A13" s="1" t="s">
        <v>1423</v>
      </c>
    </row>
    <row r="14" spans="1:45" x14ac:dyDescent="0.2">
      <c r="A14" t="s">
        <v>1499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  <c r="AL14" s="31">
        <v>0</v>
      </c>
      <c r="AM14" s="5">
        <v>0</v>
      </c>
      <c r="AN14" s="31">
        <v>0</v>
      </c>
      <c r="AO14" s="5">
        <v>0</v>
      </c>
      <c r="AP14" s="31">
        <v>0</v>
      </c>
      <c r="AQ14" s="5">
        <v>0</v>
      </c>
      <c r="AR14" s="31">
        <v>0</v>
      </c>
      <c r="AS14" s="5">
        <v>0</v>
      </c>
    </row>
    <row r="15" spans="1:45" x14ac:dyDescent="0.2">
      <c r="A15" t="s">
        <v>1498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</row>
    <row r="16" spans="1:45" x14ac:dyDescent="0.2">
      <c r="A16" t="s">
        <v>1497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</row>
    <row r="17" spans="1:45" x14ac:dyDescent="0.2">
      <c r="A17" t="s">
        <v>1496</v>
      </c>
      <c r="B17" s="31">
        <v>4290270</v>
      </c>
      <c r="C17" s="5">
        <v>1.5699999999999999E-2</v>
      </c>
      <c r="D17" s="31">
        <v>2152350</v>
      </c>
      <c r="E17" s="5">
        <v>0.75170000000000003</v>
      </c>
      <c r="F17" s="31">
        <v>0</v>
      </c>
      <c r="G17" s="5">
        <v>0</v>
      </c>
      <c r="H17" s="31">
        <v>0</v>
      </c>
      <c r="I17" s="5">
        <v>0</v>
      </c>
      <c r="J17" s="31">
        <v>2137920</v>
      </c>
      <c r="K17" s="5">
        <v>6.6417999999999999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</row>
    <row r="18" spans="1:45" x14ac:dyDescent="0.2">
      <c r="A18" t="s">
        <v>1495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</row>
    <row r="19" spans="1:45" x14ac:dyDescent="0.2">
      <c r="A19" t="s">
        <v>1494</v>
      </c>
      <c r="B19" s="31">
        <v>64273701.049999997</v>
      </c>
      <c r="C19" s="5">
        <v>0.2346</v>
      </c>
      <c r="D19" s="31">
        <v>3264600</v>
      </c>
      <c r="E19" s="5">
        <v>1.1402000000000001</v>
      </c>
      <c r="F19" s="31">
        <v>0</v>
      </c>
      <c r="G19" s="5">
        <v>0</v>
      </c>
      <c r="H19" s="31">
        <v>61009101.049999997</v>
      </c>
      <c r="I19" s="5">
        <v>0.49930000000000002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0</v>
      </c>
      <c r="AS19" s="5">
        <v>0</v>
      </c>
    </row>
    <row r="20" spans="1:45" x14ac:dyDescent="0.2">
      <c r="A20" t="s">
        <v>1493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</row>
    <row r="21" spans="1:45" x14ac:dyDescent="0.2">
      <c r="A21" t="s">
        <v>1492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</row>
    <row r="22" spans="1:45" ht="13.5" thickBot="1" x14ac:dyDescent="0.25">
      <c r="A22" t="s">
        <v>1491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</row>
    <row r="23" spans="1:45" ht="14.25" thickTop="1" thickBot="1" x14ac:dyDescent="0.25">
      <c r="A23" s="329" t="s">
        <v>1490</v>
      </c>
      <c r="B23" s="262">
        <v>68563971.049999997</v>
      </c>
      <c r="C23" s="330">
        <v>0.25019999999999998</v>
      </c>
      <c r="D23" s="262">
        <v>5416950</v>
      </c>
      <c r="E23" s="330">
        <v>1.8918999999999999</v>
      </c>
      <c r="F23" s="262">
        <v>0</v>
      </c>
      <c r="G23" s="330">
        <v>0</v>
      </c>
      <c r="H23" s="262">
        <v>61009101.049999997</v>
      </c>
      <c r="I23" s="330">
        <v>0.49930000000000002</v>
      </c>
      <c r="J23" s="262">
        <v>2137920</v>
      </c>
      <c r="K23" s="330">
        <v>6.6417999999999999</v>
      </c>
      <c r="L23" s="262">
        <v>0</v>
      </c>
      <c r="M23" s="330">
        <v>0</v>
      </c>
      <c r="N23" s="262">
        <v>0</v>
      </c>
      <c r="O23" s="330">
        <v>0</v>
      </c>
      <c r="P23" s="262">
        <v>0</v>
      </c>
      <c r="Q23" s="330">
        <v>0</v>
      </c>
      <c r="R23" s="262">
        <v>0</v>
      </c>
      <c r="S23" s="330">
        <v>0</v>
      </c>
      <c r="T23" s="262">
        <v>0</v>
      </c>
      <c r="U23" s="330">
        <v>0</v>
      </c>
      <c r="V23" s="262">
        <v>0</v>
      </c>
      <c r="W23" s="330">
        <v>0</v>
      </c>
      <c r="X23" s="262">
        <v>0</v>
      </c>
      <c r="Y23" s="330">
        <v>0</v>
      </c>
      <c r="Z23" s="262">
        <v>0</v>
      </c>
      <c r="AA23" s="330">
        <v>0</v>
      </c>
      <c r="AB23" s="262">
        <v>0</v>
      </c>
      <c r="AC23" s="330">
        <v>0</v>
      </c>
      <c r="AD23" s="262">
        <v>0</v>
      </c>
      <c r="AE23" s="330">
        <v>0</v>
      </c>
      <c r="AF23" s="262">
        <v>0</v>
      </c>
      <c r="AG23" s="330">
        <v>0</v>
      </c>
      <c r="AH23" s="262">
        <v>0</v>
      </c>
      <c r="AI23" s="330">
        <v>0</v>
      </c>
      <c r="AJ23" s="262">
        <v>0</v>
      </c>
      <c r="AK23" s="330">
        <v>0</v>
      </c>
      <c r="AL23" s="262">
        <v>0</v>
      </c>
      <c r="AM23" s="330">
        <v>0</v>
      </c>
      <c r="AN23" s="262">
        <v>0</v>
      </c>
      <c r="AO23" s="330">
        <v>0</v>
      </c>
      <c r="AP23" s="262">
        <v>0</v>
      </c>
      <c r="AQ23" s="330">
        <v>0</v>
      </c>
      <c r="AR23" s="262">
        <v>0</v>
      </c>
      <c r="AS23" s="330">
        <v>0</v>
      </c>
    </row>
    <row r="24" spans="1:45" ht="13.5" thickTop="1" x14ac:dyDescent="0.2">
      <c r="A24" t="s">
        <v>1489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  <c r="AF24" s="31">
        <v>0</v>
      </c>
      <c r="AG24" s="5">
        <v>0</v>
      </c>
      <c r="AH24" s="31">
        <v>0</v>
      </c>
      <c r="AI24" s="5">
        <v>0</v>
      </c>
      <c r="AJ24" s="31">
        <v>0</v>
      </c>
      <c r="AK24" s="5">
        <v>0</v>
      </c>
      <c r="AL24" s="31">
        <v>0</v>
      </c>
      <c r="AM24" s="5">
        <v>0</v>
      </c>
      <c r="AN24" s="31">
        <v>0</v>
      </c>
      <c r="AO24" s="5">
        <v>0</v>
      </c>
      <c r="AP24" s="31">
        <v>0</v>
      </c>
      <c r="AQ24" s="5">
        <v>0</v>
      </c>
      <c r="AR24" s="31">
        <v>0</v>
      </c>
      <c r="AS24" s="5">
        <v>0</v>
      </c>
    </row>
    <row r="25" spans="1:45" x14ac:dyDescent="0.2">
      <c r="A25" t="s">
        <v>1488</v>
      </c>
      <c r="B25" s="31">
        <v>1097341101.3299999</v>
      </c>
      <c r="C25" s="5">
        <v>4.0045999999999999</v>
      </c>
      <c r="D25" s="31">
        <v>2511600</v>
      </c>
      <c r="E25" s="5">
        <v>0.87719999999999998</v>
      </c>
      <c r="F25" s="31">
        <v>1391681.82</v>
      </c>
      <c r="G25" s="5">
        <v>2.5341999999999998</v>
      </c>
      <c r="H25" s="31">
        <v>956020830.29999995</v>
      </c>
      <c r="I25" s="5">
        <v>7.8234000000000004</v>
      </c>
      <c r="J25" s="31">
        <v>0</v>
      </c>
      <c r="K25" s="5">
        <v>0</v>
      </c>
      <c r="L25" s="31">
        <v>643599.93000000005</v>
      </c>
      <c r="M25" s="5">
        <v>0.96589999999999998</v>
      </c>
      <c r="N25" s="31">
        <v>0</v>
      </c>
      <c r="O25" s="5">
        <v>0</v>
      </c>
      <c r="P25" s="31">
        <v>2478588.8199999998</v>
      </c>
      <c r="Q25" s="5">
        <v>0.90839999999999999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3836691</v>
      </c>
      <c r="AA25" s="5">
        <v>0.94740000000000002</v>
      </c>
      <c r="AB25" s="31">
        <v>5552653.6100000003</v>
      </c>
      <c r="AC25" s="5">
        <v>0.94979999999999998</v>
      </c>
      <c r="AD25" s="31">
        <v>1789536.87</v>
      </c>
      <c r="AE25" s="5">
        <v>0.85350000000000004</v>
      </c>
      <c r="AF25" s="31">
        <v>70110203.590000004</v>
      </c>
      <c r="AG25" s="5">
        <v>0.9506</v>
      </c>
      <c r="AH25" s="31">
        <v>2277401.7400000002</v>
      </c>
      <c r="AI25" s="5">
        <v>0.91490000000000005</v>
      </c>
      <c r="AJ25" s="31">
        <v>4787118.8899999997</v>
      </c>
      <c r="AK25" s="5">
        <v>2.4965000000000002</v>
      </c>
      <c r="AL25" s="31">
        <v>15365720.789999999</v>
      </c>
      <c r="AM25" s="5">
        <v>0.95179999999999998</v>
      </c>
      <c r="AN25" s="31">
        <v>8030612.6600000001</v>
      </c>
      <c r="AO25" s="5">
        <v>0.89259999999999995</v>
      </c>
      <c r="AP25" s="31">
        <v>18831987.379999999</v>
      </c>
      <c r="AQ25" s="5">
        <v>0.92320000000000002</v>
      </c>
      <c r="AR25" s="31">
        <v>3712873.93</v>
      </c>
      <c r="AS25" s="5">
        <v>0.95599999999999996</v>
      </c>
    </row>
    <row r="26" spans="1:45" x14ac:dyDescent="0.2">
      <c r="A26" t="s">
        <v>1487</v>
      </c>
      <c r="B26" s="31">
        <v>178208965.74000001</v>
      </c>
      <c r="C26" s="5">
        <v>0.65029999999999999</v>
      </c>
      <c r="D26" s="31">
        <v>0</v>
      </c>
      <c r="E26" s="5">
        <v>0</v>
      </c>
      <c r="F26" s="31">
        <v>1327205.8799999999</v>
      </c>
      <c r="G26" s="5">
        <v>2.4167999999999998</v>
      </c>
      <c r="H26" s="31">
        <v>0</v>
      </c>
      <c r="I26" s="5">
        <v>0</v>
      </c>
      <c r="J26" s="31">
        <v>0</v>
      </c>
      <c r="K26" s="5">
        <v>0</v>
      </c>
      <c r="L26" s="31">
        <v>743818.68</v>
      </c>
      <c r="M26" s="5">
        <v>1.1163000000000001</v>
      </c>
      <c r="N26" s="31">
        <v>0</v>
      </c>
      <c r="O26" s="5">
        <v>0</v>
      </c>
      <c r="P26" s="31">
        <v>2946111.66</v>
      </c>
      <c r="Q26" s="5">
        <v>1.0797000000000001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4527286</v>
      </c>
      <c r="AA26" s="5">
        <v>1.1178999999999999</v>
      </c>
      <c r="AB26" s="31">
        <v>6560088.4800000004</v>
      </c>
      <c r="AC26" s="5">
        <v>1.1222000000000001</v>
      </c>
      <c r="AD26" s="31">
        <v>2035317.24</v>
      </c>
      <c r="AE26" s="5">
        <v>0.97070000000000001</v>
      </c>
      <c r="AF26" s="31">
        <v>82830924</v>
      </c>
      <c r="AG26" s="5">
        <v>1.1231</v>
      </c>
      <c r="AH26" s="31">
        <v>4324106.16</v>
      </c>
      <c r="AI26" s="5">
        <v>1.7371000000000001</v>
      </c>
      <c r="AJ26" s="31">
        <v>4662571.32</v>
      </c>
      <c r="AK26" s="5">
        <v>2.4315000000000002</v>
      </c>
      <c r="AL26" s="31">
        <v>18153400.32</v>
      </c>
      <c r="AM26" s="5">
        <v>1.1244000000000001</v>
      </c>
      <c r="AN26" s="31">
        <v>9578067.1999999993</v>
      </c>
      <c r="AO26" s="5">
        <v>1.0646</v>
      </c>
      <c r="AP26" s="31">
        <v>36091852.799999997</v>
      </c>
      <c r="AQ26" s="5">
        <v>1.7694000000000001</v>
      </c>
      <c r="AR26" s="31">
        <v>4428216</v>
      </c>
      <c r="AS26" s="5">
        <v>1.1402000000000001</v>
      </c>
    </row>
    <row r="27" spans="1:45" ht="13.5" thickBot="1" x14ac:dyDescent="0.25">
      <c r="A27" t="s">
        <v>1486</v>
      </c>
      <c r="B27" s="31">
        <v>6497501426.0100002</v>
      </c>
      <c r="C27" s="5">
        <v>23.711600000000001</v>
      </c>
      <c r="D27" s="31">
        <v>74144000.390000001</v>
      </c>
      <c r="E27" s="5">
        <v>25.8949</v>
      </c>
      <c r="F27" s="31">
        <v>13276035.49</v>
      </c>
      <c r="G27" s="5">
        <v>24.1753</v>
      </c>
      <c r="H27" s="31">
        <v>2401965014.1999998</v>
      </c>
      <c r="I27" s="5">
        <v>19.655999999999999</v>
      </c>
      <c r="J27" s="31">
        <v>0</v>
      </c>
      <c r="K27" s="5">
        <v>0</v>
      </c>
      <c r="L27" s="31">
        <v>20039807.609999999</v>
      </c>
      <c r="M27" s="5">
        <v>30.0745</v>
      </c>
      <c r="N27" s="31">
        <v>64402141.100000001</v>
      </c>
      <c r="O27" s="5">
        <v>17.775500000000001</v>
      </c>
      <c r="P27" s="31">
        <v>78244168.980000004</v>
      </c>
      <c r="Q27" s="5">
        <v>28.675599999999999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  <c r="Z27" s="31">
        <v>120668830</v>
      </c>
      <c r="AA27" s="5">
        <v>29.7957</v>
      </c>
      <c r="AB27" s="31">
        <v>174621836.38999999</v>
      </c>
      <c r="AC27" s="5">
        <v>29.8706</v>
      </c>
      <c r="AD27" s="31">
        <v>45950294.189999998</v>
      </c>
      <c r="AE27" s="5">
        <v>21.9145</v>
      </c>
      <c r="AF27" s="31">
        <v>2204864185.3200002</v>
      </c>
      <c r="AG27" s="5">
        <v>29.8962</v>
      </c>
      <c r="AH27" s="31">
        <v>47733433.850000001</v>
      </c>
      <c r="AI27" s="5">
        <v>19.175899999999999</v>
      </c>
      <c r="AJ27" s="31">
        <v>41564484.850000001</v>
      </c>
      <c r="AK27" s="5">
        <v>21.675899999999999</v>
      </c>
      <c r="AL27" s="31">
        <v>441373479.95999998</v>
      </c>
      <c r="AM27" s="5">
        <v>27.339300000000001</v>
      </c>
      <c r="AN27" s="31">
        <v>254551367.88</v>
      </c>
      <c r="AO27" s="5">
        <v>28.2944</v>
      </c>
      <c r="AP27" s="31">
        <v>396416349.38999999</v>
      </c>
      <c r="AQ27" s="5">
        <v>19.4344</v>
      </c>
      <c r="AR27" s="31">
        <v>117685996.41</v>
      </c>
      <c r="AS27" s="5">
        <v>30.3035</v>
      </c>
    </row>
    <row r="28" spans="1:45" ht="14.25" thickTop="1" thickBot="1" x14ac:dyDescent="0.25">
      <c r="A28" s="329" t="s">
        <v>1485</v>
      </c>
      <c r="B28" s="262">
        <v>7773051493.0799999</v>
      </c>
      <c r="C28" s="330">
        <v>28.366499999999998</v>
      </c>
      <c r="D28" s="262">
        <v>76655600.390000001</v>
      </c>
      <c r="E28" s="330">
        <v>26.772099999999998</v>
      </c>
      <c r="F28" s="262">
        <v>15994923.189999999</v>
      </c>
      <c r="G28" s="330">
        <v>29.1264</v>
      </c>
      <c r="H28" s="262">
        <v>3357985844.5</v>
      </c>
      <c r="I28" s="330">
        <v>27.479399999999998</v>
      </c>
      <c r="J28" s="262">
        <v>0</v>
      </c>
      <c r="K28" s="330">
        <v>0</v>
      </c>
      <c r="L28" s="262">
        <v>21427226.219999999</v>
      </c>
      <c r="M28" s="330">
        <v>32.156599999999997</v>
      </c>
      <c r="N28" s="262">
        <v>64402141.100000001</v>
      </c>
      <c r="O28" s="330">
        <v>17.775500000000001</v>
      </c>
      <c r="P28" s="262">
        <v>83668869.459999993</v>
      </c>
      <c r="Q28" s="330">
        <v>30.663699999999999</v>
      </c>
      <c r="R28" s="262">
        <v>0</v>
      </c>
      <c r="S28" s="330">
        <v>0</v>
      </c>
      <c r="T28" s="262">
        <v>0</v>
      </c>
      <c r="U28" s="330">
        <v>0</v>
      </c>
      <c r="V28" s="262">
        <v>0</v>
      </c>
      <c r="W28" s="330">
        <v>0</v>
      </c>
      <c r="X28" s="262">
        <v>0</v>
      </c>
      <c r="Y28" s="330">
        <v>0</v>
      </c>
      <c r="Z28" s="262">
        <v>129032807</v>
      </c>
      <c r="AA28" s="330">
        <v>31.861000000000001</v>
      </c>
      <c r="AB28" s="262">
        <v>186734578.47999999</v>
      </c>
      <c r="AC28" s="330">
        <v>31.942599999999999</v>
      </c>
      <c r="AD28" s="262">
        <v>49775148.299999997</v>
      </c>
      <c r="AE28" s="330">
        <v>23.738600000000002</v>
      </c>
      <c r="AF28" s="262">
        <v>2357805312.9099998</v>
      </c>
      <c r="AG28" s="330">
        <v>31.969899999999999</v>
      </c>
      <c r="AH28" s="262">
        <v>54334941.75</v>
      </c>
      <c r="AI28" s="330">
        <v>21.8279</v>
      </c>
      <c r="AJ28" s="262">
        <v>51014175.060000002</v>
      </c>
      <c r="AK28" s="330">
        <v>26.603899999999999</v>
      </c>
      <c r="AL28" s="262">
        <v>474892601.06999999</v>
      </c>
      <c r="AM28" s="330">
        <v>29.415600000000001</v>
      </c>
      <c r="AN28" s="262">
        <v>272160047.74000001</v>
      </c>
      <c r="AO28" s="330">
        <v>30.2516</v>
      </c>
      <c r="AP28" s="262">
        <v>451340189.56999999</v>
      </c>
      <c r="AQ28" s="330">
        <v>22.127099999999999</v>
      </c>
      <c r="AR28" s="262">
        <v>125827086.34</v>
      </c>
      <c r="AS28" s="330">
        <v>32.399799999999999</v>
      </c>
    </row>
    <row r="29" spans="1:45" ht="13.5" thickTop="1" x14ac:dyDescent="0.2">
      <c r="A29" t="s">
        <v>1484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  <c r="AL29" s="31">
        <v>0</v>
      </c>
      <c r="AM29" s="5">
        <v>0</v>
      </c>
      <c r="AN29" s="31">
        <v>0</v>
      </c>
      <c r="AO29" s="5">
        <v>0</v>
      </c>
      <c r="AP29" s="31">
        <v>0</v>
      </c>
      <c r="AQ29" s="5">
        <v>0</v>
      </c>
      <c r="AR29" s="31">
        <v>0</v>
      </c>
      <c r="AS29" s="5">
        <v>0</v>
      </c>
    </row>
    <row r="30" spans="1:45" x14ac:dyDescent="0.2">
      <c r="A30" t="s">
        <v>1483</v>
      </c>
      <c r="B30" s="31">
        <v>1345585915.8699999</v>
      </c>
      <c r="C30" s="5">
        <v>4.9104999999999999</v>
      </c>
      <c r="D30" s="31">
        <v>29976696</v>
      </c>
      <c r="E30" s="5">
        <v>10.4694</v>
      </c>
      <c r="F30" s="31">
        <v>1372155.68</v>
      </c>
      <c r="G30" s="5">
        <v>2.4986999999999999</v>
      </c>
      <c r="H30" s="31">
        <v>0</v>
      </c>
      <c r="I30" s="5">
        <v>0</v>
      </c>
      <c r="J30" s="31">
        <v>0</v>
      </c>
      <c r="K30" s="5">
        <v>0</v>
      </c>
      <c r="L30" s="31">
        <v>7012717.5999999996</v>
      </c>
      <c r="M30" s="5">
        <v>10.5242</v>
      </c>
      <c r="N30" s="31">
        <v>7142175.8099999996</v>
      </c>
      <c r="O30" s="5">
        <v>1.9713000000000001</v>
      </c>
      <c r="P30" s="31">
        <v>27609399.18</v>
      </c>
      <c r="Q30" s="5">
        <v>10.118499999999999</v>
      </c>
      <c r="R30" s="31">
        <v>0</v>
      </c>
      <c r="S30" s="5">
        <v>0</v>
      </c>
      <c r="T30" s="31">
        <v>0</v>
      </c>
      <c r="U30" s="5">
        <v>0</v>
      </c>
      <c r="V30" s="31">
        <v>0</v>
      </c>
      <c r="W30" s="5">
        <v>0</v>
      </c>
      <c r="X30" s="31">
        <v>0</v>
      </c>
      <c r="Y30" s="5">
        <v>0</v>
      </c>
      <c r="Z30" s="31">
        <v>42314705</v>
      </c>
      <c r="AA30" s="5">
        <v>10.448399999999999</v>
      </c>
      <c r="AB30" s="31">
        <v>61244520.960000001</v>
      </c>
      <c r="AC30" s="5">
        <v>10.4764</v>
      </c>
      <c r="AD30" s="31">
        <v>13741815.359999999</v>
      </c>
      <c r="AE30" s="5">
        <v>6.5537000000000001</v>
      </c>
      <c r="AF30" s="31">
        <v>773307943.5</v>
      </c>
      <c r="AG30" s="5">
        <v>10.4854</v>
      </c>
      <c r="AH30" s="31">
        <v>8074121.4400000004</v>
      </c>
      <c r="AI30" s="5">
        <v>3.2435999999999998</v>
      </c>
      <c r="AJ30" s="31">
        <v>4806705.12</v>
      </c>
      <c r="AK30" s="5">
        <v>2.5066999999999999</v>
      </c>
      <c r="AL30" s="31">
        <v>169482389.44</v>
      </c>
      <c r="AM30" s="5">
        <v>10.497999999999999</v>
      </c>
      <c r="AN30" s="31">
        <v>90028052.450000003</v>
      </c>
      <c r="AO30" s="5">
        <v>10.007</v>
      </c>
      <c r="AP30" s="31">
        <v>67850236.439999998</v>
      </c>
      <c r="AQ30" s="5">
        <v>3.3264</v>
      </c>
      <c r="AR30" s="31">
        <v>41622281.890000001</v>
      </c>
      <c r="AS30" s="5">
        <v>10.717499999999999</v>
      </c>
    </row>
    <row r="31" spans="1:45" x14ac:dyDescent="0.2">
      <c r="A31" t="s">
        <v>1482</v>
      </c>
      <c r="B31" s="31">
        <v>504263108.06999999</v>
      </c>
      <c r="C31" s="5">
        <v>1.8402000000000001</v>
      </c>
      <c r="D31" s="31">
        <v>3677184</v>
      </c>
      <c r="E31" s="5">
        <v>1.2843</v>
      </c>
      <c r="F31" s="31">
        <v>1379802.24</v>
      </c>
      <c r="G31" s="5">
        <v>2.5125999999999999</v>
      </c>
      <c r="H31" s="31">
        <v>340577362.56</v>
      </c>
      <c r="I31" s="5">
        <v>2.7869999999999999</v>
      </c>
      <c r="J31" s="31">
        <v>0</v>
      </c>
      <c r="K31" s="5">
        <v>0</v>
      </c>
      <c r="L31" s="31">
        <v>610969.43999999994</v>
      </c>
      <c r="M31" s="5">
        <v>0.91690000000000005</v>
      </c>
      <c r="N31" s="31">
        <v>14827291.710000001</v>
      </c>
      <c r="O31" s="5">
        <v>4.0925000000000002</v>
      </c>
      <c r="P31" s="31">
        <v>2378623.17</v>
      </c>
      <c r="Q31" s="5">
        <v>0.87170000000000003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3646971</v>
      </c>
      <c r="AA31" s="5">
        <v>0.90049999999999997</v>
      </c>
      <c r="AB31" s="31">
        <v>5278044</v>
      </c>
      <c r="AC31" s="5">
        <v>0.90290000000000004</v>
      </c>
      <c r="AD31" s="31">
        <v>1646640.48</v>
      </c>
      <c r="AE31" s="5">
        <v>0.7853</v>
      </c>
      <c r="AF31" s="31">
        <v>66643191.840000004</v>
      </c>
      <c r="AG31" s="5">
        <v>0.90359999999999996</v>
      </c>
      <c r="AH31" s="31">
        <v>3479002.56</v>
      </c>
      <c r="AI31" s="5">
        <v>1.3976</v>
      </c>
      <c r="AJ31" s="31">
        <v>5063917.92</v>
      </c>
      <c r="AK31" s="5">
        <v>2.6408</v>
      </c>
      <c r="AL31" s="31">
        <v>14605911.359999999</v>
      </c>
      <c r="AM31" s="5">
        <v>0.90469999999999995</v>
      </c>
      <c r="AN31" s="31">
        <v>7733006.1900000004</v>
      </c>
      <c r="AO31" s="5">
        <v>0.85960000000000003</v>
      </c>
      <c r="AP31" s="31">
        <v>29140059.600000001</v>
      </c>
      <c r="AQ31" s="5">
        <v>1.4286000000000001</v>
      </c>
      <c r="AR31" s="31">
        <v>3575130</v>
      </c>
      <c r="AS31" s="5">
        <v>0.92059999999999997</v>
      </c>
    </row>
    <row r="32" spans="1:45" x14ac:dyDescent="0.2">
      <c r="A32" t="s">
        <v>1481</v>
      </c>
      <c r="B32" s="31">
        <v>176612338.06</v>
      </c>
      <c r="C32" s="5">
        <v>0.64449999999999996</v>
      </c>
      <c r="D32" s="31">
        <v>6793242</v>
      </c>
      <c r="E32" s="5">
        <v>2.3725999999999998</v>
      </c>
      <c r="F32" s="31">
        <v>1351830.72</v>
      </c>
      <c r="G32" s="5">
        <v>2.4617</v>
      </c>
      <c r="H32" s="31">
        <v>0</v>
      </c>
      <c r="I32" s="5">
        <v>0</v>
      </c>
      <c r="J32" s="31">
        <v>0</v>
      </c>
      <c r="K32" s="5">
        <v>0</v>
      </c>
      <c r="L32" s="31">
        <v>716652.32</v>
      </c>
      <c r="M32" s="5">
        <v>1.0754999999999999</v>
      </c>
      <c r="N32" s="31">
        <v>0</v>
      </c>
      <c r="O32" s="5">
        <v>0</v>
      </c>
      <c r="P32" s="31">
        <v>2786347.9</v>
      </c>
      <c r="Q32" s="5">
        <v>1.0212000000000001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4324038</v>
      </c>
      <c r="AA32" s="5">
        <v>1.0677000000000001</v>
      </c>
      <c r="AB32" s="31">
        <v>6262981.5999999996</v>
      </c>
      <c r="AC32" s="5">
        <v>1.0712999999999999</v>
      </c>
      <c r="AD32" s="31">
        <v>1964841.12</v>
      </c>
      <c r="AE32" s="5">
        <v>0.93710000000000004</v>
      </c>
      <c r="AF32" s="31">
        <v>79079880.319999993</v>
      </c>
      <c r="AG32" s="5">
        <v>1.0723</v>
      </c>
      <c r="AH32" s="31">
        <v>4128385.76</v>
      </c>
      <c r="AI32" s="5">
        <v>1.6585000000000001</v>
      </c>
      <c r="AJ32" s="31">
        <v>4571745.76</v>
      </c>
      <c r="AK32" s="5">
        <v>2.3841999999999999</v>
      </c>
      <c r="AL32" s="31">
        <v>17331568.32</v>
      </c>
      <c r="AM32" s="5">
        <v>1.0734999999999999</v>
      </c>
      <c r="AN32" s="31">
        <v>9043093.1199999992</v>
      </c>
      <c r="AO32" s="5">
        <v>1.0052000000000001</v>
      </c>
      <c r="AP32" s="31">
        <v>34076894.759999998</v>
      </c>
      <c r="AQ32" s="5">
        <v>1.6706000000000001</v>
      </c>
      <c r="AR32" s="31">
        <v>4180836.36</v>
      </c>
      <c r="AS32" s="5">
        <v>1.0765</v>
      </c>
    </row>
    <row r="33" spans="1:45" x14ac:dyDescent="0.2">
      <c r="A33" t="s">
        <v>1480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0</v>
      </c>
      <c r="AI33" s="5">
        <v>0</v>
      </c>
      <c r="AJ33" s="31">
        <v>0</v>
      </c>
      <c r="AK33" s="5">
        <v>0</v>
      </c>
      <c r="AL33" s="31">
        <v>0</v>
      </c>
      <c r="AM33" s="5">
        <v>0</v>
      </c>
      <c r="AN33" s="31">
        <v>0</v>
      </c>
      <c r="AO33" s="5">
        <v>0</v>
      </c>
      <c r="AP33" s="31">
        <v>0</v>
      </c>
      <c r="AQ33" s="5">
        <v>0</v>
      </c>
      <c r="AR33" s="31">
        <v>0</v>
      </c>
      <c r="AS33" s="5">
        <v>0</v>
      </c>
    </row>
    <row r="34" spans="1:45" x14ac:dyDescent="0.2">
      <c r="A34" t="s">
        <v>1479</v>
      </c>
      <c r="B34" s="31">
        <v>804701419.39999998</v>
      </c>
      <c r="C34" s="5">
        <v>2.9365999999999999</v>
      </c>
      <c r="D34" s="31">
        <v>22370150</v>
      </c>
      <c r="E34" s="5">
        <v>7.8128000000000002</v>
      </c>
      <c r="F34" s="31">
        <v>1288844.76</v>
      </c>
      <c r="G34" s="5">
        <v>2.347</v>
      </c>
      <c r="H34" s="31">
        <v>0</v>
      </c>
      <c r="I34" s="5">
        <v>0</v>
      </c>
      <c r="J34" s="31">
        <v>0</v>
      </c>
      <c r="K34" s="5">
        <v>0</v>
      </c>
      <c r="L34" s="31">
        <v>4070578.84</v>
      </c>
      <c r="M34" s="5">
        <v>6.1089000000000002</v>
      </c>
      <c r="N34" s="31">
        <v>4819550.47</v>
      </c>
      <c r="O34" s="5">
        <v>1.3302</v>
      </c>
      <c r="P34" s="31">
        <v>15915503.59</v>
      </c>
      <c r="Q34" s="5">
        <v>5.8327999999999998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  <c r="Z34" s="31">
        <v>24499614</v>
      </c>
      <c r="AA34" s="5">
        <v>6.0495000000000001</v>
      </c>
      <c r="AB34" s="31">
        <v>35459750.700000003</v>
      </c>
      <c r="AC34" s="5">
        <v>6.0656999999999996</v>
      </c>
      <c r="AD34" s="31">
        <v>4626144.72</v>
      </c>
      <c r="AE34" s="5">
        <v>2.2063000000000001</v>
      </c>
      <c r="AF34" s="31">
        <v>447733686.5</v>
      </c>
      <c r="AG34" s="5">
        <v>6.0709</v>
      </c>
      <c r="AH34" s="31">
        <v>7012204.5599999996</v>
      </c>
      <c r="AI34" s="5">
        <v>2.8170000000000002</v>
      </c>
      <c r="AJ34" s="31">
        <v>4358373.78</v>
      </c>
      <c r="AK34" s="5">
        <v>2.2728999999999999</v>
      </c>
      <c r="AL34" s="31">
        <v>98127762.180000007</v>
      </c>
      <c r="AM34" s="5">
        <v>6.0781999999999998</v>
      </c>
      <c r="AN34" s="31">
        <v>51843053.100000001</v>
      </c>
      <c r="AO34" s="5">
        <v>5.7625999999999999</v>
      </c>
      <c r="AP34" s="31">
        <v>58607849.799999997</v>
      </c>
      <c r="AQ34" s="5">
        <v>2.8733</v>
      </c>
      <c r="AR34" s="31">
        <v>23968352.399999999</v>
      </c>
      <c r="AS34" s="5">
        <v>6.1717000000000004</v>
      </c>
    </row>
    <row r="35" spans="1:45" ht="13.5" thickBot="1" x14ac:dyDescent="0.25">
      <c r="A35" t="s">
        <v>1478</v>
      </c>
      <c r="B35" s="31">
        <v>1166561706.8800001</v>
      </c>
      <c r="C35" s="5">
        <v>4.2572000000000001</v>
      </c>
      <c r="D35" s="31">
        <v>10951995</v>
      </c>
      <c r="E35" s="5">
        <v>3.8250000000000002</v>
      </c>
      <c r="F35" s="31">
        <v>1345810.92</v>
      </c>
      <c r="G35" s="5">
        <v>2.4506999999999999</v>
      </c>
      <c r="H35" s="31">
        <v>840185213.27999997</v>
      </c>
      <c r="I35" s="5">
        <v>6.8754999999999997</v>
      </c>
      <c r="J35" s="31">
        <v>0</v>
      </c>
      <c r="K35" s="5">
        <v>0</v>
      </c>
      <c r="L35" s="31">
        <v>1474913.64</v>
      </c>
      <c r="M35" s="5">
        <v>2.2134999999999998</v>
      </c>
      <c r="N35" s="31">
        <v>11557263.66</v>
      </c>
      <c r="O35" s="5">
        <v>3.1899000000000002</v>
      </c>
      <c r="P35" s="31">
        <v>5812575.7599999998</v>
      </c>
      <c r="Q35" s="5">
        <v>2.1301999999999999</v>
      </c>
      <c r="R35" s="31">
        <v>0</v>
      </c>
      <c r="S35" s="5">
        <v>0</v>
      </c>
      <c r="T35" s="31">
        <v>0</v>
      </c>
      <c r="U35" s="5">
        <v>0</v>
      </c>
      <c r="V35" s="31">
        <v>0</v>
      </c>
      <c r="W35" s="5">
        <v>0</v>
      </c>
      <c r="X35" s="31">
        <v>0</v>
      </c>
      <c r="Y35" s="5">
        <v>0</v>
      </c>
      <c r="Z35" s="31">
        <v>8873689</v>
      </c>
      <c r="AA35" s="5">
        <v>2.1911</v>
      </c>
      <c r="AB35" s="31">
        <v>12842747.880000001</v>
      </c>
      <c r="AC35" s="5">
        <v>2.1968999999999999</v>
      </c>
      <c r="AD35" s="31">
        <v>3959716.32</v>
      </c>
      <c r="AE35" s="5">
        <v>1.8885000000000001</v>
      </c>
      <c r="AF35" s="31">
        <v>162160235.90000001</v>
      </c>
      <c r="AG35" s="5">
        <v>2.1987999999999999</v>
      </c>
      <c r="AH35" s="31">
        <v>8465571.1199999992</v>
      </c>
      <c r="AI35" s="5">
        <v>3.4009</v>
      </c>
      <c r="AJ35" s="31">
        <v>0</v>
      </c>
      <c r="AK35" s="5">
        <v>0</v>
      </c>
      <c r="AL35" s="31">
        <v>0</v>
      </c>
      <c r="AM35" s="5">
        <v>0</v>
      </c>
      <c r="AN35" s="31">
        <v>18913819.68</v>
      </c>
      <c r="AO35" s="5">
        <v>2.1023000000000001</v>
      </c>
      <c r="AP35" s="31">
        <v>71273489.760000005</v>
      </c>
      <c r="AQ35" s="5">
        <v>3.4942000000000002</v>
      </c>
      <c r="AR35" s="31">
        <v>8744664.9600000009</v>
      </c>
      <c r="AS35" s="5">
        <v>2.2517</v>
      </c>
    </row>
    <row r="36" spans="1:45" ht="14.25" thickTop="1" thickBot="1" x14ac:dyDescent="0.25">
      <c r="A36" s="329" t="s">
        <v>1477</v>
      </c>
      <c r="B36" s="262">
        <v>3997724488.2800002</v>
      </c>
      <c r="C36" s="330">
        <v>14.5891</v>
      </c>
      <c r="D36" s="262">
        <v>73769267</v>
      </c>
      <c r="E36" s="330">
        <v>25.763999999999999</v>
      </c>
      <c r="F36" s="262">
        <v>6738444.3200000003</v>
      </c>
      <c r="G36" s="330">
        <v>12.2705</v>
      </c>
      <c r="H36" s="262">
        <v>1180762575.8399999</v>
      </c>
      <c r="I36" s="330">
        <v>9.6624999999999996</v>
      </c>
      <c r="J36" s="262">
        <v>0</v>
      </c>
      <c r="K36" s="330">
        <v>0</v>
      </c>
      <c r="L36" s="262">
        <v>13885831.84</v>
      </c>
      <c r="M36" s="330">
        <v>20.838999999999999</v>
      </c>
      <c r="N36" s="262">
        <v>38346281.649999999</v>
      </c>
      <c r="O36" s="330">
        <v>10.5839</v>
      </c>
      <c r="P36" s="262">
        <v>54502449.600000001</v>
      </c>
      <c r="Q36" s="330">
        <v>19.974499999999999</v>
      </c>
      <c r="R36" s="262">
        <v>0</v>
      </c>
      <c r="S36" s="330">
        <v>0</v>
      </c>
      <c r="T36" s="262">
        <v>0</v>
      </c>
      <c r="U36" s="330">
        <v>0</v>
      </c>
      <c r="V36" s="262">
        <v>0</v>
      </c>
      <c r="W36" s="330">
        <v>0</v>
      </c>
      <c r="X36" s="262">
        <v>0</v>
      </c>
      <c r="Y36" s="330">
        <v>0</v>
      </c>
      <c r="Z36" s="262">
        <v>83659017</v>
      </c>
      <c r="AA36" s="330">
        <v>20.6572</v>
      </c>
      <c r="AB36" s="262">
        <v>121088045.14</v>
      </c>
      <c r="AC36" s="330">
        <v>20.713200000000001</v>
      </c>
      <c r="AD36" s="262">
        <v>25939158</v>
      </c>
      <c r="AE36" s="330">
        <v>12.370799999999999</v>
      </c>
      <c r="AF36" s="262">
        <v>1528924938.0599999</v>
      </c>
      <c r="AG36" s="330">
        <v>20.731000000000002</v>
      </c>
      <c r="AH36" s="262">
        <v>31159285.440000001</v>
      </c>
      <c r="AI36" s="330">
        <v>12.5176</v>
      </c>
      <c r="AJ36" s="262">
        <v>18800742.579999998</v>
      </c>
      <c r="AK36" s="330">
        <v>9.8046000000000006</v>
      </c>
      <c r="AL36" s="262">
        <v>299547631.30000001</v>
      </c>
      <c r="AM36" s="330">
        <v>18.554400000000001</v>
      </c>
      <c r="AN36" s="262">
        <v>177561024.53999999</v>
      </c>
      <c r="AO36" s="330">
        <v>19.736599999999999</v>
      </c>
      <c r="AP36" s="262">
        <v>260948530.36000001</v>
      </c>
      <c r="AQ36" s="330">
        <v>12.793100000000001</v>
      </c>
      <c r="AR36" s="262">
        <v>82091265.609999999</v>
      </c>
      <c r="AS36" s="330">
        <v>21.138000000000002</v>
      </c>
    </row>
    <row r="37" spans="1:45" ht="13.5" thickTop="1" x14ac:dyDescent="0.2">
      <c r="A37" t="s">
        <v>1476</v>
      </c>
      <c r="B37" s="31">
        <v>353743328.89999998</v>
      </c>
      <c r="C37" s="5">
        <v>1.2908999999999999</v>
      </c>
      <c r="D37" s="31">
        <v>0</v>
      </c>
      <c r="E37" s="5">
        <v>0</v>
      </c>
      <c r="F37" s="31">
        <v>1360523.88</v>
      </c>
      <c r="G37" s="5">
        <v>2.4775</v>
      </c>
      <c r="H37" s="31">
        <v>0</v>
      </c>
      <c r="I37" s="5">
        <v>0</v>
      </c>
      <c r="J37" s="31">
        <v>0</v>
      </c>
      <c r="K37" s="5">
        <v>0</v>
      </c>
      <c r="L37" s="31">
        <v>1493512.48</v>
      </c>
      <c r="M37" s="5">
        <v>2.2414000000000001</v>
      </c>
      <c r="N37" s="31">
        <v>5839668.3799999999</v>
      </c>
      <c r="O37" s="5">
        <v>1.6117999999999999</v>
      </c>
      <c r="P37" s="31">
        <v>5822701.3899999997</v>
      </c>
      <c r="Q37" s="5">
        <v>2.1339999999999999</v>
      </c>
      <c r="R37" s="31">
        <v>0</v>
      </c>
      <c r="S37" s="5">
        <v>0</v>
      </c>
      <c r="T37" s="31">
        <v>0</v>
      </c>
      <c r="U37" s="5">
        <v>0</v>
      </c>
      <c r="V37" s="31">
        <v>0</v>
      </c>
      <c r="W37" s="5">
        <v>0</v>
      </c>
      <c r="X37" s="31">
        <v>0</v>
      </c>
      <c r="Y37" s="5">
        <v>0</v>
      </c>
      <c r="Z37" s="31">
        <v>9006695</v>
      </c>
      <c r="AA37" s="5">
        <v>2.2239</v>
      </c>
      <c r="AB37" s="31">
        <v>13034061.18</v>
      </c>
      <c r="AC37" s="5">
        <v>2.2296</v>
      </c>
      <c r="AD37" s="31">
        <v>4042011.74</v>
      </c>
      <c r="AE37" s="5">
        <v>1.9277</v>
      </c>
      <c r="AF37" s="31">
        <v>164574234.19999999</v>
      </c>
      <c r="AG37" s="5">
        <v>2.2315</v>
      </c>
      <c r="AH37" s="31">
        <v>8591568.5800000001</v>
      </c>
      <c r="AI37" s="5">
        <v>3.4514999999999998</v>
      </c>
      <c r="AJ37" s="31">
        <v>5116694.3</v>
      </c>
      <c r="AK37" s="5">
        <v>2.6684000000000001</v>
      </c>
      <c r="AL37" s="31">
        <v>36069033.420000002</v>
      </c>
      <c r="AM37" s="5">
        <v>2.2342</v>
      </c>
      <c r="AN37" s="31">
        <v>18887449</v>
      </c>
      <c r="AO37" s="5">
        <v>2.0994000000000002</v>
      </c>
      <c r="AP37" s="31">
        <v>71173125.099999994</v>
      </c>
      <c r="AQ37" s="5">
        <v>3.4893000000000001</v>
      </c>
      <c r="AR37" s="31">
        <v>8732050.25</v>
      </c>
      <c r="AS37" s="5">
        <v>2.2484999999999999</v>
      </c>
    </row>
    <row r="38" spans="1:45" x14ac:dyDescent="0.2">
      <c r="A38" t="s">
        <v>1475</v>
      </c>
      <c r="B38" s="31">
        <v>559804255.11000001</v>
      </c>
      <c r="C38" s="5">
        <v>2.0428999999999999</v>
      </c>
      <c r="D38" s="31">
        <v>0</v>
      </c>
      <c r="E38" s="5">
        <v>0</v>
      </c>
      <c r="F38" s="31">
        <v>5449367.5999999996</v>
      </c>
      <c r="G38" s="5">
        <v>9.9231999999999996</v>
      </c>
      <c r="H38" s="31">
        <v>0</v>
      </c>
      <c r="I38" s="5">
        <v>0</v>
      </c>
      <c r="J38" s="31">
        <v>0</v>
      </c>
      <c r="K38" s="5">
        <v>0</v>
      </c>
      <c r="L38" s="31">
        <v>2233402.61</v>
      </c>
      <c r="M38" s="5">
        <v>3.3517000000000001</v>
      </c>
      <c r="N38" s="31">
        <v>26666639.059999999</v>
      </c>
      <c r="O38" s="5">
        <v>7.3601999999999999</v>
      </c>
      <c r="P38" s="31">
        <v>8650965.2699999996</v>
      </c>
      <c r="Q38" s="5">
        <v>3.1705000000000001</v>
      </c>
      <c r="R38" s="31">
        <v>0</v>
      </c>
      <c r="S38" s="5">
        <v>0</v>
      </c>
      <c r="T38" s="31">
        <v>0</v>
      </c>
      <c r="U38" s="5">
        <v>0</v>
      </c>
      <c r="V38" s="31">
        <v>0</v>
      </c>
      <c r="W38" s="5">
        <v>0</v>
      </c>
      <c r="X38" s="31">
        <v>0</v>
      </c>
      <c r="Y38" s="5">
        <v>0</v>
      </c>
      <c r="Z38" s="31">
        <v>13439759</v>
      </c>
      <c r="AA38" s="5">
        <v>3.3186</v>
      </c>
      <c r="AB38" s="31">
        <v>19451345.530000001</v>
      </c>
      <c r="AC38" s="5">
        <v>3.3273000000000001</v>
      </c>
      <c r="AD38" s="31">
        <v>4737092.91</v>
      </c>
      <c r="AE38" s="5">
        <v>2.2591999999999999</v>
      </c>
      <c r="AF38" s="31">
        <v>245604116.40000001</v>
      </c>
      <c r="AG38" s="5">
        <v>3.3302</v>
      </c>
      <c r="AH38" s="31">
        <v>12821698.52</v>
      </c>
      <c r="AI38" s="5">
        <v>5.1509</v>
      </c>
      <c r="AJ38" s="31">
        <v>19980980.690000001</v>
      </c>
      <c r="AK38" s="5">
        <v>10.4201</v>
      </c>
      <c r="AL38" s="31">
        <v>53827899.549999997</v>
      </c>
      <c r="AM38" s="5">
        <v>3.3342000000000001</v>
      </c>
      <c r="AN38" s="31">
        <v>28092507.899999999</v>
      </c>
      <c r="AO38" s="5">
        <v>3.1225999999999998</v>
      </c>
      <c r="AP38" s="31">
        <v>105860654.66</v>
      </c>
      <c r="AQ38" s="5">
        <v>5.1898</v>
      </c>
      <c r="AR38" s="31">
        <v>12987825.41</v>
      </c>
      <c r="AS38" s="5">
        <v>3.3443000000000001</v>
      </c>
    </row>
    <row r="39" spans="1:45" x14ac:dyDescent="0.2">
      <c r="A39" t="s">
        <v>1474</v>
      </c>
      <c r="B39" s="31">
        <v>1748085778.02</v>
      </c>
      <c r="C39" s="5">
        <v>6.3794000000000004</v>
      </c>
      <c r="D39" s="31">
        <v>17152289</v>
      </c>
      <c r="E39" s="5">
        <v>5.9904999999999999</v>
      </c>
      <c r="F39" s="31">
        <v>1378059.72</v>
      </c>
      <c r="G39" s="5">
        <v>2.5093999999999999</v>
      </c>
      <c r="H39" s="31">
        <v>993840603</v>
      </c>
      <c r="I39" s="5">
        <v>8.1328999999999994</v>
      </c>
      <c r="J39" s="31">
        <v>0</v>
      </c>
      <c r="K39" s="5">
        <v>0</v>
      </c>
      <c r="L39" s="31">
        <v>3292203.21</v>
      </c>
      <c r="M39" s="5">
        <v>4.9406999999999996</v>
      </c>
      <c r="N39" s="31">
        <v>24702990</v>
      </c>
      <c r="O39" s="5">
        <v>6.8182</v>
      </c>
      <c r="P39" s="31">
        <v>12667285.800000001</v>
      </c>
      <c r="Q39" s="5">
        <v>4.6424000000000003</v>
      </c>
      <c r="R39" s="31">
        <v>0</v>
      </c>
      <c r="S39" s="5">
        <v>0</v>
      </c>
      <c r="T39" s="31">
        <v>0</v>
      </c>
      <c r="U39" s="5">
        <v>0</v>
      </c>
      <c r="V39" s="31">
        <v>0</v>
      </c>
      <c r="W39" s="5">
        <v>0</v>
      </c>
      <c r="X39" s="31">
        <v>0</v>
      </c>
      <c r="Y39" s="5">
        <v>0</v>
      </c>
      <c r="Z39" s="31">
        <v>19822740</v>
      </c>
      <c r="AA39" s="5">
        <v>4.8947000000000003</v>
      </c>
      <c r="AB39" s="31">
        <v>28689493.670000002</v>
      </c>
      <c r="AC39" s="5">
        <v>4.9076000000000004</v>
      </c>
      <c r="AD39" s="31">
        <v>8971807.3399999999</v>
      </c>
      <c r="AE39" s="5">
        <v>4.2788000000000004</v>
      </c>
      <c r="AF39" s="31">
        <v>362249466.89999998</v>
      </c>
      <c r="AG39" s="5">
        <v>4.9118000000000004</v>
      </c>
      <c r="AH39" s="31">
        <v>14183303.74</v>
      </c>
      <c r="AI39" s="5">
        <v>5.6978999999999997</v>
      </c>
      <c r="AJ39" s="31">
        <v>4906119.1900000004</v>
      </c>
      <c r="AK39" s="5">
        <v>2.5585</v>
      </c>
      <c r="AL39" s="31">
        <v>79392409.930000007</v>
      </c>
      <c r="AM39" s="5">
        <v>4.9177</v>
      </c>
      <c r="AN39" s="31">
        <v>41234618.159999996</v>
      </c>
      <c r="AO39" s="5">
        <v>4.5834000000000001</v>
      </c>
      <c r="AP39" s="31">
        <v>116538588</v>
      </c>
      <c r="AQ39" s="5">
        <v>5.7133000000000003</v>
      </c>
      <c r="AR39" s="31">
        <v>19063800.359999999</v>
      </c>
      <c r="AS39" s="5">
        <v>4.9088000000000003</v>
      </c>
    </row>
    <row r="40" spans="1:45" ht="13.5" thickBot="1" x14ac:dyDescent="0.25">
      <c r="A40" t="s">
        <v>1473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  <c r="Z40" s="31">
        <v>0</v>
      </c>
      <c r="AA40" s="5">
        <v>0</v>
      </c>
      <c r="AB40" s="31">
        <v>0</v>
      </c>
      <c r="AC40" s="5">
        <v>0</v>
      </c>
      <c r="AD40" s="31">
        <v>0</v>
      </c>
      <c r="AE40" s="5">
        <v>0</v>
      </c>
      <c r="AF40" s="31">
        <v>0</v>
      </c>
      <c r="AG40" s="5">
        <v>0</v>
      </c>
      <c r="AH40" s="31">
        <v>0</v>
      </c>
      <c r="AI40" s="5">
        <v>0</v>
      </c>
      <c r="AJ40" s="31">
        <v>0</v>
      </c>
      <c r="AK40" s="5">
        <v>0</v>
      </c>
      <c r="AL40" s="31">
        <v>0</v>
      </c>
      <c r="AM40" s="5">
        <v>0</v>
      </c>
      <c r="AN40" s="31">
        <v>0</v>
      </c>
      <c r="AO40" s="5">
        <v>0</v>
      </c>
      <c r="AP40" s="31">
        <v>0</v>
      </c>
      <c r="AQ40" s="5">
        <v>0</v>
      </c>
      <c r="AR40" s="31">
        <v>0</v>
      </c>
      <c r="AS40" s="5">
        <v>0</v>
      </c>
    </row>
    <row r="41" spans="1:45" ht="14.25" thickTop="1" thickBot="1" x14ac:dyDescent="0.25">
      <c r="A41" s="329" t="s">
        <v>1472</v>
      </c>
      <c r="B41" s="262">
        <v>2661633362.0300002</v>
      </c>
      <c r="C41" s="330">
        <v>9.7132000000000005</v>
      </c>
      <c r="D41" s="262">
        <v>17152289</v>
      </c>
      <c r="E41" s="330">
        <v>5.9904999999999999</v>
      </c>
      <c r="F41" s="262">
        <v>8187951.2000000002</v>
      </c>
      <c r="G41" s="330">
        <v>14.9101</v>
      </c>
      <c r="H41" s="262">
        <v>993840603</v>
      </c>
      <c r="I41" s="330">
        <v>8.1328999999999994</v>
      </c>
      <c r="J41" s="262">
        <v>0</v>
      </c>
      <c r="K41" s="330">
        <v>0</v>
      </c>
      <c r="L41" s="262">
        <v>7019118.2999999998</v>
      </c>
      <c r="M41" s="330">
        <v>10.533799999999999</v>
      </c>
      <c r="N41" s="262">
        <v>57209297.439999998</v>
      </c>
      <c r="O41" s="330">
        <v>15.7902</v>
      </c>
      <c r="P41" s="262">
        <v>27140952.460000001</v>
      </c>
      <c r="Q41" s="330">
        <v>9.9467999999999996</v>
      </c>
      <c r="R41" s="262">
        <v>0</v>
      </c>
      <c r="S41" s="330">
        <v>0</v>
      </c>
      <c r="T41" s="262">
        <v>0</v>
      </c>
      <c r="U41" s="330">
        <v>0</v>
      </c>
      <c r="V41" s="262">
        <v>0</v>
      </c>
      <c r="W41" s="330">
        <v>0</v>
      </c>
      <c r="X41" s="262">
        <v>0</v>
      </c>
      <c r="Y41" s="330">
        <v>0</v>
      </c>
      <c r="Z41" s="262">
        <v>42269194</v>
      </c>
      <c r="AA41" s="330">
        <v>10.437200000000001</v>
      </c>
      <c r="AB41" s="262">
        <v>61174900.380000003</v>
      </c>
      <c r="AC41" s="330">
        <v>10.464499999999999</v>
      </c>
      <c r="AD41" s="262">
        <v>17750911.989999998</v>
      </c>
      <c r="AE41" s="330">
        <v>8.4657</v>
      </c>
      <c r="AF41" s="262">
        <v>772427817.5</v>
      </c>
      <c r="AG41" s="330">
        <v>10.4735</v>
      </c>
      <c r="AH41" s="262">
        <v>35596570.840000004</v>
      </c>
      <c r="AI41" s="330">
        <v>14.3002</v>
      </c>
      <c r="AJ41" s="262">
        <v>30003794.18</v>
      </c>
      <c r="AK41" s="330">
        <v>15.647</v>
      </c>
      <c r="AL41" s="262">
        <v>169289342.90000001</v>
      </c>
      <c r="AM41" s="330">
        <v>10.486000000000001</v>
      </c>
      <c r="AN41" s="262">
        <v>88214575.060000002</v>
      </c>
      <c r="AO41" s="330">
        <v>9.8054000000000006</v>
      </c>
      <c r="AP41" s="262">
        <v>293572367.75999999</v>
      </c>
      <c r="AQ41" s="330">
        <v>14.3925</v>
      </c>
      <c r="AR41" s="262">
        <v>40783676.020000003</v>
      </c>
      <c r="AS41" s="330">
        <v>10.5016</v>
      </c>
    </row>
    <row r="42" spans="1:45" ht="13.5" thickTop="1" x14ac:dyDescent="0.2">
      <c r="A42" t="s">
        <v>1471</v>
      </c>
      <c r="B42" s="31">
        <v>3123638582</v>
      </c>
      <c r="C42" s="5">
        <v>11.3992</v>
      </c>
      <c r="D42" s="31">
        <v>0</v>
      </c>
      <c r="E42" s="5">
        <v>0</v>
      </c>
      <c r="F42" s="31">
        <v>6888451.5800000001</v>
      </c>
      <c r="G42" s="5">
        <v>12.543699999999999</v>
      </c>
      <c r="H42" s="31">
        <v>1564502685.5599999</v>
      </c>
      <c r="I42" s="5">
        <v>12.8028</v>
      </c>
      <c r="J42" s="31">
        <v>4908925</v>
      </c>
      <c r="K42" s="5">
        <v>15.250400000000001</v>
      </c>
      <c r="L42" s="31">
        <v>6559719.3600000003</v>
      </c>
      <c r="M42" s="5">
        <v>9.8444000000000003</v>
      </c>
      <c r="N42" s="31">
        <v>33721946.649999999</v>
      </c>
      <c r="O42" s="5">
        <v>9.3074999999999992</v>
      </c>
      <c r="P42" s="31">
        <v>25089785.140000001</v>
      </c>
      <c r="Q42" s="5">
        <v>9.1951000000000001</v>
      </c>
      <c r="R42" s="31">
        <v>0</v>
      </c>
      <c r="S42" s="5">
        <v>0</v>
      </c>
      <c r="T42" s="31">
        <v>0</v>
      </c>
      <c r="U42" s="5">
        <v>0</v>
      </c>
      <c r="V42" s="31">
        <v>0</v>
      </c>
      <c r="W42" s="5">
        <v>0</v>
      </c>
      <c r="X42" s="31">
        <v>0</v>
      </c>
      <c r="Y42" s="5">
        <v>0</v>
      </c>
      <c r="Z42" s="31">
        <v>39352267</v>
      </c>
      <c r="AA42" s="5">
        <v>9.7169000000000008</v>
      </c>
      <c r="AB42" s="31">
        <v>56956424.5</v>
      </c>
      <c r="AC42" s="5">
        <v>9.7429000000000006</v>
      </c>
      <c r="AD42" s="31">
        <v>19397963.57</v>
      </c>
      <c r="AE42" s="5">
        <v>9.2512000000000008</v>
      </c>
      <c r="AF42" s="31">
        <v>719162184.45000005</v>
      </c>
      <c r="AG42" s="5">
        <v>9.7513000000000005</v>
      </c>
      <c r="AH42" s="31">
        <v>37544004.259999998</v>
      </c>
      <c r="AI42" s="5">
        <v>15.0825</v>
      </c>
      <c r="AJ42" s="31">
        <v>25371236.890000001</v>
      </c>
      <c r="AK42" s="5">
        <v>13.2311</v>
      </c>
      <c r="AL42" s="31">
        <v>157615503.47</v>
      </c>
      <c r="AM42" s="5">
        <v>9.7629000000000001</v>
      </c>
      <c r="AN42" s="31">
        <v>81552092.329999998</v>
      </c>
      <c r="AO42" s="5">
        <v>9.0648</v>
      </c>
      <c r="AP42" s="31">
        <v>307311698.10000002</v>
      </c>
      <c r="AQ42" s="5">
        <v>15.066000000000001</v>
      </c>
      <c r="AR42" s="31">
        <v>37703694.140000001</v>
      </c>
      <c r="AS42" s="5">
        <v>9.7085000000000008</v>
      </c>
    </row>
    <row r="43" spans="1:45" x14ac:dyDescent="0.2">
      <c r="A43" t="s">
        <v>1470</v>
      </c>
      <c r="B43" s="31">
        <v>16437485.939999999</v>
      </c>
      <c r="C43" s="5">
        <v>0.06</v>
      </c>
      <c r="D43" s="31">
        <v>3507165.38</v>
      </c>
      <c r="E43" s="5">
        <v>1.2249000000000001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12930320.560000001</v>
      </c>
      <c r="O43" s="5">
        <v>3.5689000000000002</v>
      </c>
      <c r="P43" s="31">
        <v>0</v>
      </c>
      <c r="Q43" s="5">
        <v>0</v>
      </c>
      <c r="R43" s="31">
        <v>0</v>
      </c>
      <c r="S43" s="5">
        <v>0</v>
      </c>
      <c r="T43" s="31">
        <v>0</v>
      </c>
      <c r="U43" s="5">
        <v>0</v>
      </c>
      <c r="V43" s="31">
        <v>0</v>
      </c>
      <c r="W43" s="5">
        <v>0</v>
      </c>
      <c r="X43" s="31">
        <v>0</v>
      </c>
      <c r="Y43" s="5">
        <v>0</v>
      </c>
      <c r="Z43" s="31">
        <v>0</v>
      </c>
      <c r="AA43" s="5">
        <v>0</v>
      </c>
      <c r="AB43" s="31">
        <v>0</v>
      </c>
      <c r="AC43" s="5">
        <v>0</v>
      </c>
      <c r="AD43" s="31">
        <v>0</v>
      </c>
      <c r="AE43" s="5">
        <v>0</v>
      </c>
      <c r="AF43" s="31">
        <v>0</v>
      </c>
      <c r="AG43" s="5">
        <v>0</v>
      </c>
      <c r="AH43" s="31">
        <v>0</v>
      </c>
      <c r="AI43" s="5">
        <v>0</v>
      </c>
      <c r="AJ43" s="31">
        <v>0</v>
      </c>
      <c r="AK43" s="5">
        <v>0</v>
      </c>
      <c r="AL43" s="31">
        <v>0</v>
      </c>
      <c r="AM43" s="5">
        <v>0</v>
      </c>
      <c r="AN43" s="31">
        <v>0</v>
      </c>
      <c r="AO43" s="5">
        <v>0</v>
      </c>
      <c r="AP43" s="31">
        <v>0</v>
      </c>
      <c r="AQ43" s="5">
        <v>0</v>
      </c>
      <c r="AR43" s="31">
        <v>0</v>
      </c>
      <c r="AS43" s="5">
        <v>0</v>
      </c>
    </row>
    <row r="44" spans="1:45" x14ac:dyDescent="0.2">
      <c r="A44" t="s">
        <v>1469</v>
      </c>
      <c r="B44" s="31">
        <v>729311885.00999999</v>
      </c>
      <c r="C44" s="5">
        <v>2.6615000000000002</v>
      </c>
      <c r="D44" s="31">
        <v>0</v>
      </c>
      <c r="E44" s="5">
        <v>0</v>
      </c>
      <c r="F44" s="31">
        <v>1352751.42</v>
      </c>
      <c r="G44" s="5">
        <v>2.4632999999999998</v>
      </c>
      <c r="H44" s="31">
        <v>555763543.44000006</v>
      </c>
      <c r="I44" s="5">
        <v>4.548</v>
      </c>
      <c r="J44" s="31">
        <v>4858222</v>
      </c>
      <c r="K44" s="5">
        <v>15.0929</v>
      </c>
      <c r="L44" s="31">
        <v>691634.84</v>
      </c>
      <c r="M44" s="5">
        <v>1.038</v>
      </c>
      <c r="N44" s="31">
        <v>9814624.4000000004</v>
      </c>
      <c r="O44" s="5">
        <v>2.7088999999999999</v>
      </c>
      <c r="P44" s="31">
        <v>2720529.4</v>
      </c>
      <c r="Q44" s="5">
        <v>0.997</v>
      </c>
      <c r="R44" s="31">
        <v>0</v>
      </c>
      <c r="S44" s="5">
        <v>0</v>
      </c>
      <c r="T44" s="31">
        <v>0</v>
      </c>
      <c r="U44" s="5">
        <v>0</v>
      </c>
      <c r="V44" s="31">
        <v>0</v>
      </c>
      <c r="W44" s="5">
        <v>0</v>
      </c>
      <c r="X44" s="31">
        <v>0</v>
      </c>
      <c r="Y44" s="5">
        <v>0</v>
      </c>
      <c r="Z44" s="31">
        <v>4251771</v>
      </c>
      <c r="AA44" s="5">
        <v>1.0499000000000001</v>
      </c>
      <c r="AB44" s="31">
        <v>6151384.7400000002</v>
      </c>
      <c r="AC44" s="5">
        <v>1.0522</v>
      </c>
      <c r="AD44" s="31">
        <v>3040141.89</v>
      </c>
      <c r="AE44" s="5">
        <v>1.4499</v>
      </c>
      <c r="AF44" s="31">
        <v>77670594.379999995</v>
      </c>
      <c r="AG44" s="5">
        <v>1.0531999999999999</v>
      </c>
      <c r="AH44" s="31">
        <v>3041116.8</v>
      </c>
      <c r="AI44" s="5">
        <v>1.2217</v>
      </c>
      <c r="AJ44" s="31">
        <v>4648600.88</v>
      </c>
      <c r="AK44" s="5">
        <v>2.4241999999999999</v>
      </c>
      <c r="AL44" s="31">
        <v>17022724.199999999</v>
      </c>
      <c r="AM44" s="5">
        <v>1.0544</v>
      </c>
      <c r="AN44" s="31">
        <v>8927112.1099999994</v>
      </c>
      <c r="AO44" s="5">
        <v>0.99229999999999996</v>
      </c>
      <c r="AP44" s="31">
        <v>25229921.030000001</v>
      </c>
      <c r="AQ44" s="5">
        <v>1.2369000000000001</v>
      </c>
      <c r="AR44" s="31">
        <v>4127212.48</v>
      </c>
      <c r="AS44" s="5">
        <v>1.0627</v>
      </c>
    </row>
    <row r="45" spans="1:45" x14ac:dyDescent="0.2">
      <c r="A45" t="s">
        <v>1468</v>
      </c>
      <c r="B45" s="31">
        <v>1202790902.3199999</v>
      </c>
      <c r="C45" s="5">
        <v>4.3894000000000002</v>
      </c>
      <c r="D45" s="31">
        <v>15038228</v>
      </c>
      <c r="E45" s="5">
        <v>5.2521000000000004</v>
      </c>
      <c r="F45" s="31">
        <v>2715978.35</v>
      </c>
      <c r="G45" s="5">
        <v>4.9457000000000004</v>
      </c>
      <c r="H45" s="31">
        <v>525909842.25</v>
      </c>
      <c r="I45" s="5">
        <v>4.3037000000000001</v>
      </c>
      <c r="J45" s="31">
        <v>2503790</v>
      </c>
      <c r="K45" s="5">
        <v>7.7785000000000002</v>
      </c>
      <c r="L45" s="31">
        <v>2954535.3</v>
      </c>
      <c r="M45" s="5">
        <v>4.4340000000000002</v>
      </c>
      <c r="N45" s="31">
        <v>16577473.26</v>
      </c>
      <c r="O45" s="5">
        <v>4.5754999999999999</v>
      </c>
      <c r="P45" s="31">
        <v>11583807.92</v>
      </c>
      <c r="Q45" s="5">
        <v>4.2453000000000003</v>
      </c>
      <c r="R45" s="31">
        <v>0</v>
      </c>
      <c r="S45" s="5">
        <v>0</v>
      </c>
      <c r="T45" s="31">
        <v>0</v>
      </c>
      <c r="U45" s="5">
        <v>0</v>
      </c>
      <c r="V45" s="31">
        <v>0</v>
      </c>
      <c r="W45" s="5">
        <v>0</v>
      </c>
      <c r="X45" s="31">
        <v>0</v>
      </c>
      <c r="Y45" s="5">
        <v>0</v>
      </c>
      <c r="Z45" s="31">
        <v>17818759</v>
      </c>
      <c r="AA45" s="5">
        <v>4.3997999999999999</v>
      </c>
      <c r="AB45" s="31">
        <v>25789845.66</v>
      </c>
      <c r="AC45" s="5">
        <v>4.4116</v>
      </c>
      <c r="AD45" s="31">
        <v>8032422.5</v>
      </c>
      <c r="AE45" s="5">
        <v>3.8308</v>
      </c>
      <c r="AF45" s="31">
        <v>325636430.5</v>
      </c>
      <c r="AG45" s="5">
        <v>4.4154</v>
      </c>
      <c r="AH45" s="31">
        <v>12028578.34</v>
      </c>
      <c r="AI45" s="5">
        <v>4.8322000000000003</v>
      </c>
      <c r="AJ45" s="31">
        <v>9583609.8900000006</v>
      </c>
      <c r="AK45" s="5">
        <v>4.9978999999999996</v>
      </c>
      <c r="AL45" s="31">
        <v>71368287.599999994</v>
      </c>
      <c r="AM45" s="5">
        <v>4.4207000000000001</v>
      </c>
      <c r="AN45" s="31">
        <v>37635156.939999998</v>
      </c>
      <c r="AO45" s="5">
        <v>4.1833</v>
      </c>
      <c r="AP45" s="31">
        <v>100214395.01000001</v>
      </c>
      <c r="AQ45" s="5">
        <v>4.9130000000000003</v>
      </c>
      <c r="AR45" s="31">
        <v>17399761.800000001</v>
      </c>
      <c r="AS45" s="5">
        <v>4.4802999999999997</v>
      </c>
    </row>
    <row r="46" spans="1:45" x14ac:dyDescent="0.2">
      <c r="A46" t="s">
        <v>1467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  <c r="AL46" s="31">
        <v>0</v>
      </c>
      <c r="AM46" s="5">
        <v>0</v>
      </c>
      <c r="AN46" s="31">
        <v>0</v>
      </c>
      <c r="AO46" s="5">
        <v>0</v>
      </c>
      <c r="AP46" s="31">
        <v>0</v>
      </c>
      <c r="AQ46" s="5">
        <v>0</v>
      </c>
      <c r="AR46" s="31">
        <v>0</v>
      </c>
      <c r="AS46" s="5">
        <v>0</v>
      </c>
    </row>
    <row r="47" spans="1:45" x14ac:dyDescent="0.2">
      <c r="A47" t="s">
        <v>1466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0</v>
      </c>
      <c r="AK47" s="5">
        <v>0</v>
      </c>
      <c r="AL47" s="31">
        <v>0</v>
      </c>
      <c r="AM47" s="5">
        <v>0</v>
      </c>
      <c r="AN47" s="31">
        <v>0</v>
      </c>
      <c r="AO47" s="5">
        <v>0</v>
      </c>
      <c r="AP47" s="31">
        <v>0</v>
      </c>
      <c r="AQ47" s="5">
        <v>0</v>
      </c>
      <c r="AR47" s="31">
        <v>0</v>
      </c>
      <c r="AS47" s="5">
        <v>0</v>
      </c>
    </row>
    <row r="48" spans="1:45" ht="13.5" thickBot="1" x14ac:dyDescent="0.25">
      <c r="A48" t="s">
        <v>39</v>
      </c>
      <c r="B48" s="31">
        <v>783113611.59000003</v>
      </c>
      <c r="C48" s="5">
        <v>2.8578999999999999</v>
      </c>
      <c r="D48" s="31">
        <v>8464896.0800000001</v>
      </c>
      <c r="E48" s="5">
        <v>2.9563999999999999</v>
      </c>
      <c r="F48" s="31">
        <v>2673499.89</v>
      </c>
      <c r="G48" s="5">
        <v>4.8684000000000003</v>
      </c>
      <c r="H48" s="31">
        <v>487510337.39999998</v>
      </c>
      <c r="I48" s="5">
        <v>3.9893999999999998</v>
      </c>
      <c r="J48" s="31">
        <v>2809329.48</v>
      </c>
      <c r="K48" s="5">
        <v>8.7277000000000005</v>
      </c>
      <c r="L48" s="31">
        <v>1115927.55</v>
      </c>
      <c r="M48" s="5">
        <v>1.6747000000000001</v>
      </c>
      <c r="N48" s="31">
        <v>28680405.829999998</v>
      </c>
      <c r="O48" s="5">
        <v>7.9160000000000004</v>
      </c>
      <c r="P48" s="31">
        <v>4347679.49</v>
      </c>
      <c r="Q48" s="5">
        <v>1.5933999999999999</v>
      </c>
      <c r="R48" s="31">
        <v>0</v>
      </c>
      <c r="S48" s="5">
        <v>0</v>
      </c>
      <c r="T48" s="31">
        <v>0</v>
      </c>
      <c r="U48" s="5">
        <v>0</v>
      </c>
      <c r="V48" s="31">
        <v>0</v>
      </c>
      <c r="W48" s="5">
        <v>0</v>
      </c>
      <c r="X48" s="31">
        <v>0</v>
      </c>
      <c r="Y48" s="5">
        <v>0</v>
      </c>
      <c r="Z48" s="31">
        <v>6714732</v>
      </c>
      <c r="AA48" s="5">
        <v>1.6579999999999999</v>
      </c>
      <c r="AB48" s="31">
        <v>9716608.7100000009</v>
      </c>
      <c r="AC48" s="5">
        <v>1.6620999999999999</v>
      </c>
      <c r="AD48" s="31">
        <v>2979899.97</v>
      </c>
      <c r="AE48" s="5">
        <v>1.4212</v>
      </c>
      <c r="AF48" s="31">
        <v>122687193.84</v>
      </c>
      <c r="AG48" s="5">
        <v>1.6635</v>
      </c>
      <c r="AH48" s="31">
        <v>5225532.12</v>
      </c>
      <c r="AI48" s="5">
        <v>2.0992999999999999</v>
      </c>
      <c r="AJ48" s="31">
        <v>9078913.9499999993</v>
      </c>
      <c r="AK48" s="5">
        <v>4.7347000000000001</v>
      </c>
      <c r="AL48" s="31">
        <v>26888794.260000002</v>
      </c>
      <c r="AM48" s="5">
        <v>1.6655</v>
      </c>
      <c r="AN48" s="31">
        <v>14164384.029999999</v>
      </c>
      <c r="AO48" s="5">
        <v>1.5744</v>
      </c>
      <c r="AP48" s="31">
        <v>43506877.530000001</v>
      </c>
      <c r="AQ48" s="5">
        <v>2.1328999999999998</v>
      </c>
      <c r="AR48" s="31">
        <v>6548599.46</v>
      </c>
      <c r="AS48" s="5">
        <v>1.6861999999999999</v>
      </c>
    </row>
    <row r="49" spans="1:45" ht="14.25" thickTop="1" thickBot="1" x14ac:dyDescent="0.25">
      <c r="A49" s="329" t="s">
        <v>1465</v>
      </c>
      <c r="B49" s="262">
        <v>5855292466.8599997</v>
      </c>
      <c r="C49" s="330">
        <v>21.367999999999999</v>
      </c>
      <c r="D49" s="262">
        <v>27010289.460000001</v>
      </c>
      <c r="E49" s="330">
        <v>9.4334000000000007</v>
      </c>
      <c r="F49" s="262">
        <v>13630681.24</v>
      </c>
      <c r="G49" s="330">
        <v>24.821100000000001</v>
      </c>
      <c r="H49" s="262">
        <v>3133686408.6500001</v>
      </c>
      <c r="I49" s="330">
        <v>25.643899999999999</v>
      </c>
      <c r="J49" s="262">
        <v>15080266.48</v>
      </c>
      <c r="K49" s="330">
        <v>46.849499999999999</v>
      </c>
      <c r="L49" s="262">
        <v>11321817.050000001</v>
      </c>
      <c r="M49" s="330">
        <v>16.991099999999999</v>
      </c>
      <c r="N49" s="262">
        <v>101724770.7</v>
      </c>
      <c r="O49" s="330">
        <v>28.076899999999998</v>
      </c>
      <c r="P49" s="262">
        <v>43741801.950000003</v>
      </c>
      <c r="Q49" s="330">
        <v>16.030899999999999</v>
      </c>
      <c r="R49" s="262">
        <v>0</v>
      </c>
      <c r="S49" s="330">
        <v>0</v>
      </c>
      <c r="T49" s="262">
        <v>0</v>
      </c>
      <c r="U49" s="330">
        <v>0</v>
      </c>
      <c r="V49" s="262">
        <v>0</v>
      </c>
      <c r="W49" s="330">
        <v>0</v>
      </c>
      <c r="X49" s="262">
        <v>0</v>
      </c>
      <c r="Y49" s="330">
        <v>0</v>
      </c>
      <c r="Z49" s="262">
        <v>68137529</v>
      </c>
      <c r="AA49" s="330">
        <v>16.8246</v>
      </c>
      <c r="AB49" s="262">
        <v>98614263.609999999</v>
      </c>
      <c r="AC49" s="330">
        <v>16.8688</v>
      </c>
      <c r="AD49" s="262">
        <v>33450427.93</v>
      </c>
      <c r="AE49" s="330">
        <v>15.953099999999999</v>
      </c>
      <c r="AF49" s="262">
        <v>1245156403.1700001</v>
      </c>
      <c r="AG49" s="330">
        <v>16.883299999999998</v>
      </c>
      <c r="AH49" s="262">
        <v>57839231.520000003</v>
      </c>
      <c r="AI49" s="330">
        <v>23.235700000000001</v>
      </c>
      <c r="AJ49" s="262">
        <v>48682361.609999999</v>
      </c>
      <c r="AK49" s="330">
        <v>25.387899999999998</v>
      </c>
      <c r="AL49" s="262">
        <v>272895309.52999997</v>
      </c>
      <c r="AM49" s="330">
        <v>16.903500000000001</v>
      </c>
      <c r="AN49" s="262">
        <v>142278745.41</v>
      </c>
      <c r="AO49" s="330">
        <v>15.8148</v>
      </c>
      <c r="AP49" s="262">
        <v>476262891.67000002</v>
      </c>
      <c r="AQ49" s="330">
        <v>23.3489</v>
      </c>
      <c r="AR49" s="262">
        <v>65779267.880000003</v>
      </c>
      <c r="AS49" s="330">
        <v>16.937799999999999</v>
      </c>
    </row>
    <row r="50" spans="1:45" ht="13.5" thickTop="1" x14ac:dyDescent="0.2">
      <c r="A50" t="s">
        <v>1464</v>
      </c>
      <c r="B50" s="31">
        <v>331172834.5</v>
      </c>
      <c r="C50" s="5">
        <v>1.2085999999999999</v>
      </c>
      <c r="D50" s="31">
        <v>0</v>
      </c>
      <c r="E50" s="5">
        <v>0</v>
      </c>
      <c r="F50" s="31">
        <v>0</v>
      </c>
      <c r="G50" s="5">
        <v>0</v>
      </c>
      <c r="H50" s="31">
        <v>331172834.5</v>
      </c>
      <c r="I50" s="5">
        <v>2.7101000000000002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  <c r="Z50" s="31">
        <v>0</v>
      </c>
      <c r="AA50" s="5">
        <v>0</v>
      </c>
      <c r="AB50" s="31">
        <v>0</v>
      </c>
      <c r="AC50" s="5">
        <v>0</v>
      </c>
      <c r="AD50" s="31">
        <v>0</v>
      </c>
      <c r="AE50" s="5">
        <v>0</v>
      </c>
      <c r="AF50" s="31">
        <v>0</v>
      </c>
      <c r="AG50" s="5">
        <v>0</v>
      </c>
      <c r="AH50" s="31">
        <v>0</v>
      </c>
      <c r="AI50" s="5">
        <v>0</v>
      </c>
      <c r="AJ50" s="31">
        <v>0</v>
      </c>
      <c r="AK50" s="5">
        <v>0</v>
      </c>
      <c r="AL50" s="31">
        <v>0</v>
      </c>
      <c r="AM50" s="5">
        <v>0</v>
      </c>
      <c r="AN50" s="31">
        <v>0</v>
      </c>
      <c r="AO50" s="5">
        <v>0</v>
      </c>
      <c r="AP50" s="31">
        <v>0</v>
      </c>
      <c r="AQ50" s="5">
        <v>0</v>
      </c>
      <c r="AR50" s="31">
        <v>0</v>
      </c>
      <c r="AS50" s="5">
        <v>0</v>
      </c>
    </row>
    <row r="51" spans="1:45" ht="13.5" thickBot="1" x14ac:dyDescent="0.25">
      <c r="A51" t="s">
        <v>1463</v>
      </c>
      <c r="B51" s="31">
        <v>193782214</v>
      </c>
      <c r="C51" s="5">
        <v>0.70720000000000005</v>
      </c>
      <c r="D51" s="31">
        <v>0</v>
      </c>
      <c r="E51" s="5">
        <v>0</v>
      </c>
      <c r="F51" s="31">
        <v>1348061</v>
      </c>
      <c r="G51" s="5">
        <v>2.4548000000000001</v>
      </c>
      <c r="H51" s="31">
        <v>0</v>
      </c>
      <c r="I51" s="5">
        <v>0</v>
      </c>
      <c r="J51" s="31">
        <v>0</v>
      </c>
      <c r="K51" s="5">
        <v>0</v>
      </c>
      <c r="L51" s="31">
        <v>753324</v>
      </c>
      <c r="M51" s="5">
        <v>1.1305000000000001</v>
      </c>
      <c r="N51" s="31">
        <v>14135239.300000001</v>
      </c>
      <c r="O51" s="5">
        <v>3.9014000000000002</v>
      </c>
      <c r="P51" s="31">
        <v>2952742.7</v>
      </c>
      <c r="Q51" s="5">
        <v>1.0821000000000001</v>
      </c>
      <c r="R51" s="31">
        <v>0</v>
      </c>
      <c r="S51" s="5">
        <v>0</v>
      </c>
      <c r="T51" s="31">
        <v>0</v>
      </c>
      <c r="U51" s="5">
        <v>0</v>
      </c>
      <c r="V51" s="31">
        <v>0</v>
      </c>
      <c r="W51" s="5">
        <v>0</v>
      </c>
      <c r="X51" s="31">
        <v>0</v>
      </c>
      <c r="Y51" s="5">
        <v>0</v>
      </c>
      <c r="Z51" s="31">
        <v>4570709</v>
      </c>
      <c r="AA51" s="5">
        <v>1.1286</v>
      </c>
      <c r="AB51" s="31">
        <v>6618755</v>
      </c>
      <c r="AC51" s="5">
        <v>1.1322000000000001</v>
      </c>
      <c r="AD51" s="31">
        <v>1959386</v>
      </c>
      <c r="AE51" s="5">
        <v>0.9345</v>
      </c>
      <c r="AF51" s="31">
        <v>83571202</v>
      </c>
      <c r="AG51" s="5">
        <v>1.1332</v>
      </c>
      <c r="AH51" s="31">
        <v>4362787</v>
      </c>
      <c r="AI51" s="5">
        <v>1.7526999999999999</v>
      </c>
      <c r="AJ51" s="31">
        <v>4820673</v>
      </c>
      <c r="AK51" s="5">
        <v>2.5139999999999998</v>
      </c>
      <c r="AL51" s="31">
        <v>18315869</v>
      </c>
      <c r="AM51" s="5">
        <v>1.1345000000000001</v>
      </c>
      <c r="AN51" s="31">
        <v>9630478</v>
      </c>
      <c r="AO51" s="5">
        <v>1.0705</v>
      </c>
      <c r="AP51" s="31">
        <v>36290540</v>
      </c>
      <c r="AQ51" s="5">
        <v>1.7791999999999999</v>
      </c>
      <c r="AR51" s="31">
        <v>4452448</v>
      </c>
      <c r="AS51" s="5">
        <v>1.1465000000000001</v>
      </c>
    </row>
    <row r="52" spans="1:45" ht="14.25" thickTop="1" thickBot="1" x14ac:dyDescent="0.25">
      <c r="A52" s="329" t="s">
        <v>1462</v>
      </c>
      <c r="B52" s="262">
        <v>524955048.5</v>
      </c>
      <c r="C52" s="330">
        <v>1.9157</v>
      </c>
      <c r="D52" s="262">
        <v>0</v>
      </c>
      <c r="E52" s="330">
        <v>0</v>
      </c>
      <c r="F52" s="262">
        <v>1348061</v>
      </c>
      <c r="G52" s="330">
        <v>2.4548000000000001</v>
      </c>
      <c r="H52" s="262">
        <v>331172834.5</v>
      </c>
      <c r="I52" s="330">
        <v>2.7101000000000002</v>
      </c>
      <c r="J52" s="262">
        <v>0</v>
      </c>
      <c r="K52" s="330">
        <v>0</v>
      </c>
      <c r="L52" s="262">
        <v>753324</v>
      </c>
      <c r="M52" s="330">
        <v>1.1305000000000001</v>
      </c>
      <c r="N52" s="262">
        <v>14135239.300000001</v>
      </c>
      <c r="O52" s="330">
        <v>3.9014000000000002</v>
      </c>
      <c r="P52" s="262">
        <v>2952742.7</v>
      </c>
      <c r="Q52" s="330">
        <v>1.0821000000000001</v>
      </c>
      <c r="R52" s="262">
        <v>0</v>
      </c>
      <c r="S52" s="330">
        <v>0</v>
      </c>
      <c r="T52" s="262">
        <v>0</v>
      </c>
      <c r="U52" s="330">
        <v>0</v>
      </c>
      <c r="V52" s="262">
        <v>0</v>
      </c>
      <c r="W52" s="330">
        <v>0</v>
      </c>
      <c r="X52" s="262">
        <v>0</v>
      </c>
      <c r="Y52" s="330">
        <v>0</v>
      </c>
      <c r="Z52" s="262">
        <v>4570709</v>
      </c>
      <c r="AA52" s="330">
        <v>1.1286</v>
      </c>
      <c r="AB52" s="262">
        <v>6618755</v>
      </c>
      <c r="AC52" s="330">
        <v>1.1322000000000001</v>
      </c>
      <c r="AD52" s="262">
        <v>1959386</v>
      </c>
      <c r="AE52" s="330">
        <v>0.9345</v>
      </c>
      <c r="AF52" s="262">
        <v>83571202</v>
      </c>
      <c r="AG52" s="330">
        <v>1.1332</v>
      </c>
      <c r="AH52" s="262">
        <v>4362787</v>
      </c>
      <c r="AI52" s="330">
        <v>1.7526999999999999</v>
      </c>
      <c r="AJ52" s="262">
        <v>4820673</v>
      </c>
      <c r="AK52" s="330">
        <v>2.5139999999999998</v>
      </c>
      <c r="AL52" s="262">
        <v>18315869</v>
      </c>
      <c r="AM52" s="330">
        <v>1.1345000000000001</v>
      </c>
      <c r="AN52" s="262">
        <v>9630478</v>
      </c>
      <c r="AO52" s="330">
        <v>1.0705</v>
      </c>
      <c r="AP52" s="262">
        <v>36290540</v>
      </c>
      <c r="AQ52" s="330">
        <v>1.7791999999999999</v>
      </c>
      <c r="AR52" s="262">
        <v>4452448</v>
      </c>
      <c r="AS52" s="330">
        <v>1.1465000000000001</v>
      </c>
    </row>
    <row r="53" spans="1:45" ht="13.5" thickTop="1" x14ac:dyDescent="0.2">
      <c r="A53" t="s">
        <v>1461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  <c r="AL53" s="31">
        <v>0</v>
      </c>
      <c r="AM53" s="5">
        <v>0</v>
      </c>
      <c r="AN53" s="31">
        <v>0</v>
      </c>
      <c r="AO53" s="5">
        <v>0</v>
      </c>
      <c r="AP53" s="31">
        <v>0</v>
      </c>
      <c r="AQ53" s="5">
        <v>0</v>
      </c>
      <c r="AR53" s="31">
        <v>0</v>
      </c>
      <c r="AS53" s="5">
        <v>0</v>
      </c>
    </row>
    <row r="54" spans="1:45" x14ac:dyDescent="0.2">
      <c r="A54" t="s">
        <v>1460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0</v>
      </c>
      <c r="O54" s="5">
        <v>0</v>
      </c>
      <c r="P54" s="31">
        <v>0</v>
      </c>
      <c r="Q54" s="5">
        <v>0</v>
      </c>
      <c r="R54" s="31">
        <v>0</v>
      </c>
      <c r="S54" s="5">
        <v>0</v>
      </c>
      <c r="T54" s="31">
        <v>0</v>
      </c>
      <c r="U54" s="5">
        <v>0</v>
      </c>
      <c r="V54" s="31">
        <v>0</v>
      </c>
      <c r="W54" s="5">
        <v>0</v>
      </c>
      <c r="X54" s="31">
        <v>0</v>
      </c>
      <c r="Y54" s="5">
        <v>0</v>
      </c>
      <c r="Z54" s="31">
        <v>0</v>
      </c>
      <c r="AA54" s="5">
        <v>0</v>
      </c>
      <c r="AB54" s="31">
        <v>0</v>
      </c>
      <c r="AC54" s="5">
        <v>0</v>
      </c>
      <c r="AD54" s="31">
        <v>0</v>
      </c>
      <c r="AE54" s="5">
        <v>0</v>
      </c>
      <c r="AF54" s="31">
        <v>0</v>
      </c>
      <c r="AG54" s="5">
        <v>0</v>
      </c>
      <c r="AH54" s="31">
        <v>0</v>
      </c>
      <c r="AI54" s="5">
        <v>0</v>
      </c>
      <c r="AJ54" s="31">
        <v>0</v>
      </c>
      <c r="AK54" s="5">
        <v>0</v>
      </c>
      <c r="AL54" s="31">
        <v>0</v>
      </c>
      <c r="AM54" s="5">
        <v>0</v>
      </c>
      <c r="AN54" s="31">
        <v>0</v>
      </c>
      <c r="AO54" s="5">
        <v>0</v>
      </c>
      <c r="AP54" s="31">
        <v>0</v>
      </c>
      <c r="AQ54" s="5">
        <v>0</v>
      </c>
      <c r="AR54" s="31">
        <v>0</v>
      </c>
      <c r="AS54" s="5">
        <v>0</v>
      </c>
    </row>
    <row r="55" spans="1:45" x14ac:dyDescent="0.2">
      <c r="A55" t="s">
        <v>1459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  <c r="Z55" s="31">
        <v>0</v>
      </c>
      <c r="AA55" s="5">
        <v>0</v>
      </c>
      <c r="AB55" s="31">
        <v>0</v>
      </c>
      <c r="AC55" s="5">
        <v>0</v>
      </c>
      <c r="AD55" s="31">
        <v>0</v>
      </c>
      <c r="AE55" s="5">
        <v>0</v>
      </c>
      <c r="AF55" s="31">
        <v>0</v>
      </c>
      <c r="AG55" s="5">
        <v>0</v>
      </c>
      <c r="AH55" s="31">
        <v>0</v>
      </c>
      <c r="AI55" s="5">
        <v>0</v>
      </c>
      <c r="AJ55" s="31">
        <v>0</v>
      </c>
      <c r="AK55" s="5">
        <v>0</v>
      </c>
      <c r="AL55" s="31">
        <v>0</v>
      </c>
      <c r="AM55" s="5">
        <v>0</v>
      </c>
      <c r="AN55" s="31">
        <v>0</v>
      </c>
      <c r="AO55" s="5">
        <v>0</v>
      </c>
      <c r="AP55" s="31">
        <v>0</v>
      </c>
      <c r="AQ55" s="5">
        <v>0</v>
      </c>
      <c r="AR55" s="31">
        <v>0</v>
      </c>
      <c r="AS55" s="5">
        <v>0</v>
      </c>
    </row>
    <row r="56" spans="1:45" x14ac:dyDescent="0.2">
      <c r="A56" t="s">
        <v>1458</v>
      </c>
      <c r="B56" s="31">
        <v>1140647852.6500001</v>
      </c>
      <c r="C56" s="5">
        <v>4.1626000000000003</v>
      </c>
      <c r="D56" s="31">
        <v>12691505.4</v>
      </c>
      <c r="E56" s="5">
        <v>4.4325000000000001</v>
      </c>
      <c r="F56" s="31">
        <v>2674879.75</v>
      </c>
      <c r="G56" s="5">
        <v>4.8708999999999998</v>
      </c>
      <c r="H56" s="31">
        <v>590855217.70000005</v>
      </c>
      <c r="I56" s="5">
        <v>4.8350999999999997</v>
      </c>
      <c r="J56" s="31">
        <v>0</v>
      </c>
      <c r="K56" s="5">
        <v>0</v>
      </c>
      <c r="L56" s="31">
        <v>2134582</v>
      </c>
      <c r="M56" s="5">
        <v>3.2033999999999998</v>
      </c>
      <c r="N56" s="31">
        <v>36711060.030000001</v>
      </c>
      <c r="O56" s="5">
        <v>10.1325</v>
      </c>
      <c r="P56" s="31">
        <v>8306991.9199999999</v>
      </c>
      <c r="Q56" s="5">
        <v>3.0444</v>
      </c>
      <c r="R56" s="31">
        <v>0</v>
      </c>
      <c r="S56" s="5">
        <v>0</v>
      </c>
      <c r="T56" s="31">
        <v>0</v>
      </c>
      <c r="U56" s="5">
        <v>0</v>
      </c>
      <c r="V56" s="31">
        <v>0</v>
      </c>
      <c r="W56" s="5">
        <v>0</v>
      </c>
      <c r="X56" s="31">
        <v>0</v>
      </c>
      <c r="Y56" s="5">
        <v>0</v>
      </c>
      <c r="Z56" s="31">
        <v>12874912</v>
      </c>
      <c r="AA56" s="5">
        <v>3.1791</v>
      </c>
      <c r="AB56" s="31">
        <v>18633372.25</v>
      </c>
      <c r="AC56" s="5">
        <v>3.1873999999999998</v>
      </c>
      <c r="AD56" s="31">
        <v>5830992.25</v>
      </c>
      <c r="AE56" s="5">
        <v>2.7808999999999999</v>
      </c>
      <c r="AF56" s="31">
        <v>235274570.80000001</v>
      </c>
      <c r="AG56" s="5">
        <v>3.1901000000000002</v>
      </c>
      <c r="AH56" s="31">
        <v>12282574.5</v>
      </c>
      <c r="AI56" s="5">
        <v>4.9343000000000004</v>
      </c>
      <c r="AJ56" s="31">
        <v>9570142.75</v>
      </c>
      <c r="AK56" s="5">
        <v>4.9908000000000001</v>
      </c>
      <c r="AL56" s="31">
        <v>51563996</v>
      </c>
      <c r="AM56" s="5">
        <v>3.194</v>
      </c>
      <c r="AN56" s="31">
        <v>27003095.300000001</v>
      </c>
      <c r="AO56" s="5">
        <v>3.0015000000000001</v>
      </c>
      <c r="AP56" s="31">
        <v>101755684.2</v>
      </c>
      <c r="AQ56" s="5">
        <v>4.9885999999999999</v>
      </c>
      <c r="AR56" s="31">
        <v>12484275.800000001</v>
      </c>
      <c r="AS56" s="5">
        <v>3.2145999999999999</v>
      </c>
    </row>
    <row r="57" spans="1:45" x14ac:dyDescent="0.2">
      <c r="A57" t="s">
        <v>1457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  <c r="AB57" s="31">
        <v>0</v>
      </c>
      <c r="AC57" s="5">
        <v>0</v>
      </c>
      <c r="AD57" s="31">
        <v>0</v>
      </c>
      <c r="AE57" s="5">
        <v>0</v>
      </c>
      <c r="AF57" s="31">
        <v>0</v>
      </c>
      <c r="AG57" s="5">
        <v>0</v>
      </c>
      <c r="AH57" s="31">
        <v>0</v>
      </c>
      <c r="AI57" s="5">
        <v>0</v>
      </c>
      <c r="AJ57" s="31">
        <v>0</v>
      </c>
      <c r="AK57" s="5">
        <v>0</v>
      </c>
      <c r="AL57" s="31">
        <v>0</v>
      </c>
      <c r="AM57" s="5">
        <v>0</v>
      </c>
      <c r="AN57" s="31">
        <v>0</v>
      </c>
      <c r="AO57" s="5">
        <v>0</v>
      </c>
      <c r="AP57" s="31">
        <v>0</v>
      </c>
      <c r="AQ57" s="5">
        <v>0</v>
      </c>
      <c r="AR57" s="31">
        <v>0</v>
      </c>
      <c r="AS57" s="5">
        <v>0</v>
      </c>
    </row>
    <row r="58" spans="1:45" x14ac:dyDescent="0.2">
      <c r="A58" t="s">
        <v>1456</v>
      </c>
      <c r="B58" s="31">
        <v>280177012.30000001</v>
      </c>
      <c r="C58" s="5">
        <v>1.0225</v>
      </c>
      <c r="D58" s="31">
        <v>4876200</v>
      </c>
      <c r="E58" s="5">
        <v>1.7030000000000001</v>
      </c>
      <c r="F58" s="31">
        <v>1326258.23</v>
      </c>
      <c r="G58" s="5">
        <v>2.4150999999999998</v>
      </c>
      <c r="H58" s="31">
        <v>126251399.61</v>
      </c>
      <c r="I58" s="5">
        <v>1.0331999999999999</v>
      </c>
      <c r="J58" s="31">
        <v>2313600</v>
      </c>
      <c r="K58" s="5">
        <v>7.1875999999999998</v>
      </c>
      <c r="L58" s="31">
        <v>621757.5</v>
      </c>
      <c r="M58" s="5">
        <v>0.93310000000000004</v>
      </c>
      <c r="N58" s="31">
        <v>0</v>
      </c>
      <c r="O58" s="5">
        <v>0</v>
      </c>
      <c r="P58" s="31">
        <v>2412053.3199999998</v>
      </c>
      <c r="Q58" s="5">
        <v>0.88400000000000001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 s="5">
        <v>0</v>
      </c>
      <c r="X58" s="31">
        <v>0</v>
      </c>
      <c r="Y58" s="5">
        <v>0</v>
      </c>
      <c r="Z58" s="31">
        <v>3698072</v>
      </c>
      <c r="AA58" s="5">
        <v>0.91310000000000002</v>
      </c>
      <c r="AB58" s="31">
        <v>5350785.3600000003</v>
      </c>
      <c r="AC58" s="5">
        <v>0.9153</v>
      </c>
      <c r="AD58" s="31">
        <v>1649525.47</v>
      </c>
      <c r="AE58" s="5">
        <v>0.78669999999999995</v>
      </c>
      <c r="AF58" s="31">
        <v>67562478.140000001</v>
      </c>
      <c r="AG58" s="5">
        <v>0.91610000000000003</v>
      </c>
      <c r="AH58" s="31">
        <v>3527063.1</v>
      </c>
      <c r="AI58" s="5">
        <v>1.4169</v>
      </c>
      <c r="AJ58" s="31">
        <v>4732564.8899999997</v>
      </c>
      <c r="AK58" s="5">
        <v>2.468</v>
      </c>
      <c r="AL58" s="31">
        <v>14807289.68</v>
      </c>
      <c r="AM58" s="5">
        <v>0.91720000000000002</v>
      </c>
      <c r="AN58" s="31">
        <v>7847658</v>
      </c>
      <c r="AO58" s="5">
        <v>0.87229999999999996</v>
      </c>
      <c r="AP58" s="31">
        <v>29572074</v>
      </c>
      <c r="AQ58" s="5">
        <v>1.4498</v>
      </c>
      <c r="AR58" s="31">
        <v>3628233</v>
      </c>
      <c r="AS58" s="5">
        <v>0.93420000000000003</v>
      </c>
    </row>
    <row r="59" spans="1:45" ht="13.5" thickBot="1" x14ac:dyDescent="0.25">
      <c r="A59" t="s">
        <v>1455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  <c r="Z59" s="31">
        <v>0</v>
      </c>
      <c r="AA59" s="5">
        <v>0</v>
      </c>
      <c r="AB59" s="31">
        <v>0</v>
      </c>
      <c r="AC59" s="5">
        <v>0</v>
      </c>
      <c r="AD59" s="31">
        <v>0</v>
      </c>
      <c r="AE59" s="5">
        <v>0</v>
      </c>
      <c r="AF59" s="31">
        <v>0</v>
      </c>
      <c r="AG59" s="5">
        <v>0</v>
      </c>
      <c r="AH59" s="31">
        <v>0</v>
      </c>
      <c r="AI59" s="5">
        <v>0</v>
      </c>
      <c r="AJ59" s="31">
        <v>0</v>
      </c>
      <c r="AK59" s="5">
        <v>0</v>
      </c>
      <c r="AL59" s="31">
        <v>0</v>
      </c>
      <c r="AM59" s="5">
        <v>0</v>
      </c>
      <c r="AN59" s="31">
        <v>0</v>
      </c>
      <c r="AO59" s="5">
        <v>0</v>
      </c>
      <c r="AP59" s="31">
        <v>0</v>
      </c>
      <c r="AQ59" s="5">
        <v>0</v>
      </c>
      <c r="AR59" s="31">
        <v>0</v>
      </c>
      <c r="AS59" s="5">
        <v>0</v>
      </c>
    </row>
    <row r="60" spans="1:45" ht="14.25" thickTop="1" thickBot="1" x14ac:dyDescent="0.25">
      <c r="A60" s="329" t="s">
        <v>1454</v>
      </c>
      <c r="B60" s="262">
        <v>1420824864.95</v>
      </c>
      <c r="C60" s="330">
        <v>5.1851000000000003</v>
      </c>
      <c r="D60" s="262">
        <v>17567705.399999999</v>
      </c>
      <c r="E60" s="330">
        <v>6.1355000000000004</v>
      </c>
      <c r="F60" s="262">
        <v>4001137.98</v>
      </c>
      <c r="G60" s="330">
        <v>7.2859999999999996</v>
      </c>
      <c r="H60" s="262">
        <v>717106617.30999994</v>
      </c>
      <c r="I60" s="330">
        <v>5.8682999999999996</v>
      </c>
      <c r="J60" s="262">
        <v>2313600</v>
      </c>
      <c r="K60" s="330">
        <v>7.1875999999999998</v>
      </c>
      <c r="L60" s="262">
        <v>2756339.5</v>
      </c>
      <c r="M60" s="330">
        <v>4.1364999999999998</v>
      </c>
      <c r="N60" s="262">
        <v>36711060.030000001</v>
      </c>
      <c r="O60" s="330">
        <v>10.1325</v>
      </c>
      <c r="P60" s="262">
        <v>10719045.24</v>
      </c>
      <c r="Q60" s="330">
        <v>3.9283999999999999</v>
      </c>
      <c r="R60" s="262">
        <v>0</v>
      </c>
      <c r="S60" s="330">
        <v>0</v>
      </c>
      <c r="T60" s="262">
        <v>0</v>
      </c>
      <c r="U60" s="330">
        <v>0</v>
      </c>
      <c r="V60" s="262">
        <v>0</v>
      </c>
      <c r="W60" s="330">
        <v>0</v>
      </c>
      <c r="X60" s="262">
        <v>0</v>
      </c>
      <c r="Y60" s="330">
        <v>0</v>
      </c>
      <c r="Z60" s="262">
        <v>16572984</v>
      </c>
      <c r="AA60" s="330">
        <v>4.0922000000000001</v>
      </c>
      <c r="AB60" s="262">
        <v>23984157.609999999</v>
      </c>
      <c r="AC60" s="330">
        <v>4.1026999999999996</v>
      </c>
      <c r="AD60" s="262">
        <v>7480517.7199999997</v>
      </c>
      <c r="AE60" s="330">
        <v>3.5676000000000001</v>
      </c>
      <c r="AF60" s="262">
        <v>302837048.94</v>
      </c>
      <c r="AG60" s="330">
        <v>4.1062000000000003</v>
      </c>
      <c r="AH60" s="262">
        <v>15809637.6</v>
      </c>
      <c r="AI60" s="330">
        <v>6.3512000000000004</v>
      </c>
      <c r="AJ60" s="262">
        <v>14302707.640000001</v>
      </c>
      <c r="AK60" s="330">
        <v>7.4588999999999999</v>
      </c>
      <c r="AL60" s="262">
        <v>66371285.68</v>
      </c>
      <c r="AM60" s="330">
        <v>4.1111000000000004</v>
      </c>
      <c r="AN60" s="262">
        <v>34850753.299999997</v>
      </c>
      <c r="AO60" s="330">
        <v>3.8738000000000001</v>
      </c>
      <c r="AP60" s="262">
        <v>131327758.2</v>
      </c>
      <c r="AQ60" s="330">
        <v>6.4383999999999997</v>
      </c>
      <c r="AR60" s="262">
        <v>16112508.800000001</v>
      </c>
      <c r="AS60" s="330">
        <v>4.1489000000000003</v>
      </c>
    </row>
    <row r="61" spans="1:45" ht="13.5" thickTop="1" x14ac:dyDescent="0.2">
      <c r="A61" t="s">
        <v>1453</v>
      </c>
      <c r="B61" s="31">
        <v>1900789333.0599999</v>
      </c>
      <c r="C61" s="5">
        <v>6.9366000000000003</v>
      </c>
      <c r="D61" s="31">
        <v>15240704</v>
      </c>
      <c r="E61" s="5">
        <v>5.3228</v>
      </c>
      <c r="F61" s="31">
        <v>1370027.2</v>
      </c>
      <c r="G61" s="5">
        <v>2.4948000000000001</v>
      </c>
      <c r="H61" s="31">
        <v>1052035324.21</v>
      </c>
      <c r="I61" s="5">
        <v>8.6090999999999998</v>
      </c>
      <c r="J61" s="31">
        <v>2811392</v>
      </c>
      <c r="K61" s="5">
        <v>8.7340999999999998</v>
      </c>
      <c r="L61" s="31">
        <v>3735930.15</v>
      </c>
      <c r="M61" s="5">
        <v>5.6066000000000003</v>
      </c>
      <c r="N61" s="31">
        <v>18720016</v>
      </c>
      <c r="O61" s="5">
        <v>5.1669</v>
      </c>
      <c r="P61" s="31">
        <v>14444488.800000001</v>
      </c>
      <c r="Q61" s="5">
        <v>5.2937000000000003</v>
      </c>
      <c r="R61" s="31">
        <v>0</v>
      </c>
      <c r="S61" s="5">
        <v>0</v>
      </c>
      <c r="T61" s="31">
        <v>0</v>
      </c>
      <c r="U61" s="5">
        <v>0</v>
      </c>
      <c r="V61" s="31">
        <v>0</v>
      </c>
      <c r="W61" s="5">
        <v>0</v>
      </c>
      <c r="X61" s="31">
        <v>0</v>
      </c>
      <c r="Y61" s="5">
        <v>0</v>
      </c>
      <c r="Z61" s="31">
        <v>22468446</v>
      </c>
      <c r="AA61" s="5">
        <v>5.5479000000000003</v>
      </c>
      <c r="AB61" s="31">
        <v>32521392.949999999</v>
      </c>
      <c r="AC61" s="5">
        <v>5.5631000000000004</v>
      </c>
      <c r="AD61" s="31">
        <v>13702878.029999999</v>
      </c>
      <c r="AE61" s="5">
        <v>6.5350999999999999</v>
      </c>
      <c r="AF61" s="31">
        <v>410632519.39999998</v>
      </c>
      <c r="AG61" s="5">
        <v>5.5678000000000001</v>
      </c>
      <c r="AH61" s="31">
        <v>16077715.939999999</v>
      </c>
      <c r="AI61" s="5">
        <v>6.4588999999999999</v>
      </c>
      <c r="AJ61" s="31">
        <v>4549383.8</v>
      </c>
      <c r="AK61" s="5">
        <v>2.3725000000000001</v>
      </c>
      <c r="AL61" s="31">
        <v>89996640.019999996</v>
      </c>
      <c r="AM61" s="5">
        <v>5.5744999999999996</v>
      </c>
      <c r="AN61" s="31">
        <v>47214794.759999998</v>
      </c>
      <c r="AO61" s="5">
        <v>5.2481</v>
      </c>
      <c r="AP61" s="31">
        <v>133438832.90000001</v>
      </c>
      <c r="AQ61" s="5">
        <v>6.5419</v>
      </c>
      <c r="AR61" s="31">
        <v>21828846.899999999</v>
      </c>
      <c r="AS61" s="5">
        <v>5.6208</v>
      </c>
    </row>
    <row r="62" spans="1:45" ht="13.5" thickBot="1" x14ac:dyDescent="0.25">
      <c r="A62" t="s">
        <v>1452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  <c r="AL62" s="31">
        <v>0</v>
      </c>
      <c r="AM62" s="5">
        <v>0</v>
      </c>
      <c r="AN62" s="31">
        <v>0</v>
      </c>
      <c r="AO62" s="5">
        <v>0</v>
      </c>
      <c r="AP62" s="31">
        <v>0</v>
      </c>
      <c r="AQ62" s="5">
        <v>0</v>
      </c>
      <c r="AR62" s="31">
        <v>0</v>
      </c>
      <c r="AS62" s="5">
        <v>0</v>
      </c>
    </row>
    <row r="63" spans="1:45" ht="14.25" thickTop="1" thickBot="1" x14ac:dyDescent="0.25">
      <c r="A63" s="329" t="s">
        <v>1451</v>
      </c>
      <c r="B63" s="262">
        <v>1900789333.0599999</v>
      </c>
      <c r="C63" s="330">
        <v>6.9366000000000003</v>
      </c>
      <c r="D63" s="262">
        <v>15240704</v>
      </c>
      <c r="E63" s="330">
        <v>5.3228</v>
      </c>
      <c r="F63" s="262">
        <v>1370027.2</v>
      </c>
      <c r="G63" s="330">
        <v>2.4948000000000001</v>
      </c>
      <c r="H63" s="262">
        <v>1052035324.21</v>
      </c>
      <c r="I63" s="330">
        <v>8.6090999999999998</v>
      </c>
      <c r="J63" s="262">
        <v>2811392</v>
      </c>
      <c r="K63" s="330">
        <v>8.7340999999999998</v>
      </c>
      <c r="L63" s="262">
        <v>3735930.15</v>
      </c>
      <c r="M63" s="330">
        <v>5.6066000000000003</v>
      </c>
      <c r="N63" s="262">
        <v>18720016</v>
      </c>
      <c r="O63" s="330">
        <v>5.1669</v>
      </c>
      <c r="P63" s="262">
        <v>14444488.800000001</v>
      </c>
      <c r="Q63" s="330">
        <v>5.2937000000000003</v>
      </c>
      <c r="R63" s="262">
        <v>0</v>
      </c>
      <c r="S63" s="330">
        <v>0</v>
      </c>
      <c r="T63" s="262">
        <v>0</v>
      </c>
      <c r="U63" s="330">
        <v>0</v>
      </c>
      <c r="V63" s="262">
        <v>0</v>
      </c>
      <c r="W63" s="330">
        <v>0</v>
      </c>
      <c r="X63" s="262">
        <v>0</v>
      </c>
      <c r="Y63" s="330">
        <v>0</v>
      </c>
      <c r="Z63" s="262">
        <v>22468446</v>
      </c>
      <c r="AA63" s="330">
        <v>5.5479000000000003</v>
      </c>
      <c r="AB63" s="262">
        <v>32521392.949999999</v>
      </c>
      <c r="AC63" s="330">
        <v>5.5631000000000004</v>
      </c>
      <c r="AD63" s="262">
        <v>13702878.029999999</v>
      </c>
      <c r="AE63" s="330">
        <v>6.5350999999999999</v>
      </c>
      <c r="AF63" s="262">
        <v>410632519.39999998</v>
      </c>
      <c r="AG63" s="330">
        <v>5.5678000000000001</v>
      </c>
      <c r="AH63" s="262">
        <v>16077715.939999999</v>
      </c>
      <c r="AI63" s="330">
        <v>6.4588999999999999</v>
      </c>
      <c r="AJ63" s="262">
        <v>4549383.8</v>
      </c>
      <c r="AK63" s="330">
        <v>2.3725000000000001</v>
      </c>
      <c r="AL63" s="262">
        <v>89996640.019999996</v>
      </c>
      <c r="AM63" s="330">
        <v>5.5744999999999996</v>
      </c>
      <c r="AN63" s="262">
        <v>47214794.759999998</v>
      </c>
      <c r="AO63" s="330">
        <v>5.2481</v>
      </c>
      <c r="AP63" s="262">
        <v>133438832.90000001</v>
      </c>
      <c r="AQ63" s="330">
        <v>6.5419</v>
      </c>
      <c r="AR63" s="262">
        <v>21828846.899999999</v>
      </c>
      <c r="AS63" s="330">
        <v>5.6208</v>
      </c>
    </row>
    <row r="64" spans="1:45" ht="13.5" thickTop="1" x14ac:dyDescent="0.2">
      <c r="A64" t="s">
        <v>1446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  <c r="Z64" s="31">
        <v>0</v>
      </c>
      <c r="AA64" s="5">
        <v>0</v>
      </c>
      <c r="AB64" s="31">
        <v>0</v>
      </c>
      <c r="AC64" s="5">
        <v>0</v>
      </c>
      <c r="AD64" s="31">
        <v>0</v>
      </c>
      <c r="AE64" s="5">
        <v>0</v>
      </c>
      <c r="AF64" s="31">
        <v>0</v>
      </c>
      <c r="AG64" s="5">
        <v>0</v>
      </c>
      <c r="AH64" s="31">
        <v>0</v>
      </c>
      <c r="AI64" s="5">
        <v>0</v>
      </c>
      <c r="AJ64" s="31">
        <v>0</v>
      </c>
      <c r="AK64" s="5">
        <v>0</v>
      </c>
      <c r="AL64" s="31">
        <v>0</v>
      </c>
      <c r="AM64" s="5">
        <v>0</v>
      </c>
      <c r="AN64" s="31">
        <v>0</v>
      </c>
      <c r="AO64" s="5">
        <v>0</v>
      </c>
      <c r="AP64" s="31">
        <v>0</v>
      </c>
      <c r="AQ64" s="5">
        <v>0</v>
      </c>
      <c r="AR64" s="31">
        <v>0</v>
      </c>
      <c r="AS64" s="5">
        <v>0</v>
      </c>
    </row>
    <row r="65" spans="1:45" ht="13.5" thickBot="1" x14ac:dyDescent="0.25">
      <c r="A65" t="s">
        <v>1445</v>
      </c>
      <c r="B65" s="31">
        <v>2518043456.3699999</v>
      </c>
      <c r="C65" s="5">
        <v>9.1891999999999996</v>
      </c>
      <c r="D65" s="31">
        <v>28117775</v>
      </c>
      <c r="E65" s="5">
        <v>9.8201999999999998</v>
      </c>
      <c r="F65" s="31">
        <v>2672706.64</v>
      </c>
      <c r="G65" s="5">
        <v>4.8669000000000002</v>
      </c>
      <c r="H65" s="31">
        <v>1213587545.8</v>
      </c>
      <c r="I65" s="5">
        <v>9.9312000000000005</v>
      </c>
      <c r="J65" s="31">
        <v>5766185</v>
      </c>
      <c r="K65" s="5">
        <v>17.913699999999999</v>
      </c>
      <c r="L65" s="31">
        <v>5416001.0800000001</v>
      </c>
      <c r="M65" s="5">
        <v>8.1280000000000001</v>
      </c>
      <c r="N65" s="31">
        <v>26007211.23</v>
      </c>
      <c r="O65" s="5">
        <v>7.1782000000000004</v>
      </c>
      <c r="P65" s="31">
        <v>20851694.949999999</v>
      </c>
      <c r="Q65" s="5">
        <v>7.6418999999999997</v>
      </c>
      <c r="R65" s="31">
        <v>0</v>
      </c>
      <c r="S65" s="5">
        <v>0</v>
      </c>
      <c r="T65" s="31">
        <v>0</v>
      </c>
      <c r="U65" s="5">
        <v>0</v>
      </c>
      <c r="V65" s="31">
        <v>0</v>
      </c>
      <c r="W65" s="5">
        <v>0</v>
      </c>
      <c r="X65" s="31">
        <v>0</v>
      </c>
      <c r="Y65" s="5">
        <v>0</v>
      </c>
      <c r="Z65" s="31">
        <v>32556897</v>
      </c>
      <c r="AA65" s="5">
        <v>8.0389999999999997</v>
      </c>
      <c r="AB65" s="31">
        <v>47123066.700000003</v>
      </c>
      <c r="AC65" s="5">
        <v>8.0608000000000004</v>
      </c>
      <c r="AD65" s="31">
        <v>14748976.789999999</v>
      </c>
      <c r="AE65" s="5">
        <v>7.0339999999999998</v>
      </c>
      <c r="AF65" s="31">
        <v>595001174.5</v>
      </c>
      <c r="AG65" s="5">
        <v>8.0677000000000003</v>
      </c>
      <c r="AH65" s="31">
        <v>31062202.879999999</v>
      </c>
      <c r="AI65" s="5">
        <v>12.4786</v>
      </c>
      <c r="AJ65" s="31">
        <v>9277793.3800000008</v>
      </c>
      <c r="AK65" s="5">
        <v>4.8384</v>
      </c>
      <c r="AL65" s="31">
        <v>130403751.69</v>
      </c>
      <c r="AM65" s="5">
        <v>8.0774000000000008</v>
      </c>
      <c r="AN65" s="31">
        <v>67955761.549999997</v>
      </c>
      <c r="AO65" s="5">
        <v>7.5534999999999997</v>
      </c>
      <c r="AP65" s="31">
        <v>256076780.91</v>
      </c>
      <c r="AQ65" s="5">
        <v>12.5542</v>
      </c>
      <c r="AR65" s="31">
        <v>31417931.27</v>
      </c>
      <c r="AS65" s="5">
        <v>8.0899000000000001</v>
      </c>
    </row>
    <row r="66" spans="1:45" ht="14.25" thickTop="1" thickBot="1" x14ac:dyDescent="0.25">
      <c r="A66" s="329" t="s">
        <v>1444</v>
      </c>
      <c r="B66" s="262">
        <v>2518043456.3699999</v>
      </c>
      <c r="C66" s="330">
        <v>9.1891999999999996</v>
      </c>
      <c r="D66" s="262">
        <v>28117775</v>
      </c>
      <c r="E66" s="330">
        <v>9.8201999999999998</v>
      </c>
      <c r="F66" s="262">
        <v>2672706.64</v>
      </c>
      <c r="G66" s="330">
        <v>4.8669000000000002</v>
      </c>
      <c r="H66" s="262">
        <v>1213587545.8</v>
      </c>
      <c r="I66" s="330">
        <v>9.9312000000000005</v>
      </c>
      <c r="J66" s="262">
        <v>5766185</v>
      </c>
      <c r="K66" s="330">
        <v>17.913699999999999</v>
      </c>
      <c r="L66" s="262">
        <v>5416001.0800000001</v>
      </c>
      <c r="M66" s="330">
        <v>8.1280000000000001</v>
      </c>
      <c r="N66" s="262">
        <v>26007211.23</v>
      </c>
      <c r="O66" s="330">
        <v>7.1782000000000004</v>
      </c>
      <c r="P66" s="262">
        <v>20851694.949999999</v>
      </c>
      <c r="Q66" s="330">
        <v>7.6418999999999997</v>
      </c>
      <c r="R66" s="262">
        <v>0</v>
      </c>
      <c r="S66" s="330">
        <v>0</v>
      </c>
      <c r="T66" s="262">
        <v>0</v>
      </c>
      <c r="U66" s="330">
        <v>0</v>
      </c>
      <c r="V66" s="262">
        <v>0</v>
      </c>
      <c r="W66" s="330">
        <v>0</v>
      </c>
      <c r="X66" s="262">
        <v>0</v>
      </c>
      <c r="Y66" s="330">
        <v>0</v>
      </c>
      <c r="Z66" s="262">
        <v>32556897</v>
      </c>
      <c r="AA66" s="330">
        <v>8.0389999999999997</v>
      </c>
      <c r="AB66" s="262">
        <v>47123066.700000003</v>
      </c>
      <c r="AC66" s="330">
        <v>8.0608000000000004</v>
      </c>
      <c r="AD66" s="262">
        <v>14748976.789999999</v>
      </c>
      <c r="AE66" s="330">
        <v>7.0339999999999998</v>
      </c>
      <c r="AF66" s="262">
        <v>595001174.5</v>
      </c>
      <c r="AG66" s="330">
        <v>8.0677000000000003</v>
      </c>
      <c r="AH66" s="262">
        <v>31062202.879999999</v>
      </c>
      <c r="AI66" s="330">
        <v>12.4786</v>
      </c>
      <c r="AJ66" s="262">
        <v>9277793.3800000008</v>
      </c>
      <c r="AK66" s="330">
        <v>4.8384</v>
      </c>
      <c r="AL66" s="262">
        <v>130403751.69</v>
      </c>
      <c r="AM66" s="330">
        <v>8.0774000000000008</v>
      </c>
      <c r="AN66" s="262">
        <v>67955761.549999997</v>
      </c>
      <c r="AO66" s="330">
        <v>7.5534999999999997</v>
      </c>
      <c r="AP66" s="262">
        <v>256076780.91</v>
      </c>
      <c r="AQ66" s="330">
        <v>12.5542</v>
      </c>
      <c r="AR66" s="262">
        <v>31417931.27</v>
      </c>
      <c r="AS66" s="330">
        <v>8.0899000000000001</v>
      </c>
    </row>
    <row r="67" spans="1:45" ht="13.5" thickTop="1" x14ac:dyDescent="0.2">
      <c r="A67" t="s">
        <v>1449</v>
      </c>
      <c r="B67" s="31">
        <v>7577193</v>
      </c>
      <c r="C67" s="5">
        <v>2.7699999999999999E-2</v>
      </c>
      <c r="D67" s="31">
        <v>7577193</v>
      </c>
      <c r="E67" s="5">
        <v>2.6463000000000001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  <c r="Z67" s="31">
        <v>0</v>
      </c>
      <c r="AA67" s="5">
        <v>0</v>
      </c>
      <c r="AB67" s="31">
        <v>0</v>
      </c>
      <c r="AC67" s="5">
        <v>0</v>
      </c>
      <c r="AD67" s="31">
        <v>0</v>
      </c>
      <c r="AE67" s="5">
        <v>0</v>
      </c>
      <c r="AF67" s="31">
        <v>0</v>
      </c>
      <c r="AG67" s="5">
        <v>0</v>
      </c>
      <c r="AH67" s="31">
        <v>0</v>
      </c>
      <c r="AI67" s="5">
        <v>0</v>
      </c>
      <c r="AJ67" s="31">
        <v>0</v>
      </c>
      <c r="AK67" s="5">
        <v>0</v>
      </c>
      <c r="AL67" s="31">
        <v>0</v>
      </c>
      <c r="AM67" s="5">
        <v>0</v>
      </c>
      <c r="AN67" s="31">
        <v>0</v>
      </c>
      <c r="AO67" s="5">
        <v>0</v>
      </c>
      <c r="AP67" s="31">
        <v>0</v>
      </c>
      <c r="AQ67" s="5">
        <v>0</v>
      </c>
      <c r="AR67" s="31">
        <v>0</v>
      </c>
      <c r="AS67" s="5">
        <v>0</v>
      </c>
    </row>
    <row r="68" spans="1:45" ht="13.5" thickBot="1" x14ac:dyDescent="0.25">
      <c r="A68" t="s">
        <v>1448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0</v>
      </c>
      <c r="AI68" s="5">
        <v>0</v>
      </c>
      <c r="AJ68" s="31">
        <v>0</v>
      </c>
      <c r="AK68" s="5">
        <v>0</v>
      </c>
      <c r="AL68" s="31">
        <v>0</v>
      </c>
      <c r="AM68" s="5">
        <v>0</v>
      </c>
      <c r="AN68" s="31">
        <v>0</v>
      </c>
      <c r="AO68" s="5">
        <v>0</v>
      </c>
      <c r="AP68" s="31">
        <v>0</v>
      </c>
      <c r="AQ68" s="5">
        <v>0</v>
      </c>
      <c r="AR68" s="31">
        <v>0</v>
      </c>
      <c r="AS68" s="5">
        <v>0</v>
      </c>
    </row>
    <row r="69" spans="1:45" ht="14.25" thickTop="1" thickBot="1" x14ac:dyDescent="0.25">
      <c r="A69" s="329" t="s">
        <v>1447</v>
      </c>
      <c r="B69" s="262">
        <v>7577193</v>
      </c>
      <c r="C69" s="330">
        <v>2.7699999999999999E-2</v>
      </c>
      <c r="D69" s="262">
        <v>7577193</v>
      </c>
      <c r="E69" s="330">
        <v>2.6463000000000001</v>
      </c>
      <c r="F69" s="262">
        <v>0</v>
      </c>
      <c r="G69" s="330">
        <v>0</v>
      </c>
      <c r="H69" s="262">
        <v>0</v>
      </c>
      <c r="I69" s="330">
        <v>0</v>
      </c>
      <c r="J69" s="262">
        <v>0</v>
      </c>
      <c r="K69" s="330">
        <v>0</v>
      </c>
      <c r="L69" s="262">
        <v>0</v>
      </c>
      <c r="M69" s="330">
        <v>0</v>
      </c>
      <c r="N69" s="262">
        <v>0</v>
      </c>
      <c r="O69" s="330">
        <v>0</v>
      </c>
      <c r="P69" s="262">
        <v>0</v>
      </c>
      <c r="Q69" s="330">
        <v>0</v>
      </c>
      <c r="R69" s="262">
        <v>0</v>
      </c>
      <c r="S69" s="330">
        <v>0</v>
      </c>
      <c r="T69" s="262">
        <v>0</v>
      </c>
      <c r="U69" s="330">
        <v>0</v>
      </c>
      <c r="V69" s="262">
        <v>0</v>
      </c>
      <c r="W69" s="330">
        <v>0</v>
      </c>
      <c r="X69" s="262">
        <v>0</v>
      </c>
      <c r="Y69" s="330">
        <v>0</v>
      </c>
      <c r="Z69" s="262">
        <v>0</v>
      </c>
      <c r="AA69" s="330">
        <v>0</v>
      </c>
      <c r="AB69" s="262">
        <v>0</v>
      </c>
      <c r="AC69" s="330">
        <v>0</v>
      </c>
      <c r="AD69" s="262">
        <v>0</v>
      </c>
      <c r="AE69" s="330">
        <v>0</v>
      </c>
      <c r="AF69" s="262">
        <v>0</v>
      </c>
      <c r="AG69" s="330">
        <v>0</v>
      </c>
      <c r="AH69" s="262">
        <v>0</v>
      </c>
      <c r="AI69" s="330">
        <v>0</v>
      </c>
      <c r="AJ69" s="262">
        <v>0</v>
      </c>
      <c r="AK69" s="330">
        <v>0</v>
      </c>
      <c r="AL69" s="262">
        <v>0</v>
      </c>
      <c r="AM69" s="330">
        <v>0</v>
      </c>
      <c r="AN69" s="262">
        <v>0</v>
      </c>
      <c r="AO69" s="330">
        <v>0</v>
      </c>
      <c r="AP69" s="262">
        <v>0</v>
      </c>
      <c r="AQ69" s="330">
        <v>0</v>
      </c>
      <c r="AR69" s="262">
        <v>0</v>
      </c>
      <c r="AS69" s="330">
        <v>0</v>
      </c>
    </row>
    <row r="70" spans="1:45" ht="13.5" thickTop="1" x14ac:dyDescent="0.2">
      <c r="A70" t="s">
        <v>1443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  <c r="AL70" s="31">
        <v>0</v>
      </c>
      <c r="AM70" s="5">
        <v>0</v>
      </c>
      <c r="AN70" s="31">
        <v>0</v>
      </c>
      <c r="AO70" s="5">
        <v>0</v>
      </c>
      <c r="AP70" s="31">
        <v>0</v>
      </c>
      <c r="AQ70" s="5">
        <v>0</v>
      </c>
      <c r="AR70" s="31">
        <v>0</v>
      </c>
      <c r="AS70" s="5">
        <v>0</v>
      </c>
    </row>
    <row r="71" spans="1:45" ht="13.5" thickBot="1" x14ac:dyDescent="0.25">
      <c r="A71" t="s">
        <v>1442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  <c r="AL71" s="31">
        <v>0</v>
      </c>
      <c r="AM71" s="5">
        <v>0</v>
      </c>
      <c r="AN71" s="31">
        <v>0</v>
      </c>
      <c r="AO71" s="5">
        <v>0</v>
      </c>
      <c r="AP71" s="31">
        <v>0</v>
      </c>
      <c r="AQ71" s="5">
        <v>0</v>
      </c>
      <c r="AR71" s="31">
        <v>0</v>
      </c>
      <c r="AS71" s="5">
        <v>0</v>
      </c>
    </row>
    <row r="72" spans="1:45" ht="14.25" thickTop="1" thickBot="1" x14ac:dyDescent="0.25">
      <c r="A72" s="329" t="s">
        <v>1441</v>
      </c>
      <c r="B72" s="262">
        <v>0</v>
      </c>
      <c r="C72" s="330">
        <v>0</v>
      </c>
      <c r="D72" s="262">
        <v>0</v>
      </c>
      <c r="E72" s="330">
        <v>0</v>
      </c>
      <c r="F72" s="262">
        <v>0</v>
      </c>
      <c r="G72" s="330">
        <v>0</v>
      </c>
      <c r="H72" s="262">
        <v>0</v>
      </c>
      <c r="I72" s="330">
        <v>0</v>
      </c>
      <c r="J72" s="262">
        <v>0</v>
      </c>
      <c r="K72" s="330">
        <v>0</v>
      </c>
      <c r="L72" s="262">
        <v>0</v>
      </c>
      <c r="M72" s="330">
        <v>0</v>
      </c>
      <c r="N72" s="262">
        <v>0</v>
      </c>
      <c r="O72" s="330">
        <v>0</v>
      </c>
      <c r="P72" s="262">
        <v>0</v>
      </c>
      <c r="Q72" s="330">
        <v>0</v>
      </c>
      <c r="R72" s="262">
        <v>0</v>
      </c>
      <c r="S72" s="330">
        <v>0</v>
      </c>
      <c r="T72" s="262">
        <v>0</v>
      </c>
      <c r="U72" s="330">
        <v>0</v>
      </c>
      <c r="V72" s="262">
        <v>0</v>
      </c>
      <c r="W72" s="330">
        <v>0</v>
      </c>
      <c r="X72" s="262">
        <v>0</v>
      </c>
      <c r="Y72" s="330">
        <v>0</v>
      </c>
      <c r="Z72" s="262">
        <v>0</v>
      </c>
      <c r="AA72" s="330">
        <v>0</v>
      </c>
      <c r="AB72" s="262">
        <v>0</v>
      </c>
      <c r="AC72" s="330">
        <v>0</v>
      </c>
      <c r="AD72" s="262">
        <v>0</v>
      </c>
      <c r="AE72" s="330">
        <v>0</v>
      </c>
      <c r="AF72" s="262">
        <v>0</v>
      </c>
      <c r="AG72" s="330">
        <v>0</v>
      </c>
      <c r="AH72" s="262">
        <v>0</v>
      </c>
      <c r="AI72" s="330">
        <v>0</v>
      </c>
      <c r="AJ72" s="262">
        <v>0</v>
      </c>
      <c r="AK72" s="330">
        <v>0</v>
      </c>
      <c r="AL72" s="262">
        <v>0</v>
      </c>
      <c r="AM72" s="330">
        <v>0</v>
      </c>
      <c r="AN72" s="262">
        <v>0</v>
      </c>
      <c r="AO72" s="330">
        <v>0</v>
      </c>
      <c r="AP72" s="262">
        <v>0</v>
      </c>
      <c r="AQ72" s="330">
        <v>0</v>
      </c>
      <c r="AR72" s="262">
        <v>0</v>
      </c>
      <c r="AS72" s="330">
        <v>0</v>
      </c>
    </row>
    <row r="73" spans="1:45" ht="14.25" thickTop="1" thickBot="1" x14ac:dyDescent="0.25">
      <c r="A73" s="329" t="s">
        <v>1450</v>
      </c>
      <c r="B73" s="262">
        <v>0</v>
      </c>
      <c r="C73" s="330">
        <v>0</v>
      </c>
      <c r="D73" s="262">
        <v>0</v>
      </c>
      <c r="E73" s="330">
        <v>0</v>
      </c>
      <c r="F73" s="262">
        <v>0</v>
      </c>
      <c r="G73" s="330">
        <v>0</v>
      </c>
      <c r="H73" s="262">
        <v>0</v>
      </c>
      <c r="I73" s="330">
        <v>0</v>
      </c>
      <c r="J73" s="262">
        <v>0</v>
      </c>
      <c r="K73" s="330">
        <v>0</v>
      </c>
      <c r="L73" s="262">
        <v>0</v>
      </c>
      <c r="M73" s="330">
        <v>0</v>
      </c>
      <c r="N73" s="262">
        <v>0</v>
      </c>
      <c r="O73" s="330">
        <v>0</v>
      </c>
      <c r="P73" s="262">
        <v>0</v>
      </c>
      <c r="Q73" s="330">
        <v>0</v>
      </c>
      <c r="R73" s="262">
        <v>0</v>
      </c>
      <c r="S73" s="330">
        <v>0</v>
      </c>
      <c r="T73" s="262">
        <v>0</v>
      </c>
      <c r="U73" s="330">
        <v>0</v>
      </c>
      <c r="V73" s="262">
        <v>0</v>
      </c>
      <c r="W73" s="330">
        <v>0</v>
      </c>
      <c r="X73" s="262">
        <v>0</v>
      </c>
      <c r="Y73" s="330">
        <v>0</v>
      </c>
      <c r="Z73" s="262">
        <v>0</v>
      </c>
      <c r="AA73" s="330">
        <v>0</v>
      </c>
      <c r="AB73" s="262">
        <v>0</v>
      </c>
      <c r="AC73" s="330">
        <v>0</v>
      </c>
      <c r="AD73" s="262">
        <v>0</v>
      </c>
      <c r="AE73" s="330">
        <v>0</v>
      </c>
      <c r="AF73" s="262">
        <v>0</v>
      </c>
      <c r="AG73" s="330">
        <v>0</v>
      </c>
      <c r="AH73" s="262">
        <v>0</v>
      </c>
      <c r="AI73" s="330">
        <v>0</v>
      </c>
      <c r="AJ73" s="262">
        <v>0</v>
      </c>
      <c r="AK73" s="330">
        <v>0</v>
      </c>
      <c r="AL73" s="262">
        <v>0</v>
      </c>
      <c r="AM73" s="330">
        <v>0</v>
      </c>
      <c r="AN73" s="262">
        <v>0</v>
      </c>
      <c r="AO73" s="330">
        <v>0</v>
      </c>
      <c r="AP73" s="262">
        <v>0</v>
      </c>
      <c r="AQ73" s="330">
        <v>0</v>
      </c>
      <c r="AR73" s="262">
        <v>0</v>
      </c>
      <c r="AS73" s="330">
        <v>0</v>
      </c>
    </row>
    <row r="74" spans="1:45" ht="14.25" thickTop="1" thickBot="1" x14ac:dyDescent="0.25">
      <c r="A74" s="329" t="s">
        <v>1524</v>
      </c>
      <c r="B74" s="262">
        <v>285295359.45999998</v>
      </c>
      <c r="C74" s="330">
        <v>1.0410999999999999</v>
      </c>
      <c r="D74" s="262">
        <v>0</v>
      </c>
      <c r="E74" s="330">
        <v>0</v>
      </c>
      <c r="F74" s="262">
        <v>0</v>
      </c>
      <c r="G74" s="330">
        <v>0</v>
      </c>
      <c r="H74" s="262">
        <v>88899214.069999993</v>
      </c>
      <c r="I74" s="330">
        <v>0.72750000000000004</v>
      </c>
      <c r="J74" s="262">
        <v>0</v>
      </c>
      <c r="K74" s="330">
        <v>0</v>
      </c>
      <c r="L74" s="262">
        <v>0</v>
      </c>
      <c r="M74" s="330">
        <v>0</v>
      </c>
      <c r="N74" s="262">
        <v>0</v>
      </c>
      <c r="O74" s="330">
        <v>0</v>
      </c>
      <c r="P74" s="262">
        <v>0</v>
      </c>
      <c r="Q74" s="330">
        <v>0</v>
      </c>
      <c r="R74" s="262">
        <v>18170396.449999999</v>
      </c>
      <c r="S74" s="330">
        <v>100</v>
      </c>
      <c r="T74" s="262">
        <v>103783997</v>
      </c>
      <c r="U74" s="330">
        <v>100</v>
      </c>
      <c r="V74" s="262">
        <v>18303315</v>
      </c>
      <c r="W74" s="330">
        <v>100</v>
      </c>
      <c r="X74" s="262">
        <v>9484872.8800000008</v>
      </c>
      <c r="Y74" s="330">
        <v>100</v>
      </c>
      <c r="Z74" s="262">
        <v>0</v>
      </c>
      <c r="AA74" s="330">
        <v>0</v>
      </c>
      <c r="AB74" s="262">
        <v>0</v>
      </c>
      <c r="AC74" s="330">
        <v>0</v>
      </c>
      <c r="AD74" s="262">
        <v>0</v>
      </c>
      <c r="AE74" s="330">
        <v>0</v>
      </c>
      <c r="AF74" s="262">
        <v>0</v>
      </c>
      <c r="AG74" s="330">
        <v>0</v>
      </c>
      <c r="AH74" s="262">
        <v>0</v>
      </c>
      <c r="AI74" s="330">
        <v>0</v>
      </c>
      <c r="AJ74" s="262">
        <v>4797150.0999999996</v>
      </c>
      <c r="AK74" s="330">
        <v>2.5017</v>
      </c>
      <c r="AL74" s="262">
        <v>41856413.960000001</v>
      </c>
      <c r="AM74" s="330">
        <v>2.5926</v>
      </c>
      <c r="AN74" s="262">
        <v>0</v>
      </c>
      <c r="AO74" s="330">
        <v>0</v>
      </c>
      <c r="AP74" s="262">
        <v>0</v>
      </c>
      <c r="AQ74" s="330">
        <v>0</v>
      </c>
      <c r="AR74" s="262">
        <v>0</v>
      </c>
      <c r="AS74" s="330">
        <v>0</v>
      </c>
    </row>
    <row r="75" spans="1:45" ht="14.25" thickTop="1" thickBot="1" x14ac:dyDescent="0.25">
      <c r="A75" s="329" t="s">
        <v>1434</v>
      </c>
      <c r="B75" s="262">
        <v>27013751036.639999</v>
      </c>
      <c r="C75" s="330">
        <v>98.582499999999996</v>
      </c>
      <c r="D75" s="262">
        <v>268507773.25</v>
      </c>
      <c r="E75" s="330">
        <v>93.776799999999994</v>
      </c>
      <c r="F75" s="262">
        <v>53943932.770000003</v>
      </c>
      <c r="G75" s="330">
        <v>98.230599999999995</v>
      </c>
      <c r="H75" s="262">
        <v>12130086068.93</v>
      </c>
      <c r="I75" s="330">
        <v>99.264200000000002</v>
      </c>
      <c r="J75" s="262">
        <v>28109363.48</v>
      </c>
      <c r="K75" s="330">
        <v>87.326700000000002</v>
      </c>
      <c r="L75" s="262">
        <v>66315588.140000001</v>
      </c>
      <c r="M75" s="330">
        <v>99.522199999999998</v>
      </c>
      <c r="N75" s="262">
        <v>357256017.44999999</v>
      </c>
      <c r="O75" s="330">
        <v>98.605599999999995</v>
      </c>
      <c r="P75" s="262">
        <v>258022045.16</v>
      </c>
      <c r="Q75" s="330">
        <v>94.562100000000001</v>
      </c>
      <c r="R75" s="262">
        <v>18170396.449999999</v>
      </c>
      <c r="S75" s="330">
        <v>100</v>
      </c>
      <c r="T75" s="262">
        <v>103783997</v>
      </c>
      <c r="U75" s="330">
        <v>100</v>
      </c>
      <c r="V75" s="262">
        <v>18303315</v>
      </c>
      <c r="W75" s="330">
        <v>100</v>
      </c>
      <c r="X75" s="262">
        <v>9484872.8800000008</v>
      </c>
      <c r="Y75" s="330">
        <v>100</v>
      </c>
      <c r="Z75" s="262">
        <v>399267583</v>
      </c>
      <c r="AA75" s="330">
        <v>98.587800000000001</v>
      </c>
      <c r="AB75" s="262">
        <v>577859159.87</v>
      </c>
      <c r="AC75" s="330">
        <v>98.847899999999996</v>
      </c>
      <c r="AD75" s="262">
        <v>164807404.75999999</v>
      </c>
      <c r="AE75" s="330">
        <v>78.599400000000003</v>
      </c>
      <c r="AF75" s="262">
        <v>7296356416.4799995</v>
      </c>
      <c r="AG75" s="330">
        <v>98.932699999999997</v>
      </c>
      <c r="AH75" s="262">
        <v>246242372.97</v>
      </c>
      <c r="AI75" s="330">
        <v>98.922799999999995</v>
      </c>
      <c r="AJ75" s="262">
        <v>186248781.34999999</v>
      </c>
      <c r="AK75" s="330">
        <v>97.128799999999998</v>
      </c>
      <c r="AL75" s="262">
        <v>1563568845.1500001</v>
      </c>
      <c r="AM75" s="330">
        <v>96.849800000000002</v>
      </c>
      <c r="AN75" s="262">
        <v>839866180.36000001</v>
      </c>
      <c r="AO75" s="330">
        <v>93.354399999999998</v>
      </c>
      <c r="AP75" s="262">
        <v>2039257891.3699999</v>
      </c>
      <c r="AQ75" s="330">
        <v>99.975099999999998</v>
      </c>
      <c r="AR75" s="262">
        <v>388293030.81999999</v>
      </c>
      <c r="AS75" s="330">
        <v>99.983199999999997</v>
      </c>
    </row>
    <row r="76" spans="1:45" ht="14.25" thickTop="1" thickBot="1" x14ac:dyDescent="0.25">
      <c r="A76" s="329" t="s">
        <v>1409</v>
      </c>
      <c r="B76" s="262">
        <v>40384519.920000002</v>
      </c>
      <c r="C76" s="330">
        <v>0.1474</v>
      </c>
      <c r="D76" s="262">
        <v>0</v>
      </c>
      <c r="E76" s="330">
        <v>0</v>
      </c>
      <c r="F76" s="262">
        <v>0</v>
      </c>
      <c r="G76" s="330">
        <v>0</v>
      </c>
      <c r="H76" s="262">
        <v>0</v>
      </c>
      <c r="I76" s="330">
        <v>0</v>
      </c>
      <c r="J76" s="262">
        <v>0</v>
      </c>
      <c r="K76" s="330">
        <v>0</v>
      </c>
      <c r="L76" s="262">
        <v>0</v>
      </c>
      <c r="M76" s="330">
        <v>0</v>
      </c>
      <c r="N76" s="262">
        <v>0</v>
      </c>
      <c r="O76" s="330">
        <v>0</v>
      </c>
      <c r="P76" s="262">
        <v>0</v>
      </c>
      <c r="Q76" s="330">
        <v>0</v>
      </c>
      <c r="R76" s="262">
        <v>0</v>
      </c>
      <c r="S76" s="330">
        <v>0</v>
      </c>
      <c r="T76" s="262">
        <v>0</v>
      </c>
      <c r="U76" s="330">
        <v>0</v>
      </c>
      <c r="V76" s="262">
        <v>0</v>
      </c>
      <c r="W76" s="330">
        <v>0</v>
      </c>
      <c r="X76" s="262">
        <v>0</v>
      </c>
      <c r="Y76" s="330">
        <v>0</v>
      </c>
      <c r="Z76" s="262">
        <v>0</v>
      </c>
      <c r="AA76" s="330">
        <v>0</v>
      </c>
      <c r="AB76" s="262">
        <v>0</v>
      </c>
      <c r="AC76" s="330">
        <v>0</v>
      </c>
      <c r="AD76" s="262">
        <v>0</v>
      </c>
      <c r="AE76" s="330">
        <v>0</v>
      </c>
      <c r="AF76" s="262">
        <v>0</v>
      </c>
      <c r="AG76" s="330">
        <v>0</v>
      </c>
      <c r="AH76" s="262">
        <v>0</v>
      </c>
      <c r="AI76" s="330">
        <v>0</v>
      </c>
      <c r="AJ76" s="262">
        <v>4844749.4400000004</v>
      </c>
      <c r="AK76" s="330">
        <v>2.5265</v>
      </c>
      <c r="AL76" s="262">
        <v>35539770.479999997</v>
      </c>
      <c r="AM76" s="330">
        <v>2.2014</v>
      </c>
      <c r="AN76" s="262">
        <v>0</v>
      </c>
      <c r="AO76" s="330">
        <v>0</v>
      </c>
      <c r="AP76" s="262">
        <v>0</v>
      </c>
      <c r="AQ76" s="330">
        <v>0</v>
      </c>
      <c r="AR76" s="262">
        <v>0</v>
      </c>
      <c r="AS76" s="330">
        <v>0</v>
      </c>
    </row>
    <row r="77" spans="1:45" ht="14.25" thickTop="1" thickBot="1" x14ac:dyDescent="0.25">
      <c r="A77" s="329" t="s">
        <v>1433</v>
      </c>
      <c r="B77" s="262">
        <v>27054135556.560001</v>
      </c>
      <c r="C77" s="330">
        <v>98.729799999999997</v>
      </c>
      <c r="D77" s="262">
        <v>268507773.25</v>
      </c>
      <c r="E77" s="330">
        <v>93.776799999999994</v>
      </c>
      <c r="F77" s="262">
        <v>53943932.770000003</v>
      </c>
      <c r="G77" s="330">
        <v>98.230599999999995</v>
      </c>
      <c r="H77" s="262">
        <v>12130086068.93</v>
      </c>
      <c r="I77" s="330">
        <v>99.264200000000002</v>
      </c>
      <c r="J77" s="262">
        <v>28109363.48</v>
      </c>
      <c r="K77" s="330">
        <v>87.326700000000002</v>
      </c>
      <c r="L77" s="262">
        <v>66315588.140000001</v>
      </c>
      <c r="M77" s="330">
        <v>99.522199999999998</v>
      </c>
      <c r="N77" s="262">
        <v>357256017.44999999</v>
      </c>
      <c r="O77" s="330">
        <v>98.605599999999995</v>
      </c>
      <c r="P77" s="262">
        <v>258022045.16</v>
      </c>
      <c r="Q77" s="330">
        <v>94.562100000000001</v>
      </c>
      <c r="R77" s="262">
        <v>18170396.449999999</v>
      </c>
      <c r="S77" s="330">
        <v>100</v>
      </c>
      <c r="T77" s="262">
        <v>103783997</v>
      </c>
      <c r="U77" s="330">
        <v>100</v>
      </c>
      <c r="V77" s="262">
        <v>18303315</v>
      </c>
      <c r="W77" s="330">
        <v>100</v>
      </c>
      <c r="X77" s="262">
        <v>9484872.8800000008</v>
      </c>
      <c r="Y77" s="330">
        <v>100</v>
      </c>
      <c r="Z77" s="262">
        <v>399267583</v>
      </c>
      <c r="AA77" s="330">
        <v>98.587800000000001</v>
      </c>
      <c r="AB77" s="262">
        <v>577859159.87</v>
      </c>
      <c r="AC77" s="330">
        <v>98.847899999999996</v>
      </c>
      <c r="AD77" s="262">
        <v>164807404.75999999</v>
      </c>
      <c r="AE77" s="330">
        <v>78.599400000000003</v>
      </c>
      <c r="AF77" s="262">
        <v>7296356416.4799995</v>
      </c>
      <c r="AG77" s="330">
        <v>98.932699999999997</v>
      </c>
      <c r="AH77" s="262">
        <v>246242372.97</v>
      </c>
      <c r="AI77" s="330">
        <v>98.922799999999995</v>
      </c>
      <c r="AJ77" s="262">
        <v>191093530.78999999</v>
      </c>
      <c r="AK77" s="330">
        <v>99.655299999999997</v>
      </c>
      <c r="AL77" s="262">
        <v>1599108615.6300001</v>
      </c>
      <c r="AM77" s="330">
        <v>99.051199999999994</v>
      </c>
      <c r="AN77" s="262">
        <v>839866180.36000001</v>
      </c>
      <c r="AO77" s="330">
        <v>93.354399999999998</v>
      </c>
      <c r="AP77" s="262">
        <v>2039257891.3699999</v>
      </c>
      <c r="AQ77" s="330">
        <v>99.975099999999998</v>
      </c>
      <c r="AR77" s="262">
        <v>388293030.81999999</v>
      </c>
      <c r="AS77" s="330">
        <v>99.983199999999997</v>
      </c>
    </row>
    <row r="78" spans="1:45" ht="13.5" thickTop="1" x14ac:dyDescent="0.2">
      <c r="A78" t="s">
        <v>1392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  <c r="AB78" s="31">
        <v>0</v>
      </c>
      <c r="AC78" s="5">
        <v>0</v>
      </c>
      <c r="AD78" s="31">
        <v>0</v>
      </c>
      <c r="AE78" s="5">
        <v>0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  <c r="AL78" s="31">
        <v>0</v>
      </c>
      <c r="AM78" s="5">
        <v>0</v>
      </c>
      <c r="AN78" s="31">
        <v>0</v>
      </c>
      <c r="AO78" s="5">
        <v>0</v>
      </c>
      <c r="AP78" s="31">
        <v>0</v>
      </c>
      <c r="AQ78" s="5">
        <v>0</v>
      </c>
      <c r="AR78" s="31">
        <v>0</v>
      </c>
      <c r="AS78" s="5">
        <v>0</v>
      </c>
    </row>
    <row r="79" spans="1:45" x14ac:dyDescent="0.2">
      <c r="A79" t="s">
        <v>1546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  <c r="AN79" s="31">
        <v>0</v>
      </c>
      <c r="AO79" s="5">
        <v>0</v>
      </c>
      <c r="AP79" s="31">
        <v>0</v>
      </c>
      <c r="AQ79" s="5">
        <v>0</v>
      </c>
      <c r="AR79" s="31">
        <v>0</v>
      </c>
      <c r="AS79" s="5">
        <v>0</v>
      </c>
    </row>
    <row r="80" spans="1:45" ht="13.5" thickBot="1" x14ac:dyDescent="0.25">
      <c r="A80" t="s">
        <v>1547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0</v>
      </c>
      <c r="AE80" s="5">
        <v>0</v>
      </c>
      <c r="AF80" s="31">
        <v>0</v>
      </c>
      <c r="AG80" s="5">
        <v>0</v>
      </c>
      <c r="AH80" s="31">
        <v>0</v>
      </c>
      <c r="AI80" s="5">
        <v>0</v>
      </c>
      <c r="AJ80" s="31">
        <v>0</v>
      </c>
      <c r="AK80" s="5">
        <v>0</v>
      </c>
      <c r="AL80" s="31">
        <v>0</v>
      </c>
      <c r="AM80" s="5">
        <v>0</v>
      </c>
      <c r="AN80" s="31">
        <v>0</v>
      </c>
      <c r="AO80" s="5">
        <v>0</v>
      </c>
      <c r="AP80" s="31">
        <v>0</v>
      </c>
      <c r="AQ80" s="5">
        <v>0</v>
      </c>
      <c r="AR80" s="31">
        <v>0</v>
      </c>
      <c r="AS80" s="5">
        <v>0</v>
      </c>
    </row>
    <row r="81" spans="1:45" ht="14.25" thickTop="1" thickBot="1" x14ac:dyDescent="0.25">
      <c r="A81" s="329" t="s">
        <v>1389</v>
      </c>
      <c r="B81" s="262">
        <v>0</v>
      </c>
      <c r="C81" s="330">
        <v>0</v>
      </c>
      <c r="D81" s="262">
        <v>0</v>
      </c>
      <c r="E81" s="330">
        <v>0</v>
      </c>
      <c r="F81" s="262">
        <v>0</v>
      </c>
      <c r="G81" s="330">
        <v>0</v>
      </c>
      <c r="H81" s="262">
        <v>0</v>
      </c>
      <c r="I81" s="330">
        <v>0</v>
      </c>
      <c r="J81" s="262">
        <v>0</v>
      </c>
      <c r="K81" s="330">
        <v>0</v>
      </c>
      <c r="L81" s="262">
        <v>0</v>
      </c>
      <c r="M81" s="330">
        <v>0</v>
      </c>
      <c r="N81" s="262">
        <v>0</v>
      </c>
      <c r="O81" s="330">
        <v>0</v>
      </c>
      <c r="P81" s="262">
        <v>0</v>
      </c>
      <c r="Q81" s="330">
        <v>0</v>
      </c>
      <c r="R81" s="262">
        <v>0</v>
      </c>
      <c r="S81" s="330">
        <v>0</v>
      </c>
      <c r="T81" s="262">
        <v>0</v>
      </c>
      <c r="U81" s="330">
        <v>0</v>
      </c>
      <c r="V81" s="262">
        <v>0</v>
      </c>
      <c r="W81" s="330">
        <v>0</v>
      </c>
      <c r="X81" s="262">
        <v>0</v>
      </c>
      <c r="Y81" s="330">
        <v>0</v>
      </c>
      <c r="Z81" s="262">
        <v>0</v>
      </c>
      <c r="AA81" s="330">
        <v>0</v>
      </c>
      <c r="AB81" s="262">
        <v>0</v>
      </c>
      <c r="AC81" s="330">
        <v>0</v>
      </c>
      <c r="AD81" s="262">
        <v>0</v>
      </c>
      <c r="AE81" s="330">
        <v>0</v>
      </c>
      <c r="AF81" s="262">
        <v>0</v>
      </c>
      <c r="AG81" s="330">
        <v>0</v>
      </c>
      <c r="AH81" s="262">
        <v>0</v>
      </c>
      <c r="AI81" s="330">
        <v>0</v>
      </c>
      <c r="AJ81" s="262">
        <v>0</v>
      </c>
      <c r="AK81" s="330">
        <v>0</v>
      </c>
      <c r="AL81" s="262">
        <v>0</v>
      </c>
      <c r="AM81" s="330">
        <v>0</v>
      </c>
      <c r="AN81" s="262">
        <v>0</v>
      </c>
      <c r="AO81" s="330">
        <v>0</v>
      </c>
      <c r="AP81" s="262">
        <v>0</v>
      </c>
      <c r="AQ81" s="330">
        <v>0</v>
      </c>
      <c r="AR81" s="262">
        <v>0</v>
      </c>
      <c r="AS81" s="330">
        <v>0</v>
      </c>
    </row>
    <row r="82" spans="1:45" ht="14.25" thickTop="1" thickBot="1" x14ac:dyDescent="0.25"/>
    <row r="83" spans="1:45" ht="13.5" thickTop="1" x14ac:dyDescent="0.2">
      <c r="A83" s="8" t="s">
        <v>1388</v>
      </c>
      <c r="B83" s="51">
        <v>52482</v>
      </c>
      <c r="C83" s="51"/>
      <c r="D83" s="51">
        <v>320</v>
      </c>
      <c r="E83" s="51"/>
      <c r="F83" s="51">
        <v>533</v>
      </c>
      <c r="G83" s="51"/>
      <c r="H83" s="51">
        <v>6192</v>
      </c>
      <c r="I83" s="51"/>
      <c r="J83" s="51">
        <v>12</v>
      </c>
      <c r="K83" s="51"/>
      <c r="L83" s="51">
        <v>115</v>
      </c>
      <c r="M83" s="51"/>
      <c r="N83" s="51">
        <v>1099</v>
      </c>
      <c r="O83" s="51"/>
      <c r="P83" s="51">
        <v>772</v>
      </c>
      <c r="Q83" s="51"/>
      <c r="R83" s="51">
        <v>1</v>
      </c>
      <c r="S83" s="51"/>
      <c r="T83" s="51">
        <v>1</v>
      </c>
      <c r="U83" s="51"/>
      <c r="V83" s="51">
        <v>1</v>
      </c>
      <c r="W83" s="51"/>
      <c r="X83" s="51">
        <v>1</v>
      </c>
      <c r="Y83" s="51"/>
      <c r="Z83" s="51">
        <v>2225</v>
      </c>
      <c r="AA83" s="51"/>
      <c r="AB83" s="51">
        <v>640</v>
      </c>
      <c r="AC83" s="51"/>
      <c r="AD83" s="51">
        <v>1</v>
      </c>
      <c r="AE83" s="51"/>
      <c r="AF83" s="51">
        <v>1</v>
      </c>
      <c r="AG83" s="51"/>
      <c r="AH83" s="51">
        <v>1</v>
      </c>
      <c r="AI83" s="51"/>
      <c r="AJ83" s="51">
        <v>195</v>
      </c>
      <c r="AK83" s="51"/>
      <c r="AL83" s="51">
        <v>36485</v>
      </c>
      <c r="AM83" s="51"/>
      <c r="AN83" s="51">
        <v>3807</v>
      </c>
      <c r="AO83" s="51"/>
      <c r="AP83" s="51">
        <v>29</v>
      </c>
      <c r="AQ83" s="51"/>
      <c r="AR83" s="51">
        <v>50</v>
      </c>
      <c r="AS83" s="51"/>
    </row>
    <row r="84" spans="1:45" ht="13.5" thickBot="1" x14ac:dyDescent="0.25">
      <c r="A84" s="236" t="s">
        <v>438</v>
      </c>
      <c r="B84" s="272">
        <v>523889.85</v>
      </c>
      <c r="C84" s="272"/>
      <c r="D84" s="272">
        <v>894770.51</v>
      </c>
      <c r="E84" s="272"/>
      <c r="F84" s="272">
        <v>103031.13</v>
      </c>
      <c r="G84" s="272"/>
      <c r="H84" s="272">
        <v>1973514.75</v>
      </c>
      <c r="I84" s="272"/>
      <c r="J84" s="272">
        <v>2682396.35</v>
      </c>
      <c r="K84" s="272"/>
      <c r="L84" s="272">
        <v>579425.81000000006</v>
      </c>
      <c r="M84" s="272"/>
      <c r="N84" s="272">
        <v>329670.8</v>
      </c>
      <c r="O84" s="272"/>
      <c r="P84" s="272">
        <v>353445.44</v>
      </c>
      <c r="Q84" s="272"/>
      <c r="R84" s="272">
        <v>18170396</v>
      </c>
      <c r="S84" s="272"/>
      <c r="T84" s="272">
        <v>103783993</v>
      </c>
      <c r="U84" s="272"/>
      <c r="V84" s="272">
        <v>18303314</v>
      </c>
      <c r="W84" s="272"/>
      <c r="X84" s="272">
        <v>9484873</v>
      </c>
      <c r="Y84" s="272"/>
      <c r="Z84" s="272">
        <v>182016.56</v>
      </c>
      <c r="AA84" s="272"/>
      <c r="AB84" s="272">
        <v>913428.19</v>
      </c>
      <c r="AC84" s="272"/>
      <c r="AD84" s="272">
        <v>209680148.28</v>
      </c>
      <c r="AE84" s="272"/>
      <c r="AF84" s="272">
        <v>7375067528</v>
      </c>
      <c r="AG84" s="272"/>
      <c r="AH84" s="272">
        <v>248923720.38999999</v>
      </c>
      <c r="AI84" s="272"/>
      <c r="AJ84" s="272">
        <v>983356.33</v>
      </c>
      <c r="AK84" s="272"/>
      <c r="AL84" s="272">
        <v>44249.06</v>
      </c>
      <c r="AM84" s="272"/>
      <c r="AN84" s="272">
        <v>236315.72</v>
      </c>
      <c r="AO84" s="272"/>
      <c r="AP84" s="272">
        <v>70336763.620000005</v>
      </c>
      <c r="AQ84" s="272"/>
      <c r="AR84" s="272">
        <v>7767162.1100000003</v>
      </c>
      <c r="AS84" s="272"/>
    </row>
    <row r="85" spans="1:45" ht="13.5" thickTop="1" x14ac:dyDescent="0.2"/>
    <row r="87" spans="1:45" x14ac:dyDescent="0.2">
      <c r="A87" t="s">
        <v>1548</v>
      </c>
      <c r="B87" s="31">
        <v>11578767197.290001</v>
      </c>
      <c r="D87" s="31">
        <v>13701879.390000001</v>
      </c>
      <c r="F87" s="31">
        <v>0</v>
      </c>
      <c r="H87" s="31">
        <v>10398662698.110001</v>
      </c>
      <c r="J87" s="31">
        <v>25620739.960000001</v>
      </c>
      <c r="L87" s="31">
        <v>53040638.229999997</v>
      </c>
      <c r="N87" s="31">
        <v>545347.04</v>
      </c>
      <c r="P87" s="31">
        <v>26328180.609999999</v>
      </c>
      <c r="R87" s="31">
        <v>18170396</v>
      </c>
      <c r="T87" s="31">
        <v>103783992.90000001</v>
      </c>
      <c r="V87" s="31">
        <v>18303313.59</v>
      </c>
      <c r="X87" s="31">
        <v>9484873</v>
      </c>
      <c r="Z87" s="31">
        <v>92541368.209999993</v>
      </c>
      <c r="AB87" s="31">
        <v>569737931.39999998</v>
      </c>
      <c r="AD87" s="31">
        <v>0</v>
      </c>
      <c r="AF87" s="31">
        <v>0</v>
      </c>
      <c r="AH87" s="31">
        <v>0</v>
      </c>
      <c r="AJ87" s="31">
        <v>103547421.75</v>
      </c>
      <c r="AL87" s="31">
        <v>145298417.09999999</v>
      </c>
      <c r="AN87" s="31">
        <v>0</v>
      </c>
      <c r="AP87" s="31">
        <v>0</v>
      </c>
      <c r="AR87" s="31">
        <v>0</v>
      </c>
    </row>
  </sheetData>
  <mergeCells count="21">
    <mergeCell ref="AN2:AO3"/>
    <mergeCell ref="AP2:AQ3"/>
    <mergeCell ref="AR2:AS3"/>
    <mergeCell ref="AB2:AC3"/>
    <mergeCell ref="AD2:AE3"/>
    <mergeCell ref="AF2:AG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9.140625" style="31" bestFit="1" customWidth="1"/>
    <col min="13" max="13" width="4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9.140625" bestFit="1" customWidth="1"/>
    <col min="269" max="269" width="4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9.140625" bestFit="1" customWidth="1"/>
    <col min="525" max="525" width="4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9.140625" bestFit="1" customWidth="1"/>
    <col min="781" max="781" width="4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9.140625" bestFit="1" customWidth="1"/>
    <col min="1037" max="1037" width="4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9.140625" bestFit="1" customWidth="1"/>
    <col min="1293" max="1293" width="4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9.140625" bestFit="1" customWidth="1"/>
    <col min="1549" max="1549" width="4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9.140625" bestFit="1" customWidth="1"/>
    <col min="1805" max="1805" width="4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9.140625" bestFit="1" customWidth="1"/>
    <col min="2061" max="2061" width="4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9.140625" bestFit="1" customWidth="1"/>
    <col min="2317" max="2317" width="4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9.140625" bestFit="1" customWidth="1"/>
    <col min="2573" max="2573" width="4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9.140625" bestFit="1" customWidth="1"/>
    <col min="2829" max="2829" width="4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9.140625" bestFit="1" customWidth="1"/>
    <col min="3085" max="3085" width="4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9.140625" bestFit="1" customWidth="1"/>
    <col min="3341" max="3341" width="4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9.140625" bestFit="1" customWidth="1"/>
    <col min="3597" max="3597" width="4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9.140625" bestFit="1" customWidth="1"/>
    <col min="3853" max="3853" width="4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9.140625" bestFit="1" customWidth="1"/>
    <col min="4109" max="4109" width="4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9.140625" bestFit="1" customWidth="1"/>
    <col min="4365" max="4365" width="4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9.140625" bestFit="1" customWidth="1"/>
    <col min="4621" max="4621" width="4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9.140625" bestFit="1" customWidth="1"/>
    <col min="4877" max="4877" width="4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9.140625" bestFit="1" customWidth="1"/>
    <col min="5133" max="5133" width="4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9.140625" bestFit="1" customWidth="1"/>
    <col min="5389" max="5389" width="4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9.140625" bestFit="1" customWidth="1"/>
    <col min="5645" max="5645" width="4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9.140625" bestFit="1" customWidth="1"/>
    <col min="5901" max="5901" width="4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9.140625" bestFit="1" customWidth="1"/>
    <col min="6157" max="6157" width="4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9.140625" bestFit="1" customWidth="1"/>
    <col min="6413" max="6413" width="4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9.140625" bestFit="1" customWidth="1"/>
    <col min="6669" max="6669" width="4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9.140625" bestFit="1" customWidth="1"/>
    <col min="6925" max="6925" width="4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9.140625" bestFit="1" customWidth="1"/>
    <col min="7181" max="7181" width="4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9.140625" bestFit="1" customWidth="1"/>
    <col min="7437" max="7437" width="4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9.140625" bestFit="1" customWidth="1"/>
    <col min="7693" max="7693" width="4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9.140625" bestFit="1" customWidth="1"/>
    <col min="7949" max="7949" width="4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9.140625" bestFit="1" customWidth="1"/>
    <col min="8205" max="8205" width="4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9.140625" bestFit="1" customWidth="1"/>
    <col min="8461" max="8461" width="4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9.140625" bestFit="1" customWidth="1"/>
    <col min="8717" max="8717" width="4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9.140625" bestFit="1" customWidth="1"/>
    <col min="8973" max="8973" width="4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9.140625" bestFit="1" customWidth="1"/>
    <col min="9229" max="9229" width="4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9.140625" bestFit="1" customWidth="1"/>
    <col min="9485" max="9485" width="4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9.140625" bestFit="1" customWidth="1"/>
    <col min="9741" max="9741" width="4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9.140625" bestFit="1" customWidth="1"/>
    <col min="9997" max="9997" width="4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9.140625" bestFit="1" customWidth="1"/>
    <col min="10253" max="10253" width="4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9.140625" bestFit="1" customWidth="1"/>
    <col min="10509" max="10509" width="4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9.140625" bestFit="1" customWidth="1"/>
    <col min="10765" max="10765" width="4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9.140625" bestFit="1" customWidth="1"/>
    <col min="11021" max="11021" width="4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9.140625" bestFit="1" customWidth="1"/>
    <col min="11277" max="11277" width="4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9.140625" bestFit="1" customWidth="1"/>
    <col min="11533" max="11533" width="4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9.140625" bestFit="1" customWidth="1"/>
    <col min="11789" max="11789" width="4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9.140625" bestFit="1" customWidth="1"/>
    <col min="12045" max="12045" width="4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9.140625" bestFit="1" customWidth="1"/>
    <col min="12301" max="12301" width="4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9.140625" bestFit="1" customWidth="1"/>
    <col min="12557" max="12557" width="4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9.140625" bestFit="1" customWidth="1"/>
    <col min="12813" max="12813" width="4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9.140625" bestFit="1" customWidth="1"/>
    <col min="13069" max="13069" width="4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9.140625" bestFit="1" customWidth="1"/>
    <col min="13325" max="13325" width="4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9.140625" bestFit="1" customWidth="1"/>
    <col min="13581" max="13581" width="4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9.140625" bestFit="1" customWidth="1"/>
    <col min="13837" max="13837" width="4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9.140625" bestFit="1" customWidth="1"/>
    <col min="14093" max="14093" width="4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9.140625" bestFit="1" customWidth="1"/>
    <col min="14349" max="14349" width="4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9.140625" bestFit="1" customWidth="1"/>
    <col min="14605" max="14605" width="4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9.140625" bestFit="1" customWidth="1"/>
    <col min="14861" max="14861" width="4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9.140625" bestFit="1" customWidth="1"/>
    <col min="15117" max="15117" width="4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9.140625" bestFit="1" customWidth="1"/>
    <col min="15373" max="15373" width="4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9.140625" bestFit="1" customWidth="1"/>
    <col min="15629" max="15629" width="4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9.140625" bestFit="1" customWidth="1"/>
    <col min="15885" max="15885" width="4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9.140625" bestFit="1" customWidth="1"/>
    <col min="16141" max="16141" width="4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</cols>
  <sheetData>
    <row r="1" spans="1:25" x14ac:dyDescent="0.2">
      <c r="A1" s="1" t="s">
        <v>155</v>
      </c>
    </row>
    <row r="2" spans="1:25" x14ac:dyDescent="0.2">
      <c r="A2" s="246" t="s">
        <v>1533</v>
      </c>
      <c r="B2" s="245" t="s">
        <v>13</v>
      </c>
      <c r="C2" s="322"/>
      <c r="D2" s="323" t="s">
        <v>680</v>
      </c>
      <c r="E2" s="323"/>
      <c r="F2" s="323" t="s">
        <v>1696</v>
      </c>
      <c r="G2" s="323"/>
      <c r="H2" s="323" t="s">
        <v>1697</v>
      </c>
      <c r="I2" s="323"/>
      <c r="J2" s="323" t="s">
        <v>1698</v>
      </c>
      <c r="K2" s="323"/>
      <c r="L2" s="323" t="s">
        <v>1699</v>
      </c>
      <c r="M2" s="323"/>
      <c r="N2" s="323" t="s">
        <v>1700</v>
      </c>
      <c r="O2" s="323"/>
      <c r="P2" s="323" t="s">
        <v>1701</v>
      </c>
      <c r="Q2" s="323"/>
      <c r="R2" s="323" t="s">
        <v>1702</v>
      </c>
      <c r="S2" s="323"/>
      <c r="T2" s="323" t="s">
        <v>1703</v>
      </c>
      <c r="U2" s="323"/>
      <c r="V2" s="323" t="s">
        <v>1704</v>
      </c>
      <c r="W2" s="323"/>
      <c r="X2" s="323" t="s">
        <v>1705</v>
      </c>
      <c r="Y2" s="323"/>
    </row>
    <row r="3" spans="1:25" x14ac:dyDescent="0.2">
      <c r="A3" s="242" t="s">
        <v>1706</v>
      </c>
      <c r="B3" s="241"/>
      <c r="C3" s="324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</row>
    <row r="4" spans="1:25" x14ac:dyDescent="0.2">
      <c r="A4" s="151"/>
      <c r="B4" s="326" t="s">
        <v>4</v>
      </c>
      <c r="C4" s="327" t="s">
        <v>5</v>
      </c>
      <c r="D4" s="326" t="s">
        <v>4</v>
      </c>
      <c r="E4" s="327" t="s">
        <v>5</v>
      </c>
      <c r="F4" s="326" t="s">
        <v>4</v>
      </c>
      <c r="G4" s="327" t="s">
        <v>5</v>
      </c>
      <c r="H4" s="326" t="s">
        <v>4</v>
      </c>
      <c r="I4" s="327" t="s">
        <v>5</v>
      </c>
      <c r="J4" s="326" t="s">
        <v>4</v>
      </c>
      <c r="K4" s="327" t="s">
        <v>5</v>
      </c>
      <c r="L4" s="326" t="s">
        <v>4</v>
      </c>
      <c r="M4" s="327" t="s">
        <v>5</v>
      </c>
      <c r="N4" s="326" t="s">
        <v>4</v>
      </c>
      <c r="O4" s="327" t="s">
        <v>5</v>
      </c>
      <c r="P4" s="326" t="s">
        <v>4</v>
      </c>
      <c r="Q4" s="327" t="s">
        <v>5</v>
      </c>
      <c r="R4" s="326" t="s">
        <v>4</v>
      </c>
      <c r="S4" s="327" t="s">
        <v>5</v>
      </c>
      <c r="T4" s="326" t="s">
        <v>4</v>
      </c>
      <c r="U4" s="327" t="s">
        <v>5</v>
      </c>
      <c r="V4" s="326" t="s">
        <v>4</v>
      </c>
      <c r="W4" s="327" t="s">
        <v>5</v>
      </c>
      <c r="X4" s="326" t="s">
        <v>4</v>
      </c>
      <c r="Y4" s="327" t="s">
        <v>5</v>
      </c>
    </row>
    <row r="5" spans="1:25" x14ac:dyDescent="0.2">
      <c r="A5" s="1" t="s">
        <v>227</v>
      </c>
    </row>
    <row r="6" spans="1:25" x14ac:dyDescent="0.2">
      <c r="A6" s="1" t="s">
        <v>1439</v>
      </c>
      <c r="B6" s="230">
        <v>4473988678.4399996</v>
      </c>
      <c r="C6" s="54">
        <v>96.371300000000005</v>
      </c>
      <c r="D6" s="230">
        <v>182325621.50999999</v>
      </c>
      <c r="E6" s="54">
        <v>94.731899999999996</v>
      </c>
      <c r="F6" s="230">
        <v>501104391.38999999</v>
      </c>
      <c r="G6" s="54">
        <v>98.634399999999999</v>
      </c>
      <c r="H6" s="230">
        <v>171237405.24000001</v>
      </c>
      <c r="I6" s="54">
        <v>98.688000000000002</v>
      </c>
      <c r="J6" s="230">
        <v>509071128.56999999</v>
      </c>
      <c r="K6" s="54">
        <v>97.394900000000007</v>
      </c>
      <c r="L6" s="230">
        <v>7719090</v>
      </c>
      <c r="M6" s="54">
        <v>100</v>
      </c>
      <c r="N6" s="230">
        <v>520401607</v>
      </c>
      <c r="O6" s="54">
        <v>97.353800000000007</v>
      </c>
      <c r="P6" s="230">
        <v>1409962816</v>
      </c>
      <c r="Q6" s="54">
        <v>93.946600000000004</v>
      </c>
      <c r="R6" s="230">
        <v>264053863</v>
      </c>
      <c r="S6" s="54">
        <v>98.862099999999998</v>
      </c>
      <c r="T6" s="230">
        <v>55646611.32</v>
      </c>
      <c r="U6" s="54">
        <v>97.233999999999995</v>
      </c>
      <c r="V6" s="230">
        <v>287166367.66000003</v>
      </c>
      <c r="W6" s="54">
        <v>95.912499999999994</v>
      </c>
      <c r="X6" s="230">
        <v>565299776.75</v>
      </c>
      <c r="Y6" s="54">
        <v>97.645200000000003</v>
      </c>
    </row>
    <row r="7" spans="1:25" x14ac:dyDescent="0.2">
      <c r="A7" s="328" t="s">
        <v>1438</v>
      </c>
      <c r="B7" s="31">
        <v>84515789.170000002</v>
      </c>
      <c r="C7" s="5">
        <v>1.8205</v>
      </c>
      <c r="D7" s="31">
        <v>7288590.5300000003</v>
      </c>
      <c r="E7" s="5">
        <v>3.7869999999999999</v>
      </c>
      <c r="F7" s="31">
        <v>1401058.96</v>
      </c>
      <c r="G7" s="5">
        <v>0.27579999999999999</v>
      </c>
      <c r="H7" s="31">
        <v>1831505.22</v>
      </c>
      <c r="I7" s="5">
        <v>1.0555000000000001</v>
      </c>
      <c r="J7" s="31">
        <v>13616360.439999999</v>
      </c>
      <c r="K7" s="5">
        <v>2.6051000000000002</v>
      </c>
      <c r="L7" s="31">
        <v>0</v>
      </c>
      <c r="M7" s="5">
        <v>0</v>
      </c>
      <c r="N7" s="31">
        <v>398704.31</v>
      </c>
      <c r="O7" s="5">
        <v>7.46E-2</v>
      </c>
      <c r="P7" s="31">
        <v>38431131.560000002</v>
      </c>
      <c r="Q7" s="5">
        <v>2.5607000000000002</v>
      </c>
      <c r="R7" s="31">
        <v>3039367.79</v>
      </c>
      <c r="S7" s="5">
        <v>1.1378999999999999</v>
      </c>
      <c r="T7" s="31">
        <v>1227423.42</v>
      </c>
      <c r="U7" s="5">
        <v>2.1446999999999998</v>
      </c>
      <c r="V7" s="31">
        <v>11978647.18</v>
      </c>
      <c r="W7" s="5">
        <v>4.0007999999999999</v>
      </c>
      <c r="X7" s="31">
        <v>5302999.76</v>
      </c>
      <c r="Y7" s="5">
        <v>0.91600000000000004</v>
      </c>
    </row>
    <row r="8" spans="1:25" x14ac:dyDescent="0.2">
      <c r="A8" t="s">
        <v>1543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</row>
    <row r="9" spans="1:25" x14ac:dyDescent="0.2">
      <c r="A9" t="s">
        <v>1544</v>
      </c>
      <c r="B9" s="31">
        <v>8373413.1900000004</v>
      </c>
      <c r="C9" s="5">
        <v>0.1804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43594.28</v>
      </c>
      <c r="W9" s="5">
        <v>1.46E-2</v>
      </c>
      <c r="X9" s="31">
        <v>8329818.9100000001</v>
      </c>
      <c r="Y9" s="5">
        <v>1.4388000000000001</v>
      </c>
    </row>
    <row r="10" spans="1:25" x14ac:dyDescent="0.2">
      <c r="A10" s="328" t="s">
        <v>1545</v>
      </c>
      <c r="B10" s="31">
        <v>75348806.510000005</v>
      </c>
      <c r="C10" s="5">
        <v>1.623</v>
      </c>
      <c r="D10" s="31">
        <v>2850729.64</v>
      </c>
      <c r="E10" s="5">
        <v>1.4812000000000001</v>
      </c>
      <c r="F10" s="31">
        <v>5536851.5800000001</v>
      </c>
      <c r="G10" s="5">
        <v>1.0898000000000001</v>
      </c>
      <c r="H10" s="31">
        <v>224149.93</v>
      </c>
      <c r="I10" s="5">
        <v>0.12920000000000001</v>
      </c>
      <c r="J10" s="31">
        <v>0</v>
      </c>
      <c r="K10" s="5">
        <v>0</v>
      </c>
      <c r="L10" s="31">
        <v>0</v>
      </c>
      <c r="M10" s="5">
        <v>0</v>
      </c>
      <c r="N10" s="31">
        <v>13746285</v>
      </c>
      <c r="O10" s="5">
        <v>2.5716000000000001</v>
      </c>
      <c r="P10" s="31">
        <v>52419447</v>
      </c>
      <c r="Q10" s="5">
        <v>3.4927000000000001</v>
      </c>
      <c r="R10" s="31">
        <v>0</v>
      </c>
      <c r="S10" s="5">
        <v>0</v>
      </c>
      <c r="T10" s="31">
        <v>355551.42</v>
      </c>
      <c r="U10" s="5">
        <v>0.62129999999999996</v>
      </c>
      <c r="V10" s="31">
        <v>215791.94</v>
      </c>
      <c r="W10" s="5">
        <v>7.2099999999999997E-2</v>
      </c>
      <c r="X10" s="31">
        <v>0</v>
      </c>
      <c r="Y10" s="5">
        <v>0</v>
      </c>
    </row>
    <row r="11" spans="1:25" ht="13.5" thickBot="1" x14ac:dyDescent="0.25">
      <c r="A11" t="s">
        <v>1425</v>
      </c>
      <c r="B11" s="31">
        <v>220860.92</v>
      </c>
      <c r="C11" s="5">
        <v>4.7999999999999996E-3</v>
      </c>
      <c r="D11" s="31">
        <v>0</v>
      </c>
      <c r="E11" s="5">
        <v>0</v>
      </c>
      <c r="F11" s="31">
        <v>0</v>
      </c>
      <c r="G11" s="5">
        <v>0</v>
      </c>
      <c r="H11" s="31">
        <v>220860.92</v>
      </c>
      <c r="I11" s="5">
        <v>0.1273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</row>
    <row r="12" spans="1:25" ht="14.25" thickTop="1" thickBot="1" x14ac:dyDescent="0.25">
      <c r="A12" s="329" t="s">
        <v>2</v>
      </c>
      <c r="B12" s="262">
        <v>4642447548.2299995</v>
      </c>
      <c r="C12" s="330">
        <v>100</v>
      </c>
      <c r="D12" s="262">
        <v>192464941.68000001</v>
      </c>
      <c r="E12" s="330">
        <v>100</v>
      </c>
      <c r="F12" s="262">
        <v>508042301.93000001</v>
      </c>
      <c r="G12" s="330">
        <v>100</v>
      </c>
      <c r="H12" s="262">
        <v>173513921.31</v>
      </c>
      <c r="I12" s="330">
        <v>100</v>
      </c>
      <c r="J12" s="262">
        <v>522687489.00999999</v>
      </c>
      <c r="K12" s="330">
        <v>100</v>
      </c>
      <c r="L12" s="262">
        <v>7719090</v>
      </c>
      <c r="M12" s="330">
        <v>100</v>
      </c>
      <c r="N12" s="262">
        <v>534546596.31</v>
      </c>
      <c r="O12" s="330">
        <v>100</v>
      </c>
      <c r="P12" s="262">
        <v>1500813394.5599999</v>
      </c>
      <c r="Q12" s="330">
        <v>100</v>
      </c>
      <c r="R12" s="262">
        <v>267093230.78999999</v>
      </c>
      <c r="S12" s="330">
        <v>100</v>
      </c>
      <c r="T12" s="262">
        <v>57229586.159999996</v>
      </c>
      <c r="U12" s="330">
        <v>100</v>
      </c>
      <c r="V12" s="262">
        <v>299404401.06</v>
      </c>
      <c r="W12" s="330">
        <v>100</v>
      </c>
      <c r="X12" s="262">
        <v>578932595.41999996</v>
      </c>
      <c r="Y12" s="330">
        <v>100</v>
      </c>
    </row>
    <row r="13" spans="1:25" ht="13.5" thickTop="1" x14ac:dyDescent="0.2">
      <c r="A13" s="1" t="s">
        <v>1423</v>
      </c>
    </row>
    <row r="14" spans="1:25" x14ac:dyDescent="0.2">
      <c r="A14" t="s">
        <v>1499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</row>
    <row r="15" spans="1:25" x14ac:dyDescent="0.2">
      <c r="A15" t="s">
        <v>1498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</row>
    <row r="16" spans="1:25" x14ac:dyDescent="0.2">
      <c r="A16" t="s">
        <v>1497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</row>
    <row r="17" spans="1:25" x14ac:dyDescent="0.2">
      <c r="A17" t="s">
        <v>1496</v>
      </c>
      <c r="B17" s="31">
        <v>194747725.72</v>
      </c>
      <c r="C17" s="5">
        <v>4.1948999999999996</v>
      </c>
      <c r="D17" s="31">
        <v>0</v>
      </c>
      <c r="E17" s="5">
        <v>0</v>
      </c>
      <c r="F17" s="31">
        <v>0</v>
      </c>
      <c r="G17" s="5">
        <v>0</v>
      </c>
      <c r="H17" s="31">
        <v>4552099.8</v>
      </c>
      <c r="I17" s="5">
        <v>2.6234999999999999</v>
      </c>
      <c r="J17" s="31">
        <v>0</v>
      </c>
      <c r="K17" s="5">
        <v>0</v>
      </c>
      <c r="L17" s="31">
        <v>0</v>
      </c>
      <c r="M17" s="5">
        <v>0</v>
      </c>
      <c r="N17" s="31">
        <v>52503011</v>
      </c>
      <c r="O17" s="5">
        <v>9.8219999999999992</v>
      </c>
      <c r="P17" s="31">
        <v>95979352</v>
      </c>
      <c r="Q17" s="5">
        <v>6.3952</v>
      </c>
      <c r="R17" s="31">
        <v>0</v>
      </c>
      <c r="S17" s="5">
        <v>0</v>
      </c>
      <c r="T17" s="31">
        <v>0</v>
      </c>
      <c r="U17" s="5">
        <v>0</v>
      </c>
      <c r="V17" s="31">
        <v>31712593.75</v>
      </c>
      <c r="W17" s="5">
        <v>10.591900000000001</v>
      </c>
      <c r="X17" s="31">
        <v>10000669.17</v>
      </c>
      <c r="Y17" s="5">
        <v>1.7274</v>
      </c>
    </row>
    <row r="18" spans="1:25" x14ac:dyDescent="0.2">
      <c r="A18" t="s">
        <v>1495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</row>
    <row r="19" spans="1:25" x14ac:dyDescent="0.2">
      <c r="A19" t="s">
        <v>1494</v>
      </c>
      <c r="B19" s="31">
        <v>12967002.970000001</v>
      </c>
      <c r="C19" s="5">
        <v>0.27929999999999999</v>
      </c>
      <c r="D19" s="31">
        <v>2139551.5299999998</v>
      </c>
      <c r="E19" s="5">
        <v>1.1116999999999999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10827451.439999999</v>
      </c>
      <c r="U19" s="5">
        <v>18.9193</v>
      </c>
      <c r="V19" s="31">
        <v>0</v>
      </c>
      <c r="W19" s="5">
        <v>0</v>
      </c>
      <c r="X19" s="31">
        <v>0</v>
      </c>
      <c r="Y19" s="5">
        <v>0</v>
      </c>
    </row>
    <row r="20" spans="1:25" x14ac:dyDescent="0.2">
      <c r="A20" t="s">
        <v>1493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</row>
    <row r="21" spans="1:25" x14ac:dyDescent="0.2">
      <c r="A21" t="s">
        <v>1492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</row>
    <row r="22" spans="1:25" ht="13.5" thickBot="1" x14ac:dyDescent="0.25">
      <c r="A22" t="s">
        <v>1491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</row>
    <row r="23" spans="1:25" ht="14.25" thickTop="1" thickBot="1" x14ac:dyDescent="0.25">
      <c r="A23" s="329" t="s">
        <v>1490</v>
      </c>
      <c r="B23" s="262">
        <v>207714728.69</v>
      </c>
      <c r="C23" s="330">
        <v>4.4743000000000004</v>
      </c>
      <c r="D23" s="262">
        <v>2139551.5299999998</v>
      </c>
      <c r="E23" s="330">
        <v>1.1116999999999999</v>
      </c>
      <c r="F23" s="262">
        <v>0</v>
      </c>
      <c r="G23" s="330">
        <v>0</v>
      </c>
      <c r="H23" s="262">
        <v>4552099.8</v>
      </c>
      <c r="I23" s="330">
        <v>2.6234999999999999</v>
      </c>
      <c r="J23" s="262">
        <v>0</v>
      </c>
      <c r="K23" s="330">
        <v>0</v>
      </c>
      <c r="L23" s="262">
        <v>0</v>
      </c>
      <c r="M23" s="330">
        <v>0</v>
      </c>
      <c r="N23" s="262">
        <v>52503011</v>
      </c>
      <c r="O23" s="330">
        <v>9.8219999999999992</v>
      </c>
      <c r="P23" s="262">
        <v>95979352</v>
      </c>
      <c r="Q23" s="330">
        <v>6.3952</v>
      </c>
      <c r="R23" s="262">
        <v>0</v>
      </c>
      <c r="S23" s="330">
        <v>0</v>
      </c>
      <c r="T23" s="262">
        <v>10827451.439999999</v>
      </c>
      <c r="U23" s="330">
        <v>18.9193</v>
      </c>
      <c r="V23" s="262">
        <v>31712593.75</v>
      </c>
      <c r="W23" s="330">
        <v>10.591900000000001</v>
      </c>
      <c r="X23" s="262">
        <v>10000669.17</v>
      </c>
      <c r="Y23" s="330">
        <v>1.7274</v>
      </c>
    </row>
    <row r="24" spans="1:25" ht="13.5" thickTop="1" x14ac:dyDescent="0.2">
      <c r="A24" t="s">
        <v>1489</v>
      </c>
      <c r="B24" s="31">
        <v>32530917</v>
      </c>
      <c r="C24" s="5">
        <v>0.70069999999999999</v>
      </c>
      <c r="D24" s="31">
        <v>0</v>
      </c>
      <c r="E24" s="5">
        <v>0</v>
      </c>
      <c r="F24" s="31">
        <v>10824000</v>
      </c>
      <c r="G24" s="5">
        <v>2.1305000000000001</v>
      </c>
      <c r="H24" s="31">
        <v>0</v>
      </c>
      <c r="I24" s="5">
        <v>0</v>
      </c>
      <c r="J24" s="31">
        <v>3906849</v>
      </c>
      <c r="K24" s="5">
        <v>0.74750000000000005</v>
      </c>
      <c r="L24" s="31">
        <v>0</v>
      </c>
      <c r="M24" s="5">
        <v>0</v>
      </c>
      <c r="N24" s="31">
        <v>0</v>
      </c>
      <c r="O24" s="5">
        <v>0</v>
      </c>
      <c r="P24" s="31">
        <v>12138624</v>
      </c>
      <c r="Q24" s="5">
        <v>0.80879999999999996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5661444</v>
      </c>
      <c r="Y24" s="5">
        <v>0.97789999999999999</v>
      </c>
    </row>
    <row r="25" spans="1:25" x14ac:dyDescent="0.2">
      <c r="A25" t="s">
        <v>1488</v>
      </c>
      <c r="B25" s="31">
        <v>125332074.36</v>
      </c>
      <c r="C25" s="5">
        <v>2.6997</v>
      </c>
      <c r="D25" s="31">
        <v>19753610.760000002</v>
      </c>
      <c r="E25" s="5">
        <v>10.263500000000001</v>
      </c>
      <c r="F25" s="31">
        <v>51517502.909999996</v>
      </c>
      <c r="G25" s="5">
        <v>10.1404</v>
      </c>
      <c r="H25" s="31">
        <v>3380147.2</v>
      </c>
      <c r="I25" s="5">
        <v>1.9480999999999999</v>
      </c>
      <c r="J25" s="31">
        <v>39845316.850000001</v>
      </c>
      <c r="K25" s="5">
        <v>7.6231999999999998</v>
      </c>
      <c r="L25" s="31">
        <v>0</v>
      </c>
      <c r="M25" s="5">
        <v>0</v>
      </c>
      <c r="N25" s="31">
        <v>0</v>
      </c>
      <c r="O25" s="5">
        <v>0</v>
      </c>
      <c r="P25" s="31">
        <v>3160890</v>
      </c>
      <c r="Q25" s="5">
        <v>0.21060000000000001</v>
      </c>
      <c r="R25" s="31">
        <v>0</v>
      </c>
      <c r="S25" s="5">
        <v>0</v>
      </c>
      <c r="T25" s="31">
        <v>1490964.4</v>
      </c>
      <c r="U25" s="5">
        <v>2.6052</v>
      </c>
      <c r="V25" s="31">
        <v>0</v>
      </c>
      <c r="W25" s="5">
        <v>0</v>
      </c>
      <c r="X25" s="31">
        <v>6183642.2400000002</v>
      </c>
      <c r="Y25" s="5">
        <v>1.0681</v>
      </c>
    </row>
    <row r="26" spans="1:25" x14ac:dyDescent="0.2">
      <c r="A26" t="s">
        <v>1487</v>
      </c>
      <c r="B26" s="31">
        <v>34976704</v>
      </c>
      <c r="C26" s="5">
        <v>0.75339999999999996</v>
      </c>
      <c r="D26" s="31">
        <v>11020062</v>
      </c>
      <c r="E26" s="5">
        <v>5.7257999999999996</v>
      </c>
      <c r="F26" s="31">
        <v>4714875</v>
      </c>
      <c r="G26" s="5">
        <v>0.92800000000000005</v>
      </c>
      <c r="H26" s="31">
        <v>5111018</v>
      </c>
      <c r="I26" s="5">
        <v>2.9456000000000002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5943409</v>
      </c>
      <c r="Q26" s="5">
        <v>0.39600000000000002</v>
      </c>
      <c r="R26" s="31">
        <v>0</v>
      </c>
      <c r="S26" s="5">
        <v>0</v>
      </c>
      <c r="T26" s="31">
        <v>561700</v>
      </c>
      <c r="U26" s="5">
        <v>0.98150000000000004</v>
      </c>
      <c r="V26" s="31">
        <v>0</v>
      </c>
      <c r="W26" s="5">
        <v>0</v>
      </c>
      <c r="X26" s="31">
        <v>7625640</v>
      </c>
      <c r="Y26" s="5">
        <v>1.3171999999999999</v>
      </c>
    </row>
    <row r="27" spans="1:25" ht="13.5" thickBot="1" x14ac:dyDescent="0.25">
      <c r="A27" t="s">
        <v>1486</v>
      </c>
      <c r="B27" s="31">
        <v>2771983114.9699998</v>
      </c>
      <c r="C27" s="5">
        <v>59.709499999999998</v>
      </c>
      <c r="D27" s="31">
        <v>101486270.04000001</v>
      </c>
      <c r="E27" s="5">
        <v>52.729700000000001</v>
      </c>
      <c r="F27" s="31">
        <v>300424052.42000002</v>
      </c>
      <c r="G27" s="5">
        <v>59.133699999999997</v>
      </c>
      <c r="H27" s="31">
        <v>101153215.67</v>
      </c>
      <c r="I27" s="5">
        <v>58.296900000000001</v>
      </c>
      <c r="J27" s="31">
        <v>342350534.63</v>
      </c>
      <c r="K27" s="5">
        <v>65.498099999999994</v>
      </c>
      <c r="L27" s="31">
        <v>0</v>
      </c>
      <c r="M27" s="5">
        <v>0</v>
      </c>
      <c r="N27" s="31">
        <v>330988739</v>
      </c>
      <c r="O27" s="5">
        <v>61.919499999999999</v>
      </c>
      <c r="P27" s="31">
        <v>733169895</v>
      </c>
      <c r="Q27" s="5">
        <v>48.851500000000001</v>
      </c>
      <c r="R27" s="31">
        <v>221803043.19</v>
      </c>
      <c r="S27" s="5">
        <v>83.043300000000002</v>
      </c>
      <c r="T27" s="31">
        <v>22597219.82</v>
      </c>
      <c r="U27" s="5">
        <v>39.485199999999999</v>
      </c>
      <c r="V27" s="31">
        <v>179048873.90000001</v>
      </c>
      <c r="W27" s="5">
        <v>59.801699999999997</v>
      </c>
      <c r="X27" s="31">
        <v>438961271.30000001</v>
      </c>
      <c r="Y27" s="5">
        <v>75.822500000000005</v>
      </c>
    </row>
    <row r="28" spans="1:25" ht="14.25" thickTop="1" thickBot="1" x14ac:dyDescent="0.25">
      <c r="A28" s="329" t="s">
        <v>1485</v>
      </c>
      <c r="B28" s="262">
        <v>2964822810.3299999</v>
      </c>
      <c r="C28" s="330">
        <v>63.863399999999999</v>
      </c>
      <c r="D28" s="262">
        <v>132259942.8</v>
      </c>
      <c r="E28" s="330">
        <v>68.718999999999994</v>
      </c>
      <c r="F28" s="262">
        <v>367480430.32999998</v>
      </c>
      <c r="G28" s="330">
        <v>72.332599999999999</v>
      </c>
      <c r="H28" s="262">
        <v>109644380.87</v>
      </c>
      <c r="I28" s="330">
        <v>63.1905</v>
      </c>
      <c r="J28" s="262">
        <v>386102700.48000002</v>
      </c>
      <c r="K28" s="330">
        <v>73.868700000000004</v>
      </c>
      <c r="L28" s="262">
        <v>0</v>
      </c>
      <c r="M28" s="330">
        <v>0</v>
      </c>
      <c r="N28" s="262">
        <v>330988739</v>
      </c>
      <c r="O28" s="330">
        <v>61.919499999999999</v>
      </c>
      <c r="P28" s="262">
        <v>754412818</v>
      </c>
      <c r="Q28" s="330">
        <v>50.2669</v>
      </c>
      <c r="R28" s="262">
        <v>221803043.19</v>
      </c>
      <c r="S28" s="330">
        <v>83.043300000000002</v>
      </c>
      <c r="T28" s="262">
        <v>24649884.219999999</v>
      </c>
      <c r="U28" s="330">
        <v>43.071899999999999</v>
      </c>
      <c r="V28" s="262">
        <v>179048873.90000001</v>
      </c>
      <c r="W28" s="330">
        <v>59.801699999999997</v>
      </c>
      <c r="X28" s="262">
        <v>458431997.54000002</v>
      </c>
      <c r="Y28" s="330">
        <v>79.185699999999997</v>
      </c>
    </row>
    <row r="29" spans="1:25" ht="13.5" thickTop="1" x14ac:dyDescent="0.2">
      <c r="A29" t="s">
        <v>1484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</row>
    <row r="30" spans="1:25" x14ac:dyDescent="0.2">
      <c r="A30" t="s">
        <v>1483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  <c r="R30" s="31">
        <v>0</v>
      </c>
      <c r="S30" s="5">
        <v>0</v>
      </c>
      <c r="T30" s="31">
        <v>0</v>
      </c>
      <c r="U30" s="5">
        <v>0</v>
      </c>
      <c r="V30" s="31">
        <v>0</v>
      </c>
      <c r="W30" s="5">
        <v>0</v>
      </c>
      <c r="X30" s="31">
        <v>0</v>
      </c>
      <c r="Y30" s="5">
        <v>0</v>
      </c>
    </row>
    <row r="31" spans="1:25" x14ac:dyDescent="0.2">
      <c r="A31" t="s">
        <v>1482</v>
      </c>
      <c r="B31" s="31">
        <v>63649563.090000004</v>
      </c>
      <c r="C31" s="5">
        <v>1.371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16992818.59</v>
      </c>
      <c r="K31" s="5">
        <v>3.2509999999999999</v>
      </c>
      <c r="L31" s="31">
        <v>0</v>
      </c>
      <c r="M31" s="5">
        <v>0</v>
      </c>
      <c r="N31" s="31">
        <v>0</v>
      </c>
      <c r="O31" s="5">
        <v>0</v>
      </c>
      <c r="P31" s="31">
        <v>46055152</v>
      </c>
      <c r="Q31" s="5">
        <v>3.0687000000000002</v>
      </c>
      <c r="R31" s="31">
        <v>0</v>
      </c>
      <c r="S31" s="5">
        <v>0</v>
      </c>
      <c r="T31" s="31">
        <v>601592.5</v>
      </c>
      <c r="U31" s="5">
        <v>1.0511999999999999</v>
      </c>
      <c r="V31" s="31">
        <v>0</v>
      </c>
      <c r="W31" s="5">
        <v>0</v>
      </c>
      <c r="X31" s="31">
        <v>0</v>
      </c>
      <c r="Y31" s="5">
        <v>0</v>
      </c>
    </row>
    <row r="32" spans="1:25" x14ac:dyDescent="0.2">
      <c r="A32" t="s">
        <v>1481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</row>
    <row r="33" spans="1:25" x14ac:dyDescent="0.2">
      <c r="A33" t="s">
        <v>1480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</row>
    <row r="34" spans="1:25" x14ac:dyDescent="0.2">
      <c r="A34" t="s">
        <v>1479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</row>
    <row r="35" spans="1:25" ht="13.5" thickBot="1" x14ac:dyDescent="0.25">
      <c r="A35" t="s">
        <v>1478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  <c r="T35" s="31">
        <v>0</v>
      </c>
      <c r="U35" s="5">
        <v>0</v>
      </c>
      <c r="V35" s="31">
        <v>0</v>
      </c>
      <c r="W35" s="5">
        <v>0</v>
      </c>
      <c r="X35" s="31">
        <v>0</v>
      </c>
      <c r="Y35" s="5">
        <v>0</v>
      </c>
    </row>
    <row r="36" spans="1:25" ht="14.25" thickTop="1" thickBot="1" x14ac:dyDescent="0.25">
      <c r="A36" s="329" t="s">
        <v>1477</v>
      </c>
      <c r="B36" s="262">
        <v>63649563.090000004</v>
      </c>
      <c r="C36" s="330">
        <v>1.371</v>
      </c>
      <c r="D36" s="262">
        <v>0</v>
      </c>
      <c r="E36" s="330">
        <v>0</v>
      </c>
      <c r="F36" s="262">
        <v>0</v>
      </c>
      <c r="G36" s="330">
        <v>0</v>
      </c>
      <c r="H36" s="262">
        <v>0</v>
      </c>
      <c r="I36" s="330">
        <v>0</v>
      </c>
      <c r="J36" s="262">
        <v>16992818.59</v>
      </c>
      <c r="K36" s="330">
        <v>3.2509999999999999</v>
      </c>
      <c r="L36" s="262">
        <v>0</v>
      </c>
      <c r="M36" s="330">
        <v>0</v>
      </c>
      <c r="N36" s="262">
        <v>0</v>
      </c>
      <c r="O36" s="330">
        <v>0</v>
      </c>
      <c r="P36" s="262">
        <v>46055152</v>
      </c>
      <c r="Q36" s="330">
        <v>3.0687000000000002</v>
      </c>
      <c r="R36" s="262">
        <v>0</v>
      </c>
      <c r="S36" s="330">
        <v>0</v>
      </c>
      <c r="T36" s="262">
        <v>601592.5</v>
      </c>
      <c r="U36" s="330">
        <v>1.0511999999999999</v>
      </c>
      <c r="V36" s="262">
        <v>0</v>
      </c>
      <c r="W36" s="330">
        <v>0</v>
      </c>
      <c r="X36" s="262">
        <v>0</v>
      </c>
      <c r="Y36" s="330">
        <v>0</v>
      </c>
    </row>
    <row r="37" spans="1:25" ht="13.5" thickTop="1" x14ac:dyDescent="0.2">
      <c r="A37" t="s">
        <v>1476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  <c r="J37" s="31">
        <v>0</v>
      </c>
      <c r="K37" s="5">
        <v>0</v>
      </c>
      <c r="L37" s="31">
        <v>0</v>
      </c>
      <c r="M37" s="5">
        <v>0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  <c r="T37" s="31">
        <v>0</v>
      </c>
      <c r="U37" s="5">
        <v>0</v>
      </c>
      <c r="V37" s="31">
        <v>0</v>
      </c>
      <c r="W37" s="5">
        <v>0</v>
      </c>
      <c r="X37" s="31">
        <v>0</v>
      </c>
      <c r="Y37" s="5">
        <v>0</v>
      </c>
    </row>
    <row r="38" spans="1:25" x14ac:dyDescent="0.2">
      <c r="A38" t="s">
        <v>1475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  <c r="J38" s="31">
        <v>0</v>
      </c>
      <c r="K38" s="5">
        <v>0</v>
      </c>
      <c r="L38" s="31">
        <v>0</v>
      </c>
      <c r="M38" s="5">
        <v>0</v>
      </c>
      <c r="N38" s="31">
        <v>0</v>
      </c>
      <c r="O38" s="5">
        <v>0</v>
      </c>
      <c r="P38" s="31">
        <v>0</v>
      </c>
      <c r="Q38" s="5">
        <v>0</v>
      </c>
      <c r="R38" s="31">
        <v>0</v>
      </c>
      <c r="S38" s="5">
        <v>0</v>
      </c>
      <c r="T38" s="31">
        <v>0</v>
      </c>
      <c r="U38" s="5">
        <v>0</v>
      </c>
      <c r="V38" s="31">
        <v>0</v>
      </c>
      <c r="W38" s="5">
        <v>0</v>
      </c>
      <c r="X38" s="31">
        <v>0</v>
      </c>
      <c r="Y38" s="5">
        <v>0</v>
      </c>
    </row>
    <row r="39" spans="1:25" x14ac:dyDescent="0.2">
      <c r="A39" t="s">
        <v>1474</v>
      </c>
      <c r="B39" s="31">
        <v>0</v>
      </c>
      <c r="C39" s="5">
        <v>0</v>
      </c>
      <c r="D39" s="31">
        <v>0</v>
      </c>
      <c r="E39" s="5">
        <v>0</v>
      </c>
      <c r="F39" s="31">
        <v>0</v>
      </c>
      <c r="G39" s="5">
        <v>0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  <c r="N39" s="31">
        <v>0</v>
      </c>
      <c r="O39" s="5">
        <v>0</v>
      </c>
      <c r="P39" s="31">
        <v>0</v>
      </c>
      <c r="Q39" s="5">
        <v>0</v>
      </c>
      <c r="R39" s="31">
        <v>0</v>
      </c>
      <c r="S39" s="5">
        <v>0</v>
      </c>
      <c r="T39" s="31">
        <v>0</v>
      </c>
      <c r="U39" s="5">
        <v>0</v>
      </c>
      <c r="V39" s="31">
        <v>0</v>
      </c>
      <c r="W39" s="5">
        <v>0</v>
      </c>
      <c r="X39" s="31">
        <v>0</v>
      </c>
      <c r="Y39" s="5">
        <v>0</v>
      </c>
    </row>
    <row r="40" spans="1:25" ht="13.5" thickBot="1" x14ac:dyDescent="0.25">
      <c r="A40" t="s">
        <v>1473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</row>
    <row r="41" spans="1:25" ht="14.25" thickTop="1" thickBot="1" x14ac:dyDescent="0.25">
      <c r="A41" s="329" t="s">
        <v>1472</v>
      </c>
      <c r="B41" s="262">
        <v>0</v>
      </c>
      <c r="C41" s="330">
        <v>0</v>
      </c>
      <c r="D41" s="262">
        <v>0</v>
      </c>
      <c r="E41" s="330">
        <v>0</v>
      </c>
      <c r="F41" s="262">
        <v>0</v>
      </c>
      <c r="G41" s="330">
        <v>0</v>
      </c>
      <c r="H41" s="262">
        <v>0</v>
      </c>
      <c r="I41" s="330">
        <v>0</v>
      </c>
      <c r="J41" s="262">
        <v>0</v>
      </c>
      <c r="K41" s="330">
        <v>0</v>
      </c>
      <c r="L41" s="262">
        <v>0</v>
      </c>
      <c r="M41" s="330">
        <v>0</v>
      </c>
      <c r="N41" s="262">
        <v>0</v>
      </c>
      <c r="O41" s="330">
        <v>0</v>
      </c>
      <c r="P41" s="262">
        <v>0</v>
      </c>
      <c r="Q41" s="330">
        <v>0</v>
      </c>
      <c r="R41" s="262">
        <v>0</v>
      </c>
      <c r="S41" s="330">
        <v>0</v>
      </c>
      <c r="T41" s="262">
        <v>0</v>
      </c>
      <c r="U41" s="330">
        <v>0</v>
      </c>
      <c r="V41" s="262">
        <v>0</v>
      </c>
      <c r="W41" s="330">
        <v>0</v>
      </c>
      <c r="X41" s="262">
        <v>0</v>
      </c>
      <c r="Y41" s="330">
        <v>0</v>
      </c>
    </row>
    <row r="42" spans="1:25" ht="13.5" thickTop="1" x14ac:dyDescent="0.2">
      <c r="A42" t="s">
        <v>1471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  <c r="R42" s="31">
        <v>0</v>
      </c>
      <c r="S42" s="5">
        <v>0</v>
      </c>
      <c r="T42" s="31">
        <v>0</v>
      </c>
      <c r="U42" s="5">
        <v>0</v>
      </c>
      <c r="V42" s="31">
        <v>0</v>
      </c>
      <c r="W42" s="5">
        <v>0</v>
      </c>
      <c r="X42" s="31">
        <v>0</v>
      </c>
      <c r="Y42" s="5">
        <v>0</v>
      </c>
    </row>
    <row r="43" spans="1:25" x14ac:dyDescent="0.2">
      <c r="A43" t="s">
        <v>1470</v>
      </c>
      <c r="B43" s="31">
        <v>8547015.3499999996</v>
      </c>
      <c r="C43" s="5">
        <v>0.18410000000000001</v>
      </c>
      <c r="D43" s="31">
        <v>4403209.3499999996</v>
      </c>
      <c r="E43" s="5">
        <v>2.2877999999999998</v>
      </c>
      <c r="F43" s="31">
        <v>0</v>
      </c>
      <c r="G43" s="5">
        <v>0</v>
      </c>
      <c r="H43" s="31">
        <v>4143806</v>
      </c>
      <c r="I43" s="5">
        <v>2.3881999999999999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  <c r="R43" s="31">
        <v>0</v>
      </c>
      <c r="S43" s="5">
        <v>0</v>
      </c>
      <c r="T43" s="31">
        <v>0</v>
      </c>
      <c r="U43" s="5">
        <v>0</v>
      </c>
      <c r="V43" s="31">
        <v>0</v>
      </c>
      <c r="W43" s="5">
        <v>0</v>
      </c>
      <c r="X43" s="31">
        <v>0</v>
      </c>
      <c r="Y43" s="5">
        <v>0</v>
      </c>
    </row>
    <row r="44" spans="1:25" x14ac:dyDescent="0.2">
      <c r="A44" t="s">
        <v>1469</v>
      </c>
      <c r="B44" s="31">
        <v>0</v>
      </c>
      <c r="C44" s="5">
        <v>0</v>
      </c>
      <c r="D44" s="31">
        <v>0</v>
      </c>
      <c r="E44" s="5">
        <v>0</v>
      </c>
      <c r="F44" s="31">
        <v>0</v>
      </c>
      <c r="G44" s="5">
        <v>0</v>
      </c>
      <c r="H44" s="31">
        <v>0</v>
      </c>
      <c r="I44" s="5">
        <v>0</v>
      </c>
      <c r="J44" s="31">
        <v>0</v>
      </c>
      <c r="K44" s="5">
        <v>0</v>
      </c>
      <c r="L44" s="31">
        <v>0</v>
      </c>
      <c r="M44" s="5">
        <v>0</v>
      </c>
      <c r="N44" s="31">
        <v>0</v>
      </c>
      <c r="O44" s="5">
        <v>0</v>
      </c>
      <c r="P44" s="31">
        <v>0</v>
      </c>
      <c r="Q44" s="5">
        <v>0</v>
      </c>
      <c r="R44" s="31">
        <v>0</v>
      </c>
      <c r="S44" s="5">
        <v>0</v>
      </c>
      <c r="T44" s="31">
        <v>0</v>
      </c>
      <c r="U44" s="5">
        <v>0</v>
      </c>
      <c r="V44" s="31">
        <v>0</v>
      </c>
      <c r="W44" s="5">
        <v>0</v>
      </c>
      <c r="X44" s="31">
        <v>0</v>
      </c>
      <c r="Y44" s="5">
        <v>0</v>
      </c>
    </row>
    <row r="45" spans="1:25" x14ac:dyDescent="0.2">
      <c r="A45" t="s">
        <v>1468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  <c r="J45" s="31">
        <v>0</v>
      </c>
      <c r="K45" s="5">
        <v>0</v>
      </c>
      <c r="L45" s="31">
        <v>0</v>
      </c>
      <c r="M45" s="5">
        <v>0</v>
      </c>
      <c r="N45" s="31">
        <v>0</v>
      </c>
      <c r="O45" s="5">
        <v>0</v>
      </c>
      <c r="P45" s="31">
        <v>0</v>
      </c>
      <c r="Q45" s="5">
        <v>0</v>
      </c>
      <c r="R45" s="31">
        <v>0</v>
      </c>
      <c r="S45" s="5">
        <v>0</v>
      </c>
      <c r="T45" s="31">
        <v>0</v>
      </c>
      <c r="U45" s="5">
        <v>0</v>
      </c>
      <c r="V45" s="31">
        <v>0</v>
      </c>
      <c r="W45" s="5">
        <v>0</v>
      </c>
      <c r="X45" s="31">
        <v>0</v>
      </c>
      <c r="Y45" s="5">
        <v>0</v>
      </c>
    </row>
    <row r="46" spans="1:25" x14ac:dyDescent="0.2">
      <c r="A46" t="s">
        <v>1467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</row>
    <row r="47" spans="1:25" x14ac:dyDescent="0.2">
      <c r="A47" t="s">
        <v>1466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</row>
    <row r="48" spans="1:25" ht="13.5" thickBot="1" x14ac:dyDescent="0.25">
      <c r="A48" t="s">
        <v>39</v>
      </c>
      <c r="B48" s="31">
        <v>0</v>
      </c>
      <c r="C48" s="5">
        <v>0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  <c r="R48" s="31">
        <v>0</v>
      </c>
      <c r="S48" s="5">
        <v>0</v>
      </c>
      <c r="T48" s="31">
        <v>0</v>
      </c>
      <c r="U48" s="5">
        <v>0</v>
      </c>
      <c r="V48" s="31">
        <v>0</v>
      </c>
      <c r="W48" s="5">
        <v>0</v>
      </c>
      <c r="X48" s="31">
        <v>0</v>
      </c>
      <c r="Y48" s="5">
        <v>0</v>
      </c>
    </row>
    <row r="49" spans="1:25" ht="14.25" thickTop="1" thickBot="1" x14ac:dyDescent="0.25">
      <c r="A49" s="329" t="s">
        <v>1465</v>
      </c>
      <c r="B49" s="262">
        <v>8547015.3499999996</v>
      </c>
      <c r="C49" s="330">
        <v>0.18410000000000001</v>
      </c>
      <c r="D49" s="262">
        <v>4403209.3499999996</v>
      </c>
      <c r="E49" s="330">
        <v>2.2877999999999998</v>
      </c>
      <c r="F49" s="262">
        <v>0</v>
      </c>
      <c r="G49" s="330">
        <v>0</v>
      </c>
      <c r="H49" s="262">
        <v>4143806</v>
      </c>
      <c r="I49" s="330">
        <v>2.3881999999999999</v>
      </c>
      <c r="J49" s="262">
        <v>0</v>
      </c>
      <c r="K49" s="330">
        <v>0</v>
      </c>
      <c r="L49" s="262">
        <v>0</v>
      </c>
      <c r="M49" s="330">
        <v>0</v>
      </c>
      <c r="N49" s="262">
        <v>0</v>
      </c>
      <c r="O49" s="330">
        <v>0</v>
      </c>
      <c r="P49" s="262">
        <v>0</v>
      </c>
      <c r="Q49" s="330">
        <v>0</v>
      </c>
      <c r="R49" s="262">
        <v>0</v>
      </c>
      <c r="S49" s="330">
        <v>0</v>
      </c>
      <c r="T49" s="262">
        <v>0</v>
      </c>
      <c r="U49" s="330">
        <v>0</v>
      </c>
      <c r="V49" s="262">
        <v>0</v>
      </c>
      <c r="W49" s="330">
        <v>0</v>
      </c>
      <c r="X49" s="262">
        <v>0</v>
      </c>
      <c r="Y49" s="330">
        <v>0</v>
      </c>
    </row>
    <row r="50" spans="1:25" ht="13.5" thickTop="1" x14ac:dyDescent="0.2">
      <c r="A50" t="s">
        <v>1464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</row>
    <row r="51" spans="1:25" ht="13.5" thickBot="1" x14ac:dyDescent="0.25">
      <c r="A51" t="s">
        <v>1463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  <c r="N51" s="31">
        <v>0</v>
      </c>
      <c r="O51" s="5">
        <v>0</v>
      </c>
      <c r="P51" s="31">
        <v>0</v>
      </c>
      <c r="Q51" s="5">
        <v>0</v>
      </c>
      <c r="R51" s="31">
        <v>0</v>
      </c>
      <c r="S51" s="5">
        <v>0</v>
      </c>
      <c r="T51" s="31">
        <v>0</v>
      </c>
      <c r="U51" s="5">
        <v>0</v>
      </c>
      <c r="V51" s="31">
        <v>0</v>
      </c>
      <c r="W51" s="5">
        <v>0</v>
      </c>
      <c r="X51" s="31">
        <v>0</v>
      </c>
      <c r="Y51" s="5">
        <v>0</v>
      </c>
    </row>
    <row r="52" spans="1:25" ht="14.25" thickTop="1" thickBot="1" x14ac:dyDescent="0.25">
      <c r="A52" s="329" t="s">
        <v>1462</v>
      </c>
      <c r="B52" s="262">
        <v>0</v>
      </c>
      <c r="C52" s="330">
        <v>0</v>
      </c>
      <c r="D52" s="262">
        <v>0</v>
      </c>
      <c r="E52" s="330">
        <v>0</v>
      </c>
      <c r="F52" s="262">
        <v>0</v>
      </c>
      <c r="G52" s="330">
        <v>0</v>
      </c>
      <c r="H52" s="262">
        <v>0</v>
      </c>
      <c r="I52" s="330">
        <v>0</v>
      </c>
      <c r="J52" s="262">
        <v>0</v>
      </c>
      <c r="K52" s="330">
        <v>0</v>
      </c>
      <c r="L52" s="262">
        <v>0</v>
      </c>
      <c r="M52" s="330">
        <v>0</v>
      </c>
      <c r="N52" s="262">
        <v>0</v>
      </c>
      <c r="O52" s="330">
        <v>0</v>
      </c>
      <c r="P52" s="262">
        <v>0</v>
      </c>
      <c r="Q52" s="330">
        <v>0</v>
      </c>
      <c r="R52" s="262">
        <v>0</v>
      </c>
      <c r="S52" s="330">
        <v>0</v>
      </c>
      <c r="T52" s="262">
        <v>0</v>
      </c>
      <c r="U52" s="330">
        <v>0</v>
      </c>
      <c r="V52" s="262">
        <v>0</v>
      </c>
      <c r="W52" s="330">
        <v>0</v>
      </c>
      <c r="X52" s="262">
        <v>0</v>
      </c>
      <c r="Y52" s="330">
        <v>0</v>
      </c>
    </row>
    <row r="53" spans="1:25" ht="13.5" thickTop="1" x14ac:dyDescent="0.2">
      <c r="A53" t="s">
        <v>1461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</row>
    <row r="54" spans="1:25" x14ac:dyDescent="0.2">
      <c r="A54" t="s">
        <v>1460</v>
      </c>
      <c r="B54" s="31">
        <v>1029243.3</v>
      </c>
      <c r="C54" s="5">
        <v>2.2200000000000001E-2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0</v>
      </c>
      <c r="O54" s="5">
        <v>0</v>
      </c>
      <c r="P54" s="31">
        <v>0</v>
      </c>
      <c r="Q54" s="5">
        <v>0</v>
      </c>
      <c r="R54" s="31">
        <v>0</v>
      </c>
      <c r="S54" s="5">
        <v>0</v>
      </c>
      <c r="T54" s="31">
        <v>1029243.3</v>
      </c>
      <c r="U54" s="5">
        <v>1.7984</v>
      </c>
      <c r="V54" s="31">
        <v>0</v>
      </c>
      <c r="W54" s="5">
        <v>0</v>
      </c>
      <c r="X54" s="31">
        <v>0</v>
      </c>
      <c r="Y54" s="5">
        <v>0</v>
      </c>
    </row>
    <row r="55" spans="1:25" x14ac:dyDescent="0.2">
      <c r="A55" t="s">
        <v>1459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</row>
    <row r="56" spans="1:25" x14ac:dyDescent="0.2">
      <c r="A56" t="s">
        <v>1458</v>
      </c>
      <c r="B56" s="31">
        <v>277534</v>
      </c>
      <c r="C56" s="5">
        <v>6.0000000000000001E-3</v>
      </c>
      <c r="D56" s="31">
        <v>0</v>
      </c>
      <c r="E56" s="5">
        <v>0</v>
      </c>
      <c r="F56" s="31">
        <v>0</v>
      </c>
      <c r="G56" s="5">
        <v>0</v>
      </c>
      <c r="H56" s="31">
        <v>0</v>
      </c>
      <c r="I56" s="5">
        <v>0</v>
      </c>
      <c r="J56" s="31">
        <v>0</v>
      </c>
      <c r="K56" s="5">
        <v>0</v>
      </c>
      <c r="L56" s="31">
        <v>0</v>
      </c>
      <c r="M56" s="5">
        <v>0</v>
      </c>
      <c r="N56" s="31">
        <v>0</v>
      </c>
      <c r="O56" s="5">
        <v>0</v>
      </c>
      <c r="P56" s="31">
        <v>0</v>
      </c>
      <c r="Q56" s="5">
        <v>0</v>
      </c>
      <c r="R56" s="31">
        <v>0</v>
      </c>
      <c r="S56" s="5">
        <v>0</v>
      </c>
      <c r="T56" s="31">
        <v>277534</v>
      </c>
      <c r="U56" s="5">
        <v>0.4849</v>
      </c>
      <c r="V56" s="31">
        <v>0</v>
      </c>
      <c r="W56" s="5">
        <v>0</v>
      </c>
      <c r="X56" s="31">
        <v>0</v>
      </c>
      <c r="Y56" s="5">
        <v>0</v>
      </c>
    </row>
    <row r="57" spans="1:25" x14ac:dyDescent="0.2">
      <c r="A57" t="s">
        <v>1457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</row>
    <row r="58" spans="1:25" x14ac:dyDescent="0.2">
      <c r="A58" t="s">
        <v>1456</v>
      </c>
      <c r="B58" s="31">
        <v>5235665.8</v>
      </c>
      <c r="C58" s="5">
        <v>0.1128</v>
      </c>
      <c r="D58" s="31">
        <v>0</v>
      </c>
      <c r="E58" s="5">
        <v>0</v>
      </c>
      <c r="F58" s="31">
        <v>0</v>
      </c>
      <c r="G58" s="5">
        <v>0</v>
      </c>
      <c r="H58" s="31">
        <v>0</v>
      </c>
      <c r="I58" s="5">
        <v>0</v>
      </c>
      <c r="J58" s="31">
        <v>5235665.8</v>
      </c>
      <c r="K58" s="5">
        <v>1.0017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 s="5">
        <v>0</v>
      </c>
      <c r="X58" s="31">
        <v>0</v>
      </c>
      <c r="Y58" s="5">
        <v>0</v>
      </c>
    </row>
    <row r="59" spans="1:25" ht="13.5" thickBot="1" x14ac:dyDescent="0.25">
      <c r="A59" t="s">
        <v>1455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</row>
    <row r="60" spans="1:25" ht="14.25" thickTop="1" thickBot="1" x14ac:dyDescent="0.25">
      <c r="A60" s="329" t="s">
        <v>1454</v>
      </c>
      <c r="B60" s="262">
        <v>6542443.0999999996</v>
      </c>
      <c r="C60" s="330">
        <v>0.1409</v>
      </c>
      <c r="D60" s="262">
        <v>0</v>
      </c>
      <c r="E60" s="330">
        <v>0</v>
      </c>
      <c r="F60" s="262">
        <v>0</v>
      </c>
      <c r="G60" s="330">
        <v>0</v>
      </c>
      <c r="H60" s="262">
        <v>0</v>
      </c>
      <c r="I60" s="330">
        <v>0</v>
      </c>
      <c r="J60" s="262">
        <v>5235665.8</v>
      </c>
      <c r="K60" s="330">
        <v>1.0017</v>
      </c>
      <c r="L60" s="262">
        <v>0</v>
      </c>
      <c r="M60" s="330">
        <v>0</v>
      </c>
      <c r="N60" s="262">
        <v>0</v>
      </c>
      <c r="O60" s="330">
        <v>0</v>
      </c>
      <c r="P60" s="262">
        <v>0</v>
      </c>
      <c r="Q60" s="330">
        <v>0</v>
      </c>
      <c r="R60" s="262">
        <v>0</v>
      </c>
      <c r="S60" s="330">
        <v>0</v>
      </c>
      <c r="T60" s="262">
        <v>1306777.3</v>
      </c>
      <c r="U60" s="330">
        <v>2.2833999999999999</v>
      </c>
      <c r="V60" s="262">
        <v>0</v>
      </c>
      <c r="W60" s="330">
        <v>0</v>
      </c>
      <c r="X60" s="262">
        <v>0</v>
      </c>
      <c r="Y60" s="330">
        <v>0</v>
      </c>
    </row>
    <row r="61" spans="1:25" ht="13.5" thickTop="1" x14ac:dyDescent="0.2">
      <c r="A61" t="s">
        <v>1453</v>
      </c>
      <c r="B61" s="31">
        <v>648571918.38</v>
      </c>
      <c r="C61" s="5">
        <v>13.970499999999999</v>
      </c>
      <c r="D61" s="31">
        <v>21622230.91</v>
      </c>
      <c r="E61" s="5">
        <v>11.234400000000001</v>
      </c>
      <c r="F61" s="31">
        <v>94715415.760000005</v>
      </c>
      <c r="G61" s="5">
        <v>18.6432</v>
      </c>
      <c r="H61" s="31">
        <v>29877204.800000001</v>
      </c>
      <c r="I61" s="5">
        <v>17.218900000000001</v>
      </c>
      <c r="J61" s="31">
        <v>100739943.7</v>
      </c>
      <c r="K61" s="5">
        <v>19.273499999999999</v>
      </c>
      <c r="L61" s="31">
        <v>0</v>
      </c>
      <c r="M61" s="5">
        <v>0</v>
      </c>
      <c r="N61" s="31">
        <v>0</v>
      </c>
      <c r="O61" s="5">
        <v>0</v>
      </c>
      <c r="P61" s="31">
        <v>253160671</v>
      </c>
      <c r="Q61" s="5">
        <v>16.868200000000002</v>
      </c>
      <c r="R61" s="31">
        <v>42250819.810000002</v>
      </c>
      <c r="S61" s="5">
        <v>15.8188</v>
      </c>
      <c r="T61" s="31">
        <v>9338522.3599999994</v>
      </c>
      <c r="U61" s="5">
        <v>16.317599999999999</v>
      </c>
      <c r="V61" s="31">
        <v>0</v>
      </c>
      <c r="W61" s="5">
        <v>0</v>
      </c>
      <c r="X61" s="31">
        <v>96867110.040000007</v>
      </c>
      <c r="Y61" s="5">
        <v>16.731999999999999</v>
      </c>
    </row>
    <row r="62" spans="1:25" ht="13.5" thickBot="1" x14ac:dyDescent="0.25">
      <c r="A62" t="s">
        <v>1452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</row>
    <row r="63" spans="1:25" ht="14.25" thickTop="1" thickBot="1" x14ac:dyDescent="0.25">
      <c r="A63" s="329" t="s">
        <v>1451</v>
      </c>
      <c r="B63" s="262">
        <v>648571918.38</v>
      </c>
      <c r="C63" s="330">
        <v>13.970499999999999</v>
      </c>
      <c r="D63" s="262">
        <v>21622230.91</v>
      </c>
      <c r="E63" s="330">
        <v>11.234400000000001</v>
      </c>
      <c r="F63" s="262">
        <v>94715415.760000005</v>
      </c>
      <c r="G63" s="330">
        <v>18.6432</v>
      </c>
      <c r="H63" s="262">
        <v>29877204.800000001</v>
      </c>
      <c r="I63" s="330">
        <v>17.218900000000001</v>
      </c>
      <c r="J63" s="262">
        <v>100739943.7</v>
      </c>
      <c r="K63" s="330">
        <v>19.273499999999999</v>
      </c>
      <c r="L63" s="262">
        <v>0</v>
      </c>
      <c r="M63" s="330">
        <v>0</v>
      </c>
      <c r="N63" s="262">
        <v>0</v>
      </c>
      <c r="O63" s="330">
        <v>0</v>
      </c>
      <c r="P63" s="262">
        <v>253160671</v>
      </c>
      <c r="Q63" s="330">
        <v>16.868200000000002</v>
      </c>
      <c r="R63" s="262">
        <v>42250819.810000002</v>
      </c>
      <c r="S63" s="330">
        <v>15.8188</v>
      </c>
      <c r="T63" s="262">
        <v>9338522.3599999994</v>
      </c>
      <c r="U63" s="330">
        <v>16.317599999999999</v>
      </c>
      <c r="V63" s="262">
        <v>0</v>
      </c>
      <c r="W63" s="330">
        <v>0</v>
      </c>
      <c r="X63" s="262">
        <v>96867110.040000007</v>
      </c>
      <c r="Y63" s="330">
        <v>16.731999999999999</v>
      </c>
    </row>
    <row r="64" spans="1:25" ht="13.5" thickTop="1" x14ac:dyDescent="0.2">
      <c r="A64" t="s">
        <v>1446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</row>
    <row r="65" spans="1:25" ht="13.5" thickBot="1" x14ac:dyDescent="0.25">
      <c r="A65" t="s">
        <v>1445</v>
      </c>
      <c r="B65" s="31">
        <v>0</v>
      </c>
      <c r="C65" s="5">
        <v>0</v>
      </c>
      <c r="D65" s="31">
        <v>0</v>
      </c>
      <c r="E65" s="5">
        <v>0</v>
      </c>
      <c r="F65" s="31">
        <v>0</v>
      </c>
      <c r="G65" s="5">
        <v>0</v>
      </c>
      <c r="H65" s="31">
        <v>0</v>
      </c>
      <c r="I65" s="5">
        <v>0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  <c r="T65" s="31">
        <v>0</v>
      </c>
      <c r="U65" s="5">
        <v>0</v>
      </c>
      <c r="V65" s="31">
        <v>0</v>
      </c>
      <c r="W65" s="5">
        <v>0</v>
      </c>
      <c r="X65" s="31">
        <v>0</v>
      </c>
      <c r="Y65" s="5">
        <v>0</v>
      </c>
    </row>
    <row r="66" spans="1:25" ht="14.25" thickTop="1" thickBot="1" x14ac:dyDescent="0.25">
      <c r="A66" s="329" t="s">
        <v>1444</v>
      </c>
      <c r="B66" s="262">
        <v>0</v>
      </c>
      <c r="C66" s="330">
        <v>0</v>
      </c>
      <c r="D66" s="262">
        <v>0</v>
      </c>
      <c r="E66" s="330">
        <v>0</v>
      </c>
      <c r="F66" s="262">
        <v>0</v>
      </c>
      <c r="G66" s="330">
        <v>0</v>
      </c>
      <c r="H66" s="262">
        <v>0</v>
      </c>
      <c r="I66" s="330">
        <v>0</v>
      </c>
      <c r="J66" s="262">
        <v>0</v>
      </c>
      <c r="K66" s="330">
        <v>0</v>
      </c>
      <c r="L66" s="262">
        <v>0</v>
      </c>
      <c r="M66" s="330">
        <v>0</v>
      </c>
      <c r="N66" s="262">
        <v>0</v>
      </c>
      <c r="O66" s="330">
        <v>0</v>
      </c>
      <c r="P66" s="262">
        <v>0</v>
      </c>
      <c r="Q66" s="330">
        <v>0</v>
      </c>
      <c r="R66" s="262">
        <v>0</v>
      </c>
      <c r="S66" s="330">
        <v>0</v>
      </c>
      <c r="T66" s="262">
        <v>0</v>
      </c>
      <c r="U66" s="330">
        <v>0</v>
      </c>
      <c r="V66" s="262">
        <v>0</v>
      </c>
      <c r="W66" s="330">
        <v>0</v>
      </c>
      <c r="X66" s="262">
        <v>0</v>
      </c>
      <c r="Y66" s="330">
        <v>0</v>
      </c>
    </row>
    <row r="67" spans="1:25" ht="13.5" thickTop="1" x14ac:dyDescent="0.2">
      <c r="A67" t="s">
        <v>1449</v>
      </c>
      <c r="B67" s="31">
        <v>0</v>
      </c>
      <c r="C67" s="5">
        <v>0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</row>
    <row r="68" spans="1:25" ht="13.5" thickBot="1" x14ac:dyDescent="0.25">
      <c r="A68" t="s">
        <v>1448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</row>
    <row r="69" spans="1:25" ht="14.25" thickTop="1" thickBot="1" x14ac:dyDescent="0.25">
      <c r="A69" s="329" t="s">
        <v>1447</v>
      </c>
      <c r="B69" s="262">
        <v>0</v>
      </c>
      <c r="C69" s="330">
        <v>0</v>
      </c>
      <c r="D69" s="262">
        <v>0</v>
      </c>
      <c r="E69" s="330">
        <v>0</v>
      </c>
      <c r="F69" s="262">
        <v>0</v>
      </c>
      <c r="G69" s="330">
        <v>0</v>
      </c>
      <c r="H69" s="262">
        <v>0</v>
      </c>
      <c r="I69" s="330">
        <v>0</v>
      </c>
      <c r="J69" s="262">
        <v>0</v>
      </c>
      <c r="K69" s="330">
        <v>0</v>
      </c>
      <c r="L69" s="262">
        <v>0</v>
      </c>
      <c r="M69" s="330">
        <v>0</v>
      </c>
      <c r="N69" s="262">
        <v>0</v>
      </c>
      <c r="O69" s="330">
        <v>0</v>
      </c>
      <c r="P69" s="262">
        <v>0</v>
      </c>
      <c r="Q69" s="330">
        <v>0</v>
      </c>
      <c r="R69" s="262">
        <v>0</v>
      </c>
      <c r="S69" s="330">
        <v>0</v>
      </c>
      <c r="T69" s="262">
        <v>0</v>
      </c>
      <c r="U69" s="330">
        <v>0</v>
      </c>
      <c r="V69" s="262">
        <v>0</v>
      </c>
      <c r="W69" s="330">
        <v>0</v>
      </c>
      <c r="X69" s="262">
        <v>0</v>
      </c>
      <c r="Y69" s="330">
        <v>0</v>
      </c>
    </row>
    <row r="70" spans="1:25" ht="13.5" thickTop="1" x14ac:dyDescent="0.2">
      <c r="A70" t="s">
        <v>1443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</row>
    <row r="71" spans="1:25" ht="13.5" thickBot="1" x14ac:dyDescent="0.25">
      <c r="A71" t="s">
        <v>1442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</row>
    <row r="72" spans="1:25" ht="14.25" thickTop="1" thickBot="1" x14ac:dyDescent="0.25">
      <c r="A72" s="329" t="s">
        <v>1441</v>
      </c>
      <c r="B72" s="262">
        <v>0</v>
      </c>
      <c r="C72" s="330">
        <v>0</v>
      </c>
      <c r="D72" s="262">
        <v>0</v>
      </c>
      <c r="E72" s="330">
        <v>0</v>
      </c>
      <c r="F72" s="262">
        <v>0</v>
      </c>
      <c r="G72" s="330">
        <v>0</v>
      </c>
      <c r="H72" s="262">
        <v>0</v>
      </c>
      <c r="I72" s="330">
        <v>0</v>
      </c>
      <c r="J72" s="262">
        <v>0</v>
      </c>
      <c r="K72" s="330">
        <v>0</v>
      </c>
      <c r="L72" s="262">
        <v>0</v>
      </c>
      <c r="M72" s="330">
        <v>0</v>
      </c>
      <c r="N72" s="262">
        <v>0</v>
      </c>
      <c r="O72" s="330">
        <v>0</v>
      </c>
      <c r="P72" s="262">
        <v>0</v>
      </c>
      <c r="Q72" s="330">
        <v>0</v>
      </c>
      <c r="R72" s="262">
        <v>0</v>
      </c>
      <c r="S72" s="330">
        <v>0</v>
      </c>
      <c r="T72" s="262">
        <v>0</v>
      </c>
      <c r="U72" s="330">
        <v>0</v>
      </c>
      <c r="V72" s="262">
        <v>0</v>
      </c>
      <c r="W72" s="330">
        <v>0</v>
      </c>
      <c r="X72" s="262">
        <v>0</v>
      </c>
      <c r="Y72" s="330">
        <v>0</v>
      </c>
    </row>
    <row r="73" spans="1:25" ht="14.25" thickTop="1" thickBot="1" x14ac:dyDescent="0.25">
      <c r="A73" s="329" t="s">
        <v>1450</v>
      </c>
      <c r="B73" s="262">
        <v>0</v>
      </c>
      <c r="C73" s="330">
        <v>0</v>
      </c>
      <c r="D73" s="262">
        <v>0</v>
      </c>
      <c r="E73" s="330">
        <v>0</v>
      </c>
      <c r="F73" s="262">
        <v>0</v>
      </c>
      <c r="G73" s="330">
        <v>0</v>
      </c>
      <c r="H73" s="262">
        <v>0</v>
      </c>
      <c r="I73" s="330">
        <v>0</v>
      </c>
      <c r="J73" s="262">
        <v>0</v>
      </c>
      <c r="K73" s="330">
        <v>0</v>
      </c>
      <c r="L73" s="262">
        <v>0</v>
      </c>
      <c r="M73" s="330">
        <v>0</v>
      </c>
      <c r="N73" s="262">
        <v>0</v>
      </c>
      <c r="O73" s="330">
        <v>0</v>
      </c>
      <c r="P73" s="262">
        <v>0</v>
      </c>
      <c r="Q73" s="330">
        <v>0</v>
      </c>
      <c r="R73" s="262">
        <v>0</v>
      </c>
      <c r="S73" s="330">
        <v>0</v>
      </c>
      <c r="T73" s="262">
        <v>0</v>
      </c>
      <c r="U73" s="330">
        <v>0</v>
      </c>
      <c r="V73" s="262">
        <v>0</v>
      </c>
      <c r="W73" s="330">
        <v>0</v>
      </c>
      <c r="X73" s="262">
        <v>0</v>
      </c>
      <c r="Y73" s="330">
        <v>0</v>
      </c>
    </row>
    <row r="74" spans="1:25" ht="14.25" thickTop="1" thickBot="1" x14ac:dyDescent="0.25">
      <c r="A74" s="329" t="s">
        <v>1524</v>
      </c>
      <c r="B74" s="262">
        <v>10522520.539999999</v>
      </c>
      <c r="C74" s="330">
        <v>0.22670000000000001</v>
      </c>
      <c r="D74" s="262">
        <v>0</v>
      </c>
      <c r="E74" s="330">
        <v>0</v>
      </c>
      <c r="F74" s="262">
        <v>0</v>
      </c>
      <c r="G74" s="330">
        <v>0</v>
      </c>
      <c r="H74" s="262">
        <v>0</v>
      </c>
      <c r="I74" s="330">
        <v>0</v>
      </c>
      <c r="J74" s="262">
        <v>0</v>
      </c>
      <c r="K74" s="330">
        <v>0</v>
      </c>
      <c r="L74" s="262">
        <v>7719090</v>
      </c>
      <c r="M74" s="330">
        <v>100</v>
      </c>
      <c r="N74" s="262">
        <v>0</v>
      </c>
      <c r="O74" s="330">
        <v>0</v>
      </c>
      <c r="P74" s="262">
        <v>0</v>
      </c>
      <c r="Q74" s="330">
        <v>0</v>
      </c>
      <c r="R74" s="262">
        <v>0</v>
      </c>
      <c r="S74" s="330">
        <v>0</v>
      </c>
      <c r="T74" s="262">
        <v>2803430.54</v>
      </c>
      <c r="U74" s="330">
        <v>4.8986000000000001</v>
      </c>
      <c r="V74" s="262">
        <v>0</v>
      </c>
      <c r="W74" s="330">
        <v>0</v>
      </c>
      <c r="X74" s="262">
        <v>0</v>
      </c>
      <c r="Y74" s="330">
        <v>0</v>
      </c>
    </row>
    <row r="75" spans="1:25" ht="14.25" thickTop="1" thickBot="1" x14ac:dyDescent="0.25">
      <c r="A75" s="329" t="s">
        <v>1434</v>
      </c>
      <c r="B75" s="262">
        <v>3915111012.8200002</v>
      </c>
      <c r="C75" s="330">
        <v>84.332899999999995</v>
      </c>
      <c r="D75" s="262">
        <v>160424934.59</v>
      </c>
      <c r="E75" s="330">
        <v>83.352800000000002</v>
      </c>
      <c r="F75" s="262">
        <v>462195846.08999997</v>
      </c>
      <c r="G75" s="330">
        <v>90.975899999999996</v>
      </c>
      <c r="H75" s="262">
        <v>152957504.81</v>
      </c>
      <c r="I75" s="330">
        <v>88.152900000000002</v>
      </c>
      <c r="J75" s="262">
        <v>509071128.56999999</v>
      </c>
      <c r="K75" s="330">
        <v>97.394900000000007</v>
      </c>
      <c r="L75" s="262">
        <v>7719090</v>
      </c>
      <c r="M75" s="330">
        <v>100</v>
      </c>
      <c r="N75" s="262">
        <v>383491750</v>
      </c>
      <c r="O75" s="330">
        <v>71.741500000000002</v>
      </c>
      <c r="P75" s="262">
        <v>1149607993</v>
      </c>
      <c r="Q75" s="330">
        <v>76.599000000000004</v>
      </c>
      <c r="R75" s="262">
        <v>264053863</v>
      </c>
      <c r="S75" s="330">
        <v>98.862099999999998</v>
      </c>
      <c r="T75" s="262">
        <v>49527658.359999999</v>
      </c>
      <c r="U75" s="330">
        <v>86.542100000000005</v>
      </c>
      <c r="V75" s="262">
        <v>210761467.65000001</v>
      </c>
      <c r="W75" s="330">
        <v>70.393600000000006</v>
      </c>
      <c r="X75" s="262">
        <v>565299776.75</v>
      </c>
      <c r="Y75" s="330">
        <v>97.645200000000003</v>
      </c>
    </row>
    <row r="76" spans="1:25" ht="14.25" thickTop="1" thickBot="1" x14ac:dyDescent="0.25">
      <c r="A76" s="329" t="s">
        <v>1409</v>
      </c>
      <c r="B76" s="262">
        <v>558877665.62</v>
      </c>
      <c r="C76" s="330">
        <v>12.038399999999999</v>
      </c>
      <c r="D76" s="262">
        <v>21900686.920000002</v>
      </c>
      <c r="E76" s="330">
        <v>11.379099999999999</v>
      </c>
      <c r="F76" s="262">
        <v>38908545.299999997</v>
      </c>
      <c r="G76" s="330">
        <v>7.6585000000000001</v>
      </c>
      <c r="H76" s="262">
        <v>18279900.43</v>
      </c>
      <c r="I76" s="330">
        <v>10.5351</v>
      </c>
      <c r="J76" s="262">
        <v>0</v>
      </c>
      <c r="K76" s="330">
        <v>0</v>
      </c>
      <c r="L76" s="262">
        <v>0</v>
      </c>
      <c r="M76" s="330">
        <v>0</v>
      </c>
      <c r="N76" s="262">
        <v>136909857</v>
      </c>
      <c r="O76" s="330">
        <v>25.612300000000001</v>
      </c>
      <c r="P76" s="262">
        <v>260354823</v>
      </c>
      <c r="Q76" s="330">
        <v>17.3476</v>
      </c>
      <c r="R76" s="262">
        <v>0</v>
      </c>
      <c r="S76" s="330">
        <v>0</v>
      </c>
      <c r="T76" s="262">
        <v>6118952.96</v>
      </c>
      <c r="U76" s="330">
        <v>10.6919</v>
      </c>
      <c r="V76" s="262">
        <v>76404900.010000005</v>
      </c>
      <c r="W76" s="330">
        <v>25.518999999999998</v>
      </c>
      <c r="X76" s="262">
        <v>0</v>
      </c>
      <c r="Y76" s="330">
        <v>0</v>
      </c>
    </row>
    <row r="77" spans="1:25" ht="14.25" thickTop="1" thickBot="1" x14ac:dyDescent="0.25">
      <c r="A77" s="329" t="s">
        <v>1433</v>
      </c>
      <c r="B77" s="262">
        <v>4473988678.4399996</v>
      </c>
      <c r="C77" s="330">
        <v>96.371300000000005</v>
      </c>
      <c r="D77" s="262">
        <v>182325621.50999999</v>
      </c>
      <c r="E77" s="330">
        <v>94.731899999999996</v>
      </c>
      <c r="F77" s="262">
        <v>501104391.38999999</v>
      </c>
      <c r="G77" s="330">
        <v>98.634399999999999</v>
      </c>
      <c r="H77" s="262">
        <v>171237405.24000001</v>
      </c>
      <c r="I77" s="330">
        <v>98.688000000000002</v>
      </c>
      <c r="J77" s="262">
        <v>509071128.56999999</v>
      </c>
      <c r="K77" s="330">
        <v>97.394900000000007</v>
      </c>
      <c r="L77" s="262">
        <v>7719090</v>
      </c>
      <c r="M77" s="330">
        <v>100</v>
      </c>
      <c r="N77" s="262">
        <v>520401607</v>
      </c>
      <c r="O77" s="330">
        <v>97.353800000000007</v>
      </c>
      <c r="P77" s="262">
        <v>1409962816</v>
      </c>
      <c r="Q77" s="330">
        <v>93.946600000000004</v>
      </c>
      <c r="R77" s="262">
        <v>264053863</v>
      </c>
      <c r="S77" s="330">
        <v>98.862099999999998</v>
      </c>
      <c r="T77" s="262">
        <v>55646611.32</v>
      </c>
      <c r="U77" s="330">
        <v>97.233999999999995</v>
      </c>
      <c r="V77" s="262">
        <v>287166367.66000003</v>
      </c>
      <c r="W77" s="330">
        <v>95.912499999999994</v>
      </c>
      <c r="X77" s="262">
        <v>565299776.75</v>
      </c>
      <c r="Y77" s="330">
        <v>97.645200000000003</v>
      </c>
    </row>
    <row r="78" spans="1:25" ht="13.5" thickTop="1" x14ac:dyDescent="0.2">
      <c r="A78" t="s">
        <v>1392</v>
      </c>
      <c r="B78" s="31">
        <v>220860.92</v>
      </c>
      <c r="C78" s="5">
        <v>4.7999999999999996E-3</v>
      </c>
      <c r="D78" s="31">
        <v>0</v>
      </c>
      <c r="E78" s="5">
        <v>0</v>
      </c>
      <c r="F78" s="31">
        <v>0</v>
      </c>
      <c r="G78" s="5">
        <v>0</v>
      </c>
      <c r="H78" s="31">
        <v>220860.92</v>
      </c>
      <c r="I78" s="5">
        <v>0.1273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</row>
    <row r="79" spans="1:25" x14ac:dyDescent="0.2">
      <c r="A79" t="s">
        <v>1546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</row>
    <row r="80" spans="1:25" ht="13.5" thickBot="1" x14ac:dyDescent="0.25">
      <c r="A80" t="s">
        <v>1547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</row>
    <row r="81" spans="1:25" ht="14.25" thickTop="1" thickBot="1" x14ac:dyDescent="0.25">
      <c r="A81" s="329" t="s">
        <v>1389</v>
      </c>
      <c r="B81" s="262">
        <v>220860.92</v>
      </c>
      <c r="C81" s="330">
        <v>4.7999999999999996E-3</v>
      </c>
      <c r="D81" s="262">
        <v>0</v>
      </c>
      <c r="E81" s="330">
        <v>0</v>
      </c>
      <c r="F81" s="262">
        <v>0</v>
      </c>
      <c r="G81" s="330">
        <v>0</v>
      </c>
      <c r="H81" s="262">
        <v>220860.92</v>
      </c>
      <c r="I81" s="330">
        <v>0.1273</v>
      </c>
      <c r="J81" s="262">
        <v>0</v>
      </c>
      <c r="K81" s="330">
        <v>0</v>
      </c>
      <c r="L81" s="262">
        <v>0</v>
      </c>
      <c r="M81" s="330">
        <v>0</v>
      </c>
      <c r="N81" s="262">
        <v>0</v>
      </c>
      <c r="O81" s="330">
        <v>0</v>
      </c>
      <c r="P81" s="262">
        <v>0</v>
      </c>
      <c r="Q81" s="330">
        <v>0</v>
      </c>
      <c r="R81" s="262">
        <v>0</v>
      </c>
      <c r="S81" s="330">
        <v>0</v>
      </c>
      <c r="T81" s="262">
        <v>0</v>
      </c>
      <c r="U81" s="330">
        <v>0</v>
      </c>
      <c r="V81" s="262">
        <v>0</v>
      </c>
      <c r="W81" s="330">
        <v>0</v>
      </c>
      <c r="X81" s="262">
        <v>0</v>
      </c>
      <c r="Y81" s="330">
        <v>0</v>
      </c>
    </row>
    <row r="82" spans="1:25" ht="14.25" thickTop="1" thickBot="1" x14ac:dyDescent="0.25"/>
    <row r="83" spans="1:25" ht="13.5" thickTop="1" x14ac:dyDescent="0.2">
      <c r="A83" s="8" t="s">
        <v>1388</v>
      </c>
      <c r="B83" s="51">
        <v>32894</v>
      </c>
      <c r="C83" s="51"/>
      <c r="D83" s="51">
        <v>670</v>
      </c>
      <c r="E83" s="51"/>
      <c r="F83" s="51">
        <v>1317</v>
      </c>
      <c r="G83" s="51"/>
      <c r="H83" s="51">
        <v>1613</v>
      </c>
      <c r="I83" s="51"/>
      <c r="J83" s="51">
        <v>2573</v>
      </c>
      <c r="K83" s="51"/>
      <c r="L83" s="51">
        <v>1</v>
      </c>
      <c r="M83" s="51"/>
      <c r="N83" s="51">
        <v>4102</v>
      </c>
      <c r="O83" s="51"/>
      <c r="P83" s="51">
        <v>7714</v>
      </c>
      <c r="Q83" s="51"/>
      <c r="R83" s="51">
        <v>1</v>
      </c>
      <c r="S83" s="51"/>
      <c r="T83" s="51">
        <v>4155</v>
      </c>
      <c r="U83" s="51"/>
      <c r="V83" s="51">
        <v>5157</v>
      </c>
      <c r="W83" s="51"/>
      <c r="X83" s="51">
        <v>5361</v>
      </c>
      <c r="Y83" s="51"/>
    </row>
    <row r="84" spans="1:25" ht="13.5" thickBot="1" x14ac:dyDescent="0.25">
      <c r="A84" s="236" t="s">
        <v>438</v>
      </c>
      <c r="B84" s="272">
        <v>145483.38</v>
      </c>
      <c r="C84" s="272"/>
      <c r="D84" s="272">
        <v>287261.11</v>
      </c>
      <c r="E84" s="272"/>
      <c r="F84" s="272">
        <v>385757.25</v>
      </c>
      <c r="G84" s="272"/>
      <c r="H84" s="272">
        <v>107572.18</v>
      </c>
      <c r="I84" s="272"/>
      <c r="J84" s="272">
        <v>203143.21</v>
      </c>
      <c r="K84" s="272"/>
      <c r="L84" s="272">
        <v>7719087</v>
      </c>
      <c r="M84" s="272"/>
      <c r="N84" s="272">
        <v>130313.65</v>
      </c>
      <c r="O84" s="272"/>
      <c r="P84" s="272">
        <v>194557.09</v>
      </c>
      <c r="Q84" s="272"/>
      <c r="R84" s="272">
        <v>267093230.78999999</v>
      </c>
      <c r="S84" s="272"/>
      <c r="T84" s="272">
        <v>13773.67</v>
      </c>
      <c r="U84" s="272"/>
      <c r="V84" s="272">
        <v>58057.86</v>
      </c>
      <c r="W84" s="272"/>
      <c r="X84" s="272">
        <v>107989.67</v>
      </c>
      <c r="Y84" s="272"/>
    </row>
    <row r="85" spans="1:25" ht="13.5" thickTop="1" x14ac:dyDescent="0.2"/>
    <row r="87" spans="1:25" x14ac:dyDescent="0.2">
      <c r="A87" t="s">
        <v>1548</v>
      </c>
      <c r="B87" s="31">
        <v>652918554.69000006</v>
      </c>
      <c r="D87" s="31">
        <v>164625340.84</v>
      </c>
      <c r="F87" s="31">
        <v>0</v>
      </c>
      <c r="H87" s="31">
        <v>2171015.1800000002</v>
      </c>
      <c r="J87" s="31">
        <v>0</v>
      </c>
      <c r="L87" s="31">
        <v>7719087</v>
      </c>
      <c r="N87" s="31">
        <v>0</v>
      </c>
      <c r="P87" s="31">
        <v>333943327.10000002</v>
      </c>
      <c r="R87" s="31">
        <v>0</v>
      </c>
      <c r="T87" s="31">
        <v>572295.86</v>
      </c>
      <c r="V87" s="31">
        <v>0</v>
      </c>
      <c r="X87" s="31">
        <v>804576.91</v>
      </c>
    </row>
  </sheetData>
  <mergeCells count="11">
    <mergeCell ref="P2:Q3"/>
    <mergeCell ref="R2:S3"/>
    <mergeCell ref="T2:U3"/>
    <mergeCell ref="V2:W3"/>
    <mergeCell ref="X2:Y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0" max="20" width="12" style="31" bestFit="1" customWidth="1"/>
    <col min="21" max="21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276" max="276" width="12" bestFit="1" customWidth="1"/>
    <col min="277" max="277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532" max="532" width="12" bestFit="1" customWidth="1"/>
    <col min="533" max="533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788" max="788" width="12" bestFit="1" customWidth="1"/>
    <col min="789" max="789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044" max="1044" width="12" bestFit="1" customWidth="1"/>
    <col min="1045" max="1045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300" max="1300" width="12" bestFit="1" customWidth="1"/>
    <col min="1301" max="1301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556" max="1556" width="12" bestFit="1" customWidth="1"/>
    <col min="1557" max="1557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1812" max="1812" width="12" bestFit="1" customWidth="1"/>
    <col min="1813" max="1813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068" max="2068" width="12" bestFit="1" customWidth="1"/>
    <col min="2069" max="2069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324" max="2324" width="12" bestFit="1" customWidth="1"/>
    <col min="2325" max="2325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580" max="2580" width="12" bestFit="1" customWidth="1"/>
    <col min="2581" max="2581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2836" max="2836" width="12" bestFit="1" customWidth="1"/>
    <col min="2837" max="2837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092" max="3092" width="12" bestFit="1" customWidth="1"/>
    <col min="3093" max="3093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348" max="3348" width="12" bestFit="1" customWidth="1"/>
    <col min="3349" max="3349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604" max="3604" width="12" bestFit="1" customWidth="1"/>
    <col min="3605" max="3605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3860" max="3860" width="12" bestFit="1" customWidth="1"/>
    <col min="3861" max="3861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116" max="4116" width="12" bestFit="1" customWidth="1"/>
    <col min="4117" max="4117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372" max="4372" width="12" bestFit="1" customWidth="1"/>
    <col min="4373" max="4373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628" max="4628" width="12" bestFit="1" customWidth="1"/>
    <col min="4629" max="4629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4884" max="4884" width="12" bestFit="1" customWidth="1"/>
    <col min="4885" max="4885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140" max="5140" width="12" bestFit="1" customWidth="1"/>
    <col min="5141" max="5141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396" max="5396" width="12" bestFit="1" customWidth="1"/>
    <col min="5397" max="5397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652" max="5652" width="12" bestFit="1" customWidth="1"/>
    <col min="5653" max="5653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5908" max="5908" width="12" bestFit="1" customWidth="1"/>
    <col min="5909" max="5909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164" max="6164" width="12" bestFit="1" customWidth="1"/>
    <col min="6165" max="6165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420" max="6420" width="12" bestFit="1" customWidth="1"/>
    <col min="6421" max="6421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676" max="6676" width="12" bestFit="1" customWidth="1"/>
    <col min="6677" max="6677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6932" max="6932" width="12" bestFit="1" customWidth="1"/>
    <col min="6933" max="6933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188" max="7188" width="12" bestFit="1" customWidth="1"/>
    <col min="7189" max="7189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444" max="7444" width="12" bestFit="1" customWidth="1"/>
    <col min="7445" max="7445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700" max="7700" width="12" bestFit="1" customWidth="1"/>
    <col min="7701" max="7701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7956" max="7956" width="12" bestFit="1" customWidth="1"/>
    <col min="7957" max="7957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212" max="8212" width="12" bestFit="1" customWidth="1"/>
    <col min="8213" max="8213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468" max="8468" width="12" bestFit="1" customWidth="1"/>
    <col min="8469" max="8469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724" max="8724" width="12" bestFit="1" customWidth="1"/>
    <col min="8725" max="8725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8980" max="8980" width="12" bestFit="1" customWidth="1"/>
    <col min="8981" max="8981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236" max="9236" width="12" bestFit="1" customWidth="1"/>
    <col min="9237" max="9237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492" max="9492" width="12" bestFit="1" customWidth="1"/>
    <col min="9493" max="9493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748" max="9748" width="12" bestFit="1" customWidth="1"/>
    <col min="9749" max="9749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004" max="10004" width="12" bestFit="1" customWidth="1"/>
    <col min="10005" max="10005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260" max="10260" width="12" bestFit="1" customWidth="1"/>
    <col min="10261" max="10261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516" max="10516" width="12" bestFit="1" customWidth="1"/>
    <col min="10517" max="10517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0772" max="10772" width="12" bestFit="1" customWidth="1"/>
    <col min="10773" max="10773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028" max="11028" width="12" bestFit="1" customWidth="1"/>
    <col min="11029" max="11029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284" max="11284" width="12" bestFit="1" customWidth="1"/>
    <col min="11285" max="11285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540" max="11540" width="12" bestFit="1" customWidth="1"/>
    <col min="11541" max="11541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1796" max="11796" width="12" bestFit="1" customWidth="1"/>
    <col min="11797" max="11797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052" max="12052" width="12" bestFit="1" customWidth="1"/>
    <col min="12053" max="12053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308" max="12308" width="12" bestFit="1" customWidth="1"/>
    <col min="12309" max="12309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564" max="12564" width="12" bestFit="1" customWidth="1"/>
    <col min="12565" max="12565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2820" max="12820" width="12" bestFit="1" customWidth="1"/>
    <col min="12821" max="12821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076" max="13076" width="12" bestFit="1" customWidth="1"/>
    <col min="13077" max="13077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332" max="13332" width="12" bestFit="1" customWidth="1"/>
    <col min="13333" max="13333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588" max="13588" width="12" bestFit="1" customWidth="1"/>
    <col min="13589" max="13589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3844" max="13844" width="12" bestFit="1" customWidth="1"/>
    <col min="13845" max="13845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100" max="14100" width="12" bestFit="1" customWidth="1"/>
    <col min="14101" max="14101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356" max="14356" width="12" bestFit="1" customWidth="1"/>
    <col min="14357" max="14357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612" max="14612" width="12" bestFit="1" customWidth="1"/>
    <col min="14613" max="14613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4868" max="14868" width="12" bestFit="1" customWidth="1"/>
    <col min="14869" max="14869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124" max="15124" width="12" bestFit="1" customWidth="1"/>
    <col min="15125" max="15125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380" max="15380" width="12" bestFit="1" customWidth="1"/>
    <col min="15381" max="15381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636" max="15636" width="12" bestFit="1" customWidth="1"/>
    <col min="15637" max="15637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5892" max="15892" width="12" bestFit="1" customWidth="1"/>
    <col min="15893" max="15893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  <col min="16148" max="16148" width="12" bestFit="1" customWidth="1"/>
    <col min="16149" max="16149" width="8" bestFit="1" customWidth="1"/>
  </cols>
  <sheetData>
    <row r="1" spans="1:21" x14ac:dyDescent="0.2">
      <c r="A1" s="1" t="s">
        <v>155</v>
      </c>
    </row>
    <row r="2" spans="1:21" x14ac:dyDescent="0.2">
      <c r="A2" s="246" t="s">
        <v>1533</v>
      </c>
      <c r="B2" s="245" t="s">
        <v>13</v>
      </c>
      <c r="C2" s="322"/>
      <c r="D2" s="323" t="s">
        <v>1707</v>
      </c>
      <c r="E2" s="323"/>
      <c r="F2" s="323" t="s">
        <v>1708</v>
      </c>
      <c r="G2" s="323"/>
      <c r="H2" s="323" t="s">
        <v>1709</v>
      </c>
      <c r="I2" s="323"/>
      <c r="J2" s="323" t="s">
        <v>1710</v>
      </c>
      <c r="K2" s="323"/>
      <c r="L2" s="323" t="s">
        <v>1711</v>
      </c>
      <c r="M2" s="323"/>
      <c r="N2" s="323" t="s">
        <v>1712</v>
      </c>
      <c r="O2" s="323"/>
      <c r="P2" s="323" t="s">
        <v>1713</v>
      </c>
      <c r="Q2" s="323"/>
      <c r="R2" s="323" t="s">
        <v>1714</v>
      </c>
      <c r="S2" s="323"/>
      <c r="T2" s="323" t="s">
        <v>1715</v>
      </c>
      <c r="U2" s="323"/>
    </row>
    <row r="3" spans="1:21" x14ac:dyDescent="0.2">
      <c r="A3" s="242" t="s">
        <v>1716</v>
      </c>
      <c r="B3" s="241"/>
      <c r="C3" s="324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</row>
    <row r="4" spans="1:21" x14ac:dyDescent="0.2">
      <c r="A4" s="151"/>
      <c r="B4" s="326" t="s">
        <v>4</v>
      </c>
      <c r="C4" s="327" t="s">
        <v>5</v>
      </c>
      <c r="D4" s="326" t="s">
        <v>4</v>
      </c>
      <c r="E4" s="327" t="s">
        <v>5</v>
      </c>
      <c r="F4" s="326" t="s">
        <v>4</v>
      </c>
      <c r="G4" s="327" t="s">
        <v>5</v>
      </c>
      <c r="H4" s="326" t="s">
        <v>4</v>
      </c>
      <c r="I4" s="327" t="s">
        <v>5</v>
      </c>
      <c r="J4" s="326" t="s">
        <v>4</v>
      </c>
      <c r="K4" s="327" t="s">
        <v>5</v>
      </c>
      <c r="L4" s="326" t="s">
        <v>4</v>
      </c>
      <c r="M4" s="327" t="s">
        <v>5</v>
      </c>
      <c r="N4" s="326" t="s">
        <v>4</v>
      </c>
      <c r="O4" s="327" t="s">
        <v>5</v>
      </c>
      <c r="P4" s="326" t="s">
        <v>4</v>
      </c>
      <c r="Q4" s="327" t="s">
        <v>5</v>
      </c>
      <c r="R4" s="326" t="s">
        <v>4</v>
      </c>
      <c r="S4" s="327" t="s">
        <v>5</v>
      </c>
      <c r="T4" s="326" t="s">
        <v>4</v>
      </c>
      <c r="U4" s="327" t="s">
        <v>5</v>
      </c>
    </row>
    <row r="5" spans="1:21" x14ac:dyDescent="0.2">
      <c r="A5" s="1" t="s">
        <v>227</v>
      </c>
    </row>
    <row r="6" spans="1:21" x14ac:dyDescent="0.2">
      <c r="A6" s="1" t="s">
        <v>1439</v>
      </c>
      <c r="B6" s="230">
        <v>4951853826.1999998</v>
      </c>
      <c r="C6" s="54">
        <v>92.2</v>
      </c>
      <c r="D6" s="230">
        <v>134013117.45</v>
      </c>
      <c r="E6" s="54">
        <v>93.661199999999994</v>
      </c>
      <c r="F6" s="230">
        <v>159847352.28999999</v>
      </c>
      <c r="G6" s="54">
        <v>76.933000000000007</v>
      </c>
      <c r="H6" s="230">
        <v>1316098384.3099999</v>
      </c>
      <c r="I6" s="54">
        <v>94.165700000000001</v>
      </c>
      <c r="J6" s="230">
        <v>1018944468.61</v>
      </c>
      <c r="K6" s="54">
        <v>84.1113</v>
      </c>
      <c r="L6" s="230">
        <v>950643846.66999996</v>
      </c>
      <c r="M6" s="54">
        <v>93.7423</v>
      </c>
      <c r="N6" s="230">
        <v>847056228</v>
      </c>
      <c r="O6" s="54">
        <v>98.5428</v>
      </c>
      <c r="P6" s="230">
        <v>92777406.280000001</v>
      </c>
      <c r="Q6" s="54">
        <v>99.761399999999995</v>
      </c>
      <c r="R6" s="230">
        <v>248055305.49000001</v>
      </c>
      <c r="S6" s="54">
        <v>97.150899999999993</v>
      </c>
      <c r="T6" s="230">
        <v>184417717.09999999</v>
      </c>
      <c r="U6" s="54">
        <v>97.659300000000002</v>
      </c>
    </row>
    <row r="7" spans="1:21" x14ac:dyDescent="0.2">
      <c r="A7" s="328" t="s">
        <v>1438</v>
      </c>
      <c r="B7" s="31">
        <v>314934653.87</v>
      </c>
      <c r="C7" s="5">
        <v>5.8639000000000001</v>
      </c>
      <c r="D7" s="31">
        <v>9069794.3599999994</v>
      </c>
      <c r="E7" s="5">
        <v>6.3388</v>
      </c>
      <c r="F7" s="31">
        <v>47927333.880000003</v>
      </c>
      <c r="G7" s="5">
        <v>23.067</v>
      </c>
      <c r="H7" s="31">
        <v>78233813.629999995</v>
      </c>
      <c r="I7" s="5">
        <v>5.5975999999999999</v>
      </c>
      <c r="J7" s="31">
        <v>112814659.23999999</v>
      </c>
      <c r="K7" s="5">
        <v>9.3125999999999998</v>
      </c>
      <c r="L7" s="31">
        <v>63459038.920000002</v>
      </c>
      <c r="M7" s="5">
        <v>6.2576999999999998</v>
      </c>
      <c r="N7" s="31">
        <v>-4474332.05</v>
      </c>
      <c r="O7" s="5">
        <v>-0.52049999999999996</v>
      </c>
      <c r="P7" s="31">
        <v>221933.9</v>
      </c>
      <c r="Q7" s="5">
        <v>0.23860000000000001</v>
      </c>
      <c r="R7" s="31">
        <v>7062307.9299999997</v>
      </c>
      <c r="S7" s="5">
        <v>2.766</v>
      </c>
      <c r="T7" s="31">
        <v>620104.06000000006</v>
      </c>
      <c r="U7" s="5">
        <v>0.32840000000000003</v>
      </c>
    </row>
    <row r="8" spans="1:21" x14ac:dyDescent="0.2">
      <c r="A8" t="s">
        <v>1543</v>
      </c>
      <c r="B8" s="31">
        <v>3309362.02</v>
      </c>
      <c r="C8" s="5">
        <v>6.1600000000000002E-2</v>
      </c>
      <c r="D8" s="31">
        <v>0</v>
      </c>
      <c r="E8" s="5">
        <v>0</v>
      </c>
      <c r="F8" s="31">
        <v>0</v>
      </c>
      <c r="G8" s="5">
        <v>0</v>
      </c>
      <c r="H8" s="31">
        <v>3309362.02</v>
      </c>
      <c r="I8" s="5">
        <v>0.23680000000000001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</row>
    <row r="9" spans="1:21" x14ac:dyDescent="0.2">
      <c r="A9" t="s">
        <v>1544</v>
      </c>
      <c r="B9" s="31">
        <v>23739118.18</v>
      </c>
      <c r="C9" s="5">
        <v>0.442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19939066</v>
      </c>
      <c r="K9" s="5">
        <v>1.6458999999999999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3800052.18</v>
      </c>
      <c r="U9" s="5">
        <v>2.0123000000000002</v>
      </c>
    </row>
    <row r="10" spans="1:21" x14ac:dyDescent="0.2">
      <c r="A10" s="328" t="s">
        <v>1545</v>
      </c>
      <c r="B10" s="31">
        <v>34140935.439999998</v>
      </c>
      <c r="C10" s="5">
        <v>0.63570000000000004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33928733.75</v>
      </c>
      <c r="K10" s="5">
        <v>2.8007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212201.69</v>
      </c>
      <c r="S10" s="5">
        <v>8.3099999999999993E-2</v>
      </c>
      <c r="T10" s="31">
        <v>0</v>
      </c>
      <c r="U10" s="5">
        <v>0</v>
      </c>
    </row>
    <row r="11" spans="1:21" ht="13.5" thickBot="1" x14ac:dyDescent="0.25">
      <c r="A11" t="s">
        <v>1425</v>
      </c>
      <c r="B11" s="31">
        <v>42796670.649999999</v>
      </c>
      <c r="C11" s="5">
        <v>0.79679999999999995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25796670.649999999</v>
      </c>
      <c r="K11" s="5">
        <v>2.1295000000000002</v>
      </c>
      <c r="L11" s="31">
        <v>0</v>
      </c>
      <c r="M11" s="5">
        <v>0</v>
      </c>
      <c r="N11" s="31">
        <v>17000000</v>
      </c>
      <c r="O11" s="5">
        <v>1.9777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</row>
    <row r="12" spans="1:21" ht="14.25" thickTop="1" thickBot="1" x14ac:dyDescent="0.25">
      <c r="A12" s="329" t="s">
        <v>2</v>
      </c>
      <c r="B12" s="262">
        <v>5370774566.3599997</v>
      </c>
      <c r="C12" s="330">
        <v>100</v>
      </c>
      <c r="D12" s="262">
        <v>143082911.81</v>
      </c>
      <c r="E12" s="330">
        <v>100</v>
      </c>
      <c r="F12" s="262">
        <v>207774686.16999999</v>
      </c>
      <c r="G12" s="330">
        <v>100</v>
      </c>
      <c r="H12" s="262">
        <v>1397641559.96</v>
      </c>
      <c r="I12" s="330">
        <v>100</v>
      </c>
      <c r="J12" s="262">
        <v>1211423598.25</v>
      </c>
      <c r="K12" s="330">
        <v>100</v>
      </c>
      <c r="L12" s="262">
        <v>1014102885.59</v>
      </c>
      <c r="M12" s="330">
        <v>100</v>
      </c>
      <c r="N12" s="262">
        <v>859581895.95000005</v>
      </c>
      <c r="O12" s="330">
        <v>100</v>
      </c>
      <c r="P12" s="262">
        <v>92999340.180000007</v>
      </c>
      <c r="Q12" s="330">
        <v>100</v>
      </c>
      <c r="R12" s="262">
        <v>255329815.11000001</v>
      </c>
      <c r="S12" s="330">
        <v>100</v>
      </c>
      <c r="T12" s="262">
        <v>188837873.34</v>
      </c>
      <c r="U12" s="330">
        <v>100</v>
      </c>
    </row>
    <row r="13" spans="1:21" ht="13.5" thickTop="1" x14ac:dyDescent="0.2">
      <c r="A13" s="1" t="s">
        <v>1423</v>
      </c>
    </row>
    <row r="14" spans="1:21" x14ac:dyDescent="0.2">
      <c r="A14" t="s">
        <v>1499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</row>
    <row r="15" spans="1:21" x14ac:dyDescent="0.2">
      <c r="A15" t="s">
        <v>1498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</row>
    <row r="16" spans="1:21" x14ac:dyDescent="0.2">
      <c r="A16" t="s">
        <v>1497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</row>
    <row r="17" spans="1:21" x14ac:dyDescent="0.2">
      <c r="A17" t="s">
        <v>1496</v>
      </c>
      <c r="B17" s="31">
        <v>97725189.390000001</v>
      </c>
      <c r="C17" s="5">
        <v>1.8196000000000001</v>
      </c>
      <c r="D17" s="31">
        <v>0</v>
      </c>
      <c r="E17" s="5">
        <v>0</v>
      </c>
      <c r="F17" s="31">
        <v>0</v>
      </c>
      <c r="G17" s="5">
        <v>0</v>
      </c>
      <c r="H17" s="31">
        <v>36198365.789999999</v>
      </c>
      <c r="I17" s="5">
        <v>2.59</v>
      </c>
      <c r="J17" s="31">
        <v>61526823.600000001</v>
      </c>
      <c r="K17" s="5">
        <v>5.0789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</row>
    <row r="18" spans="1:21" x14ac:dyDescent="0.2">
      <c r="A18" t="s">
        <v>1495</v>
      </c>
      <c r="B18" s="31">
        <v>3182552.64</v>
      </c>
      <c r="C18" s="5">
        <v>5.9299999999999999E-2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3182552.64</v>
      </c>
      <c r="K18" s="5">
        <v>0.26269999999999999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</row>
    <row r="19" spans="1:21" x14ac:dyDescent="0.2">
      <c r="A19" t="s">
        <v>1494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</row>
    <row r="20" spans="1:21" x14ac:dyDescent="0.2">
      <c r="A20" t="s">
        <v>1493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</row>
    <row r="21" spans="1:21" x14ac:dyDescent="0.2">
      <c r="A21" t="s">
        <v>1492</v>
      </c>
      <c r="B21" s="31">
        <v>14586631.5</v>
      </c>
      <c r="C21" s="5">
        <v>0.27160000000000001</v>
      </c>
      <c r="D21" s="31">
        <v>2926875</v>
      </c>
      <c r="E21" s="5">
        <v>2.0455999999999999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11659756.5</v>
      </c>
      <c r="M21" s="5">
        <v>1.1497999999999999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</row>
    <row r="22" spans="1:21" ht="13.5" thickBot="1" x14ac:dyDescent="0.25">
      <c r="A22" t="s">
        <v>1491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</row>
    <row r="23" spans="1:21" ht="14.25" thickTop="1" thickBot="1" x14ac:dyDescent="0.25">
      <c r="A23" s="329" t="s">
        <v>1490</v>
      </c>
      <c r="B23" s="262">
        <v>115494373.53</v>
      </c>
      <c r="C23" s="330">
        <v>2.1503999999999999</v>
      </c>
      <c r="D23" s="262">
        <v>2926875</v>
      </c>
      <c r="E23" s="330">
        <v>2.0455999999999999</v>
      </c>
      <c r="F23" s="262">
        <v>0</v>
      </c>
      <c r="G23" s="330">
        <v>0</v>
      </c>
      <c r="H23" s="262">
        <v>36198365.789999999</v>
      </c>
      <c r="I23" s="330">
        <v>2.59</v>
      </c>
      <c r="J23" s="262">
        <v>64709376.240000002</v>
      </c>
      <c r="K23" s="330">
        <v>5.3415999999999997</v>
      </c>
      <c r="L23" s="262">
        <v>11659756.5</v>
      </c>
      <c r="M23" s="330">
        <v>1.1497999999999999</v>
      </c>
      <c r="N23" s="262">
        <v>0</v>
      </c>
      <c r="O23" s="330">
        <v>0</v>
      </c>
      <c r="P23" s="262">
        <v>0</v>
      </c>
      <c r="Q23" s="330">
        <v>0</v>
      </c>
      <c r="R23" s="262">
        <v>0</v>
      </c>
      <c r="S23" s="330">
        <v>0</v>
      </c>
      <c r="T23" s="262">
        <v>0</v>
      </c>
      <c r="U23" s="330">
        <v>0</v>
      </c>
    </row>
    <row r="24" spans="1:21" ht="13.5" thickTop="1" x14ac:dyDescent="0.2">
      <c r="A24" t="s">
        <v>1489</v>
      </c>
      <c r="B24" s="31">
        <v>229987039.55000001</v>
      </c>
      <c r="C24" s="5">
        <v>4.2821999999999996</v>
      </c>
      <c r="D24" s="31">
        <v>0</v>
      </c>
      <c r="E24" s="5">
        <v>0</v>
      </c>
      <c r="F24" s="31">
        <v>15034098.76</v>
      </c>
      <c r="G24" s="5">
        <v>7.2358000000000002</v>
      </c>
      <c r="H24" s="31">
        <v>42314375</v>
      </c>
      <c r="I24" s="5">
        <v>3.0276000000000001</v>
      </c>
      <c r="J24" s="31">
        <v>35841733.950000003</v>
      </c>
      <c r="K24" s="5">
        <v>2.9586000000000001</v>
      </c>
      <c r="L24" s="31">
        <v>33825000</v>
      </c>
      <c r="M24" s="5">
        <v>3.3355000000000001</v>
      </c>
      <c r="N24" s="31">
        <v>86763749</v>
      </c>
      <c r="O24" s="5">
        <v>10.0937</v>
      </c>
      <c r="P24" s="31">
        <v>1702528.84</v>
      </c>
      <c r="Q24" s="5">
        <v>1.8307</v>
      </c>
      <c r="R24" s="31">
        <v>7928375</v>
      </c>
      <c r="S24" s="5">
        <v>3.1052</v>
      </c>
      <c r="T24" s="31">
        <v>6577179</v>
      </c>
      <c r="U24" s="5">
        <v>3.4830000000000001</v>
      </c>
    </row>
    <row r="25" spans="1:21" x14ac:dyDescent="0.2">
      <c r="A25" t="s">
        <v>1488</v>
      </c>
      <c r="B25" s="31">
        <v>89115951.659999996</v>
      </c>
      <c r="C25" s="5">
        <v>1.6593</v>
      </c>
      <c r="D25" s="31">
        <v>0</v>
      </c>
      <c r="E25" s="5">
        <v>0</v>
      </c>
      <c r="F25" s="31">
        <v>5889840.25</v>
      </c>
      <c r="G25" s="5">
        <v>2.8347000000000002</v>
      </c>
      <c r="H25" s="31">
        <v>45122445.710000001</v>
      </c>
      <c r="I25" s="5">
        <v>3.2284999999999999</v>
      </c>
      <c r="J25" s="31">
        <v>28455692</v>
      </c>
      <c r="K25" s="5">
        <v>2.3489</v>
      </c>
      <c r="L25" s="31">
        <v>8074702</v>
      </c>
      <c r="M25" s="5">
        <v>0.79620000000000002</v>
      </c>
      <c r="N25" s="31">
        <v>0</v>
      </c>
      <c r="O25" s="5">
        <v>0</v>
      </c>
      <c r="P25" s="31">
        <v>1573271.7</v>
      </c>
      <c r="Q25" s="5">
        <v>1.6917</v>
      </c>
      <c r="R25" s="31">
        <v>0</v>
      </c>
      <c r="S25" s="5">
        <v>0</v>
      </c>
      <c r="T25" s="31">
        <v>0</v>
      </c>
      <c r="U25" s="5">
        <v>0</v>
      </c>
    </row>
    <row r="26" spans="1:21" x14ac:dyDescent="0.2">
      <c r="A26" t="s">
        <v>1487</v>
      </c>
      <c r="B26" s="31">
        <v>40021444.579999998</v>
      </c>
      <c r="C26" s="5">
        <v>0.74519999999999997</v>
      </c>
      <c r="D26" s="31">
        <v>968000</v>
      </c>
      <c r="E26" s="5">
        <v>0.67649999999999999</v>
      </c>
      <c r="F26" s="31">
        <v>4606672</v>
      </c>
      <c r="G26" s="5">
        <v>2.2170999999999998</v>
      </c>
      <c r="H26" s="31">
        <v>6983740.0800000001</v>
      </c>
      <c r="I26" s="5">
        <v>0.49969999999999998</v>
      </c>
      <c r="J26" s="31">
        <v>20142216.359999999</v>
      </c>
      <c r="K26" s="5">
        <v>1.6627000000000001</v>
      </c>
      <c r="L26" s="31">
        <v>6189544.1399999997</v>
      </c>
      <c r="M26" s="5">
        <v>0.61029999999999995</v>
      </c>
      <c r="N26" s="31">
        <v>0</v>
      </c>
      <c r="O26" s="5">
        <v>0</v>
      </c>
      <c r="P26" s="31">
        <v>1131272</v>
      </c>
      <c r="Q26" s="5">
        <v>1.2163999999999999</v>
      </c>
      <c r="R26" s="31">
        <v>0</v>
      </c>
      <c r="S26" s="5">
        <v>0</v>
      </c>
      <c r="T26" s="31">
        <v>0</v>
      </c>
      <c r="U26" s="5">
        <v>0</v>
      </c>
    </row>
    <row r="27" spans="1:21" ht="13.5" thickBot="1" x14ac:dyDescent="0.25">
      <c r="A27" t="s">
        <v>1486</v>
      </c>
      <c r="B27" s="31">
        <v>290514327.97000003</v>
      </c>
      <c r="C27" s="5">
        <v>5.4092000000000002</v>
      </c>
      <c r="D27" s="31">
        <v>3107180</v>
      </c>
      <c r="E27" s="5">
        <v>2.1716000000000002</v>
      </c>
      <c r="F27" s="31">
        <v>6870636.7000000002</v>
      </c>
      <c r="G27" s="5">
        <v>3.3068</v>
      </c>
      <c r="H27" s="31">
        <v>117134370.19</v>
      </c>
      <c r="I27" s="5">
        <v>8.3809000000000005</v>
      </c>
      <c r="J27" s="31">
        <v>78181057.790000007</v>
      </c>
      <c r="K27" s="5">
        <v>6.4537000000000004</v>
      </c>
      <c r="L27" s="31">
        <v>32273100</v>
      </c>
      <c r="M27" s="5">
        <v>3.1823999999999999</v>
      </c>
      <c r="N27" s="31">
        <v>42745522</v>
      </c>
      <c r="O27" s="5">
        <v>4.9728000000000003</v>
      </c>
      <c r="P27" s="31">
        <v>3230109.88</v>
      </c>
      <c r="Q27" s="5">
        <v>3.4733000000000001</v>
      </c>
      <c r="R27" s="31">
        <v>6972351.4100000001</v>
      </c>
      <c r="S27" s="5">
        <v>2.7307000000000001</v>
      </c>
      <c r="T27" s="31">
        <v>0</v>
      </c>
      <c r="U27" s="5">
        <v>0</v>
      </c>
    </row>
    <row r="28" spans="1:21" ht="14.25" thickTop="1" thickBot="1" x14ac:dyDescent="0.25">
      <c r="A28" s="329" t="s">
        <v>1485</v>
      </c>
      <c r="B28" s="262">
        <v>649638763.75999999</v>
      </c>
      <c r="C28" s="330">
        <v>12.095800000000001</v>
      </c>
      <c r="D28" s="262">
        <v>4075180</v>
      </c>
      <c r="E28" s="330">
        <v>2.8481000000000001</v>
      </c>
      <c r="F28" s="262">
        <v>32401247.710000001</v>
      </c>
      <c r="G28" s="330">
        <v>15.5944</v>
      </c>
      <c r="H28" s="262">
        <v>211554930.97999999</v>
      </c>
      <c r="I28" s="330">
        <v>15.1366</v>
      </c>
      <c r="J28" s="262">
        <v>162620700.09999999</v>
      </c>
      <c r="K28" s="330">
        <v>13.4239</v>
      </c>
      <c r="L28" s="262">
        <v>80362346.140000001</v>
      </c>
      <c r="M28" s="330">
        <v>7.9245000000000001</v>
      </c>
      <c r="N28" s="262">
        <v>129509271</v>
      </c>
      <c r="O28" s="330">
        <v>15.0665</v>
      </c>
      <c r="P28" s="262">
        <v>7637182.4199999999</v>
      </c>
      <c r="Q28" s="330">
        <v>8.2120999999999995</v>
      </c>
      <c r="R28" s="262">
        <v>14900726.41</v>
      </c>
      <c r="S28" s="330">
        <v>5.8358999999999996</v>
      </c>
      <c r="T28" s="262">
        <v>6577179</v>
      </c>
      <c r="U28" s="330">
        <v>3.4830000000000001</v>
      </c>
    </row>
    <row r="29" spans="1:21" ht="13.5" thickTop="1" x14ac:dyDescent="0.2">
      <c r="A29" t="s">
        <v>1484</v>
      </c>
      <c r="B29" s="31">
        <v>73074149.700000003</v>
      </c>
      <c r="C29" s="5">
        <v>1.3606</v>
      </c>
      <c r="D29" s="31">
        <v>0</v>
      </c>
      <c r="E29" s="5">
        <v>0</v>
      </c>
      <c r="F29" s="31">
        <v>0</v>
      </c>
      <c r="G29" s="5">
        <v>0</v>
      </c>
      <c r="H29" s="31">
        <v>50514149.700000003</v>
      </c>
      <c r="I29" s="5">
        <v>3.6141999999999999</v>
      </c>
      <c r="J29" s="31">
        <v>0</v>
      </c>
      <c r="K29" s="5">
        <v>0</v>
      </c>
      <c r="L29" s="31">
        <v>22560000</v>
      </c>
      <c r="M29" s="5">
        <v>2.2246000000000001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</row>
    <row r="30" spans="1:21" x14ac:dyDescent="0.2">
      <c r="A30" t="s">
        <v>1483</v>
      </c>
      <c r="B30" s="31">
        <v>64177367.359999999</v>
      </c>
      <c r="C30" s="5">
        <v>1.1949000000000001</v>
      </c>
      <c r="D30" s="31">
        <v>4470240</v>
      </c>
      <c r="E30" s="5">
        <v>3.1242000000000001</v>
      </c>
      <c r="F30" s="31">
        <v>6564017.8600000003</v>
      </c>
      <c r="G30" s="5">
        <v>3.1591999999999998</v>
      </c>
      <c r="H30" s="31">
        <v>45031486.5</v>
      </c>
      <c r="I30" s="5">
        <v>3.222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  <c r="R30" s="31">
        <v>8111623</v>
      </c>
      <c r="S30" s="5">
        <v>3.1768999999999998</v>
      </c>
      <c r="T30" s="31">
        <v>0</v>
      </c>
      <c r="U30" s="5">
        <v>0</v>
      </c>
    </row>
    <row r="31" spans="1:21" x14ac:dyDescent="0.2">
      <c r="A31" t="s">
        <v>1482</v>
      </c>
      <c r="B31" s="31">
        <v>392533430.68000001</v>
      </c>
      <c r="C31" s="5">
        <v>7.3087</v>
      </c>
      <c r="D31" s="31">
        <v>12530100</v>
      </c>
      <c r="E31" s="5">
        <v>8.7571999999999992</v>
      </c>
      <c r="F31" s="31">
        <v>11065325.029999999</v>
      </c>
      <c r="G31" s="5">
        <v>5.3255999999999997</v>
      </c>
      <c r="H31" s="31">
        <v>66726519.149999999</v>
      </c>
      <c r="I31" s="5">
        <v>4.7742000000000004</v>
      </c>
      <c r="J31" s="31">
        <v>158485812.12</v>
      </c>
      <c r="K31" s="5">
        <v>13.082599999999999</v>
      </c>
      <c r="L31" s="31">
        <v>56790138</v>
      </c>
      <c r="M31" s="5">
        <v>5.6</v>
      </c>
      <c r="N31" s="31">
        <v>49589799</v>
      </c>
      <c r="O31" s="5">
        <v>5.7690999999999999</v>
      </c>
      <c r="P31" s="31">
        <v>6118690.5700000003</v>
      </c>
      <c r="Q31" s="5">
        <v>6.5792999999999999</v>
      </c>
      <c r="R31" s="31">
        <v>15664444.810000001</v>
      </c>
      <c r="S31" s="5">
        <v>6.1349999999999998</v>
      </c>
      <c r="T31" s="31">
        <v>15562602</v>
      </c>
      <c r="U31" s="5">
        <v>8.2413000000000007</v>
      </c>
    </row>
    <row r="32" spans="1:21" x14ac:dyDescent="0.2">
      <c r="A32" t="s">
        <v>1481</v>
      </c>
      <c r="B32" s="31">
        <v>76360610.939999998</v>
      </c>
      <c r="C32" s="5">
        <v>1.4218</v>
      </c>
      <c r="D32" s="31">
        <v>0</v>
      </c>
      <c r="E32" s="5">
        <v>0</v>
      </c>
      <c r="F32" s="31">
        <v>0</v>
      </c>
      <c r="G32" s="5">
        <v>0</v>
      </c>
      <c r="H32" s="31">
        <v>41624384.159999996</v>
      </c>
      <c r="I32" s="5">
        <v>2.9782000000000002</v>
      </c>
      <c r="J32" s="31">
        <v>26728566.899999999</v>
      </c>
      <c r="K32" s="5">
        <v>2.2063999999999999</v>
      </c>
      <c r="L32" s="31">
        <v>8007659.8799999999</v>
      </c>
      <c r="M32" s="5">
        <v>0.78959999999999997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</row>
    <row r="33" spans="1:21" x14ac:dyDescent="0.2">
      <c r="A33" t="s">
        <v>1480</v>
      </c>
      <c r="B33" s="31">
        <v>40966441.5</v>
      </c>
      <c r="C33" s="5">
        <v>0.76280000000000003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27466441.5</v>
      </c>
      <c r="K33" s="5">
        <v>2.2673000000000001</v>
      </c>
      <c r="L33" s="31">
        <v>13500000</v>
      </c>
      <c r="M33" s="5">
        <v>1.3311999999999999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</row>
    <row r="34" spans="1:21" x14ac:dyDescent="0.2">
      <c r="A34" t="s">
        <v>1479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  <c r="T34" s="31">
        <v>0</v>
      </c>
      <c r="U34" s="5">
        <v>0</v>
      </c>
    </row>
    <row r="35" spans="1:21" ht="13.5" thickBot="1" x14ac:dyDescent="0.25">
      <c r="A35" t="s">
        <v>1478</v>
      </c>
      <c r="B35" s="31">
        <v>35246955.829999998</v>
      </c>
      <c r="C35" s="5">
        <v>0.65629999999999999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35246955.829999998</v>
      </c>
      <c r="M35" s="5">
        <v>3.4756999999999998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  <c r="T35" s="31">
        <v>0</v>
      </c>
      <c r="U35" s="5">
        <v>0</v>
      </c>
    </row>
    <row r="36" spans="1:21" ht="14.25" thickTop="1" thickBot="1" x14ac:dyDescent="0.25">
      <c r="A36" s="329" t="s">
        <v>1477</v>
      </c>
      <c r="B36" s="262">
        <v>682358956.00999999</v>
      </c>
      <c r="C36" s="330">
        <v>12.705</v>
      </c>
      <c r="D36" s="262">
        <v>17000340</v>
      </c>
      <c r="E36" s="330">
        <v>11.881500000000001</v>
      </c>
      <c r="F36" s="262">
        <v>17629342.890000001</v>
      </c>
      <c r="G36" s="330">
        <v>8.4847999999999999</v>
      </c>
      <c r="H36" s="262">
        <v>203896539.50999999</v>
      </c>
      <c r="I36" s="330">
        <v>14.5886</v>
      </c>
      <c r="J36" s="262">
        <v>212680820.52000001</v>
      </c>
      <c r="K36" s="330">
        <v>17.5563</v>
      </c>
      <c r="L36" s="262">
        <v>136104753.71000001</v>
      </c>
      <c r="M36" s="330">
        <v>13.421200000000001</v>
      </c>
      <c r="N36" s="262">
        <v>49589799</v>
      </c>
      <c r="O36" s="330">
        <v>5.7690999999999999</v>
      </c>
      <c r="P36" s="262">
        <v>6118690.5700000003</v>
      </c>
      <c r="Q36" s="330">
        <v>6.5792999999999999</v>
      </c>
      <c r="R36" s="262">
        <v>23776067.809999999</v>
      </c>
      <c r="S36" s="330">
        <v>9.3118999999999996</v>
      </c>
      <c r="T36" s="262">
        <v>15562602</v>
      </c>
      <c r="U36" s="330">
        <v>8.2413000000000007</v>
      </c>
    </row>
    <row r="37" spans="1:21" ht="13.5" thickTop="1" x14ac:dyDescent="0.2">
      <c r="A37" t="s">
        <v>1476</v>
      </c>
      <c r="B37" s="31">
        <v>64799496.280000001</v>
      </c>
      <c r="C37" s="5">
        <v>1.2064999999999999</v>
      </c>
      <c r="D37" s="31">
        <v>11721360</v>
      </c>
      <c r="E37" s="5">
        <v>8.1920000000000002</v>
      </c>
      <c r="F37" s="31">
        <v>2499408.6</v>
      </c>
      <c r="G37" s="5">
        <v>1.2029000000000001</v>
      </c>
      <c r="H37" s="31">
        <v>0</v>
      </c>
      <c r="I37" s="5">
        <v>0</v>
      </c>
      <c r="J37" s="31">
        <v>29283420.969999999</v>
      </c>
      <c r="K37" s="5">
        <v>2.4173</v>
      </c>
      <c r="L37" s="31">
        <v>0</v>
      </c>
      <c r="M37" s="5">
        <v>0</v>
      </c>
      <c r="N37" s="31">
        <v>0</v>
      </c>
      <c r="O37" s="5">
        <v>0</v>
      </c>
      <c r="P37" s="31">
        <v>6037293.5999999996</v>
      </c>
      <c r="Q37" s="5">
        <v>6.4917999999999996</v>
      </c>
      <c r="R37" s="31">
        <v>12186039</v>
      </c>
      <c r="S37" s="5">
        <v>4.7727000000000004</v>
      </c>
      <c r="T37" s="31">
        <v>3071974.11</v>
      </c>
      <c r="U37" s="5">
        <v>1.6268</v>
      </c>
    </row>
    <row r="38" spans="1:21" x14ac:dyDescent="0.2">
      <c r="A38" t="s">
        <v>1475</v>
      </c>
      <c r="B38" s="31">
        <v>611766311.94000006</v>
      </c>
      <c r="C38" s="5">
        <v>11.390700000000001</v>
      </c>
      <c r="D38" s="31">
        <v>8763420</v>
      </c>
      <c r="E38" s="5">
        <v>6.1246999999999998</v>
      </c>
      <c r="F38" s="31">
        <v>10834131</v>
      </c>
      <c r="G38" s="5">
        <v>5.2144000000000004</v>
      </c>
      <c r="H38" s="31">
        <v>162679488.63</v>
      </c>
      <c r="I38" s="5">
        <v>11.6396</v>
      </c>
      <c r="J38" s="31">
        <v>66363785.270000003</v>
      </c>
      <c r="K38" s="5">
        <v>5.4782000000000002</v>
      </c>
      <c r="L38" s="31">
        <v>218636096</v>
      </c>
      <c r="M38" s="5">
        <v>21.5596</v>
      </c>
      <c r="N38" s="31">
        <v>99359247</v>
      </c>
      <c r="O38" s="5">
        <v>11.558999999999999</v>
      </c>
      <c r="P38" s="31">
        <v>5267612.1399999997</v>
      </c>
      <c r="Q38" s="5">
        <v>5.6641000000000004</v>
      </c>
      <c r="R38" s="31">
        <v>23338381</v>
      </c>
      <c r="S38" s="5">
        <v>9.1404999999999994</v>
      </c>
      <c r="T38" s="31">
        <v>16524150.9</v>
      </c>
      <c r="U38" s="5">
        <v>8.7504000000000008</v>
      </c>
    </row>
    <row r="39" spans="1:21" x14ac:dyDescent="0.2">
      <c r="A39" t="s">
        <v>1474</v>
      </c>
      <c r="B39" s="31">
        <v>62186166.5</v>
      </c>
      <c r="C39" s="5">
        <v>1.1578999999999999</v>
      </c>
      <c r="D39" s="31">
        <v>1179600.75</v>
      </c>
      <c r="E39" s="5">
        <v>0.82440000000000002</v>
      </c>
      <c r="F39" s="31">
        <v>0</v>
      </c>
      <c r="G39" s="5">
        <v>0</v>
      </c>
      <c r="H39" s="31">
        <v>18311774.25</v>
      </c>
      <c r="I39" s="5">
        <v>1.3102</v>
      </c>
      <c r="J39" s="31">
        <v>5777512</v>
      </c>
      <c r="K39" s="5">
        <v>0.47689999999999999</v>
      </c>
      <c r="L39" s="31">
        <v>21631225</v>
      </c>
      <c r="M39" s="5">
        <v>2.133</v>
      </c>
      <c r="N39" s="31">
        <v>11383257</v>
      </c>
      <c r="O39" s="5">
        <v>1.3243</v>
      </c>
      <c r="P39" s="31">
        <v>0</v>
      </c>
      <c r="Q39" s="5">
        <v>0</v>
      </c>
      <c r="R39" s="31">
        <v>2359665</v>
      </c>
      <c r="S39" s="5">
        <v>0.92420000000000002</v>
      </c>
      <c r="T39" s="31">
        <v>1543132.5</v>
      </c>
      <c r="U39" s="5">
        <v>0.81720000000000004</v>
      </c>
    </row>
    <row r="40" spans="1:21" ht="13.5" thickBot="1" x14ac:dyDescent="0.25">
      <c r="A40" t="s">
        <v>1473</v>
      </c>
      <c r="B40" s="31">
        <v>202663019.33000001</v>
      </c>
      <c r="C40" s="5">
        <v>3.7734000000000001</v>
      </c>
      <c r="D40" s="31">
        <v>5582500</v>
      </c>
      <c r="E40" s="5">
        <v>3.9016000000000002</v>
      </c>
      <c r="F40" s="31">
        <v>279603</v>
      </c>
      <c r="G40" s="5">
        <v>0.1346</v>
      </c>
      <c r="H40" s="31">
        <v>22812037.899999999</v>
      </c>
      <c r="I40" s="5">
        <v>1.6322000000000001</v>
      </c>
      <c r="J40" s="31">
        <v>40887075.850000001</v>
      </c>
      <c r="K40" s="5">
        <v>3.3751000000000002</v>
      </c>
      <c r="L40" s="31">
        <v>29454270</v>
      </c>
      <c r="M40" s="5">
        <v>2.9045000000000001</v>
      </c>
      <c r="N40" s="31">
        <v>51008396</v>
      </c>
      <c r="O40" s="5">
        <v>5.9340999999999999</v>
      </c>
      <c r="P40" s="31">
        <v>1189065</v>
      </c>
      <c r="Q40" s="5">
        <v>1.2786</v>
      </c>
      <c r="R40" s="31">
        <v>31870550.75</v>
      </c>
      <c r="S40" s="5">
        <v>12.482100000000001</v>
      </c>
      <c r="T40" s="31">
        <v>19579520.829999998</v>
      </c>
      <c r="U40" s="5">
        <v>10.368399999999999</v>
      </c>
    </row>
    <row r="41" spans="1:21" ht="14.25" thickTop="1" thickBot="1" x14ac:dyDescent="0.25">
      <c r="A41" s="329" t="s">
        <v>1472</v>
      </c>
      <c r="B41" s="262">
        <v>941414994.04999995</v>
      </c>
      <c r="C41" s="330">
        <v>17.528500000000001</v>
      </c>
      <c r="D41" s="262">
        <v>27246880.75</v>
      </c>
      <c r="E41" s="330">
        <v>19.0427</v>
      </c>
      <c r="F41" s="262">
        <v>13613142.6</v>
      </c>
      <c r="G41" s="330">
        <v>6.5518999999999998</v>
      </c>
      <c r="H41" s="262">
        <v>203803300.78</v>
      </c>
      <c r="I41" s="330">
        <v>14.581899999999999</v>
      </c>
      <c r="J41" s="262">
        <v>142311794.09</v>
      </c>
      <c r="K41" s="330">
        <v>11.7475</v>
      </c>
      <c r="L41" s="262">
        <v>269721591</v>
      </c>
      <c r="M41" s="330">
        <v>26.597100000000001</v>
      </c>
      <c r="N41" s="262">
        <v>161750900</v>
      </c>
      <c r="O41" s="330">
        <v>18.817399999999999</v>
      </c>
      <c r="P41" s="262">
        <v>12493970.74</v>
      </c>
      <c r="Q41" s="330">
        <v>13.4345</v>
      </c>
      <c r="R41" s="262">
        <v>69754635.75</v>
      </c>
      <c r="S41" s="330">
        <v>27.319400000000002</v>
      </c>
      <c r="T41" s="262">
        <v>40718778.340000004</v>
      </c>
      <c r="U41" s="330">
        <v>21.562799999999999</v>
      </c>
    </row>
    <row r="42" spans="1:21" ht="13.5" thickTop="1" x14ac:dyDescent="0.2">
      <c r="A42" t="s">
        <v>1471</v>
      </c>
      <c r="B42" s="31">
        <v>58734272</v>
      </c>
      <c r="C42" s="5">
        <v>1.0935999999999999</v>
      </c>
      <c r="D42" s="31">
        <v>0</v>
      </c>
      <c r="E42" s="5">
        <v>0</v>
      </c>
      <c r="F42" s="31">
        <v>0</v>
      </c>
      <c r="G42" s="5">
        <v>0</v>
      </c>
      <c r="H42" s="31">
        <v>15132992</v>
      </c>
      <c r="I42" s="5">
        <v>1.0828</v>
      </c>
      <c r="J42" s="31">
        <v>0</v>
      </c>
      <c r="K42" s="5">
        <v>0</v>
      </c>
      <c r="L42" s="31">
        <v>42488000</v>
      </c>
      <c r="M42" s="5">
        <v>4.1897000000000002</v>
      </c>
      <c r="N42" s="31">
        <v>0</v>
      </c>
      <c r="O42" s="5">
        <v>0</v>
      </c>
      <c r="P42" s="31">
        <v>1113280</v>
      </c>
      <c r="Q42" s="5">
        <v>1.1971000000000001</v>
      </c>
      <c r="R42" s="31">
        <v>0</v>
      </c>
      <c r="S42" s="5">
        <v>0</v>
      </c>
      <c r="T42" s="31">
        <v>0</v>
      </c>
      <c r="U42" s="5">
        <v>0</v>
      </c>
    </row>
    <row r="43" spans="1:21" x14ac:dyDescent="0.2">
      <c r="A43" t="s">
        <v>1470</v>
      </c>
      <c r="B43" s="31">
        <v>244218035.44999999</v>
      </c>
      <c r="C43" s="5">
        <v>4.5472000000000001</v>
      </c>
      <c r="D43" s="31">
        <v>10936651.1</v>
      </c>
      <c r="E43" s="5">
        <v>7.6436000000000002</v>
      </c>
      <c r="F43" s="31">
        <v>11226007.800000001</v>
      </c>
      <c r="G43" s="5">
        <v>5.4029999999999996</v>
      </c>
      <c r="H43" s="31">
        <v>64136720.289999999</v>
      </c>
      <c r="I43" s="5">
        <v>4.5888999999999998</v>
      </c>
      <c r="J43" s="31">
        <v>82412274.400000006</v>
      </c>
      <c r="K43" s="5">
        <v>6.8029000000000002</v>
      </c>
      <c r="L43" s="31">
        <v>22329750</v>
      </c>
      <c r="M43" s="5">
        <v>2.2019000000000002</v>
      </c>
      <c r="N43" s="31">
        <v>23411974</v>
      </c>
      <c r="O43" s="5">
        <v>2.7235999999999998</v>
      </c>
      <c r="P43" s="31">
        <v>7339395.1100000003</v>
      </c>
      <c r="Q43" s="5">
        <v>7.8918999999999997</v>
      </c>
      <c r="R43" s="31">
        <v>5095000</v>
      </c>
      <c r="S43" s="5">
        <v>1.9955000000000001</v>
      </c>
      <c r="T43" s="31">
        <v>17330262.75</v>
      </c>
      <c r="U43" s="5">
        <v>9.1773000000000007</v>
      </c>
    </row>
    <row r="44" spans="1:21" x14ac:dyDescent="0.2">
      <c r="A44" t="s">
        <v>1469</v>
      </c>
      <c r="B44" s="31">
        <v>286584927.76999998</v>
      </c>
      <c r="C44" s="5">
        <v>5.3360000000000003</v>
      </c>
      <c r="D44" s="31">
        <v>9035500</v>
      </c>
      <c r="E44" s="5">
        <v>6.3148999999999997</v>
      </c>
      <c r="F44" s="31">
        <v>6703824.5999999996</v>
      </c>
      <c r="G44" s="5">
        <v>3.2265000000000001</v>
      </c>
      <c r="H44" s="31">
        <v>119088730.48999999</v>
      </c>
      <c r="I44" s="5">
        <v>8.5206999999999997</v>
      </c>
      <c r="J44" s="31">
        <v>29490468.829999998</v>
      </c>
      <c r="K44" s="5">
        <v>2.4344000000000001</v>
      </c>
      <c r="L44" s="31">
        <v>46980036.399999999</v>
      </c>
      <c r="M44" s="5">
        <v>4.6326999999999998</v>
      </c>
      <c r="N44" s="31">
        <v>36255465</v>
      </c>
      <c r="O44" s="5">
        <v>4.2178000000000004</v>
      </c>
      <c r="P44" s="31">
        <v>8103595.5499999998</v>
      </c>
      <c r="Q44" s="5">
        <v>8.7135999999999996</v>
      </c>
      <c r="R44" s="31">
        <v>12388263.6</v>
      </c>
      <c r="S44" s="5">
        <v>4.8518999999999997</v>
      </c>
      <c r="T44" s="31">
        <v>18539043.300000001</v>
      </c>
      <c r="U44" s="5">
        <v>9.8173999999999992</v>
      </c>
    </row>
    <row r="45" spans="1:21" x14ac:dyDescent="0.2">
      <c r="A45" t="s">
        <v>1468</v>
      </c>
      <c r="B45" s="31">
        <v>140755628.47999999</v>
      </c>
      <c r="C45" s="5">
        <v>2.6208</v>
      </c>
      <c r="D45" s="31">
        <v>4606500</v>
      </c>
      <c r="E45" s="5">
        <v>3.2195</v>
      </c>
      <c r="F45" s="31">
        <v>7002871.2000000002</v>
      </c>
      <c r="G45" s="5">
        <v>3.3704000000000001</v>
      </c>
      <c r="H45" s="31">
        <v>27176130</v>
      </c>
      <c r="I45" s="5">
        <v>1.9443999999999999</v>
      </c>
      <c r="J45" s="31">
        <v>0</v>
      </c>
      <c r="K45" s="5">
        <v>0</v>
      </c>
      <c r="L45" s="31">
        <v>57378500</v>
      </c>
      <c r="M45" s="5">
        <v>5.6581000000000001</v>
      </c>
      <c r="N45" s="31">
        <v>34507638</v>
      </c>
      <c r="O45" s="5">
        <v>4.0145</v>
      </c>
      <c r="P45" s="31">
        <v>6865228.2800000003</v>
      </c>
      <c r="Q45" s="5">
        <v>7.3819999999999997</v>
      </c>
      <c r="R45" s="31">
        <v>3218761</v>
      </c>
      <c r="S45" s="5">
        <v>1.2605999999999999</v>
      </c>
      <c r="T45" s="31">
        <v>0</v>
      </c>
      <c r="U45" s="5">
        <v>0</v>
      </c>
    </row>
    <row r="46" spans="1:21" x14ac:dyDescent="0.2">
      <c r="A46" t="s">
        <v>1467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</row>
    <row r="47" spans="1:21" x14ac:dyDescent="0.2">
      <c r="A47" t="s">
        <v>1466</v>
      </c>
      <c r="B47" s="31">
        <v>57676157.670000002</v>
      </c>
      <c r="C47" s="5">
        <v>1.0739000000000001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25747400</v>
      </c>
      <c r="M47" s="5">
        <v>2.5388999999999999</v>
      </c>
      <c r="N47" s="31">
        <v>30814121</v>
      </c>
      <c r="O47" s="5">
        <v>3.5848</v>
      </c>
      <c r="P47" s="31">
        <v>1114636.67</v>
      </c>
      <c r="Q47" s="5">
        <v>1.1984999999999999</v>
      </c>
      <c r="R47" s="31">
        <v>0</v>
      </c>
      <c r="S47" s="5">
        <v>0</v>
      </c>
      <c r="T47" s="31">
        <v>0</v>
      </c>
      <c r="U47" s="5">
        <v>0</v>
      </c>
    </row>
    <row r="48" spans="1:21" ht="13.5" thickBot="1" x14ac:dyDescent="0.25">
      <c r="A48" t="s">
        <v>39</v>
      </c>
      <c r="B48" s="31">
        <v>38042946.130000003</v>
      </c>
      <c r="C48" s="5">
        <v>0.70830000000000004</v>
      </c>
      <c r="D48" s="31">
        <v>0</v>
      </c>
      <c r="E48" s="5">
        <v>0</v>
      </c>
      <c r="F48" s="31">
        <v>3337741.44</v>
      </c>
      <c r="G48" s="5">
        <v>1.6064000000000001</v>
      </c>
      <c r="H48" s="31">
        <v>20528252.989999998</v>
      </c>
      <c r="I48" s="5">
        <v>1.4688000000000001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14176951.699999999</v>
      </c>
      <c r="Q48" s="5">
        <v>15.2441</v>
      </c>
      <c r="R48" s="31">
        <v>0</v>
      </c>
      <c r="S48" s="5">
        <v>0</v>
      </c>
      <c r="T48" s="31">
        <v>0</v>
      </c>
      <c r="U48" s="5">
        <v>0</v>
      </c>
    </row>
    <row r="49" spans="1:21" ht="14.25" thickTop="1" thickBot="1" x14ac:dyDescent="0.25">
      <c r="A49" s="329" t="s">
        <v>1465</v>
      </c>
      <c r="B49" s="262">
        <v>826011967.5</v>
      </c>
      <c r="C49" s="330">
        <v>15.379799999999999</v>
      </c>
      <c r="D49" s="262">
        <v>24578651.100000001</v>
      </c>
      <c r="E49" s="330">
        <v>17.177900000000001</v>
      </c>
      <c r="F49" s="262">
        <v>28270445.039999999</v>
      </c>
      <c r="G49" s="330">
        <v>13.606299999999999</v>
      </c>
      <c r="H49" s="262">
        <v>246062825.77000001</v>
      </c>
      <c r="I49" s="330">
        <v>17.605599999999999</v>
      </c>
      <c r="J49" s="262">
        <v>111902743.23</v>
      </c>
      <c r="K49" s="330">
        <v>9.2372999999999994</v>
      </c>
      <c r="L49" s="262">
        <v>194923686.40000001</v>
      </c>
      <c r="M49" s="330">
        <v>19.221299999999999</v>
      </c>
      <c r="N49" s="262">
        <v>124989198</v>
      </c>
      <c r="O49" s="330">
        <v>14.540699999999999</v>
      </c>
      <c r="P49" s="262">
        <v>38713087.310000002</v>
      </c>
      <c r="Q49" s="330">
        <v>41.627299999999998</v>
      </c>
      <c r="R49" s="262">
        <v>20702024.600000001</v>
      </c>
      <c r="S49" s="330">
        <v>8.1080000000000005</v>
      </c>
      <c r="T49" s="262">
        <v>35869306.049999997</v>
      </c>
      <c r="U49" s="330">
        <v>18.994800000000001</v>
      </c>
    </row>
    <row r="50" spans="1:21" ht="13.5" thickTop="1" x14ac:dyDescent="0.2">
      <c r="A50" t="s">
        <v>1464</v>
      </c>
      <c r="B50" s="31">
        <v>142798678.65000001</v>
      </c>
      <c r="C50" s="5">
        <v>2.6587999999999998</v>
      </c>
      <c r="D50" s="31">
        <v>9618969.25</v>
      </c>
      <c r="E50" s="5">
        <v>6.7226999999999997</v>
      </c>
      <c r="F50" s="31">
        <v>10978575.85</v>
      </c>
      <c r="G50" s="5">
        <v>5.2839</v>
      </c>
      <c r="H50" s="31">
        <v>69995640.75</v>
      </c>
      <c r="I50" s="5">
        <v>5.0080999999999998</v>
      </c>
      <c r="J50" s="31">
        <v>0</v>
      </c>
      <c r="K50" s="5">
        <v>0</v>
      </c>
      <c r="L50" s="31">
        <v>34278536.5</v>
      </c>
      <c r="M50" s="5">
        <v>3.3801999999999999</v>
      </c>
      <c r="N50" s="31">
        <v>0</v>
      </c>
      <c r="O50" s="5">
        <v>0</v>
      </c>
      <c r="P50" s="31">
        <v>9423241.9000000004</v>
      </c>
      <c r="Q50" s="5">
        <v>10.1326</v>
      </c>
      <c r="R50" s="31">
        <v>3742890</v>
      </c>
      <c r="S50" s="5">
        <v>1.4659</v>
      </c>
      <c r="T50" s="31">
        <v>4760824.4000000004</v>
      </c>
      <c r="U50" s="5">
        <v>2.5211000000000001</v>
      </c>
    </row>
    <row r="51" spans="1:21" ht="13.5" thickBot="1" x14ac:dyDescent="0.25">
      <c r="A51" t="s">
        <v>1463</v>
      </c>
      <c r="B51" s="31">
        <v>80739039.890000001</v>
      </c>
      <c r="C51" s="5">
        <v>1.5033000000000001</v>
      </c>
      <c r="D51" s="31">
        <v>6185840</v>
      </c>
      <c r="E51" s="5">
        <v>4.3232999999999997</v>
      </c>
      <c r="F51" s="31">
        <v>0</v>
      </c>
      <c r="G51" s="5">
        <v>0</v>
      </c>
      <c r="H51" s="31">
        <v>0</v>
      </c>
      <c r="I51" s="5">
        <v>0</v>
      </c>
      <c r="J51" s="31">
        <v>42512722.200000003</v>
      </c>
      <c r="K51" s="5">
        <v>3.5093000000000001</v>
      </c>
      <c r="L51" s="31">
        <v>0</v>
      </c>
      <c r="M51" s="5">
        <v>0</v>
      </c>
      <c r="N51" s="31">
        <v>12586278</v>
      </c>
      <c r="O51" s="5">
        <v>1.4641999999999999</v>
      </c>
      <c r="P51" s="31">
        <v>1281101.69</v>
      </c>
      <c r="Q51" s="5">
        <v>1.3774999999999999</v>
      </c>
      <c r="R51" s="31">
        <v>10041347.300000001</v>
      </c>
      <c r="S51" s="5">
        <v>3.9327000000000001</v>
      </c>
      <c r="T51" s="31">
        <v>8131750.7000000002</v>
      </c>
      <c r="U51" s="5">
        <v>4.3061999999999996</v>
      </c>
    </row>
    <row r="52" spans="1:21" ht="14.25" thickTop="1" thickBot="1" x14ac:dyDescent="0.25">
      <c r="A52" s="329" t="s">
        <v>1462</v>
      </c>
      <c r="B52" s="262">
        <v>223537718.53999999</v>
      </c>
      <c r="C52" s="330">
        <v>4.1620999999999997</v>
      </c>
      <c r="D52" s="262">
        <v>15804809.25</v>
      </c>
      <c r="E52" s="330">
        <v>11.0459</v>
      </c>
      <c r="F52" s="262">
        <v>10978575.85</v>
      </c>
      <c r="G52" s="330">
        <v>5.2839</v>
      </c>
      <c r="H52" s="262">
        <v>69995640.75</v>
      </c>
      <c r="I52" s="330">
        <v>5.0080999999999998</v>
      </c>
      <c r="J52" s="262">
        <v>42512722.200000003</v>
      </c>
      <c r="K52" s="330">
        <v>3.5093000000000001</v>
      </c>
      <c r="L52" s="262">
        <v>34278536.5</v>
      </c>
      <c r="M52" s="330">
        <v>3.3801999999999999</v>
      </c>
      <c r="N52" s="262">
        <v>12586278</v>
      </c>
      <c r="O52" s="330">
        <v>1.4641999999999999</v>
      </c>
      <c r="P52" s="262">
        <v>10704343.59</v>
      </c>
      <c r="Q52" s="330">
        <v>11.5101</v>
      </c>
      <c r="R52" s="262">
        <v>13784237.300000001</v>
      </c>
      <c r="S52" s="330">
        <v>5.3986000000000001</v>
      </c>
      <c r="T52" s="262">
        <v>12892575.1</v>
      </c>
      <c r="U52" s="330">
        <v>6.8273000000000001</v>
      </c>
    </row>
    <row r="53" spans="1:21" ht="13.5" thickTop="1" x14ac:dyDescent="0.2">
      <c r="A53" t="s">
        <v>1461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</row>
    <row r="54" spans="1:21" x14ac:dyDescent="0.2">
      <c r="A54" t="s">
        <v>1460</v>
      </c>
      <c r="B54" s="31">
        <v>264893211.81</v>
      </c>
      <c r="C54" s="5">
        <v>4.9321000000000002</v>
      </c>
      <c r="D54" s="31">
        <v>1939980</v>
      </c>
      <c r="E54" s="5">
        <v>1.3557999999999999</v>
      </c>
      <c r="F54" s="31">
        <v>11207529.73</v>
      </c>
      <c r="G54" s="5">
        <v>5.3940999999999999</v>
      </c>
      <c r="H54" s="31">
        <v>49851865.969999999</v>
      </c>
      <c r="I54" s="5">
        <v>3.5669</v>
      </c>
      <c r="J54" s="31">
        <v>55767977.049999997</v>
      </c>
      <c r="K54" s="5">
        <v>4.6035000000000004</v>
      </c>
      <c r="L54" s="31">
        <v>1800000</v>
      </c>
      <c r="M54" s="5">
        <v>0.17749999999999999</v>
      </c>
      <c r="N54" s="31">
        <v>90206264</v>
      </c>
      <c r="O54" s="5">
        <v>10.494199999999999</v>
      </c>
      <c r="P54" s="31">
        <v>5676076.4699999997</v>
      </c>
      <c r="Q54" s="5">
        <v>6.1033999999999997</v>
      </c>
      <c r="R54" s="31">
        <v>30685962.77</v>
      </c>
      <c r="S54" s="5">
        <v>12.0182</v>
      </c>
      <c r="T54" s="31">
        <v>17757555.82</v>
      </c>
      <c r="U54" s="5">
        <v>9.4036000000000008</v>
      </c>
    </row>
    <row r="55" spans="1:21" x14ac:dyDescent="0.2">
      <c r="A55" t="s">
        <v>1459</v>
      </c>
      <c r="B55" s="31">
        <v>135941799.69999999</v>
      </c>
      <c r="C55" s="5">
        <v>2.5310999999999999</v>
      </c>
      <c r="D55" s="31">
        <v>0</v>
      </c>
      <c r="E55" s="5">
        <v>0</v>
      </c>
      <c r="F55" s="31">
        <v>6373539.5199999996</v>
      </c>
      <c r="G55" s="5">
        <v>3.0674999999999999</v>
      </c>
      <c r="H55" s="31">
        <v>18871632.940000001</v>
      </c>
      <c r="I55" s="5">
        <v>1.3502000000000001</v>
      </c>
      <c r="J55" s="31">
        <v>24963089.120000001</v>
      </c>
      <c r="K55" s="5">
        <v>2.0606</v>
      </c>
      <c r="L55" s="31">
        <v>20086672.32</v>
      </c>
      <c r="M55" s="5">
        <v>1.9806999999999999</v>
      </c>
      <c r="N55" s="31">
        <v>48434147</v>
      </c>
      <c r="O55" s="5">
        <v>5.6345999999999998</v>
      </c>
      <c r="P55" s="31">
        <v>2315882.1</v>
      </c>
      <c r="Q55" s="5">
        <v>2.4902000000000002</v>
      </c>
      <c r="R55" s="31">
        <v>10355861.640000001</v>
      </c>
      <c r="S55" s="5">
        <v>4.0559000000000003</v>
      </c>
      <c r="T55" s="31">
        <v>4540975.0599999996</v>
      </c>
      <c r="U55" s="5">
        <v>2.4047000000000001</v>
      </c>
    </row>
    <row r="56" spans="1:21" x14ac:dyDescent="0.2">
      <c r="A56" t="s">
        <v>1458</v>
      </c>
      <c r="B56" s="31">
        <v>131937754.93000001</v>
      </c>
      <c r="C56" s="5">
        <v>2.4565999999999999</v>
      </c>
      <c r="D56" s="31">
        <v>4518800</v>
      </c>
      <c r="E56" s="5">
        <v>3.1581999999999999</v>
      </c>
      <c r="F56" s="31">
        <v>7070604</v>
      </c>
      <c r="G56" s="5">
        <v>3.403</v>
      </c>
      <c r="H56" s="31">
        <v>29225560.510000002</v>
      </c>
      <c r="I56" s="5">
        <v>2.0911</v>
      </c>
      <c r="J56" s="31">
        <v>21247159.460000001</v>
      </c>
      <c r="K56" s="5">
        <v>1.7539</v>
      </c>
      <c r="L56" s="31">
        <v>31002722.800000001</v>
      </c>
      <c r="M56" s="5">
        <v>3.0571999999999999</v>
      </c>
      <c r="N56" s="31">
        <v>0</v>
      </c>
      <c r="O56" s="5">
        <v>0</v>
      </c>
      <c r="P56" s="31">
        <v>4765785.08</v>
      </c>
      <c r="Q56" s="5">
        <v>5.1245000000000003</v>
      </c>
      <c r="R56" s="31">
        <v>19740351.300000001</v>
      </c>
      <c r="S56" s="5">
        <v>7.7313000000000001</v>
      </c>
      <c r="T56" s="31">
        <v>14366771.779999999</v>
      </c>
      <c r="U56" s="5">
        <v>7.6079999999999997</v>
      </c>
    </row>
    <row r="57" spans="1:21" x14ac:dyDescent="0.2">
      <c r="A57" t="s">
        <v>1457</v>
      </c>
      <c r="B57" s="31">
        <v>274379355.52999997</v>
      </c>
      <c r="C57" s="5">
        <v>5.1086999999999998</v>
      </c>
      <c r="D57" s="31">
        <v>13407400</v>
      </c>
      <c r="E57" s="5">
        <v>9.3704000000000001</v>
      </c>
      <c r="F57" s="31">
        <v>11045640.199999999</v>
      </c>
      <c r="G57" s="5">
        <v>5.3162000000000003</v>
      </c>
      <c r="H57" s="31">
        <v>59137477.710000001</v>
      </c>
      <c r="I57" s="5">
        <v>4.2312000000000003</v>
      </c>
      <c r="J57" s="31">
        <v>33043285.84</v>
      </c>
      <c r="K57" s="5">
        <v>2.7275999999999998</v>
      </c>
      <c r="L57" s="31">
        <v>57896275</v>
      </c>
      <c r="M57" s="5">
        <v>5.7091000000000003</v>
      </c>
      <c r="N57" s="31">
        <v>84872824</v>
      </c>
      <c r="O57" s="5">
        <v>9.8736999999999995</v>
      </c>
      <c r="P57" s="31">
        <v>0</v>
      </c>
      <c r="Q57" s="5">
        <v>0</v>
      </c>
      <c r="R57" s="31">
        <v>4896840</v>
      </c>
      <c r="S57" s="5">
        <v>1.9177999999999999</v>
      </c>
      <c r="T57" s="31">
        <v>10079612.779999999</v>
      </c>
      <c r="U57" s="5">
        <v>5.3376999999999999</v>
      </c>
    </row>
    <row r="58" spans="1:21" x14ac:dyDescent="0.2">
      <c r="A58" t="s">
        <v>1456</v>
      </c>
      <c r="B58" s="31">
        <v>251989494.19999999</v>
      </c>
      <c r="C58" s="5">
        <v>4.6919000000000004</v>
      </c>
      <c r="D58" s="31">
        <v>7300200</v>
      </c>
      <c r="E58" s="5">
        <v>5.1021000000000001</v>
      </c>
      <c r="F58" s="31">
        <v>7168861.0499999998</v>
      </c>
      <c r="G58" s="5">
        <v>3.4502999999999999</v>
      </c>
      <c r="H58" s="31">
        <v>51092724.82</v>
      </c>
      <c r="I58" s="5">
        <v>3.6556000000000002</v>
      </c>
      <c r="J58" s="31">
        <v>0</v>
      </c>
      <c r="K58" s="5">
        <v>0</v>
      </c>
      <c r="L58" s="31">
        <v>81301506.299999997</v>
      </c>
      <c r="M58" s="5">
        <v>8.0170999999999992</v>
      </c>
      <c r="N58" s="31">
        <v>86264771</v>
      </c>
      <c r="O58" s="5">
        <v>10.0357</v>
      </c>
      <c r="P58" s="31">
        <v>1959406.8</v>
      </c>
      <c r="Q58" s="5">
        <v>2.1069</v>
      </c>
      <c r="R58" s="31">
        <v>11002629.050000001</v>
      </c>
      <c r="S58" s="5">
        <v>4.3091999999999997</v>
      </c>
      <c r="T58" s="31">
        <v>5899395.1799999997</v>
      </c>
      <c r="U58" s="5">
        <v>3.1240999999999999</v>
      </c>
    </row>
    <row r="59" spans="1:21" ht="13.5" thickBot="1" x14ac:dyDescent="0.25">
      <c r="A59" t="s">
        <v>1455</v>
      </c>
      <c r="B59" s="31">
        <v>220366885.13999999</v>
      </c>
      <c r="C59" s="5">
        <v>4.1031000000000004</v>
      </c>
      <c r="D59" s="31">
        <v>5288501.3499999996</v>
      </c>
      <c r="E59" s="5">
        <v>3.6960999999999999</v>
      </c>
      <c r="F59" s="31">
        <v>11504048.380000001</v>
      </c>
      <c r="G59" s="5">
        <v>5.5368000000000004</v>
      </c>
      <c r="H59" s="31">
        <v>84545424.5</v>
      </c>
      <c r="I59" s="5">
        <v>6.0491000000000001</v>
      </c>
      <c r="J59" s="31">
        <v>66908822.009999998</v>
      </c>
      <c r="K59" s="5">
        <v>5.5232000000000001</v>
      </c>
      <c r="L59" s="31">
        <v>0</v>
      </c>
      <c r="M59" s="5">
        <v>0</v>
      </c>
      <c r="N59" s="31">
        <v>20941921</v>
      </c>
      <c r="O59" s="5">
        <v>2.4363000000000001</v>
      </c>
      <c r="P59" s="31">
        <v>0</v>
      </c>
      <c r="Q59" s="5">
        <v>0</v>
      </c>
      <c r="R59" s="31">
        <v>15743515.6</v>
      </c>
      <c r="S59" s="5">
        <v>6.1660000000000004</v>
      </c>
      <c r="T59" s="31">
        <v>15434652.300000001</v>
      </c>
      <c r="U59" s="5">
        <v>8.1735000000000007</v>
      </c>
    </row>
    <row r="60" spans="1:21" ht="14.25" thickTop="1" thickBot="1" x14ac:dyDescent="0.25">
      <c r="A60" s="329" t="s">
        <v>1454</v>
      </c>
      <c r="B60" s="262">
        <v>1279508501.3099999</v>
      </c>
      <c r="C60" s="330">
        <v>23.823499999999999</v>
      </c>
      <c r="D60" s="262">
        <v>32454881.350000001</v>
      </c>
      <c r="E60" s="330">
        <v>22.682600000000001</v>
      </c>
      <c r="F60" s="262">
        <v>54370222.880000003</v>
      </c>
      <c r="G60" s="330">
        <v>26.167899999999999</v>
      </c>
      <c r="H60" s="262">
        <v>292724686.44999999</v>
      </c>
      <c r="I60" s="330">
        <v>20.944199999999999</v>
      </c>
      <c r="J60" s="262">
        <v>201930333.47999999</v>
      </c>
      <c r="K60" s="330">
        <v>16.668800000000001</v>
      </c>
      <c r="L60" s="262">
        <v>192087176.41999999</v>
      </c>
      <c r="M60" s="330">
        <v>18.941600000000001</v>
      </c>
      <c r="N60" s="262">
        <v>330719927</v>
      </c>
      <c r="O60" s="330">
        <v>38.474499999999999</v>
      </c>
      <c r="P60" s="262">
        <v>14717150.449999999</v>
      </c>
      <c r="Q60" s="330">
        <v>15.824999999999999</v>
      </c>
      <c r="R60" s="262">
        <v>92425160.359999999</v>
      </c>
      <c r="S60" s="330">
        <v>36.198300000000003</v>
      </c>
      <c r="T60" s="262">
        <v>68078962.920000002</v>
      </c>
      <c r="U60" s="330">
        <v>36.051499999999997</v>
      </c>
    </row>
    <row r="61" spans="1:21" ht="13.5" thickTop="1" x14ac:dyDescent="0.2">
      <c r="A61" t="s">
        <v>1453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  <c r="T61" s="31">
        <v>0</v>
      </c>
      <c r="U61" s="5">
        <v>0</v>
      </c>
    </row>
    <row r="62" spans="1:21" ht="13.5" thickBot="1" x14ac:dyDescent="0.25">
      <c r="A62" t="s">
        <v>1452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</row>
    <row r="63" spans="1:21" ht="14.25" thickTop="1" thickBot="1" x14ac:dyDescent="0.25">
      <c r="A63" s="329" t="s">
        <v>1451</v>
      </c>
      <c r="B63" s="262">
        <v>0</v>
      </c>
      <c r="C63" s="330">
        <v>0</v>
      </c>
      <c r="D63" s="262">
        <v>0</v>
      </c>
      <c r="E63" s="330">
        <v>0</v>
      </c>
      <c r="F63" s="262">
        <v>0</v>
      </c>
      <c r="G63" s="330">
        <v>0</v>
      </c>
      <c r="H63" s="262">
        <v>0</v>
      </c>
      <c r="I63" s="330">
        <v>0</v>
      </c>
      <c r="J63" s="262">
        <v>0</v>
      </c>
      <c r="K63" s="330">
        <v>0</v>
      </c>
      <c r="L63" s="262">
        <v>0</v>
      </c>
      <c r="M63" s="330">
        <v>0</v>
      </c>
      <c r="N63" s="262">
        <v>0</v>
      </c>
      <c r="O63" s="330">
        <v>0</v>
      </c>
      <c r="P63" s="262">
        <v>0</v>
      </c>
      <c r="Q63" s="330">
        <v>0</v>
      </c>
      <c r="R63" s="262">
        <v>0</v>
      </c>
      <c r="S63" s="330">
        <v>0</v>
      </c>
      <c r="T63" s="262">
        <v>0</v>
      </c>
      <c r="U63" s="330">
        <v>0</v>
      </c>
    </row>
    <row r="64" spans="1:21" ht="13.5" thickTop="1" x14ac:dyDescent="0.2">
      <c r="A64" t="s">
        <v>1446</v>
      </c>
      <c r="B64" s="31">
        <v>36537313.200000003</v>
      </c>
      <c r="C64" s="5">
        <v>0.68030000000000002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33427848.199999999</v>
      </c>
      <c r="K64" s="5">
        <v>2.7593999999999999</v>
      </c>
      <c r="L64" s="31">
        <v>0</v>
      </c>
      <c r="M64" s="5">
        <v>0</v>
      </c>
      <c r="N64" s="31">
        <v>0</v>
      </c>
      <c r="O64" s="5">
        <v>0</v>
      </c>
      <c r="P64" s="31">
        <v>858316.80000000005</v>
      </c>
      <c r="Q64" s="5">
        <v>0.92290000000000005</v>
      </c>
      <c r="R64" s="31">
        <v>0</v>
      </c>
      <c r="S64" s="5">
        <v>0</v>
      </c>
      <c r="T64" s="31">
        <v>2251148.2000000002</v>
      </c>
      <c r="U64" s="5">
        <v>1.1920999999999999</v>
      </c>
    </row>
    <row r="65" spans="1:21" ht="13.5" thickBot="1" x14ac:dyDescent="0.25">
      <c r="A65" t="s">
        <v>1445</v>
      </c>
      <c r="B65" s="31">
        <v>47937533.460000001</v>
      </c>
      <c r="C65" s="5">
        <v>0.89259999999999995</v>
      </c>
      <c r="D65" s="31">
        <v>0</v>
      </c>
      <c r="E65" s="5">
        <v>0</v>
      </c>
      <c r="F65" s="31">
        <v>79449.08</v>
      </c>
      <c r="G65" s="5">
        <v>3.8199999999999998E-2</v>
      </c>
      <c r="H65" s="31">
        <v>21444024.280000001</v>
      </c>
      <c r="I65" s="5">
        <v>1.5343</v>
      </c>
      <c r="J65" s="31">
        <v>26128569.600000001</v>
      </c>
      <c r="K65" s="5">
        <v>2.1568000000000001</v>
      </c>
      <c r="L65" s="31">
        <v>0</v>
      </c>
      <c r="M65" s="5">
        <v>0</v>
      </c>
      <c r="N65" s="31">
        <v>0</v>
      </c>
      <c r="O65" s="5">
        <v>0</v>
      </c>
      <c r="P65" s="31">
        <v>285490.5</v>
      </c>
      <c r="Q65" s="5">
        <v>0.307</v>
      </c>
      <c r="R65" s="31">
        <v>0</v>
      </c>
      <c r="S65" s="5">
        <v>0</v>
      </c>
      <c r="T65" s="31">
        <v>0</v>
      </c>
      <c r="U65" s="5">
        <v>0</v>
      </c>
    </row>
    <row r="66" spans="1:21" ht="14.25" thickTop="1" thickBot="1" x14ac:dyDescent="0.25">
      <c r="A66" s="329" t="s">
        <v>1444</v>
      </c>
      <c r="B66" s="262">
        <v>84474846.659999996</v>
      </c>
      <c r="C66" s="330">
        <v>1.5729</v>
      </c>
      <c r="D66" s="262">
        <v>0</v>
      </c>
      <c r="E66" s="330">
        <v>0</v>
      </c>
      <c r="F66" s="262">
        <v>79449.08</v>
      </c>
      <c r="G66" s="330">
        <v>3.8199999999999998E-2</v>
      </c>
      <c r="H66" s="262">
        <v>21444024.280000001</v>
      </c>
      <c r="I66" s="330">
        <v>1.5343</v>
      </c>
      <c r="J66" s="262">
        <v>59556417.799999997</v>
      </c>
      <c r="K66" s="330">
        <v>4.9161999999999999</v>
      </c>
      <c r="L66" s="262">
        <v>0</v>
      </c>
      <c r="M66" s="330">
        <v>0</v>
      </c>
      <c r="N66" s="262">
        <v>0</v>
      </c>
      <c r="O66" s="330">
        <v>0</v>
      </c>
      <c r="P66" s="262">
        <v>1143807.3</v>
      </c>
      <c r="Q66" s="330">
        <v>1.2299</v>
      </c>
      <c r="R66" s="262">
        <v>0</v>
      </c>
      <c r="S66" s="330">
        <v>0</v>
      </c>
      <c r="T66" s="262">
        <v>2251148.2000000002</v>
      </c>
      <c r="U66" s="330">
        <v>1.1920999999999999</v>
      </c>
    </row>
    <row r="67" spans="1:21" ht="13.5" thickTop="1" x14ac:dyDescent="0.2">
      <c r="A67" t="s">
        <v>1449</v>
      </c>
      <c r="B67" s="31">
        <v>109595951.98</v>
      </c>
      <c r="C67" s="5">
        <v>2.0406</v>
      </c>
      <c r="D67" s="31">
        <v>9925500</v>
      </c>
      <c r="E67" s="5">
        <v>6.9368999999999996</v>
      </c>
      <c r="F67" s="31">
        <v>2504926.2400000002</v>
      </c>
      <c r="G67" s="5">
        <v>1.2056</v>
      </c>
      <c r="H67" s="31">
        <v>0</v>
      </c>
      <c r="I67" s="5">
        <v>0</v>
      </c>
      <c r="J67" s="31">
        <v>20719560.949999999</v>
      </c>
      <c r="K67" s="5">
        <v>1.7102999999999999</v>
      </c>
      <c r="L67" s="31">
        <v>31506000</v>
      </c>
      <c r="M67" s="5">
        <v>3.1067999999999998</v>
      </c>
      <c r="N67" s="31">
        <v>37910855</v>
      </c>
      <c r="O67" s="5">
        <v>4.4104000000000001</v>
      </c>
      <c r="P67" s="31">
        <v>1249173.8999999999</v>
      </c>
      <c r="Q67" s="5">
        <v>1.3431999999999999</v>
      </c>
      <c r="R67" s="31">
        <v>3467850.4</v>
      </c>
      <c r="S67" s="5">
        <v>1.3582000000000001</v>
      </c>
      <c r="T67" s="31">
        <v>2312085.4900000002</v>
      </c>
      <c r="U67" s="5">
        <v>1.2243999999999999</v>
      </c>
    </row>
    <row r="68" spans="1:21" ht="13.5" thickBot="1" x14ac:dyDescent="0.25">
      <c r="A68" t="s">
        <v>1448</v>
      </c>
      <c r="B68" s="31">
        <v>30418070</v>
      </c>
      <c r="C68" s="5">
        <v>0.56640000000000001</v>
      </c>
      <c r="D68" s="31">
        <v>0</v>
      </c>
      <c r="E68" s="5">
        <v>0</v>
      </c>
      <c r="F68" s="31">
        <v>0</v>
      </c>
      <c r="G68" s="5">
        <v>0</v>
      </c>
      <c r="H68" s="31">
        <v>30418070</v>
      </c>
      <c r="I68" s="5">
        <v>2.1764000000000001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</row>
    <row r="69" spans="1:21" ht="14.25" thickTop="1" thickBot="1" x14ac:dyDescent="0.25">
      <c r="A69" s="329" t="s">
        <v>1447</v>
      </c>
      <c r="B69" s="262">
        <v>140014021.97999999</v>
      </c>
      <c r="C69" s="330">
        <v>2.6070000000000002</v>
      </c>
      <c r="D69" s="262">
        <v>9925500</v>
      </c>
      <c r="E69" s="330">
        <v>6.9368999999999996</v>
      </c>
      <c r="F69" s="262">
        <v>2504926.2400000002</v>
      </c>
      <c r="G69" s="330">
        <v>1.2056</v>
      </c>
      <c r="H69" s="262">
        <v>30418070</v>
      </c>
      <c r="I69" s="330">
        <v>2.1764000000000001</v>
      </c>
      <c r="J69" s="262">
        <v>20719560.949999999</v>
      </c>
      <c r="K69" s="330">
        <v>1.7102999999999999</v>
      </c>
      <c r="L69" s="262">
        <v>31506000</v>
      </c>
      <c r="M69" s="330">
        <v>3.1067999999999998</v>
      </c>
      <c r="N69" s="262">
        <v>37910855</v>
      </c>
      <c r="O69" s="330">
        <v>4.4104000000000001</v>
      </c>
      <c r="P69" s="262">
        <v>1249173.8999999999</v>
      </c>
      <c r="Q69" s="330">
        <v>1.3431999999999999</v>
      </c>
      <c r="R69" s="262">
        <v>3467850.4</v>
      </c>
      <c r="S69" s="330">
        <v>1.3582000000000001</v>
      </c>
      <c r="T69" s="262">
        <v>2312085.4900000002</v>
      </c>
      <c r="U69" s="330">
        <v>1.2243999999999999</v>
      </c>
    </row>
    <row r="70" spans="1:21" ht="13.5" thickTop="1" x14ac:dyDescent="0.2">
      <c r="A70" t="s">
        <v>1443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</row>
    <row r="71" spans="1:21" ht="13.5" thickBot="1" x14ac:dyDescent="0.25">
      <c r="A71" t="s">
        <v>1442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</row>
    <row r="72" spans="1:21" ht="14.25" thickTop="1" thickBot="1" x14ac:dyDescent="0.25">
      <c r="A72" s="329" t="s">
        <v>1441</v>
      </c>
      <c r="B72" s="262">
        <v>0</v>
      </c>
      <c r="C72" s="330">
        <v>0</v>
      </c>
      <c r="D72" s="262">
        <v>0</v>
      </c>
      <c r="E72" s="330">
        <v>0</v>
      </c>
      <c r="F72" s="262">
        <v>0</v>
      </c>
      <c r="G72" s="330">
        <v>0</v>
      </c>
      <c r="H72" s="262">
        <v>0</v>
      </c>
      <c r="I72" s="330">
        <v>0</v>
      </c>
      <c r="J72" s="262">
        <v>0</v>
      </c>
      <c r="K72" s="330">
        <v>0</v>
      </c>
      <c r="L72" s="262">
        <v>0</v>
      </c>
      <c r="M72" s="330">
        <v>0</v>
      </c>
      <c r="N72" s="262">
        <v>0</v>
      </c>
      <c r="O72" s="330">
        <v>0</v>
      </c>
      <c r="P72" s="262">
        <v>0</v>
      </c>
      <c r="Q72" s="330">
        <v>0</v>
      </c>
      <c r="R72" s="262">
        <v>0</v>
      </c>
      <c r="S72" s="330">
        <v>0</v>
      </c>
      <c r="T72" s="262">
        <v>0</v>
      </c>
      <c r="U72" s="330">
        <v>0</v>
      </c>
    </row>
    <row r="73" spans="1:21" ht="14.25" thickTop="1" thickBot="1" x14ac:dyDescent="0.25">
      <c r="A73" s="329" t="s">
        <v>1450</v>
      </c>
      <c r="B73" s="262">
        <v>0</v>
      </c>
      <c r="C73" s="330">
        <v>0</v>
      </c>
      <c r="D73" s="262">
        <v>0</v>
      </c>
      <c r="E73" s="330">
        <v>0</v>
      </c>
      <c r="F73" s="262">
        <v>0</v>
      </c>
      <c r="G73" s="330">
        <v>0</v>
      </c>
      <c r="H73" s="262">
        <v>0</v>
      </c>
      <c r="I73" s="330">
        <v>0</v>
      </c>
      <c r="J73" s="262">
        <v>0</v>
      </c>
      <c r="K73" s="330">
        <v>0</v>
      </c>
      <c r="L73" s="262">
        <v>0</v>
      </c>
      <c r="M73" s="330">
        <v>0</v>
      </c>
      <c r="N73" s="262">
        <v>0</v>
      </c>
      <c r="O73" s="330">
        <v>0</v>
      </c>
      <c r="P73" s="262">
        <v>0</v>
      </c>
      <c r="Q73" s="330">
        <v>0</v>
      </c>
      <c r="R73" s="262">
        <v>0</v>
      </c>
      <c r="S73" s="330">
        <v>0</v>
      </c>
      <c r="T73" s="262">
        <v>0</v>
      </c>
      <c r="U73" s="330">
        <v>0</v>
      </c>
    </row>
    <row r="74" spans="1:21" ht="14.25" thickTop="1" thickBot="1" x14ac:dyDescent="0.25">
      <c r="A74" s="329" t="s">
        <v>1524</v>
      </c>
      <c r="B74" s="262">
        <v>155080</v>
      </c>
      <c r="C74" s="330">
        <v>2.8999999999999998E-3</v>
      </c>
      <c r="D74" s="262">
        <v>0</v>
      </c>
      <c r="E74" s="330">
        <v>0</v>
      </c>
      <c r="F74" s="262">
        <v>0</v>
      </c>
      <c r="G74" s="330">
        <v>0</v>
      </c>
      <c r="H74" s="262">
        <v>0</v>
      </c>
      <c r="I74" s="330">
        <v>0</v>
      </c>
      <c r="J74" s="262">
        <v>0</v>
      </c>
      <c r="K74" s="330">
        <v>0</v>
      </c>
      <c r="L74" s="262">
        <v>0</v>
      </c>
      <c r="M74" s="330">
        <v>0</v>
      </c>
      <c r="N74" s="262">
        <v>0</v>
      </c>
      <c r="O74" s="330">
        <v>0</v>
      </c>
      <c r="P74" s="262">
        <v>0</v>
      </c>
      <c r="Q74" s="330">
        <v>0</v>
      </c>
      <c r="R74" s="262">
        <v>0</v>
      </c>
      <c r="S74" s="330">
        <v>0</v>
      </c>
      <c r="T74" s="262">
        <v>155080</v>
      </c>
      <c r="U74" s="330">
        <v>8.2100000000000006E-2</v>
      </c>
    </row>
    <row r="75" spans="1:21" ht="14.25" thickTop="1" thickBot="1" x14ac:dyDescent="0.25">
      <c r="A75" s="329" t="s">
        <v>1434</v>
      </c>
      <c r="B75" s="262">
        <v>4942609223.3400002</v>
      </c>
      <c r="C75" s="330">
        <v>92.027900000000002</v>
      </c>
      <c r="D75" s="262">
        <v>134013117.45</v>
      </c>
      <c r="E75" s="330">
        <v>93.661199999999994</v>
      </c>
      <c r="F75" s="262">
        <v>159847352.28999999</v>
      </c>
      <c r="G75" s="330">
        <v>76.933000000000007</v>
      </c>
      <c r="H75" s="262">
        <v>1316098384.3099999</v>
      </c>
      <c r="I75" s="330">
        <v>94.165700000000001</v>
      </c>
      <c r="J75" s="262">
        <v>1018944468.61</v>
      </c>
      <c r="K75" s="330">
        <v>84.1113</v>
      </c>
      <c r="L75" s="262">
        <v>950643846.66999996</v>
      </c>
      <c r="M75" s="330">
        <v>93.7423</v>
      </c>
      <c r="N75" s="262">
        <v>847056228</v>
      </c>
      <c r="O75" s="330">
        <v>98.5428</v>
      </c>
      <c r="P75" s="262">
        <v>92777406.280000001</v>
      </c>
      <c r="Q75" s="330">
        <v>99.761399999999995</v>
      </c>
      <c r="R75" s="262">
        <v>238810702.63</v>
      </c>
      <c r="S75" s="330">
        <v>93.530299999999997</v>
      </c>
      <c r="T75" s="262">
        <v>184417717.09999999</v>
      </c>
      <c r="U75" s="330">
        <v>97.659300000000002</v>
      </c>
    </row>
    <row r="76" spans="1:21" ht="14.25" thickTop="1" thickBot="1" x14ac:dyDescent="0.25">
      <c r="A76" s="329" t="s">
        <v>1409</v>
      </c>
      <c r="B76" s="262">
        <v>9244602.8599999994</v>
      </c>
      <c r="C76" s="330">
        <v>0.1721</v>
      </c>
      <c r="D76" s="262">
        <v>0</v>
      </c>
      <c r="E76" s="330">
        <v>0</v>
      </c>
      <c r="F76" s="262">
        <v>0</v>
      </c>
      <c r="G76" s="330">
        <v>0</v>
      </c>
      <c r="H76" s="262">
        <v>0</v>
      </c>
      <c r="I76" s="330">
        <v>0</v>
      </c>
      <c r="J76" s="262">
        <v>0</v>
      </c>
      <c r="K76" s="330">
        <v>0</v>
      </c>
      <c r="L76" s="262">
        <v>0</v>
      </c>
      <c r="M76" s="330">
        <v>0</v>
      </c>
      <c r="N76" s="262">
        <v>0</v>
      </c>
      <c r="O76" s="330">
        <v>0</v>
      </c>
      <c r="P76" s="262">
        <v>0</v>
      </c>
      <c r="Q76" s="330">
        <v>0</v>
      </c>
      <c r="R76" s="262">
        <v>9244602.8599999994</v>
      </c>
      <c r="S76" s="330">
        <v>3.6206999999999998</v>
      </c>
      <c r="T76" s="262">
        <v>0</v>
      </c>
      <c r="U76" s="330">
        <v>0</v>
      </c>
    </row>
    <row r="77" spans="1:21" ht="14.25" thickTop="1" thickBot="1" x14ac:dyDescent="0.25">
      <c r="A77" s="329" t="s">
        <v>1433</v>
      </c>
      <c r="B77" s="262">
        <v>4951853826.1999998</v>
      </c>
      <c r="C77" s="330">
        <v>92.2</v>
      </c>
      <c r="D77" s="262">
        <v>134013117.45</v>
      </c>
      <c r="E77" s="330">
        <v>93.661199999999994</v>
      </c>
      <c r="F77" s="262">
        <v>159847352.28999999</v>
      </c>
      <c r="G77" s="330">
        <v>76.933000000000007</v>
      </c>
      <c r="H77" s="262">
        <v>1316098384.3099999</v>
      </c>
      <c r="I77" s="330">
        <v>94.165700000000001</v>
      </c>
      <c r="J77" s="262">
        <v>1018944468.61</v>
      </c>
      <c r="K77" s="330">
        <v>84.1113</v>
      </c>
      <c r="L77" s="262">
        <v>950643846.66999996</v>
      </c>
      <c r="M77" s="330">
        <v>93.7423</v>
      </c>
      <c r="N77" s="262">
        <v>847056228</v>
      </c>
      <c r="O77" s="330">
        <v>98.5428</v>
      </c>
      <c r="P77" s="262">
        <v>92777406.280000001</v>
      </c>
      <c r="Q77" s="330">
        <v>99.761399999999995</v>
      </c>
      <c r="R77" s="262">
        <v>248055305.49000001</v>
      </c>
      <c r="S77" s="330">
        <v>97.150899999999993</v>
      </c>
      <c r="T77" s="262">
        <v>184417717.09999999</v>
      </c>
      <c r="U77" s="330">
        <v>97.659300000000002</v>
      </c>
    </row>
    <row r="78" spans="1:21" ht="13.5" thickTop="1" x14ac:dyDescent="0.2">
      <c r="A78" t="s">
        <v>1392</v>
      </c>
      <c r="B78" s="31">
        <v>42796670.649999999</v>
      </c>
      <c r="C78" s="5">
        <v>0.79679999999999995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25796670.649999999</v>
      </c>
      <c r="K78" s="5">
        <v>2.1295000000000002</v>
      </c>
      <c r="L78" s="31">
        <v>0</v>
      </c>
      <c r="M78" s="5">
        <v>0</v>
      </c>
      <c r="N78" s="31">
        <v>17000000</v>
      </c>
      <c r="O78" s="5">
        <v>1.9777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</row>
    <row r="79" spans="1:21" x14ac:dyDescent="0.2">
      <c r="A79" t="s">
        <v>1546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</row>
    <row r="80" spans="1:21" ht="13.5" thickBot="1" x14ac:dyDescent="0.25">
      <c r="A80" t="s">
        <v>1547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</row>
    <row r="81" spans="1:21" ht="14.25" thickTop="1" thickBot="1" x14ac:dyDescent="0.25">
      <c r="A81" s="329" t="s">
        <v>1389</v>
      </c>
      <c r="B81" s="262">
        <v>42796670.649999999</v>
      </c>
      <c r="C81" s="330">
        <v>0.79679999999999995</v>
      </c>
      <c r="D81" s="262">
        <v>0</v>
      </c>
      <c r="E81" s="330">
        <v>0</v>
      </c>
      <c r="F81" s="262">
        <v>0</v>
      </c>
      <c r="G81" s="330">
        <v>0</v>
      </c>
      <c r="H81" s="262">
        <v>0</v>
      </c>
      <c r="I81" s="330">
        <v>0</v>
      </c>
      <c r="J81" s="262">
        <v>25796670.649999999</v>
      </c>
      <c r="K81" s="330">
        <v>2.1295000000000002</v>
      </c>
      <c r="L81" s="262">
        <v>0</v>
      </c>
      <c r="M81" s="330">
        <v>0</v>
      </c>
      <c r="N81" s="262">
        <v>17000000</v>
      </c>
      <c r="O81" s="330">
        <v>1.9777</v>
      </c>
      <c r="P81" s="262">
        <v>0</v>
      </c>
      <c r="Q81" s="330">
        <v>0</v>
      </c>
      <c r="R81" s="262">
        <v>0</v>
      </c>
      <c r="S81" s="330">
        <v>0</v>
      </c>
      <c r="T81" s="262">
        <v>0</v>
      </c>
      <c r="U81" s="330">
        <v>0</v>
      </c>
    </row>
    <row r="82" spans="1:21" ht="14.25" thickTop="1" thickBot="1" x14ac:dyDescent="0.25"/>
    <row r="83" spans="1:21" ht="13.5" thickTop="1" x14ac:dyDescent="0.2">
      <c r="A83" s="8" t="s">
        <v>1388</v>
      </c>
      <c r="B83" s="51">
        <v>31227</v>
      </c>
      <c r="C83" s="51"/>
      <c r="D83" s="51">
        <v>230</v>
      </c>
      <c r="E83" s="51"/>
      <c r="F83" s="51">
        <v>620</v>
      </c>
      <c r="G83" s="51"/>
      <c r="H83" s="51">
        <v>8390</v>
      </c>
      <c r="I83" s="51"/>
      <c r="J83" s="51">
        <v>1350</v>
      </c>
      <c r="K83" s="51"/>
      <c r="L83" s="51">
        <v>3513</v>
      </c>
      <c r="M83" s="51"/>
      <c r="N83" s="51">
        <v>10144</v>
      </c>
      <c r="O83" s="51"/>
      <c r="P83" s="51">
        <v>141</v>
      </c>
      <c r="Q83" s="51"/>
      <c r="R83" s="51">
        <v>2831</v>
      </c>
      <c r="S83" s="51"/>
      <c r="T83" s="51">
        <v>4008</v>
      </c>
      <c r="U83" s="51"/>
    </row>
    <row r="84" spans="1:21" ht="13.5" thickBot="1" x14ac:dyDescent="0.25">
      <c r="A84" s="236" t="s">
        <v>438</v>
      </c>
      <c r="B84" s="272">
        <v>171991.37</v>
      </c>
      <c r="C84" s="272"/>
      <c r="D84" s="272">
        <v>622099.62</v>
      </c>
      <c r="E84" s="272"/>
      <c r="F84" s="272">
        <v>335120.46000000002</v>
      </c>
      <c r="G84" s="272"/>
      <c r="H84" s="272">
        <v>166584.21</v>
      </c>
      <c r="I84" s="272"/>
      <c r="J84" s="272">
        <v>897350.81</v>
      </c>
      <c r="K84" s="272"/>
      <c r="L84" s="272">
        <v>288671.46999999997</v>
      </c>
      <c r="M84" s="272"/>
      <c r="N84" s="272">
        <v>84737.96</v>
      </c>
      <c r="O84" s="272"/>
      <c r="P84" s="272">
        <v>659569.79</v>
      </c>
      <c r="Q84" s="272"/>
      <c r="R84" s="272">
        <v>90190.68</v>
      </c>
      <c r="S84" s="272"/>
      <c r="T84" s="272">
        <v>47115.24</v>
      </c>
      <c r="U84" s="272"/>
    </row>
    <row r="85" spans="1:21" ht="13.5" thickTop="1" x14ac:dyDescent="0.2"/>
    <row r="87" spans="1:21" x14ac:dyDescent="0.2">
      <c r="A87" t="s">
        <v>1548</v>
      </c>
      <c r="B87" s="31">
        <v>1161671649.51</v>
      </c>
      <c r="D87" s="31">
        <v>143082911.80000001</v>
      </c>
      <c r="F87" s="31">
        <v>197308975.53999999</v>
      </c>
      <c r="H87" s="31">
        <v>375608349.83999997</v>
      </c>
      <c r="J87" s="31">
        <v>194131548.09999999</v>
      </c>
      <c r="L87" s="31">
        <v>8443108.8900000006</v>
      </c>
      <c r="N87" s="31">
        <v>44888268.340000004</v>
      </c>
      <c r="P87" s="31">
        <v>82769412.760000005</v>
      </c>
      <c r="R87" s="31">
        <v>76598944.530000001</v>
      </c>
      <c r="T87" s="31">
        <v>38840129.710000001</v>
      </c>
    </row>
  </sheetData>
  <mergeCells count="9">
    <mergeCell ref="P2:Q3"/>
    <mergeCell ref="R2:S3"/>
    <mergeCell ref="T2:U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7109375" style="31" bestFit="1" customWidth="1"/>
    <col min="7" max="7" width="8" style="5" bestFit="1" customWidth="1"/>
    <col min="8" max="8" width="12.710937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0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710937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2.140625" style="31" bestFit="1" customWidth="1"/>
    <col min="39" max="39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7109375" bestFit="1" customWidth="1"/>
    <col min="263" max="263" width="8" bestFit="1" customWidth="1"/>
    <col min="264" max="264" width="12.710937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0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710937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2.140625" bestFit="1" customWidth="1"/>
    <col min="295" max="295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7109375" bestFit="1" customWidth="1"/>
    <col min="519" max="519" width="8" bestFit="1" customWidth="1"/>
    <col min="520" max="520" width="12.710937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0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710937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2.140625" bestFit="1" customWidth="1"/>
    <col min="551" max="551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7109375" bestFit="1" customWidth="1"/>
    <col min="775" max="775" width="8" bestFit="1" customWidth="1"/>
    <col min="776" max="776" width="12.710937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0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710937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2.140625" bestFit="1" customWidth="1"/>
    <col min="807" max="807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7109375" bestFit="1" customWidth="1"/>
    <col min="1031" max="1031" width="8" bestFit="1" customWidth="1"/>
    <col min="1032" max="1032" width="12.710937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0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710937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2.140625" bestFit="1" customWidth="1"/>
    <col min="1063" max="1063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7109375" bestFit="1" customWidth="1"/>
    <col min="1287" max="1287" width="8" bestFit="1" customWidth="1"/>
    <col min="1288" max="1288" width="12.710937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0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710937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2.140625" bestFit="1" customWidth="1"/>
    <col min="1319" max="1319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7109375" bestFit="1" customWidth="1"/>
    <col min="1543" max="1543" width="8" bestFit="1" customWidth="1"/>
    <col min="1544" max="1544" width="12.710937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0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710937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2.140625" bestFit="1" customWidth="1"/>
    <col min="1575" max="1575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7109375" bestFit="1" customWidth="1"/>
    <col min="1799" max="1799" width="8" bestFit="1" customWidth="1"/>
    <col min="1800" max="1800" width="12.710937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0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710937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2.140625" bestFit="1" customWidth="1"/>
    <col min="1831" max="1831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7109375" bestFit="1" customWidth="1"/>
    <col min="2055" max="2055" width="8" bestFit="1" customWidth="1"/>
    <col min="2056" max="2056" width="12.710937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0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710937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2.140625" bestFit="1" customWidth="1"/>
    <col min="2087" max="2087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7109375" bestFit="1" customWidth="1"/>
    <col min="2311" max="2311" width="8" bestFit="1" customWidth="1"/>
    <col min="2312" max="2312" width="12.710937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0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710937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2.140625" bestFit="1" customWidth="1"/>
    <col min="2343" max="2343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7109375" bestFit="1" customWidth="1"/>
    <col min="2567" max="2567" width="8" bestFit="1" customWidth="1"/>
    <col min="2568" max="2568" width="12.710937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0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710937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2.140625" bestFit="1" customWidth="1"/>
    <col min="2599" max="2599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7109375" bestFit="1" customWidth="1"/>
    <col min="2823" max="2823" width="8" bestFit="1" customWidth="1"/>
    <col min="2824" max="2824" width="12.710937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0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710937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2.140625" bestFit="1" customWidth="1"/>
    <col min="2855" max="2855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7109375" bestFit="1" customWidth="1"/>
    <col min="3079" max="3079" width="8" bestFit="1" customWidth="1"/>
    <col min="3080" max="3080" width="12.710937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0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710937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2.140625" bestFit="1" customWidth="1"/>
    <col min="3111" max="3111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7109375" bestFit="1" customWidth="1"/>
    <col min="3335" max="3335" width="8" bestFit="1" customWidth="1"/>
    <col min="3336" max="3336" width="12.710937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0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710937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2.140625" bestFit="1" customWidth="1"/>
    <col min="3367" max="3367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7109375" bestFit="1" customWidth="1"/>
    <col min="3591" max="3591" width="8" bestFit="1" customWidth="1"/>
    <col min="3592" max="3592" width="12.710937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0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710937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2.140625" bestFit="1" customWidth="1"/>
    <col min="3623" max="3623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7109375" bestFit="1" customWidth="1"/>
    <col min="3847" max="3847" width="8" bestFit="1" customWidth="1"/>
    <col min="3848" max="3848" width="12.710937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0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710937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2.140625" bestFit="1" customWidth="1"/>
    <col min="3879" max="3879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7109375" bestFit="1" customWidth="1"/>
    <col min="4103" max="4103" width="8" bestFit="1" customWidth="1"/>
    <col min="4104" max="4104" width="12.710937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0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710937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2.140625" bestFit="1" customWidth="1"/>
    <col min="4135" max="4135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7109375" bestFit="1" customWidth="1"/>
    <col min="4359" max="4359" width="8" bestFit="1" customWidth="1"/>
    <col min="4360" max="4360" width="12.710937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0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710937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2.140625" bestFit="1" customWidth="1"/>
    <col min="4391" max="4391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7109375" bestFit="1" customWidth="1"/>
    <col min="4615" max="4615" width="8" bestFit="1" customWidth="1"/>
    <col min="4616" max="4616" width="12.710937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0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710937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2.140625" bestFit="1" customWidth="1"/>
    <col min="4647" max="4647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7109375" bestFit="1" customWidth="1"/>
    <col min="4871" max="4871" width="8" bestFit="1" customWidth="1"/>
    <col min="4872" max="4872" width="12.710937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0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710937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2.140625" bestFit="1" customWidth="1"/>
    <col min="4903" max="4903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7109375" bestFit="1" customWidth="1"/>
    <col min="5127" max="5127" width="8" bestFit="1" customWidth="1"/>
    <col min="5128" max="5128" width="12.710937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0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710937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2.140625" bestFit="1" customWidth="1"/>
    <col min="5159" max="5159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7109375" bestFit="1" customWidth="1"/>
    <col min="5383" max="5383" width="8" bestFit="1" customWidth="1"/>
    <col min="5384" max="5384" width="12.710937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0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710937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2.140625" bestFit="1" customWidth="1"/>
    <col min="5415" max="5415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7109375" bestFit="1" customWidth="1"/>
    <col min="5639" max="5639" width="8" bestFit="1" customWidth="1"/>
    <col min="5640" max="5640" width="12.710937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0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710937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2.140625" bestFit="1" customWidth="1"/>
    <col min="5671" max="5671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7109375" bestFit="1" customWidth="1"/>
    <col min="5895" max="5895" width="8" bestFit="1" customWidth="1"/>
    <col min="5896" max="5896" width="12.710937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0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710937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2.140625" bestFit="1" customWidth="1"/>
    <col min="5927" max="5927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7109375" bestFit="1" customWidth="1"/>
    <col min="6151" max="6151" width="8" bestFit="1" customWidth="1"/>
    <col min="6152" max="6152" width="12.710937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0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710937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2.140625" bestFit="1" customWidth="1"/>
    <col min="6183" max="6183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7109375" bestFit="1" customWidth="1"/>
    <col min="6407" max="6407" width="8" bestFit="1" customWidth="1"/>
    <col min="6408" max="6408" width="12.710937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0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710937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2.140625" bestFit="1" customWidth="1"/>
    <col min="6439" max="6439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7109375" bestFit="1" customWidth="1"/>
    <col min="6663" max="6663" width="8" bestFit="1" customWidth="1"/>
    <col min="6664" max="6664" width="12.710937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0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710937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2.140625" bestFit="1" customWidth="1"/>
    <col min="6695" max="6695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7109375" bestFit="1" customWidth="1"/>
    <col min="6919" max="6919" width="8" bestFit="1" customWidth="1"/>
    <col min="6920" max="6920" width="12.710937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0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710937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2.140625" bestFit="1" customWidth="1"/>
    <col min="6951" max="6951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7109375" bestFit="1" customWidth="1"/>
    <col min="7175" max="7175" width="8" bestFit="1" customWidth="1"/>
    <col min="7176" max="7176" width="12.710937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0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710937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2.140625" bestFit="1" customWidth="1"/>
    <col min="7207" max="7207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7109375" bestFit="1" customWidth="1"/>
    <col min="7431" max="7431" width="8" bestFit="1" customWidth="1"/>
    <col min="7432" max="7432" width="12.710937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0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710937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2.140625" bestFit="1" customWidth="1"/>
    <col min="7463" max="7463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7109375" bestFit="1" customWidth="1"/>
    <col min="7687" max="7687" width="8" bestFit="1" customWidth="1"/>
    <col min="7688" max="7688" width="12.710937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0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710937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2.140625" bestFit="1" customWidth="1"/>
    <col min="7719" max="7719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7109375" bestFit="1" customWidth="1"/>
    <col min="7943" max="7943" width="8" bestFit="1" customWidth="1"/>
    <col min="7944" max="7944" width="12.710937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0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710937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2.140625" bestFit="1" customWidth="1"/>
    <col min="7975" max="7975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7109375" bestFit="1" customWidth="1"/>
    <col min="8199" max="8199" width="8" bestFit="1" customWidth="1"/>
    <col min="8200" max="8200" width="12.710937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0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710937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2.140625" bestFit="1" customWidth="1"/>
    <col min="8231" max="8231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7109375" bestFit="1" customWidth="1"/>
    <col min="8455" max="8455" width="8" bestFit="1" customWidth="1"/>
    <col min="8456" max="8456" width="12.710937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0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710937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2.140625" bestFit="1" customWidth="1"/>
    <col min="8487" max="8487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7109375" bestFit="1" customWidth="1"/>
    <col min="8711" max="8711" width="8" bestFit="1" customWidth="1"/>
    <col min="8712" max="8712" width="12.710937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0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710937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2.140625" bestFit="1" customWidth="1"/>
    <col min="8743" max="8743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7109375" bestFit="1" customWidth="1"/>
    <col min="8967" max="8967" width="8" bestFit="1" customWidth="1"/>
    <col min="8968" max="8968" width="12.710937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0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710937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2.140625" bestFit="1" customWidth="1"/>
    <col min="8999" max="8999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7109375" bestFit="1" customWidth="1"/>
    <col min="9223" max="9223" width="8" bestFit="1" customWidth="1"/>
    <col min="9224" max="9224" width="12.710937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0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710937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2.140625" bestFit="1" customWidth="1"/>
    <col min="9255" max="9255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7109375" bestFit="1" customWidth="1"/>
    <col min="9479" max="9479" width="8" bestFit="1" customWidth="1"/>
    <col min="9480" max="9480" width="12.710937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0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710937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2.140625" bestFit="1" customWidth="1"/>
    <col min="9511" max="9511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7109375" bestFit="1" customWidth="1"/>
    <col min="9735" max="9735" width="8" bestFit="1" customWidth="1"/>
    <col min="9736" max="9736" width="12.710937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0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710937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2.140625" bestFit="1" customWidth="1"/>
    <col min="9767" max="9767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7109375" bestFit="1" customWidth="1"/>
    <col min="9991" max="9991" width="8" bestFit="1" customWidth="1"/>
    <col min="9992" max="9992" width="12.710937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0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710937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2.140625" bestFit="1" customWidth="1"/>
    <col min="10023" max="10023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7109375" bestFit="1" customWidth="1"/>
    <col min="10247" max="10247" width="8" bestFit="1" customWidth="1"/>
    <col min="10248" max="10248" width="12.710937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0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710937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2.140625" bestFit="1" customWidth="1"/>
    <col min="10279" max="10279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7109375" bestFit="1" customWidth="1"/>
    <col min="10503" max="10503" width="8" bestFit="1" customWidth="1"/>
    <col min="10504" max="10504" width="12.710937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0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710937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2.140625" bestFit="1" customWidth="1"/>
    <col min="10535" max="10535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7109375" bestFit="1" customWidth="1"/>
    <col min="10759" max="10759" width="8" bestFit="1" customWidth="1"/>
    <col min="10760" max="10760" width="12.710937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0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710937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2.140625" bestFit="1" customWidth="1"/>
    <col min="10791" max="10791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7109375" bestFit="1" customWidth="1"/>
    <col min="11015" max="11015" width="8" bestFit="1" customWidth="1"/>
    <col min="11016" max="11016" width="12.710937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0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710937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2.140625" bestFit="1" customWidth="1"/>
    <col min="11047" max="11047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7109375" bestFit="1" customWidth="1"/>
    <col min="11271" max="11271" width="8" bestFit="1" customWidth="1"/>
    <col min="11272" max="11272" width="12.710937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0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710937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2.140625" bestFit="1" customWidth="1"/>
    <col min="11303" max="11303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7109375" bestFit="1" customWidth="1"/>
    <col min="11527" max="11527" width="8" bestFit="1" customWidth="1"/>
    <col min="11528" max="11528" width="12.710937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0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710937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2.140625" bestFit="1" customWidth="1"/>
    <col min="11559" max="11559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7109375" bestFit="1" customWidth="1"/>
    <col min="11783" max="11783" width="8" bestFit="1" customWidth="1"/>
    <col min="11784" max="11784" width="12.710937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0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710937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2.140625" bestFit="1" customWidth="1"/>
    <col min="11815" max="11815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7109375" bestFit="1" customWidth="1"/>
    <col min="12039" max="12039" width="8" bestFit="1" customWidth="1"/>
    <col min="12040" max="12040" width="12.710937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0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710937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2.140625" bestFit="1" customWidth="1"/>
    <col min="12071" max="12071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7109375" bestFit="1" customWidth="1"/>
    <col min="12295" max="12295" width="8" bestFit="1" customWidth="1"/>
    <col min="12296" max="12296" width="12.710937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0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710937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2.140625" bestFit="1" customWidth="1"/>
    <col min="12327" max="12327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7109375" bestFit="1" customWidth="1"/>
    <col min="12551" max="12551" width="8" bestFit="1" customWidth="1"/>
    <col min="12552" max="12552" width="12.710937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0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710937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2.140625" bestFit="1" customWidth="1"/>
    <col min="12583" max="12583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7109375" bestFit="1" customWidth="1"/>
    <col min="12807" max="12807" width="8" bestFit="1" customWidth="1"/>
    <col min="12808" max="12808" width="12.710937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0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710937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2.140625" bestFit="1" customWidth="1"/>
    <col min="12839" max="12839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7109375" bestFit="1" customWidth="1"/>
    <col min="13063" max="13063" width="8" bestFit="1" customWidth="1"/>
    <col min="13064" max="13064" width="12.710937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0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710937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2.140625" bestFit="1" customWidth="1"/>
    <col min="13095" max="13095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7109375" bestFit="1" customWidth="1"/>
    <col min="13319" max="13319" width="8" bestFit="1" customWidth="1"/>
    <col min="13320" max="13320" width="12.710937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0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710937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2.140625" bestFit="1" customWidth="1"/>
    <col min="13351" max="13351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7109375" bestFit="1" customWidth="1"/>
    <col min="13575" max="13575" width="8" bestFit="1" customWidth="1"/>
    <col min="13576" max="13576" width="12.710937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0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710937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2.140625" bestFit="1" customWidth="1"/>
    <col min="13607" max="13607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7109375" bestFit="1" customWidth="1"/>
    <col min="13831" max="13831" width="8" bestFit="1" customWidth="1"/>
    <col min="13832" max="13832" width="12.710937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0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710937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2.140625" bestFit="1" customWidth="1"/>
    <col min="13863" max="13863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7109375" bestFit="1" customWidth="1"/>
    <col min="14087" max="14087" width="8" bestFit="1" customWidth="1"/>
    <col min="14088" max="14088" width="12.710937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0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710937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2.140625" bestFit="1" customWidth="1"/>
    <col min="14119" max="14119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7109375" bestFit="1" customWidth="1"/>
    <col min="14343" max="14343" width="8" bestFit="1" customWidth="1"/>
    <col min="14344" max="14344" width="12.710937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0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710937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2.140625" bestFit="1" customWidth="1"/>
    <col min="14375" max="14375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7109375" bestFit="1" customWidth="1"/>
    <col min="14599" max="14599" width="8" bestFit="1" customWidth="1"/>
    <col min="14600" max="14600" width="12.710937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0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710937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2.140625" bestFit="1" customWidth="1"/>
    <col min="14631" max="14631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7109375" bestFit="1" customWidth="1"/>
    <col min="14855" max="14855" width="8" bestFit="1" customWidth="1"/>
    <col min="14856" max="14856" width="12.710937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0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710937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2.140625" bestFit="1" customWidth="1"/>
    <col min="14887" max="14887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7109375" bestFit="1" customWidth="1"/>
    <col min="15111" max="15111" width="8" bestFit="1" customWidth="1"/>
    <col min="15112" max="15112" width="12.710937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0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710937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2.140625" bestFit="1" customWidth="1"/>
    <col min="15143" max="15143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7109375" bestFit="1" customWidth="1"/>
    <col min="15367" max="15367" width="8" bestFit="1" customWidth="1"/>
    <col min="15368" max="15368" width="12.710937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0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710937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2.140625" bestFit="1" customWidth="1"/>
    <col min="15399" max="15399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7109375" bestFit="1" customWidth="1"/>
    <col min="15623" max="15623" width="8" bestFit="1" customWidth="1"/>
    <col min="15624" max="15624" width="12.710937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0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710937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2.140625" bestFit="1" customWidth="1"/>
    <col min="15655" max="15655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7109375" bestFit="1" customWidth="1"/>
    <col min="15879" max="15879" width="8" bestFit="1" customWidth="1"/>
    <col min="15880" max="15880" width="12.710937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0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710937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2.140625" bestFit="1" customWidth="1"/>
    <col min="15911" max="15911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7109375" bestFit="1" customWidth="1"/>
    <col min="16135" max="16135" width="8" bestFit="1" customWidth="1"/>
    <col min="16136" max="16136" width="12.710937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0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710937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2.140625" bestFit="1" customWidth="1"/>
    <col min="16167" max="16167" width="8" bestFit="1" customWidth="1"/>
  </cols>
  <sheetData>
    <row r="1" spans="1:39" x14ac:dyDescent="0.2">
      <c r="A1" s="1" t="s">
        <v>155</v>
      </c>
    </row>
    <row r="2" spans="1:39" x14ac:dyDescent="0.2">
      <c r="A2" s="246" t="s">
        <v>1533</v>
      </c>
      <c r="B2" s="245" t="s">
        <v>13</v>
      </c>
      <c r="C2" s="322"/>
      <c r="D2" s="323" t="s">
        <v>1717</v>
      </c>
      <c r="E2" s="323"/>
      <c r="F2" s="323" t="s">
        <v>1718</v>
      </c>
      <c r="G2" s="323"/>
      <c r="H2" s="323" t="s">
        <v>1719</v>
      </c>
      <c r="I2" s="323"/>
      <c r="J2" s="323" t="s">
        <v>1720</v>
      </c>
      <c r="K2" s="323"/>
      <c r="L2" s="323" t="s">
        <v>1721</v>
      </c>
      <c r="M2" s="323"/>
      <c r="N2" s="323" t="s">
        <v>1722</v>
      </c>
      <c r="O2" s="323"/>
      <c r="P2" s="323" t="s">
        <v>1723</v>
      </c>
      <c r="Q2" s="323"/>
      <c r="R2" s="323" t="s">
        <v>587</v>
      </c>
      <c r="S2" s="323"/>
      <c r="T2" s="323" t="s">
        <v>1724</v>
      </c>
      <c r="U2" s="323"/>
      <c r="V2" s="323" t="s">
        <v>1725</v>
      </c>
      <c r="W2" s="323"/>
      <c r="X2" s="323" t="s">
        <v>1726</v>
      </c>
      <c r="Y2" s="323"/>
      <c r="Z2" s="323" t="s">
        <v>1727</v>
      </c>
      <c r="AA2" s="323"/>
      <c r="AB2" s="323" t="s">
        <v>1728</v>
      </c>
      <c r="AC2" s="323"/>
      <c r="AD2" s="323" t="s">
        <v>1729</v>
      </c>
      <c r="AE2" s="323"/>
      <c r="AF2" s="323" t="s">
        <v>1730</v>
      </c>
      <c r="AG2" s="323"/>
      <c r="AH2" s="323" t="s">
        <v>1731</v>
      </c>
      <c r="AI2" s="323"/>
      <c r="AJ2" s="323" t="s">
        <v>1732</v>
      </c>
      <c r="AK2" s="323"/>
      <c r="AL2" s="323" t="s">
        <v>1733</v>
      </c>
      <c r="AM2" s="323"/>
    </row>
    <row r="3" spans="1:39" x14ac:dyDescent="0.2">
      <c r="A3" s="242" t="s">
        <v>1734</v>
      </c>
      <c r="B3" s="241"/>
      <c r="C3" s="324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25"/>
      <c r="AK3" s="325"/>
      <c r="AL3" s="325"/>
      <c r="AM3" s="325"/>
    </row>
    <row r="4" spans="1:39" x14ac:dyDescent="0.2">
      <c r="A4" s="151"/>
      <c r="B4" s="326" t="s">
        <v>4</v>
      </c>
      <c r="C4" s="327" t="s">
        <v>5</v>
      </c>
      <c r="D4" s="326" t="s">
        <v>4</v>
      </c>
      <c r="E4" s="327" t="s">
        <v>5</v>
      </c>
      <c r="F4" s="326" t="s">
        <v>4</v>
      </c>
      <c r="G4" s="327" t="s">
        <v>5</v>
      </c>
      <c r="H4" s="326" t="s">
        <v>4</v>
      </c>
      <c r="I4" s="327" t="s">
        <v>5</v>
      </c>
      <c r="J4" s="326" t="s">
        <v>4</v>
      </c>
      <c r="K4" s="327" t="s">
        <v>5</v>
      </c>
      <c r="L4" s="326" t="s">
        <v>4</v>
      </c>
      <c r="M4" s="327" t="s">
        <v>5</v>
      </c>
      <c r="N4" s="326" t="s">
        <v>4</v>
      </c>
      <c r="O4" s="327" t="s">
        <v>5</v>
      </c>
      <c r="P4" s="326" t="s">
        <v>4</v>
      </c>
      <c r="Q4" s="327" t="s">
        <v>5</v>
      </c>
      <c r="R4" s="326" t="s">
        <v>4</v>
      </c>
      <c r="S4" s="327" t="s">
        <v>5</v>
      </c>
      <c r="T4" s="326" t="s">
        <v>4</v>
      </c>
      <c r="U4" s="327" t="s">
        <v>5</v>
      </c>
      <c r="V4" s="326" t="s">
        <v>4</v>
      </c>
      <c r="W4" s="327" t="s">
        <v>5</v>
      </c>
      <c r="X4" s="326" t="s">
        <v>4</v>
      </c>
      <c r="Y4" s="327" t="s">
        <v>5</v>
      </c>
      <c r="Z4" s="326" t="s">
        <v>4</v>
      </c>
      <c r="AA4" s="327" t="s">
        <v>5</v>
      </c>
      <c r="AB4" s="326" t="s">
        <v>4</v>
      </c>
      <c r="AC4" s="327" t="s">
        <v>5</v>
      </c>
      <c r="AD4" s="326" t="s">
        <v>4</v>
      </c>
      <c r="AE4" s="327" t="s">
        <v>5</v>
      </c>
      <c r="AF4" s="326" t="s">
        <v>4</v>
      </c>
      <c r="AG4" s="327" t="s">
        <v>5</v>
      </c>
      <c r="AH4" s="326" t="s">
        <v>4</v>
      </c>
      <c r="AI4" s="327" t="s">
        <v>5</v>
      </c>
      <c r="AJ4" s="326" t="s">
        <v>4</v>
      </c>
      <c r="AK4" s="327" t="s">
        <v>5</v>
      </c>
      <c r="AL4" s="326" t="s">
        <v>4</v>
      </c>
      <c r="AM4" s="327" t="s">
        <v>5</v>
      </c>
    </row>
    <row r="5" spans="1:39" x14ac:dyDescent="0.2">
      <c r="A5" s="1" t="s">
        <v>227</v>
      </c>
    </row>
    <row r="6" spans="1:39" x14ac:dyDescent="0.2">
      <c r="A6" s="1" t="s">
        <v>1439</v>
      </c>
      <c r="B6" s="230">
        <v>24319807160.02</v>
      </c>
      <c r="C6" s="54">
        <v>87.679599999999994</v>
      </c>
      <c r="D6" s="230">
        <v>313662156.87</v>
      </c>
      <c r="E6" s="54">
        <v>75.647900000000007</v>
      </c>
      <c r="F6" s="230">
        <v>1070037106.83</v>
      </c>
      <c r="G6" s="54">
        <v>91.825199999999995</v>
      </c>
      <c r="H6" s="230">
        <v>1145414777.3199999</v>
      </c>
      <c r="I6" s="54">
        <v>98.492199999999997</v>
      </c>
      <c r="J6" s="230">
        <v>79580097.129999995</v>
      </c>
      <c r="K6" s="54">
        <v>97.463700000000003</v>
      </c>
      <c r="L6" s="230">
        <v>84908514.700000003</v>
      </c>
      <c r="M6" s="54">
        <v>99.4315</v>
      </c>
      <c r="N6" s="230">
        <v>273040592</v>
      </c>
      <c r="O6" s="54">
        <v>93.945999999999998</v>
      </c>
      <c r="P6" s="230">
        <v>3065133746.6300001</v>
      </c>
      <c r="Q6" s="54">
        <v>88.077200000000005</v>
      </c>
      <c r="R6" s="230">
        <v>4841559267.0799999</v>
      </c>
      <c r="S6" s="54">
        <v>75.2303</v>
      </c>
      <c r="T6" s="230">
        <v>67541824.650000006</v>
      </c>
      <c r="U6" s="54">
        <v>86.438900000000004</v>
      </c>
      <c r="V6" s="230">
        <v>53022189.780000001</v>
      </c>
      <c r="W6" s="54">
        <v>90.640900000000002</v>
      </c>
      <c r="X6" s="230">
        <v>380675528.92000002</v>
      </c>
      <c r="Y6" s="54">
        <v>86.234999999999999</v>
      </c>
      <c r="Z6" s="230">
        <v>3402999816.48</v>
      </c>
      <c r="AA6" s="54">
        <v>92.9589</v>
      </c>
      <c r="AB6" s="230">
        <v>794433593</v>
      </c>
      <c r="AC6" s="54">
        <v>98.449299999999994</v>
      </c>
      <c r="AD6" s="230">
        <v>2673786373.5500002</v>
      </c>
      <c r="AE6" s="54">
        <v>85.021199999999993</v>
      </c>
      <c r="AF6" s="230">
        <v>2119927778.3800001</v>
      </c>
      <c r="AG6" s="54">
        <v>96.953900000000004</v>
      </c>
      <c r="AH6" s="230">
        <v>66717097</v>
      </c>
      <c r="AI6" s="54">
        <v>90.377300000000005</v>
      </c>
      <c r="AJ6" s="230">
        <v>2464829050.3699999</v>
      </c>
      <c r="AK6" s="54">
        <v>92.774900000000002</v>
      </c>
      <c r="AL6" s="230">
        <v>1422537649.3299999</v>
      </c>
      <c r="AM6" s="54">
        <v>94.015299999999996</v>
      </c>
    </row>
    <row r="7" spans="1:39" x14ac:dyDescent="0.2">
      <c r="A7" s="328" t="s">
        <v>1438</v>
      </c>
      <c r="B7" s="31">
        <v>1009419296.05</v>
      </c>
      <c r="C7" s="5">
        <v>3.6392000000000002</v>
      </c>
      <c r="D7" s="31">
        <v>100944472.67</v>
      </c>
      <c r="E7" s="5">
        <v>24.345400000000001</v>
      </c>
      <c r="F7" s="31">
        <v>95260694.430000007</v>
      </c>
      <c r="G7" s="5">
        <v>8.1747999999999994</v>
      </c>
      <c r="H7" s="31">
        <v>1272650.06</v>
      </c>
      <c r="I7" s="5">
        <v>0.1094</v>
      </c>
      <c r="J7" s="31">
        <v>2070946.42</v>
      </c>
      <c r="K7" s="5">
        <v>2.5363000000000002</v>
      </c>
      <c r="L7" s="31">
        <v>485507.62</v>
      </c>
      <c r="M7" s="5">
        <v>0.56850000000000001</v>
      </c>
      <c r="N7" s="31">
        <v>0</v>
      </c>
      <c r="O7" s="5">
        <v>0</v>
      </c>
      <c r="P7" s="31">
        <v>414918963.75999999</v>
      </c>
      <c r="Q7" s="5">
        <v>11.922800000000001</v>
      </c>
      <c r="R7" s="31">
        <v>60706426.969999999</v>
      </c>
      <c r="S7" s="5">
        <v>0.94330000000000003</v>
      </c>
      <c r="T7" s="31">
        <v>4416955.53</v>
      </c>
      <c r="U7" s="5">
        <v>5.6527000000000003</v>
      </c>
      <c r="V7" s="31">
        <v>5474813.6799999997</v>
      </c>
      <c r="W7" s="5">
        <v>9.3590999999999998</v>
      </c>
      <c r="X7" s="31">
        <v>6874344.0300000003</v>
      </c>
      <c r="Y7" s="5">
        <v>1.5572999999999999</v>
      </c>
      <c r="Z7" s="31">
        <v>257758628.69999999</v>
      </c>
      <c r="AA7" s="5">
        <v>7.0411000000000001</v>
      </c>
      <c r="AB7" s="31">
        <v>-6486785.1500000004</v>
      </c>
      <c r="AC7" s="5">
        <v>-0.80389999999999995</v>
      </c>
      <c r="AD7" s="31">
        <v>-41707675.460000001</v>
      </c>
      <c r="AE7" s="5">
        <v>-1.3262</v>
      </c>
      <c r="AF7" s="31">
        <v>66603545.289999999</v>
      </c>
      <c r="AG7" s="5">
        <v>3.0461</v>
      </c>
      <c r="AH7" s="31">
        <v>7103569.1799999997</v>
      </c>
      <c r="AI7" s="5">
        <v>9.6227</v>
      </c>
      <c r="AJ7" s="31">
        <v>25888036.48</v>
      </c>
      <c r="AK7" s="5">
        <v>0.97440000000000004</v>
      </c>
      <c r="AL7" s="31">
        <v>7834201.8399999999</v>
      </c>
      <c r="AM7" s="5">
        <v>0.51780000000000004</v>
      </c>
    </row>
    <row r="8" spans="1:39" x14ac:dyDescent="0.2">
      <c r="A8" t="s">
        <v>1543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</row>
    <row r="9" spans="1:39" x14ac:dyDescent="0.2">
      <c r="A9" t="s">
        <v>1544</v>
      </c>
      <c r="B9" s="31">
        <v>83586623</v>
      </c>
      <c r="C9" s="5">
        <v>0.3014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7482033</v>
      </c>
      <c r="O9" s="5">
        <v>2.5743999999999998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76104590</v>
      </c>
      <c r="AM9" s="5">
        <v>5.0297000000000001</v>
      </c>
    </row>
    <row r="10" spans="1:39" x14ac:dyDescent="0.2">
      <c r="A10" s="328" t="s">
        <v>1545</v>
      </c>
      <c r="B10" s="31">
        <v>296294145.19</v>
      </c>
      <c r="C10" s="5">
        <v>1.0682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66003589.710000001</v>
      </c>
      <c r="S10" s="5">
        <v>1.0256000000000001</v>
      </c>
      <c r="T10" s="31">
        <v>0</v>
      </c>
      <c r="U10" s="5">
        <v>0</v>
      </c>
      <c r="V10" s="31">
        <v>0</v>
      </c>
      <c r="W10" s="5">
        <v>0</v>
      </c>
      <c r="X10" s="31">
        <v>53889883.789999999</v>
      </c>
      <c r="Y10" s="5">
        <v>12.207800000000001</v>
      </c>
      <c r="Z10" s="31">
        <v>0</v>
      </c>
      <c r="AA10" s="5">
        <v>0</v>
      </c>
      <c r="AB10" s="31">
        <v>0</v>
      </c>
      <c r="AC10" s="5">
        <v>0</v>
      </c>
      <c r="AD10" s="31">
        <v>77578978.390000001</v>
      </c>
      <c r="AE10" s="5">
        <v>2.4668999999999999</v>
      </c>
      <c r="AF10" s="31">
        <v>0</v>
      </c>
      <c r="AG10" s="5">
        <v>0</v>
      </c>
      <c r="AH10" s="31">
        <v>0</v>
      </c>
      <c r="AI10" s="5">
        <v>0</v>
      </c>
      <c r="AJ10" s="31">
        <v>92206104.959999993</v>
      </c>
      <c r="AK10" s="5">
        <v>3.4706000000000001</v>
      </c>
      <c r="AL10" s="31">
        <v>6615588.3399999999</v>
      </c>
      <c r="AM10" s="5">
        <v>0.43719999999999998</v>
      </c>
    </row>
    <row r="11" spans="1:39" ht="13.5" thickBot="1" x14ac:dyDescent="0.25">
      <c r="A11" t="s">
        <v>1425</v>
      </c>
      <c r="B11" s="31">
        <v>2028015662.51</v>
      </c>
      <c r="C11" s="5">
        <v>7.3116000000000003</v>
      </c>
      <c r="D11" s="31">
        <v>27431.25</v>
      </c>
      <c r="E11" s="5">
        <v>6.6E-3</v>
      </c>
      <c r="F11" s="31">
        <v>0</v>
      </c>
      <c r="G11" s="5">
        <v>0</v>
      </c>
      <c r="H11" s="31">
        <v>16262761.810000001</v>
      </c>
      <c r="I11" s="5">
        <v>1.3984000000000001</v>
      </c>
      <c r="J11" s="31">
        <v>0</v>
      </c>
      <c r="K11" s="5">
        <v>0</v>
      </c>
      <c r="L11" s="31">
        <v>0</v>
      </c>
      <c r="M11" s="5">
        <v>0</v>
      </c>
      <c r="N11" s="31">
        <v>10112898</v>
      </c>
      <c r="O11" s="5">
        <v>3.4796</v>
      </c>
      <c r="P11" s="31">
        <v>0</v>
      </c>
      <c r="Q11" s="5">
        <v>0</v>
      </c>
      <c r="R11" s="31">
        <v>1467382799.54</v>
      </c>
      <c r="S11" s="5">
        <v>22.800799999999999</v>
      </c>
      <c r="T11" s="31">
        <v>6179476.2999999998</v>
      </c>
      <c r="U11" s="5">
        <v>7.9084000000000003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19000000</v>
      </c>
      <c r="AC11" s="5">
        <v>2.3546</v>
      </c>
      <c r="AD11" s="31">
        <v>435189682.75</v>
      </c>
      <c r="AE11" s="5">
        <v>13.838200000000001</v>
      </c>
      <c r="AF11" s="31">
        <v>0</v>
      </c>
      <c r="AG11" s="5">
        <v>0</v>
      </c>
      <c r="AH11" s="31">
        <v>0</v>
      </c>
      <c r="AI11" s="5">
        <v>0</v>
      </c>
      <c r="AJ11" s="31">
        <v>73860612.859999999</v>
      </c>
      <c r="AK11" s="5">
        <v>2.7801</v>
      </c>
      <c r="AL11" s="31">
        <v>0</v>
      </c>
      <c r="AM11" s="5">
        <v>0</v>
      </c>
    </row>
    <row r="12" spans="1:39" ht="14.25" thickTop="1" thickBot="1" x14ac:dyDescent="0.25">
      <c r="A12" s="329" t="s">
        <v>2</v>
      </c>
      <c r="B12" s="262">
        <v>27737122886.77</v>
      </c>
      <c r="C12" s="330">
        <v>100</v>
      </c>
      <c r="D12" s="262">
        <v>414634060.79000002</v>
      </c>
      <c r="E12" s="330">
        <v>100</v>
      </c>
      <c r="F12" s="262">
        <v>1165297801.26</v>
      </c>
      <c r="G12" s="330">
        <v>100</v>
      </c>
      <c r="H12" s="262">
        <v>1162950189.1900001</v>
      </c>
      <c r="I12" s="330">
        <v>100</v>
      </c>
      <c r="J12" s="262">
        <v>81651043.549999997</v>
      </c>
      <c r="K12" s="330">
        <v>100</v>
      </c>
      <c r="L12" s="262">
        <v>85394022.319999993</v>
      </c>
      <c r="M12" s="330">
        <v>100</v>
      </c>
      <c r="N12" s="262">
        <v>290635523</v>
      </c>
      <c r="O12" s="330">
        <v>100</v>
      </c>
      <c r="P12" s="262">
        <v>3480052710.3899999</v>
      </c>
      <c r="Q12" s="330">
        <v>100</v>
      </c>
      <c r="R12" s="262">
        <v>6435652083.3000002</v>
      </c>
      <c r="S12" s="330">
        <v>100</v>
      </c>
      <c r="T12" s="262">
        <v>78138256.480000004</v>
      </c>
      <c r="U12" s="330">
        <v>100</v>
      </c>
      <c r="V12" s="262">
        <v>58497003.460000001</v>
      </c>
      <c r="W12" s="330">
        <v>100</v>
      </c>
      <c r="X12" s="262">
        <v>441439756.74000001</v>
      </c>
      <c r="Y12" s="330">
        <v>100</v>
      </c>
      <c r="Z12" s="262">
        <v>3660758445.1799998</v>
      </c>
      <c r="AA12" s="330">
        <v>100</v>
      </c>
      <c r="AB12" s="262">
        <v>806946807.85000002</v>
      </c>
      <c r="AC12" s="330">
        <v>100</v>
      </c>
      <c r="AD12" s="262">
        <v>3144847359.23</v>
      </c>
      <c r="AE12" s="330">
        <v>100</v>
      </c>
      <c r="AF12" s="262">
        <v>2186531323.6700001</v>
      </c>
      <c r="AG12" s="330">
        <v>100</v>
      </c>
      <c r="AH12" s="262">
        <v>73820666.180000007</v>
      </c>
      <c r="AI12" s="330">
        <v>100</v>
      </c>
      <c r="AJ12" s="262">
        <v>2656783804.6700001</v>
      </c>
      <c r="AK12" s="330">
        <v>100</v>
      </c>
      <c r="AL12" s="262">
        <v>1513092029.51</v>
      </c>
      <c r="AM12" s="330">
        <v>100</v>
      </c>
    </row>
    <row r="13" spans="1:39" ht="13.5" thickTop="1" x14ac:dyDescent="0.2">
      <c r="A13" s="1" t="s">
        <v>1423</v>
      </c>
    </row>
    <row r="14" spans="1:39" x14ac:dyDescent="0.2">
      <c r="A14" t="s">
        <v>1499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  <c r="AL14" s="31">
        <v>0</v>
      </c>
      <c r="AM14" s="5">
        <v>0</v>
      </c>
    </row>
    <row r="15" spans="1:39" x14ac:dyDescent="0.2">
      <c r="A15" t="s">
        <v>1498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</row>
    <row r="16" spans="1:39" x14ac:dyDescent="0.2">
      <c r="A16" t="s">
        <v>1497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</row>
    <row r="17" spans="1:39" x14ac:dyDescent="0.2">
      <c r="A17" t="s">
        <v>1496</v>
      </c>
      <c r="B17" s="31">
        <v>5323743.9000000004</v>
      </c>
      <c r="C17" s="5">
        <v>1.9199999999999998E-2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5323743.9000000004</v>
      </c>
      <c r="Y17" s="5">
        <v>1.206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</row>
    <row r="18" spans="1:39" x14ac:dyDescent="0.2">
      <c r="A18" t="s">
        <v>1495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</row>
    <row r="19" spans="1:39" x14ac:dyDescent="0.2">
      <c r="A19" t="s">
        <v>1494</v>
      </c>
      <c r="B19" s="31">
        <v>163379285.25999999</v>
      </c>
      <c r="C19" s="5">
        <v>0.58899999999999997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3820040.19</v>
      </c>
      <c r="K19" s="5">
        <v>4.6784999999999997</v>
      </c>
      <c r="L19" s="31">
        <v>0</v>
      </c>
      <c r="M19" s="5">
        <v>0</v>
      </c>
      <c r="N19" s="31">
        <v>0</v>
      </c>
      <c r="O19" s="5">
        <v>0</v>
      </c>
      <c r="P19" s="31">
        <v>9487207.1699999999</v>
      </c>
      <c r="Q19" s="5">
        <v>0.27260000000000001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19144765.260000002</v>
      </c>
      <c r="AG19" s="5">
        <v>0.87560000000000004</v>
      </c>
      <c r="AH19" s="31">
        <v>0</v>
      </c>
      <c r="AI19" s="5">
        <v>0</v>
      </c>
      <c r="AJ19" s="31">
        <v>130927272.64</v>
      </c>
      <c r="AK19" s="5">
        <v>4.9279999999999999</v>
      </c>
      <c r="AL19" s="31">
        <v>0</v>
      </c>
      <c r="AM19" s="5">
        <v>0</v>
      </c>
    </row>
    <row r="20" spans="1:39" x14ac:dyDescent="0.2">
      <c r="A20" t="s">
        <v>1493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</row>
    <row r="21" spans="1:39" x14ac:dyDescent="0.2">
      <c r="A21" t="s">
        <v>1492</v>
      </c>
      <c r="B21" s="31">
        <v>17128800</v>
      </c>
      <c r="C21" s="5">
        <v>6.1800000000000001E-2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17128800</v>
      </c>
      <c r="AA21" s="5">
        <v>0.46789999999999998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</row>
    <row r="22" spans="1:39" ht="13.5" thickBot="1" x14ac:dyDescent="0.25">
      <c r="A22" t="s">
        <v>1491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</row>
    <row r="23" spans="1:39" ht="14.25" thickTop="1" thickBot="1" x14ac:dyDescent="0.25">
      <c r="A23" s="329" t="s">
        <v>1490</v>
      </c>
      <c r="B23" s="262">
        <v>185831829.16</v>
      </c>
      <c r="C23" s="330">
        <v>0.67</v>
      </c>
      <c r="D23" s="262">
        <v>0</v>
      </c>
      <c r="E23" s="330">
        <v>0</v>
      </c>
      <c r="F23" s="262">
        <v>0</v>
      </c>
      <c r="G23" s="330">
        <v>0</v>
      </c>
      <c r="H23" s="262">
        <v>0</v>
      </c>
      <c r="I23" s="330">
        <v>0</v>
      </c>
      <c r="J23" s="262">
        <v>3820040.19</v>
      </c>
      <c r="K23" s="330">
        <v>4.6784999999999997</v>
      </c>
      <c r="L23" s="262">
        <v>0</v>
      </c>
      <c r="M23" s="330">
        <v>0</v>
      </c>
      <c r="N23" s="262">
        <v>0</v>
      </c>
      <c r="O23" s="330">
        <v>0</v>
      </c>
      <c r="P23" s="262">
        <v>9487207.1699999999</v>
      </c>
      <c r="Q23" s="330">
        <v>0.27260000000000001</v>
      </c>
      <c r="R23" s="262">
        <v>0</v>
      </c>
      <c r="S23" s="330">
        <v>0</v>
      </c>
      <c r="T23" s="262">
        <v>0</v>
      </c>
      <c r="U23" s="330">
        <v>0</v>
      </c>
      <c r="V23" s="262">
        <v>0</v>
      </c>
      <c r="W23" s="330">
        <v>0</v>
      </c>
      <c r="X23" s="262">
        <v>5323743.9000000004</v>
      </c>
      <c r="Y23" s="330">
        <v>1.206</v>
      </c>
      <c r="Z23" s="262">
        <v>17128800</v>
      </c>
      <c r="AA23" s="330">
        <v>0.46789999999999998</v>
      </c>
      <c r="AB23" s="262">
        <v>0</v>
      </c>
      <c r="AC23" s="330">
        <v>0</v>
      </c>
      <c r="AD23" s="262">
        <v>0</v>
      </c>
      <c r="AE23" s="330">
        <v>0</v>
      </c>
      <c r="AF23" s="262">
        <v>19144765.260000002</v>
      </c>
      <c r="AG23" s="330">
        <v>0.87560000000000004</v>
      </c>
      <c r="AH23" s="262">
        <v>0</v>
      </c>
      <c r="AI23" s="330">
        <v>0</v>
      </c>
      <c r="AJ23" s="262">
        <v>130927272.64</v>
      </c>
      <c r="AK23" s="330">
        <v>4.9279999999999999</v>
      </c>
      <c r="AL23" s="262">
        <v>0</v>
      </c>
      <c r="AM23" s="330">
        <v>0</v>
      </c>
    </row>
    <row r="24" spans="1:39" ht="13.5" thickTop="1" x14ac:dyDescent="0.2">
      <c r="A24" t="s">
        <v>1489</v>
      </c>
      <c r="B24" s="31">
        <v>152439605.13999999</v>
      </c>
      <c r="C24" s="5">
        <v>0.54959999999999998</v>
      </c>
      <c r="D24" s="31">
        <v>10566793</v>
      </c>
      <c r="E24" s="5">
        <v>2.5485000000000002</v>
      </c>
      <c r="F24" s="31">
        <v>11864250</v>
      </c>
      <c r="G24" s="5">
        <v>1.0181</v>
      </c>
      <c r="H24" s="31">
        <v>18253843</v>
      </c>
      <c r="I24" s="5">
        <v>1.5696000000000001</v>
      </c>
      <c r="J24" s="31">
        <v>1495875</v>
      </c>
      <c r="K24" s="5">
        <v>1.8320000000000001</v>
      </c>
      <c r="L24" s="31">
        <v>0</v>
      </c>
      <c r="M24" s="5">
        <v>0</v>
      </c>
      <c r="N24" s="31">
        <v>3270625</v>
      </c>
      <c r="O24" s="5">
        <v>1.1253</v>
      </c>
      <c r="P24" s="31">
        <v>17951195.579999998</v>
      </c>
      <c r="Q24" s="5">
        <v>0.51580000000000004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14237086</v>
      </c>
      <c r="AC24" s="5">
        <v>1.7643</v>
      </c>
      <c r="AD24" s="31">
        <v>31175375</v>
      </c>
      <c r="AE24" s="5">
        <v>0.99129999999999996</v>
      </c>
      <c r="AF24" s="31">
        <v>9155812.5600000005</v>
      </c>
      <c r="AG24" s="5">
        <v>0.41870000000000002</v>
      </c>
      <c r="AH24" s="31">
        <v>4112500</v>
      </c>
      <c r="AI24" s="5">
        <v>5.5709</v>
      </c>
      <c r="AJ24" s="31">
        <v>30356250</v>
      </c>
      <c r="AK24" s="5">
        <v>1.1426000000000001</v>
      </c>
      <c r="AL24" s="31">
        <v>0</v>
      </c>
      <c r="AM24" s="5">
        <v>0</v>
      </c>
    </row>
    <row r="25" spans="1:39" x14ac:dyDescent="0.2">
      <c r="A25" t="s">
        <v>1488</v>
      </c>
      <c r="B25" s="31">
        <v>605800964.59000003</v>
      </c>
      <c r="C25" s="5">
        <v>2.1840999999999999</v>
      </c>
      <c r="D25" s="31">
        <v>2778572.16</v>
      </c>
      <c r="E25" s="5">
        <v>0.67010000000000003</v>
      </c>
      <c r="F25" s="31">
        <v>0</v>
      </c>
      <c r="G25" s="5">
        <v>0</v>
      </c>
      <c r="H25" s="31">
        <v>23378637.260000002</v>
      </c>
      <c r="I25" s="5">
        <v>2.0103</v>
      </c>
      <c r="J25" s="31">
        <v>0</v>
      </c>
      <c r="K25" s="5">
        <v>0</v>
      </c>
      <c r="L25" s="31">
        <v>0</v>
      </c>
      <c r="M25" s="5">
        <v>0</v>
      </c>
      <c r="N25" s="31">
        <v>3409106</v>
      </c>
      <c r="O25" s="5">
        <v>1.173</v>
      </c>
      <c r="P25" s="31">
        <v>143077869.90000001</v>
      </c>
      <c r="Q25" s="5">
        <v>4.1113999999999997</v>
      </c>
      <c r="R25" s="31">
        <v>279727448</v>
      </c>
      <c r="S25" s="5">
        <v>4.3464999999999998</v>
      </c>
      <c r="T25" s="31">
        <v>0</v>
      </c>
      <c r="U25" s="5">
        <v>0</v>
      </c>
      <c r="V25" s="31">
        <v>0</v>
      </c>
      <c r="W25" s="5">
        <v>0</v>
      </c>
      <c r="X25" s="31">
        <v>8627714</v>
      </c>
      <c r="Y25" s="5">
        <v>1.9543999999999999</v>
      </c>
      <c r="Z25" s="31">
        <v>0</v>
      </c>
      <c r="AA25" s="5">
        <v>0</v>
      </c>
      <c r="AB25" s="31">
        <v>0</v>
      </c>
      <c r="AC25" s="5">
        <v>0</v>
      </c>
      <c r="AD25" s="31">
        <v>72974519.75</v>
      </c>
      <c r="AE25" s="5">
        <v>2.3203999999999998</v>
      </c>
      <c r="AF25" s="31">
        <v>43635672.75</v>
      </c>
      <c r="AG25" s="5">
        <v>1.9957</v>
      </c>
      <c r="AH25" s="31">
        <v>0</v>
      </c>
      <c r="AI25" s="5">
        <v>0</v>
      </c>
      <c r="AJ25" s="31">
        <v>0</v>
      </c>
      <c r="AK25" s="5">
        <v>0</v>
      </c>
      <c r="AL25" s="31">
        <v>28191424.77</v>
      </c>
      <c r="AM25" s="5">
        <v>1.8632</v>
      </c>
    </row>
    <row r="26" spans="1:39" x14ac:dyDescent="0.2">
      <c r="A26" t="s">
        <v>1487</v>
      </c>
      <c r="B26" s="31">
        <v>362951594.94</v>
      </c>
      <c r="C26" s="5">
        <v>1.3085</v>
      </c>
      <c r="D26" s="31">
        <v>16284790</v>
      </c>
      <c r="E26" s="5">
        <v>3.9275000000000002</v>
      </c>
      <c r="F26" s="31">
        <v>22370384.52</v>
      </c>
      <c r="G26" s="5">
        <v>1.9197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73503542.549999997</v>
      </c>
      <c r="Q26" s="5">
        <v>2.1120999999999999</v>
      </c>
      <c r="R26" s="31">
        <v>109775805.48999999</v>
      </c>
      <c r="S26" s="5">
        <v>1.7057</v>
      </c>
      <c r="T26" s="31">
        <v>1252270.8</v>
      </c>
      <c r="U26" s="5">
        <v>1.6026</v>
      </c>
      <c r="V26" s="31">
        <v>0</v>
      </c>
      <c r="W26" s="5">
        <v>0</v>
      </c>
      <c r="X26" s="31">
        <v>2999554.2</v>
      </c>
      <c r="Y26" s="5">
        <v>0.67949999999999999</v>
      </c>
      <c r="Z26" s="31">
        <v>99231900</v>
      </c>
      <c r="AA26" s="5">
        <v>2.7107000000000001</v>
      </c>
      <c r="AB26" s="31">
        <v>14685324</v>
      </c>
      <c r="AC26" s="5">
        <v>1.8199000000000001</v>
      </c>
      <c r="AD26" s="31">
        <v>0</v>
      </c>
      <c r="AE26" s="5">
        <v>0</v>
      </c>
      <c r="AF26" s="31">
        <v>6394003</v>
      </c>
      <c r="AG26" s="5">
        <v>0.29239999999999999</v>
      </c>
      <c r="AH26" s="31">
        <v>3067812</v>
      </c>
      <c r="AI26" s="5">
        <v>4.1558000000000002</v>
      </c>
      <c r="AJ26" s="31">
        <v>0</v>
      </c>
      <c r="AK26" s="5">
        <v>0</v>
      </c>
      <c r="AL26" s="31">
        <v>13386208.380000001</v>
      </c>
      <c r="AM26" s="5">
        <v>0.88470000000000004</v>
      </c>
    </row>
    <row r="27" spans="1:39" ht="13.5" thickBot="1" x14ac:dyDescent="0.25">
      <c r="A27" t="s">
        <v>1486</v>
      </c>
      <c r="B27" s="31">
        <v>5868463713.0600004</v>
      </c>
      <c r="C27" s="5">
        <v>21.157399999999999</v>
      </c>
      <c r="D27" s="31">
        <v>95862936.349999994</v>
      </c>
      <c r="E27" s="5">
        <v>23.119900000000001</v>
      </c>
      <c r="F27" s="31">
        <v>173248092.72</v>
      </c>
      <c r="G27" s="5">
        <v>14.8673</v>
      </c>
      <c r="H27" s="31">
        <v>179289085.62</v>
      </c>
      <c r="I27" s="5">
        <v>15.416700000000001</v>
      </c>
      <c r="J27" s="31">
        <v>13871015.01</v>
      </c>
      <c r="K27" s="5">
        <v>16.988199999999999</v>
      </c>
      <c r="L27" s="31">
        <v>26269026.309999999</v>
      </c>
      <c r="M27" s="5">
        <v>30.7621</v>
      </c>
      <c r="N27" s="31">
        <v>42076831</v>
      </c>
      <c r="O27" s="5">
        <v>14.477499999999999</v>
      </c>
      <c r="P27" s="31">
        <v>1122995045.73</v>
      </c>
      <c r="Q27" s="5">
        <v>32.269500000000001</v>
      </c>
      <c r="R27" s="31">
        <v>2013453462.9400001</v>
      </c>
      <c r="S27" s="5">
        <v>31.285900000000002</v>
      </c>
      <c r="T27" s="31">
        <v>10880232.26</v>
      </c>
      <c r="U27" s="5">
        <v>13.924300000000001</v>
      </c>
      <c r="V27" s="31">
        <v>7535436.96</v>
      </c>
      <c r="W27" s="5">
        <v>12.8817</v>
      </c>
      <c r="X27" s="31">
        <v>198320240.61000001</v>
      </c>
      <c r="Y27" s="5">
        <v>44.925800000000002</v>
      </c>
      <c r="Z27" s="31">
        <v>471710402.19999999</v>
      </c>
      <c r="AA27" s="5">
        <v>12.8856</v>
      </c>
      <c r="AB27" s="31">
        <v>184820250</v>
      </c>
      <c r="AC27" s="5">
        <v>22.903600000000001</v>
      </c>
      <c r="AD27" s="31">
        <v>499040248.06999999</v>
      </c>
      <c r="AE27" s="5">
        <v>15.868499999999999</v>
      </c>
      <c r="AF27" s="31">
        <v>260543995.18000001</v>
      </c>
      <c r="AG27" s="5">
        <v>11.915900000000001</v>
      </c>
      <c r="AH27" s="31">
        <v>3460210</v>
      </c>
      <c r="AI27" s="5">
        <v>4.6872999999999996</v>
      </c>
      <c r="AJ27" s="31">
        <v>390997568.76999998</v>
      </c>
      <c r="AK27" s="5">
        <v>14.717000000000001</v>
      </c>
      <c r="AL27" s="31">
        <v>174089633.33000001</v>
      </c>
      <c r="AM27" s="5">
        <v>11.505599999999999</v>
      </c>
    </row>
    <row r="28" spans="1:39" ht="14.25" thickTop="1" thickBot="1" x14ac:dyDescent="0.25">
      <c r="A28" s="329" t="s">
        <v>1485</v>
      </c>
      <c r="B28" s="262">
        <v>6989655877.7299995</v>
      </c>
      <c r="C28" s="330">
        <v>25.1996</v>
      </c>
      <c r="D28" s="262">
        <v>125493091.51000001</v>
      </c>
      <c r="E28" s="330">
        <v>30.265999999999998</v>
      </c>
      <c r="F28" s="262">
        <v>207482727.24000001</v>
      </c>
      <c r="G28" s="330">
        <v>17.805099999999999</v>
      </c>
      <c r="H28" s="262">
        <v>220921565.88</v>
      </c>
      <c r="I28" s="330">
        <v>18.996600000000001</v>
      </c>
      <c r="J28" s="262">
        <v>15366890.01</v>
      </c>
      <c r="K28" s="330">
        <v>18.8202</v>
      </c>
      <c r="L28" s="262">
        <v>26269026.309999999</v>
      </c>
      <c r="M28" s="330">
        <v>30.7621</v>
      </c>
      <c r="N28" s="262">
        <v>48756562</v>
      </c>
      <c r="O28" s="330">
        <v>16.7758</v>
      </c>
      <c r="P28" s="262">
        <v>1357527653.76</v>
      </c>
      <c r="Q28" s="330">
        <v>39.008800000000001</v>
      </c>
      <c r="R28" s="262">
        <v>2402956716.4299998</v>
      </c>
      <c r="S28" s="330">
        <v>37.338200000000001</v>
      </c>
      <c r="T28" s="262">
        <v>12132503.060000001</v>
      </c>
      <c r="U28" s="330">
        <v>15.526999999999999</v>
      </c>
      <c r="V28" s="262">
        <v>7535436.96</v>
      </c>
      <c r="W28" s="330">
        <v>12.8817</v>
      </c>
      <c r="X28" s="262">
        <v>209947508.81</v>
      </c>
      <c r="Y28" s="330">
        <v>47.559699999999999</v>
      </c>
      <c r="Z28" s="262">
        <v>570942302.20000005</v>
      </c>
      <c r="AA28" s="330">
        <v>15.596299999999999</v>
      </c>
      <c r="AB28" s="262">
        <v>213742660</v>
      </c>
      <c r="AC28" s="330">
        <v>26.4878</v>
      </c>
      <c r="AD28" s="262">
        <v>603190142.82000005</v>
      </c>
      <c r="AE28" s="330">
        <v>19.180299999999999</v>
      </c>
      <c r="AF28" s="262">
        <v>319729483.49000001</v>
      </c>
      <c r="AG28" s="330">
        <v>14.6227</v>
      </c>
      <c r="AH28" s="262">
        <v>10640522</v>
      </c>
      <c r="AI28" s="330">
        <v>14.414</v>
      </c>
      <c r="AJ28" s="262">
        <v>421353818.76999998</v>
      </c>
      <c r="AK28" s="330">
        <v>15.859500000000001</v>
      </c>
      <c r="AL28" s="262">
        <v>215667266.47999999</v>
      </c>
      <c r="AM28" s="330">
        <v>14.253399999999999</v>
      </c>
    </row>
    <row r="29" spans="1:39" ht="13.5" thickTop="1" x14ac:dyDescent="0.2">
      <c r="A29" t="s">
        <v>1484</v>
      </c>
      <c r="B29" s="31">
        <v>19920265.199999999</v>
      </c>
      <c r="C29" s="5">
        <v>7.1800000000000003E-2</v>
      </c>
      <c r="D29" s="31">
        <v>0</v>
      </c>
      <c r="E29" s="5">
        <v>0</v>
      </c>
      <c r="F29" s="31">
        <v>19137084.300000001</v>
      </c>
      <c r="G29" s="5">
        <v>1.6422000000000001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783180.9</v>
      </c>
      <c r="U29" s="5">
        <v>1.0023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  <c r="AL29" s="31">
        <v>0</v>
      </c>
      <c r="AM29" s="5">
        <v>0</v>
      </c>
    </row>
    <row r="30" spans="1:39" x14ac:dyDescent="0.2">
      <c r="A30" t="s">
        <v>1483</v>
      </c>
      <c r="B30" s="31">
        <v>341105785.92000002</v>
      </c>
      <c r="C30" s="5">
        <v>1.2298</v>
      </c>
      <c r="D30" s="31">
        <v>0</v>
      </c>
      <c r="E30" s="5">
        <v>0</v>
      </c>
      <c r="F30" s="31">
        <v>60016823.039999999</v>
      </c>
      <c r="G30" s="5">
        <v>5.1502999999999997</v>
      </c>
      <c r="H30" s="31">
        <v>35077696.640000001</v>
      </c>
      <c r="I30" s="5">
        <v>3.0163000000000002</v>
      </c>
      <c r="J30" s="31">
        <v>4297761.66</v>
      </c>
      <c r="K30" s="5">
        <v>5.2636000000000003</v>
      </c>
      <c r="L30" s="31">
        <v>0</v>
      </c>
      <c r="M30" s="5">
        <v>0</v>
      </c>
      <c r="N30" s="31">
        <v>8798727</v>
      </c>
      <c r="O30" s="5">
        <v>3.0274000000000001</v>
      </c>
      <c r="P30" s="31">
        <v>126472.5</v>
      </c>
      <c r="Q30" s="5">
        <v>3.5999999999999999E-3</v>
      </c>
      <c r="R30" s="31">
        <v>0</v>
      </c>
      <c r="S30" s="5">
        <v>0</v>
      </c>
      <c r="T30" s="31">
        <v>0</v>
      </c>
      <c r="U30" s="5">
        <v>0</v>
      </c>
      <c r="V30" s="31">
        <v>3265245.76</v>
      </c>
      <c r="W30" s="5">
        <v>5.5819000000000001</v>
      </c>
      <c r="X30" s="31">
        <v>0</v>
      </c>
      <c r="Y30" s="5">
        <v>0</v>
      </c>
      <c r="Z30" s="31">
        <v>0</v>
      </c>
      <c r="AA30" s="5">
        <v>0</v>
      </c>
      <c r="AB30" s="31">
        <v>0</v>
      </c>
      <c r="AC30" s="5">
        <v>0</v>
      </c>
      <c r="AD30" s="31">
        <v>70082317.760000005</v>
      </c>
      <c r="AE30" s="5">
        <v>2.2284999999999999</v>
      </c>
      <c r="AF30" s="31">
        <v>124814534.56</v>
      </c>
      <c r="AG30" s="5">
        <v>5.7083000000000004</v>
      </c>
      <c r="AH30" s="31">
        <v>0</v>
      </c>
      <c r="AI30" s="5">
        <v>0</v>
      </c>
      <c r="AJ30" s="31">
        <v>34626207</v>
      </c>
      <c r="AK30" s="5">
        <v>1.3032999999999999</v>
      </c>
      <c r="AL30" s="31">
        <v>0</v>
      </c>
      <c r="AM30" s="5">
        <v>0</v>
      </c>
    </row>
    <row r="31" spans="1:39" x14ac:dyDescent="0.2">
      <c r="A31" t="s">
        <v>1482</v>
      </c>
      <c r="B31" s="31">
        <v>666410905.48000002</v>
      </c>
      <c r="C31" s="5">
        <v>2.4026000000000001</v>
      </c>
      <c r="D31" s="31">
        <v>2137801.81</v>
      </c>
      <c r="E31" s="5">
        <v>0.51559999999999995</v>
      </c>
      <c r="F31" s="31">
        <v>11899368</v>
      </c>
      <c r="G31" s="5">
        <v>1.0210999999999999</v>
      </c>
      <c r="H31" s="31">
        <v>34641715.229999997</v>
      </c>
      <c r="I31" s="5">
        <v>2.9788000000000001</v>
      </c>
      <c r="J31" s="31">
        <v>1887661.16</v>
      </c>
      <c r="K31" s="5">
        <v>2.3119000000000001</v>
      </c>
      <c r="L31" s="31">
        <v>0</v>
      </c>
      <c r="M31" s="5">
        <v>0</v>
      </c>
      <c r="N31" s="31">
        <v>11872171</v>
      </c>
      <c r="O31" s="5">
        <v>4.0849000000000002</v>
      </c>
      <c r="P31" s="31">
        <v>59697923.399999999</v>
      </c>
      <c r="Q31" s="5">
        <v>1.7154</v>
      </c>
      <c r="R31" s="31">
        <v>76532339.359999999</v>
      </c>
      <c r="S31" s="5">
        <v>1.1892</v>
      </c>
      <c r="T31" s="31">
        <v>2119567.6800000002</v>
      </c>
      <c r="U31" s="5">
        <v>2.7126000000000001</v>
      </c>
      <c r="V31" s="31">
        <v>841482.72</v>
      </c>
      <c r="W31" s="5">
        <v>1.4384999999999999</v>
      </c>
      <c r="X31" s="31">
        <v>4103740</v>
      </c>
      <c r="Y31" s="5">
        <v>0.92959999999999998</v>
      </c>
      <c r="Z31" s="31">
        <v>110381232</v>
      </c>
      <c r="AA31" s="5">
        <v>3.0152999999999999</v>
      </c>
      <c r="AB31" s="31">
        <v>31503564</v>
      </c>
      <c r="AC31" s="5">
        <v>3.9039999999999999</v>
      </c>
      <c r="AD31" s="31">
        <v>109332401.09999999</v>
      </c>
      <c r="AE31" s="5">
        <v>3.4765999999999999</v>
      </c>
      <c r="AF31" s="31">
        <v>116606679.06</v>
      </c>
      <c r="AG31" s="5">
        <v>5.3330000000000002</v>
      </c>
      <c r="AH31" s="31">
        <v>3510000</v>
      </c>
      <c r="AI31" s="5">
        <v>4.7548000000000004</v>
      </c>
      <c r="AJ31" s="31">
        <v>48519586.960000001</v>
      </c>
      <c r="AK31" s="5">
        <v>1.8263</v>
      </c>
      <c r="AL31" s="31">
        <v>40823672</v>
      </c>
      <c r="AM31" s="5">
        <v>2.698</v>
      </c>
    </row>
    <row r="32" spans="1:39" x14ac:dyDescent="0.2">
      <c r="A32" t="s">
        <v>1481</v>
      </c>
      <c r="B32" s="31">
        <v>1697855903.4100001</v>
      </c>
      <c r="C32" s="5">
        <v>6.1212</v>
      </c>
      <c r="D32" s="31">
        <v>0</v>
      </c>
      <c r="E32" s="5">
        <v>0</v>
      </c>
      <c r="F32" s="31">
        <v>48855846.560000002</v>
      </c>
      <c r="G32" s="5">
        <v>4.1925999999999997</v>
      </c>
      <c r="H32" s="31">
        <v>0</v>
      </c>
      <c r="I32" s="5">
        <v>0</v>
      </c>
      <c r="J32" s="31">
        <v>4467060.6399999997</v>
      </c>
      <c r="K32" s="5">
        <v>5.4709000000000003</v>
      </c>
      <c r="L32" s="31">
        <v>0</v>
      </c>
      <c r="M32" s="5">
        <v>0</v>
      </c>
      <c r="N32" s="31">
        <v>0</v>
      </c>
      <c r="O32" s="5">
        <v>0</v>
      </c>
      <c r="P32" s="31">
        <v>423363003.51999998</v>
      </c>
      <c r="Q32" s="5">
        <v>12.1654</v>
      </c>
      <c r="R32" s="31">
        <v>885925420.64999998</v>
      </c>
      <c r="S32" s="5">
        <v>13.7659</v>
      </c>
      <c r="T32" s="31">
        <v>1377336.96</v>
      </c>
      <c r="U32" s="5">
        <v>1.7626999999999999</v>
      </c>
      <c r="V32" s="31">
        <v>829422.24</v>
      </c>
      <c r="W32" s="5">
        <v>1.4178999999999999</v>
      </c>
      <c r="X32" s="31">
        <v>7331279.9000000004</v>
      </c>
      <c r="Y32" s="5">
        <v>1.6608000000000001</v>
      </c>
      <c r="Z32" s="31">
        <v>168826711.90000001</v>
      </c>
      <c r="AA32" s="5">
        <v>4.6117999999999997</v>
      </c>
      <c r="AB32" s="31">
        <v>20303738</v>
      </c>
      <c r="AC32" s="5">
        <v>2.5160999999999998</v>
      </c>
      <c r="AD32" s="31">
        <v>0</v>
      </c>
      <c r="AE32" s="5">
        <v>0</v>
      </c>
      <c r="AF32" s="31">
        <v>0</v>
      </c>
      <c r="AG32" s="5">
        <v>0</v>
      </c>
      <c r="AH32" s="31">
        <v>0</v>
      </c>
      <c r="AI32" s="5">
        <v>0</v>
      </c>
      <c r="AJ32" s="31">
        <v>136576083.03999999</v>
      </c>
      <c r="AK32" s="5">
        <v>5.1406999999999998</v>
      </c>
      <c r="AL32" s="31">
        <v>0</v>
      </c>
      <c r="AM32" s="5">
        <v>0</v>
      </c>
    </row>
    <row r="33" spans="1:39" x14ac:dyDescent="0.2">
      <c r="A33" t="s">
        <v>1480</v>
      </c>
      <c r="B33" s="31">
        <v>18557989.600000001</v>
      </c>
      <c r="C33" s="5">
        <v>6.6900000000000001E-2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5750227.8099999996</v>
      </c>
      <c r="Q33" s="5">
        <v>0.16520000000000001</v>
      </c>
      <c r="R33" s="31">
        <v>12807761.789999999</v>
      </c>
      <c r="S33" s="5">
        <v>0.19900000000000001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0</v>
      </c>
      <c r="AI33" s="5">
        <v>0</v>
      </c>
      <c r="AJ33" s="31">
        <v>0</v>
      </c>
      <c r="AK33" s="5">
        <v>0</v>
      </c>
      <c r="AL33" s="31">
        <v>0</v>
      </c>
      <c r="AM33" s="5">
        <v>0</v>
      </c>
    </row>
    <row r="34" spans="1:39" x14ac:dyDescent="0.2">
      <c r="A34" t="s">
        <v>1479</v>
      </c>
      <c r="B34" s="31">
        <v>226975848.08000001</v>
      </c>
      <c r="C34" s="5">
        <v>0.81830000000000003</v>
      </c>
      <c r="D34" s="31">
        <v>0</v>
      </c>
      <c r="E34" s="5">
        <v>0</v>
      </c>
      <c r="F34" s="31">
        <v>52477898</v>
      </c>
      <c r="G34" s="5">
        <v>4.5034000000000001</v>
      </c>
      <c r="H34" s="31">
        <v>47291231.460000001</v>
      </c>
      <c r="I34" s="5">
        <v>4.0664999999999996</v>
      </c>
      <c r="J34" s="31">
        <v>0</v>
      </c>
      <c r="K34" s="5">
        <v>0</v>
      </c>
      <c r="L34" s="31">
        <v>3230521.98</v>
      </c>
      <c r="M34" s="5">
        <v>3.7831000000000001</v>
      </c>
      <c r="N34" s="31">
        <v>12870877</v>
      </c>
      <c r="O34" s="5">
        <v>4.4284999999999997</v>
      </c>
      <c r="P34" s="31">
        <v>0</v>
      </c>
      <c r="Q34" s="5">
        <v>0</v>
      </c>
      <c r="R34" s="31">
        <v>0</v>
      </c>
      <c r="S34" s="5">
        <v>0</v>
      </c>
      <c r="T34" s="31">
        <v>0</v>
      </c>
      <c r="U34" s="5">
        <v>0</v>
      </c>
      <c r="V34" s="31">
        <v>2062472</v>
      </c>
      <c r="W34" s="5">
        <v>3.5257999999999998</v>
      </c>
      <c r="X34" s="31">
        <v>0</v>
      </c>
      <c r="Y34" s="5">
        <v>0</v>
      </c>
      <c r="Z34" s="31">
        <v>0</v>
      </c>
      <c r="AA34" s="5">
        <v>0</v>
      </c>
      <c r="AB34" s="31">
        <v>0</v>
      </c>
      <c r="AC34" s="5">
        <v>0</v>
      </c>
      <c r="AD34" s="31">
        <v>101490745.98</v>
      </c>
      <c r="AE34" s="5">
        <v>3.2271999999999998</v>
      </c>
      <c r="AF34" s="31">
        <v>7552101.6600000001</v>
      </c>
      <c r="AG34" s="5">
        <v>0.34539999999999998</v>
      </c>
      <c r="AH34" s="31">
        <v>0</v>
      </c>
      <c r="AI34" s="5">
        <v>0</v>
      </c>
      <c r="AJ34" s="31">
        <v>0</v>
      </c>
      <c r="AK34" s="5">
        <v>0</v>
      </c>
      <c r="AL34" s="31">
        <v>0</v>
      </c>
      <c r="AM34" s="5">
        <v>0</v>
      </c>
    </row>
    <row r="35" spans="1:39" ht="13.5" thickBot="1" x14ac:dyDescent="0.25">
      <c r="A35" t="s">
        <v>1478</v>
      </c>
      <c r="B35" s="31">
        <v>418881585.06</v>
      </c>
      <c r="C35" s="5">
        <v>1.5102</v>
      </c>
      <c r="D35" s="31">
        <v>0</v>
      </c>
      <c r="E35" s="5">
        <v>0</v>
      </c>
      <c r="F35" s="31">
        <v>39076505.520000003</v>
      </c>
      <c r="G35" s="5">
        <v>3.3532999999999999</v>
      </c>
      <c r="H35" s="31">
        <v>37472064.479999997</v>
      </c>
      <c r="I35" s="5">
        <v>3.2222</v>
      </c>
      <c r="J35" s="31">
        <v>0</v>
      </c>
      <c r="K35" s="5">
        <v>0</v>
      </c>
      <c r="L35" s="31">
        <v>2294121.36</v>
      </c>
      <c r="M35" s="5">
        <v>2.6865000000000001</v>
      </c>
      <c r="N35" s="31">
        <v>2401990</v>
      </c>
      <c r="O35" s="5">
        <v>0.82650000000000001</v>
      </c>
      <c r="P35" s="31">
        <v>0</v>
      </c>
      <c r="Q35" s="5">
        <v>0</v>
      </c>
      <c r="R35" s="31">
        <v>0</v>
      </c>
      <c r="S35" s="5">
        <v>0</v>
      </c>
      <c r="T35" s="31">
        <v>4521567.96</v>
      </c>
      <c r="U35" s="5">
        <v>5.7866</v>
      </c>
      <c r="V35" s="31">
        <v>3445428.84</v>
      </c>
      <c r="W35" s="5">
        <v>5.8898999999999999</v>
      </c>
      <c r="X35" s="31">
        <v>8979243.6600000001</v>
      </c>
      <c r="Y35" s="5">
        <v>2.0341</v>
      </c>
      <c r="Z35" s="31">
        <v>172612031</v>
      </c>
      <c r="AA35" s="5">
        <v>4.7152000000000003</v>
      </c>
      <c r="AB35" s="31">
        <v>0</v>
      </c>
      <c r="AC35" s="5">
        <v>0</v>
      </c>
      <c r="AD35" s="31">
        <v>104853492</v>
      </c>
      <c r="AE35" s="5">
        <v>3.3340999999999998</v>
      </c>
      <c r="AF35" s="31">
        <v>0</v>
      </c>
      <c r="AG35" s="5">
        <v>0</v>
      </c>
      <c r="AH35" s="31">
        <v>0</v>
      </c>
      <c r="AI35" s="5">
        <v>0</v>
      </c>
      <c r="AJ35" s="31">
        <v>0</v>
      </c>
      <c r="AK35" s="5">
        <v>0</v>
      </c>
      <c r="AL35" s="31">
        <v>43225140.240000002</v>
      </c>
      <c r="AM35" s="5">
        <v>2.8567</v>
      </c>
    </row>
    <row r="36" spans="1:39" ht="14.25" thickTop="1" thickBot="1" x14ac:dyDescent="0.25">
      <c r="A36" s="329" t="s">
        <v>1477</v>
      </c>
      <c r="B36" s="262">
        <v>3389708282.75</v>
      </c>
      <c r="C36" s="330">
        <v>12.220800000000001</v>
      </c>
      <c r="D36" s="262">
        <v>2137801.81</v>
      </c>
      <c r="E36" s="330">
        <v>0.51559999999999995</v>
      </c>
      <c r="F36" s="262">
        <v>231463525.41999999</v>
      </c>
      <c r="G36" s="330">
        <v>19.863</v>
      </c>
      <c r="H36" s="262">
        <v>154482707.81</v>
      </c>
      <c r="I36" s="330">
        <v>13.2837</v>
      </c>
      <c r="J36" s="262">
        <v>10652483.460000001</v>
      </c>
      <c r="K36" s="330">
        <v>13.0464</v>
      </c>
      <c r="L36" s="262">
        <v>5524643.3399999999</v>
      </c>
      <c r="M36" s="330">
        <v>6.4695999999999998</v>
      </c>
      <c r="N36" s="262">
        <v>35943765</v>
      </c>
      <c r="O36" s="330">
        <v>12.3673</v>
      </c>
      <c r="P36" s="262">
        <v>488937627.23000002</v>
      </c>
      <c r="Q36" s="330">
        <v>14.0497</v>
      </c>
      <c r="R36" s="262">
        <v>975265521.79999995</v>
      </c>
      <c r="S36" s="330">
        <v>15.1541</v>
      </c>
      <c r="T36" s="262">
        <v>8801653.5</v>
      </c>
      <c r="U36" s="330">
        <v>11.264200000000001</v>
      </c>
      <c r="V36" s="262">
        <v>10444051.560000001</v>
      </c>
      <c r="W36" s="330">
        <v>17.853999999999999</v>
      </c>
      <c r="X36" s="262">
        <v>20414263.559999999</v>
      </c>
      <c r="Y36" s="330">
        <v>4.6245000000000003</v>
      </c>
      <c r="Z36" s="262">
        <v>451819974.89999998</v>
      </c>
      <c r="AA36" s="330">
        <v>12.3423</v>
      </c>
      <c r="AB36" s="262">
        <v>51807302</v>
      </c>
      <c r="AC36" s="330">
        <v>6.4202000000000004</v>
      </c>
      <c r="AD36" s="262">
        <v>385758956.83999997</v>
      </c>
      <c r="AE36" s="330">
        <v>12.266400000000001</v>
      </c>
      <c r="AF36" s="262">
        <v>248973315.28</v>
      </c>
      <c r="AG36" s="330">
        <v>11.386699999999999</v>
      </c>
      <c r="AH36" s="262">
        <v>3510000</v>
      </c>
      <c r="AI36" s="330">
        <v>4.7548000000000004</v>
      </c>
      <c r="AJ36" s="262">
        <v>219721877</v>
      </c>
      <c r="AK36" s="330">
        <v>8.2702000000000009</v>
      </c>
      <c r="AL36" s="262">
        <v>84048812.239999995</v>
      </c>
      <c r="AM36" s="330">
        <v>5.5548000000000002</v>
      </c>
    </row>
    <row r="37" spans="1:39" ht="13.5" thickTop="1" x14ac:dyDescent="0.2">
      <c r="A37" t="s">
        <v>1476</v>
      </c>
      <c r="B37" s="31">
        <v>137860298.74000001</v>
      </c>
      <c r="C37" s="5">
        <v>0.497</v>
      </c>
      <c r="D37" s="31">
        <v>0</v>
      </c>
      <c r="E37" s="5">
        <v>0</v>
      </c>
      <c r="F37" s="31">
        <v>23043840</v>
      </c>
      <c r="G37" s="5">
        <v>1.9775</v>
      </c>
      <c r="H37" s="31">
        <v>5928370.5599999996</v>
      </c>
      <c r="I37" s="5">
        <v>0.50980000000000003</v>
      </c>
      <c r="J37" s="31">
        <v>0</v>
      </c>
      <c r="K37" s="5">
        <v>0</v>
      </c>
      <c r="L37" s="31">
        <v>4649856</v>
      </c>
      <c r="M37" s="5">
        <v>5.4451999999999998</v>
      </c>
      <c r="N37" s="31">
        <v>1203407</v>
      </c>
      <c r="O37" s="5">
        <v>0.41410000000000002</v>
      </c>
      <c r="P37" s="31">
        <v>0</v>
      </c>
      <c r="Q37" s="5">
        <v>0</v>
      </c>
      <c r="R37" s="31">
        <v>0</v>
      </c>
      <c r="S37" s="5">
        <v>0</v>
      </c>
      <c r="T37" s="31">
        <v>1554816</v>
      </c>
      <c r="U37" s="5">
        <v>1.9898</v>
      </c>
      <c r="V37" s="31">
        <v>1084528.8</v>
      </c>
      <c r="W37" s="5">
        <v>1.8540000000000001</v>
      </c>
      <c r="X37" s="31">
        <v>14334206.5</v>
      </c>
      <c r="Y37" s="5">
        <v>3.2471000000000001</v>
      </c>
      <c r="Z37" s="31">
        <v>0</v>
      </c>
      <c r="AA37" s="5">
        <v>0</v>
      </c>
      <c r="AB37" s="31">
        <v>14099217</v>
      </c>
      <c r="AC37" s="5">
        <v>1.7472000000000001</v>
      </c>
      <c r="AD37" s="31">
        <v>14993460</v>
      </c>
      <c r="AE37" s="5">
        <v>0.4768</v>
      </c>
      <c r="AF37" s="31">
        <v>25137187.600000001</v>
      </c>
      <c r="AG37" s="5">
        <v>1.1496</v>
      </c>
      <c r="AH37" s="31">
        <v>3535140</v>
      </c>
      <c r="AI37" s="5">
        <v>4.7888000000000002</v>
      </c>
      <c r="AJ37" s="31">
        <v>0</v>
      </c>
      <c r="AK37" s="5">
        <v>0</v>
      </c>
      <c r="AL37" s="31">
        <v>28296269.280000001</v>
      </c>
      <c r="AM37" s="5">
        <v>1.8701000000000001</v>
      </c>
    </row>
    <row r="38" spans="1:39" x14ac:dyDescent="0.2">
      <c r="A38" t="s">
        <v>1475</v>
      </c>
      <c r="B38" s="31">
        <v>1066554803.11</v>
      </c>
      <c r="C38" s="5">
        <v>3.8452000000000002</v>
      </c>
      <c r="D38" s="31">
        <v>10164629.07</v>
      </c>
      <c r="E38" s="5">
        <v>2.4514999999999998</v>
      </c>
      <c r="F38" s="31">
        <v>122711438.40000001</v>
      </c>
      <c r="G38" s="5">
        <v>10.5305</v>
      </c>
      <c r="H38" s="31">
        <v>52285390.119999997</v>
      </c>
      <c r="I38" s="5">
        <v>4.4958999999999998</v>
      </c>
      <c r="J38" s="31">
        <v>2782231.01</v>
      </c>
      <c r="K38" s="5">
        <v>3.4075000000000002</v>
      </c>
      <c r="L38" s="31">
        <v>2065670</v>
      </c>
      <c r="M38" s="5">
        <v>2.419</v>
      </c>
      <c r="N38" s="31">
        <v>11652256</v>
      </c>
      <c r="O38" s="5">
        <v>4.0091999999999999</v>
      </c>
      <c r="P38" s="31">
        <v>56236728</v>
      </c>
      <c r="Q38" s="5">
        <v>1.6160000000000001</v>
      </c>
      <c r="R38" s="31">
        <v>105140778</v>
      </c>
      <c r="S38" s="5">
        <v>1.6336999999999999</v>
      </c>
      <c r="T38" s="31">
        <v>4015519.95</v>
      </c>
      <c r="U38" s="5">
        <v>5.1390000000000002</v>
      </c>
      <c r="V38" s="31">
        <v>2206135.9500000002</v>
      </c>
      <c r="W38" s="5">
        <v>3.7713999999999999</v>
      </c>
      <c r="X38" s="31">
        <v>9371712.9600000009</v>
      </c>
      <c r="Y38" s="5">
        <v>2.1230000000000002</v>
      </c>
      <c r="Z38" s="31">
        <v>459794686</v>
      </c>
      <c r="AA38" s="5">
        <v>12.5601</v>
      </c>
      <c r="AB38" s="31">
        <v>0</v>
      </c>
      <c r="AC38" s="5">
        <v>0</v>
      </c>
      <c r="AD38" s="31">
        <v>102267980.22</v>
      </c>
      <c r="AE38" s="5">
        <v>3.2519</v>
      </c>
      <c r="AF38" s="31">
        <v>18228409.25</v>
      </c>
      <c r="AG38" s="5">
        <v>0.8337</v>
      </c>
      <c r="AH38" s="31">
        <v>5165740</v>
      </c>
      <c r="AI38" s="5">
        <v>6.9977</v>
      </c>
      <c r="AJ38" s="31">
        <v>79456815.680000007</v>
      </c>
      <c r="AK38" s="5">
        <v>2.9906999999999999</v>
      </c>
      <c r="AL38" s="31">
        <v>23008682.5</v>
      </c>
      <c r="AM38" s="5">
        <v>1.5206</v>
      </c>
    </row>
    <row r="39" spans="1:39" x14ac:dyDescent="0.2">
      <c r="A39" t="s">
        <v>1474</v>
      </c>
      <c r="B39" s="31">
        <v>372964243.33999997</v>
      </c>
      <c r="C39" s="5">
        <v>1.3446</v>
      </c>
      <c r="D39" s="31">
        <v>1137302</v>
      </c>
      <c r="E39" s="5">
        <v>0.27429999999999999</v>
      </c>
      <c r="F39" s="31">
        <v>0</v>
      </c>
      <c r="G39" s="5">
        <v>0</v>
      </c>
      <c r="H39" s="31">
        <v>57803322.619999997</v>
      </c>
      <c r="I39" s="5">
        <v>4.9703999999999997</v>
      </c>
      <c r="J39" s="31">
        <v>2287496.7400000002</v>
      </c>
      <c r="K39" s="5">
        <v>2.8016000000000001</v>
      </c>
      <c r="L39" s="31">
        <v>5617807.7300000004</v>
      </c>
      <c r="M39" s="5">
        <v>6.5787000000000004</v>
      </c>
      <c r="N39" s="31">
        <v>17712908</v>
      </c>
      <c r="O39" s="5">
        <v>6.0945</v>
      </c>
      <c r="P39" s="31">
        <v>14010997</v>
      </c>
      <c r="Q39" s="5">
        <v>0.40260000000000001</v>
      </c>
      <c r="R39" s="31">
        <v>19986505</v>
      </c>
      <c r="S39" s="5">
        <v>0.31059999999999999</v>
      </c>
      <c r="T39" s="31">
        <v>4669021.92</v>
      </c>
      <c r="U39" s="5">
        <v>5.9752999999999998</v>
      </c>
      <c r="V39" s="31">
        <v>3355544.52</v>
      </c>
      <c r="W39" s="5">
        <v>5.7363</v>
      </c>
      <c r="X39" s="31">
        <v>0</v>
      </c>
      <c r="Y39" s="5">
        <v>0</v>
      </c>
      <c r="Z39" s="31">
        <v>0</v>
      </c>
      <c r="AA39" s="5">
        <v>0</v>
      </c>
      <c r="AB39" s="31">
        <v>9496727</v>
      </c>
      <c r="AC39" s="5">
        <v>1.1769000000000001</v>
      </c>
      <c r="AD39" s="31">
        <v>93369210.700000003</v>
      </c>
      <c r="AE39" s="5">
        <v>2.9689999999999999</v>
      </c>
      <c r="AF39" s="31">
        <v>102644231.20999999</v>
      </c>
      <c r="AG39" s="5">
        <v>4.6943999999999999</v>
      </c>
      <c r="AH39" s="31">
        <v>3347305</v>
      </c>
      <c r="AI39" s="5">
        <v>4.5343999999999998</v>
      </c>
      <c r="AJ39" s="31">
        <v>37525863.899999999</v>
      </c>
      <c r="AK39" s="5">
        <v>1.4125000000000001</v>
      </c>
      <c r="AL39" s="31">
        <v>0</v>
      </c>
      <c r="AM39" s="5">
        <v>0</v>
      </c>
    </row>
    <row r="40" spans="1:39" ht="13.5" thickBot="1" x14ac:dyDescent="0.25">
      <c r="A40" t="s">
        <v>1473</v>
      </c>
      <c r="B40" s="31">
        <v>611215431.65999997</v>
      </c>
      <c r="C40" s="5">
        <v>2.2035999999999998</v>
      </c>
      <c r="D40" s="31">
        <v>42065995</v>
      </c>
      <c r="E40" s="5">
        <v>10.145300000000001</v>
      </c>
      <c r="F40" s="31">
        <v>6952750</v>
      </c>
      <c r="G40" s="5">
        <v>0.59670000000000001</v>
      </c>
      <c r="H40" s="31">
        <v>21346584.300000001</v>
      </c>
      <c r="I40" s="5">
        <v>1.8355999999999999</v>
      </c>
      <c r="J40" s="31">
        <v>2562410</v>
      </c>
      <c r="K40" s="5">
        <v>3.1381999999999999</v>
      </c>
      <c r="L40" s="31">
        <v>1611515.7</v>
      </c>
      <c r="M40" s="5">
        <v>1.8872</v>
      </c>
      <c r="N40" s="31">
        <v>2005660</v>
      </c>
      <c r="O40" s="5">
        <v>0.69010000000000005</v>
      </c>
      <c r="P40" s="31">
        <v>122838903.81</v>
      </c>
      <c r="Q40" s="5">
        <v>3.5297999999999998</v>
      </c>
      <c r="R40" s="31">
        <v>103825533.54000001</v>
      </c>
      <c r="S40" s="5">
        <v>1.6133</v>
      </c>
      <c r="T40" s="31">
        <v>0</v>
      </c>
      <c r="U40" s="5">
        <v>0</v>
      </c>
      <c r="V40" s="31">
        <v>0</v>
      </c>
      <c r="W40" s="5">
        <v>0</v>
      </c>
      <c r="X40" s="31">
        <v>7453717.2699999996</v>
      </c>
      <c r="Y40" s="5">
        <v>1.6884999999999999</v>
      </c>
      <c r="Z40" s="31">
        <v>0</v>
      </c>
      <c r="AA40" s="5">
        <v>0</v>
      </c>
      <c r="AB40" s="31">
        <v>2298436</v>
      </c>
      <c r="AC40" s="5">
        <v>0.2848</v>
      </c>
      <c r="AD40" s="31">
        <v>57026018.049999997</v>
      </c>
      <c r="AE40" s="5">
        <v>1.8132999999999999</v>
      </c>
      <c r="AF40" s="31">
        <v>34136580</v>
      </c>
      <c r="AG40" s="5">
        <v>1.5611999999999999</v>
      </c>
      <c r="AH40" s="31">
        <v>0</v>
      </c>
      <c r="AI40" s="5">
        <v>0</v>
      </c>
      <c r="AJ40" s="31">
        <v>125118653.55</v>
      </c>
      <c r="AK40" s="5">
        <v>4.7093999999999996</v>
      </c>
      <c r="AL40" s="31">
        <v>81972674.439999998</v>
      </c>
      <c r="AM40" s="5">
        <v>5.4176000000000002</v>
      </c>
    </row>
    <row r="41" spans="1:39" ht="14.25" thickTop="1" thickBot="1" x14ac:dyDescent="0.25">
      <c r="A41" s="329" t="s">
        <v>1472</v>
      </c>
      <c r="B41" s="262">
        <v>2188594776.8499999</v>
      </c>
      <c r="C41" s="330">
        <v>7.8905000000000003</v>
      </c>
      <c r="D41" s="262">
        <v>53367926.07</v>
      </c>
      <c r="E41" s="330">
        <v>12.8711</v>
      </c>
      <c r="F41" s="262">
        <v>152708028.40000001</v>
      </c>
      <c r="G41" s="330">
        <v>13.1046</v>
      </c>
      <c r="H41" s="262">
        <v>137363667.59999999</v>
      </c>
      <c r="I41" s="330">
        <v>11.8117</v>
      </c>
      <c r="J41" s="262">
        <v>7632137.75</v>
      </c>
      <c r="K41" s="330">
        <v>9.3473000000000006</v>
      </c>
      <c r="L41" s="262">
        <v>13944849.43</v>
      </c>
      <c r="M41" s="330">
        <v>16.329999999999998</v>
      </c>
      <c r="N41" s="262">
        <v>32574231</v>
      </c>
      <c r="O41" s="330">
        <v>11.2079</v>
      </c>
      <c r="P41" s="262">
        <v>193086628.81</v>
      </c>
      <c r="Q41" s="330">
        <v>5.5484</v>
      </c>
      <c r="R41" s="262">
        <v>228952816.53999999</v>
      </c>
      <c r="S41" s="330">
        <v>3.5575999999999999</v>
      </c>
      <c r="T41" s="262">
        <v>10239357.869999999</v>
      </c>
      <c r="U41" s="330">
        <v>13.104200000000001</v>
      </c>
      <c r="V41" s="262">
        <v>6646209.2699999996</v>
      </c>
      <c r="W41" s="330">
        <v>11.361599999999999</v>
      </c>
      <c r="X41" s="262">
        <v>31159636.73</v>
      </c>
      <c r="Y41" s="330">
        <v>7.0586000000000002</v>
      </c>
      <c r="Z41" s="262">
        <v>459794686</v>
      </c>
      <c r="AA41" s="330">
        <v>12.5601</v>
      </c>
      <c r="AB41" s="262">
        <v>25894380</v>
      </c>
      <c r="AC41" s="330">
        <v>3.2088999999999999</v>
      </c>
      <c r="AD41" s="262">
        <v>267656668.97</v>
      </c>
      <c r="AE41" s="330">
        <v>8.5109999999999992</v>
      </c>
      <c r="AF41" s="262">
        <v>180146408.06</v>
      </c>
      <c r="AG41" s="330">
        <v>8.2388999999999992</v>
      </c>
      <c r="AH41" s="262">
        <v>12048185</v>
      </c>
      <c r="AI41" s="330">
        <v>16.320900000000002</v>
      </c>
      <c r="AJ41" s="262">
        <v>242101333.13</v>
      </c>
      <c r="AK41" s="330">
        <v>9.1126000000000005</v>
      </c>
      <c r="AL41" s="262">
        <v>133277626.22</v>
      </c>
      <c r="AM41" s="330">
        <v>8.8082999999999991</v>
      </c>
    </row>
    <row r="42" spans="1:39" ht="13.5" thickTop="1" x14ac:dyDescent="0.2">
      <c r="A42" t="s">
        <v>1471</v>
      </c>
      <c r="B42" s="31">
        <v>1908016780.3499999</v>
      </c>
      <c r="C42" s="5">
        <v>6.8788999999999998</v>
      </c>
      <c r="D42" s="31">
        <v>0</v>
      </c>
      <c r="E42" s="5">
        <v>0</v>
      </c>
      <c r="F42" s="31">
        <v>105587986.33</v>
      </c>
      <c r="G42" s="5">
        <v>9.0609999999999999</v>
      </c>
      <c r="H42" s="31">
        <v>151692603.83000001</v>
      </c>
      <c r="I42" s="5">
        <v>13.043799999999999</v>
      </c>
      <c r="J42" s="31">
        <v>8071493.0499999998</v>
      </c>
      <c r="K42" s="5">
        <v>9.8854000000000006</v>
      </c>
      <c r="L42" s="31">
        <v>0</v>
      </c>
      <c r="M42" s="5">
        <v>0</v>
      </c>
      <c r="N42" s="31">
        <v>36459044</v>
      </c>
      <c r="O42" s="5">
        <v>12.544600000000001</v>
      </c>
      <c r="P42" s="31">
        <v>182184562</v>
      </c>
      <c r="Q42" s="5">
        <v>5.2351000000000001</v>
      </c>
      <c r="R42" s="31">
        <v>249217038.50999999</v>
      </c>
      <c r="S42" s="5">
        <v>3.8723999999999998</v>
      </c>
      <c r="T42" s="31">
        <v>4997910.76</v>
      </c>
      <c r="U42" s="5">
        <v>6.3962000000000003</v>
      </c>
      <c r="V42" s="31">
        <v>4950344.91</v>
      </c>
      <c r="W42" s="5">
        <v>8.4626000000000001</v>
      </c>
      <c r="X42" s="31">
        <v>18456499.899999999</v>
      </c>
      <c r="Y42" s="5">
        <v>4.181</v>
      </c>
      <c r="Z42" s="31">
        <v>350047439.89999998</v>
      </c>
      <c r="AA42" s="5">
        <v>9.5622000000000007</v>
      </c>
      <c r="AB42" s="31">
        <v>38257752</v>
      </c>
      <c r="AC42" s="5">
        <v>4.7411000000000003</v>
      </c>
      <c r="AD42" s="31">
        <v>244715647.52000001</v>
      </c>
      <c r="AE42" s="5">
        <v>7.7815000000000003</v>
      </c>
      <c r="AF42" s="31">
        <v>234275669.94</v>
      </c>
      <c r="AG42" s="5">
        <v>10.714499999999999</v>
      </c>
      <c r="AH42" s="31">
        <v>2231200</v>
      </c>
      <c r="AI42" s="5">
        <v>3.0225</v>
      </c>
      <c r="AJ42" s="31">
        <v>170909003.75</v>
      </c>
      <c r="AK42" s="5">
        <v>6.4329000000000001</v>
      </c>
      <c r="AL42" s="31">
        <v>105962583.95</v>
      </c>
      <c r="AM42" s="5">
        <v>7.0030000000000001</v>
      </c>
    </row>
    <row r="43" spans="1:39" x14ac:dyDescent="0.2">
      <c r="A43" t="s">
        <v>1470</v>
      </c>
      <c r="B43" s="31">
        <v>264474574.15000001</v>
      </c>
      <c r="C43" s="5">
        <v>0.95350000000000001</v>
      </c>
      <c r="D43" s="31">
        <v>24478661.550000001</v>
      </c>
      <c r="E43" s="5">
        <v>5.9036999999999997</v>
      </c>
      <c r="F43" s="31">
        <v>0</v>
      </c>
      <c r="G43" s="5">
        <v>0</v>
      </c>
      <c r="H43" s="31">
        <v>0</v>
      </c>
      <c r="I43" s="5">
        <v>0</v>
      </c>
      <c r="J43" s="31">
        <v>1456044.7</v>
      </c>
      <c r="K43" s="5">
        <v>1.7833000000000001</v>
      </c>
      <c r="L43" s="31">
        <v>0</v>
      </c>
      <c r="M43" s="5">
        <v>0</v>
      </c>
      <c r="N43" s="31">
        <v>0</v>
      </c>
      <c r="O43" s="5">
        <v>0</v>
      </c>
      <c r="P43" s="31">
        <v>190726518.69999999</v>
      </c>
      <c r="Q43" s="5">
        <v>5.4805999999999999</v>
      </c>
      <c r="R43" s="31">
        <v>0</v>
      </c>
      <c r="S43" s="5">
        <v>0</v>
      </c>
      <c r="T43" s="31">
        <v>2748412.15</v>
      </c>
      <c r="U43" s="5">
        <v>3.5173999999999999</v>
      </c>
      <c r="V43" s="31">
        <v>0</v>
      </c>
      <c r="W43" s="5">
        <v>0</v>
      </c>
      <c r="X43" s="31">
        <v>0</v>
      </c>
      <c r="Y43" s="5">
        <v>0</v>
      </c>
      <c r="Z43" s="31">
        <v>0</v>
      </c>
      <c r="AA43" s="5">
        <v>0</v>
      </c>
      <c r="AB43" s="31">
        <v>0</v>
      </c>
      <c r="AC43" s="5">
        <v>0</v>
      </c>
      <c r="AD43" s="31">
        <v>0</v>
      </c>
      <c r="AE43" s="5">
        <v>0</v>
      </c>
      <c r="AF43" s="31">
        <v>45064937.049999997</v>
      </c>
      <c r="AG43" s="5">
        <v>2.0609999999999999</v>
      </c>
      <c r="AH43" s="31">
        <v>0</v>
      </c>
      <c r="AI43" s="5">
        <v>0</v>
      </c>
      <c r="AJ43" s="31">
        <v>0</v>
      </c>
      <c r="AK43" s="5">
        <v>0</v>
      </c>
      <c r="AL43" s="31">
        <v>0</v>
      </c>
      <c r="AM43" s="5">
        <v>0</v>
      </c>
    </row>
    <row r="44" spans="1:39" x14ac:dyDescent="0.2">
      <c r="A44" t="s">
        <v>1469</v>
      </c>
      <c r="B44" s="31">
        <v>577889171.04999995</v>
      </c>
      <c r="C44" s="5">
        <v>2.0834999999999999</v>
      </c>
      <c r="D44" s="31">
        <v>21307890.57</v>
      </c>
      <c r="E44" s="5">
        <v>5.1390000000000002</v>
      </c>
      <c r="F44" s="31">
        <v>27425142</v>
      </c>
      <c r="G44" s="5">
        <v>2.3534999999999999</v>
      </c>
      <c r="H44" s="31">
        <v>40895349.920000002</v>
      </c>
      <c r="I44" s="5">
        <v>3.5165000000000002</v>
      </c>
      <c r="J44" s="31">
        <v>4931908.08</v>
      </c>
      <c r="K44" s="5">
        <v>6.0401999999999996</v>
      </c>
      <c r="L44" s="31">
        <v>7467378.9699999997</v>
      </c>
      <c r="M44" s="5">
        <v>8.7446000000000002</v>
      </c>
      <c r="N44" s="31">
        <v>11805004</v>
      </c>
      <c r="O44" s="5">
        <v>4.0617999999999999</v>
      </c>
      <c r="P44" s="31">
        <v>14775842.689999999</v>
      </c>
      <c r="Q44" s="5">
        <v>0.42459999999999998</v>
      </c>
      <c r="R44" s="31">
        <v>0</v>
      </c>
      <c r="S44" s="5">
        <v>0</v>
      </c>
      <c r="T44" s="31">
        <v>6426276.6600000001</v>
      </c>
      <c r="U44" s="5">
        <v>8.2241999999999997</v>
      </c>
      <c r="V44" s="31">
        <v>659138.9</v>
      </c>
      <c r="W44" s="5">
        <v>1.1268</v>
      </c>
      <c r="X44" s="31">
        <v>9186062.6400000006</v>
      </c>
      <c r="Y44" s="5">
        <v>2.0809000000000002</v>
      </c>
      <c r="Z44" s="31">
        <v>0</v>
      </c>
      <c r="AA44" s="5">
        <v>0</v>
      </c>
      <c r="AB44" s="31">
        <v>42933251</v>
      </c>
      <c r="AC44" s="5">
        <v>5.3205</v>
      </c>
      <c r="AD44" s="31">
        <v>121864610.8</v>
      </c>
      <c r="AE44" s="5">
        <v>3.8751000000000002</v>
      </c>
      <c r="AF44" s="31">
        <v>62536318.799999997</v>
      </c>
      <c r="AG44" s="5">
        <v>2.8601000000000001</v>
      </c>
      <c r="AH44" s="31">
        <v>2644000</v>
      </c>
      <c r="AI44" s="5">
        <v>3.5817000000000001</v>
      </c>
      <c r="AJ44" s="31">
        <v>114647104</v>
      </c>
      <c r="AK44" s="5">
        <v>4.3152999999999997</v>
      </c>
      <c r="AL44" s="31">
        <v>88383892.019999996</v>
      </c>
      <c r="AM44" s="5">
        <v>5.8413000000000004</v>
      </c>
    </row>
    <row r="45" spans="1:39" x14ac:dyDescent="0.2">
      <c r="A45" t="s">
        <v>1468</v>
      </c>
      <c r="B45" s="31">
        <v>802335443.55999994</v>
      </c>
      <c r="C45" s="5">
        <v>2.8925999999999998</v>
      </c>
      <c r="D45" s="31">
        <v>26272956.550000001</v>
      </c>
      <c r="E45" s="5">
        <v>6.3364000000000003</v>
      </c>
      <c r="F45" s="31">
        <v>19305064.5</v>
      </c>
      <c r="G45" s="5">
        <v>1.6567000000000001</v>
      </c>
      <c r="H45" s="31">
        <v>53269549.280000001</v>
      </c>
      <c r="I45" s="5">
        <v>4.5805999999999996</v>
      </c>
      <c r="J45" s="31">
        <v>7405637.04</v>
      </c>
      <c r="K45" s="5">
        <v>9.0699000000000005</v>
      </c>
      <c r="L45" s="31">
        <v>12171226.01</v>
      </c>
      <c r="M45" s="5">
        <v>14.253</v>
      </c>
      <c r="N45" s="31">
        <v>13331571</v>
      </c>
      <c r="O45" s="5">
        <v>4.5869999999999997</v>
      </c>
      <c r="P45" s="31">
        <v>8138.5</v>
      </c>
      <c r="Q45" s="5">
        <v>2.0000000000000001E-4</v>
      </c>
      <c r="R45" s="31">
        <v>0</v>
      </c>
      <c r="S45" s="5">
        <v>0</v>
      </c>
      <c r="T45" s="31">
        <v>4926979.58</v>
      </c>
      <c r="U45" s="5">
        <v>6.3055000000000003</v>
      </c>
      <c r="V45" s="31">
        <v>4349427.74</v>
      </c>
      <c r="W45" s="5">
        <v>7.4352999999999998</v>
      </c>
      <c r="X45" s="31">
        <v>0</v>
      </c>
      <c r="Y45" s="5">
        <v>0</v>
      </c>
      <c r="Z45" s="31">
        <v>0</v>
      </c>
      <c r="AA45" s="5">
        <v>0</v>
      </c>
      <c r="AB45" s="31">
        <v>59866030</v>
      </c>
      <c r="AC45" s="5">
        <v>7.4188000000000001</v>
      </c>
      <c r="AD45" s="31">
        <v>137061195.5</v>
      </c>
      <c r="AE45" s="5">
        <v>4.3582999999999998</v>
      </c>
      <c r="AF45" s="31">
        <v>139852995.06999999</v>
      </c>
      <c r="AG45" s="5">
        <v>6.3960999999999997</v>
      </c>
      <c r="AH45" s="31">
        <v>0</v>
      </c>
      <c r="AI45" s="5">
        <v>0</v>
      </c>
      <c r="AJ45" s="31">
        <v>219099521.31999999</v>
      </c>
      <c r="AK45" s="5">
        <v>8.2468000000000004</v>
      </c>
      <c r="AL45" s="31">
        <v>105415151.47</v>
      </c>
      <c r="AM45" s="5">
        <v>6.9668999999999999</v>
      </c>
    </row>
    <row r="46" spans="1:39" x14ac:dyDescent="0.2">
      <c r="A46" t="s">
        <v>1467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  <c r="AL46" s="31">
        <v>0</v>
      </c>
      <c r="AM46" s="5">
        <v>0</v>
      </c>
    </row>
    <row r="47" spans="1:39" x14ac:dyDescent="0.2">
      <c r="A47" t="s">
        <v>1466</v>
      </c>
      <c r="B47" s="31">
        <v>200498686.00999999</v>
      </c>
      <c r="C47" s="5">
        <v>0.72289999999999999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164323585</v>
      </c>
      <c r="AA47" s="5">
        <v>4.4888000000000003</v>
      </c>
      <c r="AB47" s="31">
        <v>5129070</v>
      </c>
      <c r="AC47" s="5">
        <v>0.63560000000000005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0</v>
      </c>
      <c r="AK47" s="5">
        <v>0</v>
      </c>
      <c r="AL47" s="31">
        <v>31046031.010000002</v>
      </c>
      <c r="AM47" s="5">
        <v>2.0518000000000001</v>
      </c>
    </row>
    <row r="48" spans="1:39" ht="13.5" thickBot="1" x14ac:dyDescent="0.25">
      <c r="A48" t="s">
        <v>39</v>
      </c>
      <c r="B48" s="31">
        <v>228110506.38999999</v>
      </c>
      <c r="C48" s="5">
        <v>0.82240000000000002</v>
      </c>
      <c r="D48" s="31">
        <v>2770691.1</v>
      </c>
      <c r="E48" s="5">
        <v>0.66820000000000002</v>
      </c>
      <c r="F48" s="31">
        <v>964999.2</v>
      </c>
      <c r="G48" s="5">
        <v>8.2799999999999999E-2</v>
      </c>
      <c r="H48" s="31">
        <v>39611615.280000001</v>
      </c>
      <c r="I48" s="5">
        <v>3.4060999999999999</v>
      </c>
      <c r="J48" s="31">
        <v>0</v>
      </c>
      <c r="K48" s="5">
        <v>0</v>
      </c>
      <c r="L48" s="31">
        <v>0</v>
      </c>
      <c r="M48" s="5">
        <v>0</v>
      </c>
      <c r="N48" s="31">
        <v>14983882</v>
      </c>
      <c r="O48" s="5">
        <v>5.1555999999999997</v>
      </c>
      <c r="P48" s="31">
        <v>16193195.6</v>
      </c>
      <c r="Q48" s="5">
        <v>0.46529999999999999</v>
      </c>
      <c r="R48" s="31">
        <v>18075159</v>
      </c>
      <c r="S48" s="5">
        <v>0.28089999999999998</v>
      </c>
      <c r="T48" s="31">
        <v>0</v>
      </c>
      <c r="U48" s="5">
        <v>0</v>
      </c>
      <c r="V48" s="31">
        <v>0</v>
      </c>
      <c r="W48" s="5">
        <v>0</v>
      </c>
      <c r="X48" s="31">
        <v>0</v>
      </c>
      <c r="Y48" s="5">
        <v>0</v>
      </c>
      <c r="Z48" s="31">
        <v>66666688.079999998</v>
      </c>
      <c r="AA48" s="5">
        <v>1.8210999999999999</v>
      </c>
      <c r="AB48" s="31">
        <v>0</v>
      </c>
      <c r="AC48" s="5">
        <v>0</v>
      </c>
      <c r="AD48" s="31">
        <v>41331062.759999998</v>
      </c>
      <c r="AE48" s="5">
        <v>1.3142</v>
      </c>
      <c r="AF48" s="31">
        <v>27513213.370000001</v>
      </c>
      <c r="AG48" s="5">
        <v>1.2583</v>
      </c>
      <c r="AH48" s="31">
        <v>0</v>
      </c>
      <c r="AI48" s="5">
        <v>0</v>
      </c>
      <c r="AJ48" s="31">
        <v>0</v>
      </c>
      <c r="AK48" s="5">
        <v>0</v>
      </c>
      <c r="AL48" s="31">
        <v>0</v>
      </c>
      <c r="AM48" s="5">
        <v>0</v>
      </c>
    </row>
    <row r="49" spans="1:39" ht="14.25" thickTop="1" thickBot="1" x14ac:dyDescent="0.25">
      <c r="A49" s="329" t="s">
        <v>1465</v>
      </c>
      <c r="B49" s="262">
        <v>3981325161.5100002</v>
      </c>
      <c r="C49" s="330">
        <v>14.3538</v>
      </c>
      <c r="D49" s="262">
        <v>74830199.769999996</v>
      </c>
      <c r="E49" s="330">
        <v>18.0473</v>
      </c>
      <c r="F49" s="262">
        <v>153283192.03</v>
      </c>
      <c r="G49" s="330">
        <v>13.154</v>
      </c>
      <c r="H49" s="262">
        <v>285469118.31</v>
      </c>
      <c r="I49" s="330">
        <v>24.547000000000001</v>
      </c>
      <c r="J49" s="262">
        <v>21865082.870000001</v>
      </c>
      <c r="K49" s="330">
        <v>26.778700000000001</v>
      </c>
      <c r="L49" s="262">
        <v>19638604.98</v>
      </c>
      <c r="M49" s="330">
        <v>22.997599999999998</v>
      </c>
      <c r="N49" s="262">
        <v>76579501</v>
      </c>
      <c r="O49" s="330">
        <v>26.349</v>
      </c>
      <c r="P49" s="262">
        <v>403888257.49000001</v>
      </c>
      <c r="Q49" s="330">
        <v>11.6058</v>
      </c>
      <c r="R49" s="262">
        <v>267292197.50999999</v>
      </c>
      <c r="S49" s="330">
        <v>4.1532999999999998</v>
      </c>
      <c r="T49" s="262">
        <v>19099579.149999999</v>
      </c>
      <c r="U49" s="330">
        <v>24.443300000000001</v>
      </c>
      <c r="V49" s="262">
        <v>9958911.5500000007</v>
      </c>
      <c r="W49" s="330">
        <v>17.024699999999999</v>
      </c>
      <c r="X49" s="262">
        <v>27642562.539999999</v>
      </c>
      <c r="Y49" s="330">
        <v>6.2618999999999998</v>
      </c>
      <c r="Z49" s="262">
        <v>581037712.98000002</v>
      </c>
      <c r="AA49" s="330">
        <v>15.8721</v>
      </c>
      <c r="AB49" s="262">
        <v>146186103</v>
      </c>
      <c r="AC49" s="330">
        <v>18.116</v>
      </c>
      <c r="AD49" s="262">
        <v>544972516.58000004</v>
      </c>
      <c r="AE49" s="330">
        <v>17.3291</v>
      </c>
      <c r="AF49" s="262">
        <v>509243134.23000002</v>
      </c>
      <c r="AG49" s="330">
        <v>23.29</v>
      </c>
      <c r="AH49" s="262">
        <v>4875200</v>
      </c>
      <c r="AI49" s="330">
        <v>6.6040999999999999</v>
      </c>
      <c r="AJ49" s="262">
        <v>504655629.06999999</v>
      </c>
      <c r="AK49" s="330">
        <v>18.995000000000001</v>
      </c>
      <c r="AL49" s="262">
        <v>330807658.44999999</v>
      </c>
      <c r="AM49" s="330">
        <v>21.863</v>
      </c>
    </row>
    <row r="50" spans="1:39" ht="13.5" thickTop="1" x14ac:dyDescent="0.2">
      <c r="A50" t="s">
        <v>1464</v>
      </c>
      <c r="B50" s="31">
        <v>264770725.31999999</v>
      </c>
      <c r="C50" s="5">
        <v>0.9546</v>
      </c>
      <c r="D50" s="31">
        <v>0</v>
      </c>
      <c r="E50" s="5">
        <v>0</v>
      </c>
      <c r="F50" s="31">
        <v>0</v>
      </c>
      <c r="G50" s="5">
        <v>0</v>
      </c>
      <c r="H50" s="31">
        <v>28773551.899999999</v>
      </c>
      <c r="I50" s="5">
        <v>2.4742000000000002</v>
      </c>
      <c r="J50" s="31">
        <v>0</v>
      </c>
      <c r="K50" s="5">
        <v>0</v>
      </c>
      <c r="L50" s="31">
        <v>0</v>
      </c>
      <c r="M50" s="5">
        <v>0</v>
      </c>
      <c r="N50" s="31">
        <v>9857530</v>
      </c>
      <c r="O50" s="5">
        <v>3.3917000000000002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778632.1</v>
      </c>
      <c r="W50" s="5">
        <v>1.3310999999999999</v>
      </c>
      <c r="X50" s="31">
        <v>0</v>
      </c>
      <c r="Y50" s="5">
        <v>0</v>
      </c>
      <c r="Z50" s="31">
        <v>0</v>
      </c>
      <c r="AA50" s="5">
        <v>0</v>
      </c>
      <c r="AB50" s="31">
        <v>23498379</v>
      </c>
      <c r="AC50" s="5">
        <v>2.9119999999999999</v>
      </c>
      <c r="AD50" s="31">
        <v>117058465.92</v>
      </c>
      <c r="AE50" s="5">
        <v>3.7222</v>
      </c>
      <c r="AF50" s="31">
        <v>39723966.399999999</v>
      </c>
      <c r="AG50" s="5">
        <v>1.8168</v>
      </c>
      <c r="AH50" s="31">
        <v>4291000</v>
      </c>
      <c r="AI50" s="5">
        <v>5.8127000000000004</v>
      </c>
      <c r="AJ50" s="31">
        <v>0</v>
      </c>
      <c r="AK50" s="5">
        <v>0</v>
      </c>
      <c r="AL50" s="31">
        <v>40789200</v>
      </c>
      <c r="AM50" s="5">
        <v>2.6958000000000002</v>
      </c>
    </row>
    <row r="51" spans="1:39" ht="13.5" thickBot="1" x14ac:dyDescent="0.25">
      <c r="A51" t="s">
        <v>1463</v>
      </c>
      <c r="B51" s="31">
        <v>299352252.5</v>
      </c>
      <c r="C51" s="5">
        <v>1.0791999999999999</v>
      </c>
      <c r="D51" s="31">
        <v>9824531.3599999994</v>
      </c>
      <c r="E51" s="5">
        <v>2.3694000000000002</v>
      </c>
      <c r="F51" s="31">
        <v>56022538</v>
      </c>
      <c r="G51" s="5">
        <v>4.8075999999999999</v>
      </c>
      <c r="H51" s="31">
        <v>21042055.170000002</v>
      </c>
      <c r="I51" s="5">
        <v>1.8093999999999999</v>
      </c>
      <c r="J51" s="31">
        <v>0</v>
      </c>
      <c r="K51" s="5">
        <v>0</v>
      </c>
      <c r="L51" s="31">
        <v>1937793</v>
      </c>
      <c r="M51" s="5">
        <v>2.2692000000000001</v>
      </c>
      <c r="N51" s="31">
        <v>6572810</v>
      </c>
      <c r="O51" s="5">
        <v>2.2614999999999998</v>
      </c>
      <c r="P51" s="31">
        <v>3325.84</v>
      </c>
      <c r="Q51" s="5">
        <v>1E-4</v>
      </c>
      <c r="R51" s="31">
        <v>0</v>
      </c>
      <c r="S51" s="5">
        <v>0</v>
      </c>
      <c r="T51" s="31">
        <v>0</v>
      </c>
      <c r="U51" s="5">
        <v>0</v>
      </c>
      <c r="V51" s="31">
        <v>2075218.85</v>
      </c>
      <c r="W51" s="5">
        <v>3.5476000000000001</v>
      </c>
      <c r="X51" s="31">
        <v>8832205.1400000006</v>
      </c>
      <c r="Y51" s="5">
        <v>2.0007999999999999</v>
      </c>
      <c r="Z51" s="31">
        <v>128697657.7</v>
      </c>
      <c r="AA51" s="5">
        <v>3.5156000000000001</v>
      </c>
      <c r="AB51" s="31">
        <v>0</v>
      </c>
      <c r="AC51" s="5">
        <v>0</v>
      </c>
      <c r="AD51" s="31">
        <v>0</v>
      </c>
      <c r="AE51" s="5">
        <v>0</v>
      </c>
      <c r="AF51" s="31">
        <v>26545513.440000001</v>
      </c>
      <c r="AG51" s="5">
        <v>1.214</v>
      </c>
      <c r="AH51" s="31">
        <v>3861000</v>
      </c>
      <c r="AI51" s="5">
        <v>5.2302</v>
      </c>
      <c r="AJ51" s="31">
        <v>0</v>
      </c>
      <c r="AK51" s="5">
        <v>0</v>
      </c>
      <c r="AL51" s="31">
        <v>33937604</v>
      </c>
      <c r="AM51" s="5">
        <v>2.2429000000000001</v>
      </c>
    </row>
    <row r="52" spans="1:39" ht="14.25" thickTop="1" thickBot="1" x14ac:dyDescent="0.25">
      <c r="A52" s="329" t="s">
        <v>1462</v>
      </c>
      <c r="B52" s="262">
        <v>564122977.82000005</v>
      </c>
      <c r="C52" s="330">
        <v>2.0337999999999998</v>
      </c>
      <c r="D52" s="262">
        <v>9824531.3599999994</v>
      </c>
      <c r="E52" s="330">
        <v>2.3694000000000002</v>
      </c>
      <c r="F52" s="262">
        <v>56022538</v>
      </c>
      <c r="G52" s="330">
        <v>4.8075999999999999</v>
      </c>
      <c r="H52" s="262">
        <v>49815607.07</v>
      </c>
      <c r="I52" s="330">
        <v>4.2835999999999999</v>
      </c>
      <c r="J52" s="262">
        <v>0</v>
      </c>
      <c r="K52" s="330">
        <v>0</v>
      </c>
      <c r="L52" s="262">
        <v>1937793</v>
      </c>
      <c r="M52" s="330">
        <v>2.2692000000000001</v>
      </c>
      <c r="N52" s="262">
        <v>16430340</v>
      </c>
      <c r="O52" s="330">
        <v>5.6532</v>
      </c>
      <c r="P52" s="262">
        <v>3325.84</v>
      </c>
      <c r="Q52" s="330">
        <v>1E-4</v>
      </c>
      <c r="R52" s="262">
        <v>0</v>
      </c>
      <c r="S52" s="330">
        <v>0</v>
      </c>
      <c r="T52" s="262">
        <v>0</v>
      </c>
      <c r="U52" s="330">
        <v>0</v>
      </c>
      <c r="V52" s="262">
        <v>2853850.95</v>
      </c>
      <c r="W52" s="330">
        <v>4.8785999999999996</v>
      </c>
      <c r="X52" s="262">
        <v>8832205.1400000006</v>
      </c>
      <c r="Y52" s="330">
        <v>2.0007999999999999</v>
      </c>
      <c r="Z52" s="262">
        <v>128697657.7</v>
      </c>
      <c r="AA52" s="330">
        <v>3.5156000000000001</v>
      </c>
      <c r="AB52" s="262">
        <v>23498379</v>
      </c>
      <c r="AC52" s="330">
        <v>2.9119999999999999</v>
      </c>
      <c r="AD52" s="262">
        <v>117058465.92</v>
      </c>
      <c r="AE52" s="330">
        <v>3.7222</v>
      </c>
      <c r="AF52" s="262">
        <v>66269479.840000004</v>
      </c>
      <c r="AG52" s="330">
        <v>3.0308000000000002</v>
      </c>
      <c r="AH52" s="262">
        <v>8152000</v>
      </c>
      <c r="AI52" s="330">
        <v>11.042999999999999</v>
      </c>
      <c r="AJ52" s="262">
        <v>0</v>
      </c>
      <c r="AK52" s="330">
        <v>0</v>
      </c>
      <c r="AL52" s="262">
        <v>74726804</v>
      </c>
      <c r="AM52" s="330">
        <v>4.9386999999999999</v>
      </c>
    </row>
    <row r="53" spans="1:39" ht="13.5" thickTop="1" x14ac:dyDescent="0.2">
      <c r="A53" t="s">
        <v>1461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  <c r="AL53" s="31">
        <v>0</v>
      </c>
      <c r="AM53" s="5">
        <v>0</v>
      </c>
    </row>
    <row r="54" spans="1:39" x14ac:dyDescent="0.2">
      <c r="A54" t="s">
        <v>1460</v>
      </c>
      <c r="B54" s="31">
        <v>709906115.63999999</v>
      </c>
      <c r="C54" s="5">
        <v>2.5594000000000001</v>
      </c>
      <c r="D54" s="31">
        <v>6117120.7000000002</v>
      </c>
      <c r="E54" s="5">
        <v>1.4753000000000001</v>
      </c>
      <c r="F54" s="31">
        <v>17465920.57</v>
      </c>
      <c r="G54" s="5">
        <v>1.4987999999999999</v>
      </c>
      <c r="H54" s="31">
        <v>21394188.68</v>
      </c>
      <c r="I54" s="5">
        <v>1.8395999999999999</v>
      </c>
      <c r="J54" s="31">
        <v>2398311.6</v>
      </c>
      <c r="K54" s="5">
        <v>2.9373</v>
      </c>
      <c r="L54" s="31">
        <v>3821038.47</v>
      </c>
      <c r="M54" s="5">
        <v>4.4745999999999997</v>
      </c>
      <c r="N54" s="31">
        <v>1861080</v>
      </c>
      <c r="O54" s="5">
        <v>0.64029999999999998</v>
      </c>
      <c r="P54" s="31">
        <v>31915493.16</v>
      </c>
      <c r="Q54" s="5">
        <v>0.91710000000000003</v>
      </c>
      <c r="R54" s="31">
        <v>14234248.9</v>
      </c>
      <c r="S54" s="5">
        <v>0.22120000000000001</v>
      </c>
      <c r="T54" s="31">
        <v>2791146.51</v>
      </c>
      <c r="U54" s="5">
        <v>3.5720999999999998</v>
      </c>
      <c r="V54" s="31">
        <v>487200</v>
      </c>
      <c r="W54" s="5">
        <v>0.83289999999999997</v>
      </c>
      <c r="X54" s="31">
        <v>0</v>
      </c>
      <c r="Y54" s="5">
        <v>0</v>
      </c>
      <c r="Z54" s="31">
        <v>282137121</v>
      </c>
      <c r="AA54" s="5">
        <v>7.7070999999999996</v>
      </c>
      <c r="AB54" s="31">
        <v>52764375</v>
      </c>
      <c r="AC54" s="5">
        <v>6.5388000000000002</v>
      </c>
      <c r="AD54" s="31">
        <v>52162900.439999998</v>
      </c>
      <c r="AE54" s="5">
        <v>1.6587000000000001</v>
      </c>
      <c r="AF54" s="31">
        <v>60580122.829999998</v>
      </c>
      <c r="AG54" s="5">
        <v>2.7706</v>
      </c>
      <c r="AH54" s="31">
        <v>0</v>
      </c>
      <c r="AI54" s="5">
        <v>0</v>
      </c>
      <c r="AJ54" s="31">
        <v>80044773</v>
      </c>
      <c r="AK54" s="5">
        <v>3.0127999999999999</v>
      </c>
      <c r="AL54" s="31">
        <v>79731074.780000001</v>
      </c>
      <c r="AM54" s="5">
        <v>5.2694000000000001</v>
      </c>
    </row>
    <row r="55" spans="1:39" x14ac:dyDescent="0.2">
      <c r="A55" t="s">
        <v>1459</v>
      </c>
      <c r="B55" s="31">
        <v>117742138.79000001</v>
      </c>
      <c r="C55" s="5">
        <v>0.42449999999999999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1648218</v>
      </c>
      <c r="K55" s="5">
        <v>2.0186000000000002</v>
      </c>
      <c r="L55" s="31">
        <v>2370294.15</v>
      </c>
      <c r="M55" s="5">
        <v>2.7757000000000001</v>
      </c>
      <c r="N55" s="31">
        <v>0</v>
      </c>
      <c r="O55" s="5">
        <v>0</v>
      </c>
      <c r="P55" s="31">
        <v>9184976.3499999996</v>
      </c>
      <c r="Q55" s="5">
        <v>0.26390000000000002</v>
      </c>
      <c r="R55" s="31">
        <v>4442085.45</v>
      </c>
      <c r="S55" s="5">
        <v>6.9000000000000006E-2</v>
      </c>
      <c r="T55" s="31">
        <v>0</v>
      </c>
      <c r="U55" s="5">
        <v>0</v>
      </c>
      <c r="V55" s="31">
        <v>0</v>
      </c>
      <c r="W55" s="5">
        <v>0</v>
      </c>
      <c r="X55" s="31">
        <v>4468530</v>
      </c>
      <c r="Y55" s="5">
        <v>1.0123</v>
      </c>
      <c r="Z55" s="31">
        <v>0</v>
      </c>
      <c r="AA55" s="5">
        <v>0</v>
      </c>
      <c r="AB55" s="31">
        <v>27560687</v>
      </c>
      <c r="AC55" s="5">
        <v>3.4154</v>
      </c>
      <c r="AD55" s="31">
        <v>0</v>
      </c>
      <c r="AE55" s="5">
        <v>0</v>
      </c>
      <c r="AF55" s="31">
        <v>9506498</v>
      </c>
      <c r="AG55" s="5">
        <v>0.43480000000000002</v>
      </c>
      <c r="AH55" s="31">
        <v>2346000</v>
      </c>
      <c r="AI55" s="5">
        <v>3.1779999999999999</v>
      </c>
      <c r="AJ55" s="31">
        <v>56214849.840000004</v>
      </c>
      <c r="AK55" s="5">
        <v>2.1158999999999999</v>
      </c>
      <c r="AL55" s="31">
        <v>0</v>
      </c>
      <c r="AM55" s="5">
        <v>0</v>
      </c>
    </row>
    <row r="56" spans="1:39" x14ac:dyDescent="0.2">
      <c r="A56" t="s">
        <v>1458</v>
      </c>
      <c r="B56" s="31">
        <v>1275087416.8399999</v>
      </c>
      <c r="C56" s="5">
        <v>4.5970000000000004</v>
      </c>
      <c r="D56" s="31">
        <v>8418093.8499999996</v>
      </c>
      <c r="E56" s="5">
        <v>2.0301999999999998</v>
      </c>
      <c r="F56" s="31">
        <v>91274449.25</v>
      </c>
      <c r="G56" s="5">
        <v>7.8327</v>
      </c>
      <c r="H56" s="31">
        <v>23295947.350000001</v>
      </c>
      <c r="I56" s="5">
        <v>2.0032000000000001</v>
      </c>
      <c r="J56" s="31">
        <v>2764878.8</v>
      </c>
      <c r="K56" s="5">
        <v>3.3862000000000001</v>
      </c>
      <c r="L56" s="31">
        <v>0</v>
      </c>
      <c r="M56" s="5">
        <v>0</v>
      </c>
      <c r="N56" s="31">
        <v>5267346</v>
      </c>
      <c r="O56" s="5">
        <v>1.8124</v>
      </c>
      <c r="P56" s="31">
        <v>127062586.54000001</v>
      </c>
      <c r="Q56" s="5">
        <v>3.6511999999999998</v>
      </c>
      <c r="R56" s="31">
        <v>249417904.03</v>
      </c>
      <c r="S56" s="5">
        <v>3.8755999999999999</v>
      </c>
      <c r="T56" s="31">
        <v>2277124</v>
      </c>
      <c r="U56" s="5">
        <v>2.9142000000000001</v>
      </c>
      <c r="V56" s="31">
        <v>3129712.5</v>
      </c>
      <c r="W56" s="5">
        <v>5.3502000000000001</v>
      </c>
      <c r="X56" s="31">
        <v>0</v>
      </c>
      <c r="Y56" s="5">
        <v>0</v>
      </c>
      <c r="Z56" s="31">
        <v>403944633.5</v>
      </c>
      <c r="AA56" s="5">
        <v>11.0345</v>
      </c>
      <c r="AB56" s="31">
        <v>5941709</v>
      </c>
      <c r="AC56" s="5">
        <v>0.73629999999999995</v>
      </c>
      <c r="AD56" s="31">
        <v>0</v>
      </c>
      <c r="AE56" s="5">
        <v>0</v>
      </c>
      <c r="AF56" s="31">
        <v>171879906.75999999</v>
      </c>
      <c r="AG56" s="5">
        <v>7.8608000000000002</v>
      </c>
      <c r="AH56" s="31">
        <v>6680600</v>
      </c>
      <c r="AI56" s="5">
        <v>9.0497999999999994</v>
      </c>
      <c r="AJ56" s="31">
        <v>44804176</v>
      </c>
      <c r="AK56" s="5">
        <v>1.6863999999999999</v>
      </c>
      <c r="AL56" s="31">
        <v>128928349.26000001</v>
      </c>
      <c r="AM56" s="5">
        <v>8.5208999999999993</v>
      </c>
    </row>
    <row r="57" spans="1:39" x14ac:dyDescent="0.2">
      <c r="A57" t="s">
        <v>1457</v>
      </c>
      <c r="B57" s="31">
        <v>272395426.99000001</v>
      </c>
      <c r="C57" s="5">
        <v>0.98209999999999997</v>
      </c>
      <c r="D57" s="31">
        <v>0</v>
      </c>
      <c r="E57" s="5">
        <v>0</v>
      </c>
      <c r="F57" s="31">
        <v>50183175.799999997</v>
      </c>
      <c r="G57" s="5">
        <v>4.3064999999999998</v>
      </c>
      <c r="H57" s="31">
        <v>5739812</v>
      </c>
      <c r="I57" s="5">
        <v>0.49359999999999998</v>
      </c>
      <c r="J57" s="31">
        <v>1306271.2</v>
      </c>
      <c r="K57" s="5">
        <v>1.5998000000000001</v>
      </c>
      <c r="L57" s="31">
        <v>0</v>
      </c>
      <c r="M57" s="5">
        <v>0</v>
      </c>
      <c r="N57" s="31">
        <v>0</v>
      </c>
      <c r="O57" s="5">
        <v>0</v>
      </c>
      <c r="P57" s="31">
        <v>20828143</v>
      </c>
      <c r="Q57" s="5">
        <v>0.59850000000000003</v>
      </c>
      <c r="R57" s="31">
        <v>10642100.99</v>
      </c>
      <c r="S57" s="5">
        <v>0.16539999999999999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172345600</v>
      </c>
      <c r="AA57" s="5">
        <v>4.7079000000000004</v>
      </c>
      <c r="AB57" s="31">
        <v>9917824</v>
      </c>
      <c r="AC57" s="5">
        <v>1.2291000000000001</v>
      </c>
      <c r="AD57" s="31">
        <v>0</v>
      </c>
      <c r="AE57" s="5">
        <v>0</v>
      </c>
      <c r="AF57" s="31">
        <v>0</v>
      </c>
      <c r="AG57" s="5">
        <v>0</v>
      </c>
      <c r="AH57" s="31">
        <v>1432500</v>
      </c>
      <c r="AI57" s="5">
        <v>1.9404999999999999</v>
      </c>
      <c r="AJ57" s="31">
        <v>0</v>
      </c>
      <c r="AK57" s="5">
        <v>0</v>
      </c>
      <c r="AL57" s="31">
        <v>0</v>
      </c>
      <c r="AM57" s="5">
        <v>0</v>
      </c>
    </row>
    <row r="58" spans="1:39" x14ac:dyDescent="0.2">
      <c r="A58" t="s">
        <v>1456</v>
      </c>
      <c r="B58" s="31">
        <v>410715333.27999997</v>
      </c>
      <c r="C58" s="5">
        <v>1.4806999999999999</v>
      </c>
      <c r="D58" s="31">
        <v>0</v>
      </c>
      <c r="E58" s="5">
        <v>0</v>
      </c>
      <c r="F58" s="31">
        <v>4752825.2</v>
      </c>
      <c r="G58" s="5">
        <v>0.40789999999999998</v>
      </c>
      <c r="H58" s="31">
        <v>30813000.43</v>
      </c>
      <c r="I58" s="5">
        <v>2.6496</v>
      </c>
      <c r="J58" s="31">
        <v>0</v>
      </c>
      <c r="K58" s="5">
        <v>0</v>
      </c>
      <c r="L58" s="31">
        <v>2658483.85</v>
      </c>
      <c r="M58" s="5">
        <v>3.1132</v>
      </c>
      <c r="N58" s="31">
        <v>7629959</v>
      </c>
      <c r="O58" s="5">
        <v>2.6253000000000002</v>
      </c>
      <c r="P58" s="31">
        <v>30597095</v>
      </c>
      <c r="Q58" s="5">
        <v>0.87919999999999998</v>
      </c>
      <c r="R58" s="31">
        <v>69205588.599999994</v>
      </c>
      <c r="S58" s="5">
        <v>1.0752999999999999</v>
      </c>
      <c r="T58" s="31">
        <v>3942339</v>
      </c>
      <c r="U58" s="5">
        <v>5.0453000000000001</v>
      </c>
      <c r="V58" s="31">
        <v>908298.44</v>
      </c>
      <c r="W58" s="5">
        <v>1.5527</v>
      </c>
      <c r="X58" s="31">
        <v>0</v>
      </c>
      <c r="Y58" s="5">
        <v>0</v>
      </c>
      <c r="Z58" s="31">
        <v>108844022.3</v>
      </c>
      <c r="AA58" s="5">
        <v>2.9733000000000001</v>
      </c>
      <c r="AB58" s="31">
        <v>18208707</v>
      </c>
      <c r="AC58" s="5">
        <v>2.2565</v>
      </c>
      <c r="AD58" s="31">
        <v>56465542.770000003</v>
      </c>
      <c r="AE58" s="5">
        <v>1.7955000000000001</v>
      </c>
      <c r="AF58" s="31">
        <v>9063054.4499999993</v>
      </c>
      <c r="AG58" s="5">
        <v>0.41449999999999998</v>
      </c>
      <c r="AH58" s="31">
        <v>3375180</v>
      </c>
      <c r="AI58" s="5">
        <v>4.5720999999999998</v>
      </c>
      <c r="AJ58" s="31">
        <v>37838698.149999999</v>
      </c>
      <c r="AK58" s="5">
        <v>1.4241999999999999</v>
      </c>
      <c r="AL58" s="31">
        <v>26412539.09</v>
      </c>
      <c r="AM58" s="5">
        <v>1.7456</v>
      </c>
    </row>
    <row r="59" spans="1:39" ht="13.5" thickBot="1" x14ac:dyDescent="0.25">
      <c r="A59" t="s">
        <v>1455</v>
      </c>
      <c r="B59" s="31">
        <v>367741227.88</v>
      </c>
      <c r="C59" s="5">
        <v>1.3258000000000001</v>
      </c>
      <c r="D59" s="31">
        <v>2677464.4</v>
      </c>
      <c r="E59" s="5">
        <v>0.64570000000000005</v>
      </c>
      <c r="F59" s="31">
        <v>0</v>
      </c>
      <c r="G59" s="5">
        <v>0</v>
      </c>
      <c r="H59" s="31">
        <v>17906957.649999999</v>
      </c>
      <c r="I59" s="5">
        <v>1.5398000000000001</v>
      </c>
      <c r="J59" s="31">
        <v>2044804.4</v>
      </c>
      <c r="K59" s="5">
        <v>2.5043000000000002</v>
      </c>
      <c r="L59" s="31">
        <v>0</v>
      </c>
      <c r="M59" s="5">
        <v>0</v>
      </c>
      <c r="N59" s="31">
        <v>441594</v>
      </c>
      <c r="O59" s="5">
        <v>0.15190000000000001</v>
      </c>
      <c r="P59" s="31">
        <v>36028055.359999999</v>
      </c>
      <c r="Q59" s="5">
        <v>1.0353000000000001</v>
      </c>
      <c r="R59" s="31">
        <v>63247038.969999999</v>
      </c>
      <c r="S59" s="5">
        <v>0.98280000000000001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  <c r="Z59" s="31">
        <v>0</v>
      </c>
      <c r="AA59" s="5">
        <v>0</v>
      </c>
      <c r="AB59" s="31">
        <v>3836011</v>
      </c>
      <c r="AC59" s="5">
        <v>0.47539999999999999</v>
      </c>
      <c r="AD59" s="31">
        <v>146330161.80000001</v>
      </c>
      <c r="AE59" s="5">
        <v>4.6529999999999996</v>
      </c>
      <c r="AF59" s="31">
        <v>3618088</v>
      </c>
      <c r="AG59" s="5">
        <v>0.16550000000000001</v>
      </c>
      <c r="AH59" s="31">
        <v>0</v>
      </c>
      <c r="AI59" s="5">
        <v>0</v>
      </c>
      <c r="AJ59" s="31">
        <v>91611052.299999997</v>
      </c>
      <c r="AK59" s="5">
        <v>3.4481999999999999</v>
      </c>
      <c r="AL59" s="31">
        <v>0</v>
      </c>
      <c r="AM59" s="5">
        <v>0</v>
      </c>
    </row>
    <row r="60" spans="1:39" ht="14.25" thickTop="1" thickBot="1" x14ac:dyDescent="0.25">
      <c r="A60" s="329" t="s">
        <v>1454</v>
      </c>
      <c r="B60" s="262">
        <v>3153587659.4200001</v>
      </c>
      <c r="C60" s="330">
        <v>11.3696</v>
      </c>
      <c r="D60" s="262">
        <v>17212678.949999999</v>
      </c>
      <c r="E60" s="330">
        <v>4.1513</v>
      </c>
      <c r="F60" s="262">
        <v>163676370.81999999</v>
      </c>
      <c r="G60" s="330">
        <v>14.0459</v>
      </c>
      <c r="H60" s="262">
        <v>99149906.109999999</v>
      </c>
      <c r="I60" s="330">
        <v>8.5257000000000005</v>
      </c>
      <c r="J60" s="262">
        <v>10162484</v>
      </c>
      <c r="K60" s="330">
        <v>12.446199999999999</v>
      </c>
      <c r="L60" s="262">
        <v>8849816.4700000007</v>
      </c>
      <c r="M60" s="330">
        <v>10.3635</v>
      </c>
      <c r="N60" s="262">
        <v>15199979</v>
      </c>
      <c r="O60" s="330">
        <v>5.2298999999999998</v>
      </c>
      <c r="P60" s="262">
        <v>255616349.41</v>
      </c>
      <c r="Q60" s="330">
        <v>7.3452000000000002</v>
      </c>
      <c r="R60" s="262">
        <v>411188966.94</v>
      </c>
      <c r="S60" s="330">
        <v>6.3891999999999998</v>
      </c>
      <c r="T60" s="262">
        <v>9010609.5099999998</v>
      </c>
      <c r="U60" s="330">
        <v>11.531599999999999</v>
      </c>
      <c r="V60" s="262">
        <v>4525210.9400000004</v>
      </c>
      <c r="W60" s="330">
        <v>7.7358000000000002</v>
      </c>
      <c r="X60" s="262">
        <v>4468530</v>
      </c>
      <c r="Y60" s="330">
        <v>1.0123</v>
      </c>
      <c r="Z60" s="262">
        <v>967271376.79999995</v>
      </c>
      <c r="AA60" s="330">
        <v>26.422699999999999</v>
      </c>
      <c r="AB60" s="262">
        <v>118229313</v>
      </c>
      <c r="AC60" s="330">
        <v>14.651400000000001</v>
      </c>
      <c r="AD60" s="262">
        <v>254958605.00999999</v>
      </c>
      <c r="AE60" s="330">
        <v>8.1072000000000006</v>
      </c>
      <c r="AF60" s="262">
        <v>254647670.03999999</v>
      </c>
      <c r="AG60" s="330">
        <v>11.6462</v>
      </c>
      <c r="AH60" s="262">
        <v>13834280</v>
      </c>
      <c r="AI60" s="330">
        <v>18.740400000000001</v>
      </c>
      <c r="AJ60" s="262">
        <v>310513549.29000002</v>
      </c>
      <c r="AK60" s="330">
        <v>11.6876</v>
      </c>
      <c r="AL60" s="262">
        <v>235071963.13</v>
      </c>
      <c r="AM60" s="330">
        <v>15.5359</v>
      </c>
    </row>
    <row r="61" spans="1:39" ht="13.5" thickTop="1" x14ac:dyDescent="0.2">
      <c r="A61" t="s">
        <v>1453</v>
      </c>
      <c r="B61" s="31">
        <v>1850202133.1700001</v>
      </c>
      <c r="C61" s="5">
        <v>6.6704999999999997</v>
      </c>
      <c r="D61" s="31">
        <v>13213688.970000001</v>
      </c>
      <c r="E61" s="5">
        <v>3.1867999999999999</v>
      </c>
      <c r="F61" s="31">
        <v>41444439.670000002</v>
      </c>
      <c r="G61" s="5">
        <v>3.5566</v>
      </c>
      <c r="H61" s="31">
        <v>72787162.480000004</v>
      </c>
      <c r="I61" s="5">
        <v>6.2587999999999999</v>
      </c>
      <c r="J61" s="31">
        <v>3947018.58</v>
      </c>
      <c r="K61" s="5">
        <v>4.8339999999999996</v>
      </c>
      <c r="L61" s="31">
        <v>0</v>
      </c>
      <c r="M61" s="5">
        <v>0</v>
      </c>
      <c r="N61" s="31">
        <v>17465613</v>
      </c>
      <c r="O61" s="5">
        <v>6.0095000000000001</v>
      </c>
      <c r="P61" s="31">
        <v>341582031.63999999</v>
      </c>
      <c r="Q61" s="5">
        <v>9.8154000000000003</v>
      </c>
      <c r="R61" s="31">
        <v>507386967.49000001</v>
      </c>
      <c r="S61" s="5">
        <v>7.8840000000000003</v>
      </c>
      <c r="T61" s="31">
        <v>2911680.09</v>
      </c>
      <c r="U61" s="5">
        <v>3.7263000000000002</v>
      </c>
      <c r="V61" s="31">
        <v>2897905.36</v>
      </c>
      <c r="W61" s="5">
        <v>4.9539</v>
      </c>
      <c r="X61" s="31">
        <v>13489227.199999999</v>
      </c>
      <c r="Y61" s="5">
        <v>3.0556999999999999</v>
      </c>
      <c r="Z61" s="31">
        <v>198548805.90000001</v>
      </c>
      <c r="AA61" s="5">
        <v>5.4237000000000002</v>
      </c>
      <c r="AB61" s="31">
        <v>81117167</v>
      </c>
      <c r="AC61" s="5">
        <v>10.0524</v>
      </c>
      <c r="AD61" s="31">
        <v>211607030</v>
      </c>
      <c r="AE61" s="5">
        <v>6.7286999999999999</v>
      </c>
      <c r="AF61" s="31">
        <v>166214454.84999999</v>
      </c>
      <c r="AG61" s="5">
        <v>7.6017000000000001</v>
      </c>
      <c r="AH61" s="31">
        <v>4095190</v>
      </c>
      <c r="AI61" s="5">
        <v>5.5475000000000003</v>
      </c>
      <c r="AJ61" s="31">
        <v>103448222.3</v>
      </c>
      <c r="AK61" s="5">
        <v>3.8936999999999999</v>
      </c>
      <c r="AL61" s="31">
        <v>68045528.640000001</v>
      </c>
      <c r="AM61" s="5">
        <v>4.4970999999999997</v>
      </c>
    </row>
    <row r="62" spans="1:39" ht="13.5" thickBot="1" x14ac:dyDescent="0.25">
      <c r="A62" t="s">
        <v>1452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  <c r="AL62" s="31">
        <v>0</v>
      </c>
      <c r="AM62" s="5">
        <v>0</v>
      </c>
    </row>
    <row r="63" spans="1:39" ht="14.25" thickTop="1" thickBot="1" x14ac:dyDescent="0.25">
      <c r="A63" s="329" t="s">
        <v>1451</v>
      </c>
      <c r="B63" s="262">
        <v>1850202133.1700001</v>
      </c>
      <c r="C63" s="330">
        <v>6.6704999999999997</v>
      </c>
      <c r="D63" s="262">
        <v>13213688.970000001</v>
      </c>
      <c r="E63" s="330">
        <v>3.1867999999999999</v>
      </c>
      <c r="F63" s="262">
        <v>41444439.670000002</v>
      </c>
      <c r="G63" s="330">
        <v>3.5566</v>
      </c>
      <c r="H63" s="262">
        <v>72787162.480000004</v>
      </c>
      <c r="I63" s="330">
        <v>6.2587999999999999</v>
      </c>
      <c r="J63" s="262">
        <v>3947018.58</v>
      </c>
      <c r="K63" s="330">
        <v>4.8339999999999996</v>
      </c>
      <c r="L63" s="262">
        <v>0</v>
      </c>
      <c r="M63" s="330">
        <v>0</v>
      </c>
      <c r="N63" s="262">
        <v>17465613</v>
      </c>
      <c r="O63" s="330">
        <v>6.0095000000000001</v>
      </c>
      <c r="P63" s="262">
        <v>341582031.63999999</v>
      </c>
      <c r="Q63" s="330">
        <v>9.8154000000000003</v>
      </c>
      <c r="R63" s="262">
        <v>507386967.49000001</v>
      </c>
      <c r="S63" s="330">
        <v>7.8840000000000003</v>
      </c>
      <c r="T63" s="262">
        <v>2911680.09</v>
      </c>
      <c r="U63" s="330">
        <v>3.7263000000000002</v>
      </c>
      <c r="V63" s="262">
        <v>2897905.36</v>
      </c>
      <c r="W63" s="330">
        <v>4.9539</v>
      </c>
      <c r="X63" s="262">
        <v>13489227.199999999</v>
      </c>
      <c r="Y63" s="330">
        <v>3.0556999999999999</v>
      </c>
      <c r="Z63" s="262">
        <v>198548805.90000001</v>
      </c>
      <c r="AA63" s="330">
        <v>5.4237000000000002</v>
      </c>
      <c r="AB63" s="262">
        <v>81117167</v>
      </c>
      <c r="AC63" s="330">
        <v>10.0524</v>
      </c>
      <c r="AD63" s="262">
        <v>211607030</v>
      </c>
      <c r="AE63" s="330">
        <v>6.7286999999999999</v>
      </c>
      <c r="AF63" s="262">
        <v>166214454.84999999</v>
      </c>
      <c r="AG63" s="330">
        <v>7.6017000000000001</v>
      </c>
      <c r="AH63" s="262">
        <v>4095190</v>
      </c>
      <c r="AI63" s="330">
        <v>5.5475000000000003</v>
      </c>
      <c r="AJ63" s="262">
        <v>103448222.3</v>
      </c>
      <c r="AK63" s="330">
        <v>3.8936999999999999</v>
      </c>
      <c r="AL63" s="262">
        <v>68045528.640000001</v>
      </c>
      <c r="AM63" s="330">
        <v>4.4970999999999997</v>
      </c>
    </row>
    <row r="64" spans="1:39" ht="13.5" thickTop="1" x14ac:dyDescent="0.2">
      <c r="A64" t="s">
        <v>1446</v>
      </c>
      <c r="B64" s="31">
        <v>72400119.400000006</v>
      </c>
      <c r="C64" s="5">
        <v>0.26100000000000001</v>
      </c>
      <c r="D64" s="31">
        <v>8632747.1999999993</v>
      </c>
      <c r="E64" s="5">
        <v>2.0819999999999999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79024</v>
      </c>
      <c r="Q64" s="5">
        <v>2.3E-3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16885987.800000001</v>
      </c>
      <c r="Y64" s="5">
        <v>3.8252000000000002</v>
      </c>
      <c r="Z64" s="31">
        <v>0</v>
      </c>
      <c r="AA64" s="5">
        <v>0</v>
      </c>
      <c r="AB64" s="31">
        <v>15545381</v>
      </c>
      <c r="AC64" s="5">
        <v>1.9263999999999999</v>
      </c>
      <c r="AD64" s="31">
        <v>0</v>
      </c>
      <c r="AE64" s="5">
        <v>0</v>
      </c>
      <c r="AF64" s="31">
        <v>14600291.199999999</v>
      </c>
      <c r="AG64" s="5">
        <v>0.66769999999999996</v>
      </c>
      <c r="AH64" s="31">
        <v>0</v>
      </c>
      <c r="AI64" s="5">
        <v>0</v>
      </c>
      <c r="AJ64" s="31">
        <v>0</v>
      </c>
      <c r="AK64" s="5">
        <v>0</v>
      </c>
      <c r="AL64" s="31">
        <v>16656688.199999999</v>
      </c>
      <c r="AM64" s="5">
        <v>1.1008</v>
      </c>
    </row>
    <row r="65" spans="1:39" ht="13.5" thickBot="1" x14ac:dyDescent="0.25">
      <c r="A65" t="s">
        <v>1445</v>
      </c>
      <c r="B65" s="31">
        <v>941771143.34000003</v>
      </c>
      <c r="C65" s="5">
        <v>3.3953000000000002</v>
      </c>
      <c r="D65" s="31">
        <v>1368278.28</v>
      </c>
      <c r="E65" s="5">
        <v>0.33</v>
      </c>
      <c r="F65" s="31">
        <v>0</v>
      </c>
      <c r="G65" s="5">
        <v>0</v>
      </c>
      <c r="H65" s="31">
        <v>119121902.56</v>
      </c>
      <c r="I65" s="5">
        <v>10.2431</v>
      </c>
      <c r="J65" s="31">
        <v>6133960.2699999996</v>
      </c>
      <c r="K65" s="5">
        <v>7.5124000000000004</v>
      </c>
      <c r="L65" s="31">
        <v>8743781.1699999999</v>
      </c>
      <c r="M65" s="5">
        <v>10.2393</v>
      </c>
      <c r="N65" s="31">
        <v>29874038</v>
      </c>
      <c r="O65" s="5">
        <v>10.2789</v>
      </c>
      <c r="P65" s="31">
        <v>5925831</v>
      </c>
      <c r="Q65" s="5">
        <v>0.17030000000000001</v>
      </c>
      <c r="R65" s="31">
        <v>0</v>
      </c>
      <c r="S65" s="5">
        <v>0</v>
      </c>
      <c r="T65" s="31">
        <v>4438137.42</v>
      </c>
      <c r="U65" s="5">
        <v>5.6798999999999999</v>
      </c>
      <c r="V65" s="31">
        <v>8160613.1900000004</v>
      </c>
      <c r="W65" s="5">
        <v>13.9505</v>
      </c>
      <c r="X65" s="31">
        <v>28738869.219999999</v>
      </c>
      <c r="Y65" s="5">
        <v>6.5103</v>
      </c>
      <c r="Z65" s="31">
        <v>27758500</v>
      </c>
      <c r="AA65" s="5">
        <v>0.75829999999999997</v>
      </c>
      <c r="AB65" s="31">
        <v>90149864</v>
      </c>
      <c r="AC65" s="5">
        <v>11.1717</v>
      </c>
      <c r="AD65" s="31">
        <v>225663955.69999999</v>
      </c>
      <c r="AE65" s="5">
        <v>7.1757</v>
      </c>
      <c r="AF65" s="31">
        <v>116080636.13</v>
      </c>
      <c r="AG65" s="5">
        <v>5.3089000000000004</v>
      </c>
      <c r="AH65" s="31">
        <v>6689720</v>
      </c>
      <c r="AI65" s="5">
        <v>9.0620999999999992</v>
      </c>
      <c r="AJ65" s="31">
        <v>132293407.5</v>
      </c>
      <c r="AK65" s="5">
        <v>4.9794999999999998</v>
      </c>
      <c r="AL65" s="31">
        <v>130629648.90000001</v>
      </c>
      <c r="AM65" s="5">
        <v>8.6333000000000002</v>
      </c>
    </row>
    <row r="66" spans="1:39" ht="14.25" thickTop="1" thickBot="1" x14ac:dyDescent="0.25">
      <c r="A66" s="329" t="s">
        <v>1444</v>
      </c>
      <c r="B66" s="262">
        <v>1014171262.74</v>
      </c>
      <c r="C66" s="330">
        <v>3.6564000000000001</v>
      </c>
      <c r="D66" s="262">
        <v>10001025.48</v>
      </c>
      <c r="E66" s="330">
        <v>2.4119999999999999</v>
      </c>
      <c r="F66" s="262">
        <v>0</v>
      </c>
      <c r="G66" s="330">
        <v>0</v>
      </c>
      <c r="H66" s="262">
        <v>119121902.56</v>
      </c>
      <c r="I66" s="330">
        <v>10.2431</v>
      </c>
      <c r="J66" s="262">
        <v>6133960.2699999996</v>
      </c>
      <c r="K66" s="330">
        <v>7.5124000000000004</v>
      </c>
      <c r="L66" s="262">
        <v>8743781.1699999999</v>
      </c>
      <c r="M66" s="330">
        <v>10.2393</v>
      </c>
      <c r="N66" s="262">
        <v>29874038</v>
      </c>
      <c r="O66" s="330">
        <v>10.2789</v>
      </c>
      <c r="P66" s="262">
        <v>6004855</v>
      </c>
      <c r="Q66" s="330">
        <v>0.1726</v>
      </c>
      <c r="R66" s="262">
        <v>0</v>
      </c>
      <c r="S66" s="330">
        <v>0</v>
      </c>
      <c r="T66" s="262">
        <v>4438137.42</v>
      </c>
      <c r="U66" s="330">
        <v>5.6798999999999999</v>
      </c>
      <c r="V66" s="262">
        <v>8160613.1900000004</v>
      </c>
      <c r="W66" s="330">
        <v>13.9505</v>
      </c>
      <c r="X66" s="262">
        <v>45624857.020000003</v>
      </c>
      <c r="Y66" s="330">
        <v>10.3355</v>
      </c>
      <c r="Z66" s="262">
        <v>27758500</v>
      </c>
      <c r="AA66" s="330">
        <v>0.75829999999999997</v>
      </c>
      <c r="AB66" s="262">
        <v>105695245</v>
      </c>
      <c r="AC66" s="330">
        <v>13.0982</v>
      </c>
      <c r="AD66" s="262">
        <v>225663955.69999999</v>
      </c>
      <c r="AE66" s="330">
        <v>7.1757</v>
      </c>
      <c r="AF66" s="262">
        <v>130680927.33</v>
      </c>
      <c r="AG66" s="330">
        <v>5.9766000000000004</v>
      </c>
      <c r="AH66" s="262">
        <v>6689720</v>
      </c>
      <c r="AI66" s="330">
        <v>9.0620999999999992</v>
      </c>
      <c r="AJ66" s="262">
        <v>132293407.5</v>
      </c>
      <c r="AK66" s="330">
        <v>4.9794999999999998</v>
      </c>
      <c r="AL66" s="262">
        <v>147286337.09999999</v>
      </c>
      <c r="AM66" s="330">
        <v>9.7340999999999998</v>
      </c>
    </row>
    <row r="67" spans="1:39" ht="13.5" thickTop="1" x14ac:dyDescent="0.2">
      <c r="A67" t="s">
        <v>1449</v>
      </c>
      <c r="B67" s="31">
        <v>113747474.36</v>
      </c>
      <c r="C67" s="5">
        <v>0.41010000000000002</v>
      </c>
      <c r="D67" s="31">
        <v>335357</v>
      </c>
      <c r="E67" s="5">
        <v>8.09E-2</v>
      </c>
      <c r="F67" s="31">
        <v>63956285.25</v>
      </c>
      <c r="G67" s="5">
        <v>5.4884000000000004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8999810.2799999993</v>
      </c>
      <c r="Q67" s="5">
        <v>0.2586</v>
      </c>
      <c r="R67" s="31">
        <v>6812899.5899999999</v>
      </c>
      <c r="S67" s="5">
        <v>0.10589999999999999</v>
      </c>
      <c r="T67" s="31">
        <v>908304.05</v>
      </c>
      <c r="U67" s="5">
        <v>1.1624000000000001</v>
      </c>
      <c r="V67" s="31">
        <v>0</v>
      </c>
      <c r="W67" s="5">
        <v>0</v>
      </c>
      <c r="X67" s="31">
        <v>0</v>
      </c>
      <c r="Y67" s="5">
        <v>0</v>
      </c>
      <c r="Z67" s="31">
        <v>0</v>
      </c>
      <c r="AA67" s="5">
        <v>0</v>
      </c>
      <c r="AB67" s="31">
        <v>17435618</v>
      </c>
      <c r="AC67" s="5">
        <v>2.1606999999999998</v>
      </c>
      <c r="AD67" s="31">
        <v>0</v>
      </c>
      <c r="AE67" s="5">
        <v>0</v>
      </c>
      <c r="AF67" s="31">
        <v>15299200.189999999</v>
      </c>
      <c r="AG67" s="5">
        <v>0.69969999999999999</v>
      </c>
      <c r="AH67" s="31">
        <v>0</v>
      </c>
      <c r="AI67" s="5">
        <v>0</v>
      </c>
      <c r="AJ67" s="31">
        <v>0</v>
      </c>
      <c r="AK67" s="5">
        <v>0</v>
      </c>
      <c r="AL67" s="31">
        <v>0</v>
      </c>
      <c r="AM67" s="5">
        <v>0</v>
      </c>
    </row>
    <row r="68" spans="1:39" ht="13.5" thickBot="1" x14ac:dyDescent="0.25">
      <c r="A68" t="s">
        <v>1448</v>
      </c>
      <c r="B68" s="31">
        <v>16220575.949999999</v>
      </c>
      <c r="C68" s="5">
        <v>5.8500000000000003E-2</v>
      </c>
      <c r="D68" s="31">
        <v>2521149.9500000002</v>
      </c>
      <c r="E68" s="5">
        <v>0.60799999999999998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10827426</v>
      </c>
      <c r="AC68" s="5">
        <v>1.3418000000000001</v>
      </c>
      <c r="AD68" s="31">
        <v>0</v>
      </c>
      <c r="AE68" s="5">
        <v>0</v>
      </c>
      <c r="AF68" s="31">
        <v>0</v>
      </c>
      <c r="AG68" s="5">
        <v>0</v>
      </c>
      <c r="AH68" s="31">
        <v>2872000</v>
      </c>
      <c r="AI68" s="5">
        <v>3.8904999999999998</v>
      </c>
      <c r="AJ68" s="31">
        <v>0</v>
      </c>
      <c r="AK68" s="5">
        <v>0</v>
      </c>
      <c r="AL68" s="31">
        <v>0</v>
      </c>
      <c r="AM68" s="5">
        <v>0</v>
      </c>
    </row>
    <row r="69" spans="1:39" ht="14.25" thickTop="1" thickBot="1" x14ac:dyDescent="0.25">
      <c r="A69" s="329" t="s">
        <v>1447</v>
      </c>
      <c r="B69" s="262">
        <v>129968050.31</v>
      </c>
      <c r="C69" s="330">
        <v>0.46860000000000002</v>
      </c>
      <c r="D69" s="262">
        <v>2856506.95</v>
      </c>
      <c r="E69" s="330">
        <v>0.68889999999999996</v>
      </c>
      <c r="F69" s="262">
        <v>63956285.25</v>
      </c>
      <c r="G69" s="330">
        <v>5.4884000000000004</v>
      </c>
      <c r="H69" s="262">
        <v>0</v>
      </c>
      <c r="I69" s="330">
        <v>0</v>
      </c>
      <c r="J69" s="262">
        <v>0</v>
      </c>
      <c r="K69" s="330">
        <v>0</v>
      </c>
      <c r="L69" s="262">
        <v>0</v>
      </c>
      <c r="M69" s="330">
        <v>0</v>
      </c>
      <c r="N69" s="262">
        <v>0</v>
      </c>
      <c r="O69" s="330">
        <v>0</v>
      </c>
      <c r="P69" s="262">
        <v>8999810.2799999993</v>
      </c>
      <c r="Q69" s="330">
        <v>0.2586</v>
      </c>
      <c r="R69" s="262">
        <v>6812899.5899999999</v>
      </c>
      <c r="S69" s="330">
        <v>0.10589999999999999</v>
      </c>
      <c r="T69" s="262">
        <v>908304.05</v>
      </c>
      <c r="U69" s="330">
        <v>1.1624000000000001</v>
      </c>
      <c r="V69" s="262">
        <v>0</v>
      </c>
      <c r="W69" s="330">
        <v>0</v>
      </c>
      <c r="X69" s="262">
        <v>0</v>
      </c>
      <c r="Y69" s="330">
        <v>0</v>
      </c>
      <c r="Z69" s="262">
        <v>0</v>
      </c>
      <c r="AA69" s="330">
        <v>0</v>
      </c>
      <c r="AB69" s="262">
        <v>28263044</v>
      </c>
      <c r="AC69" s="330">
        <v>3.5024999999999999</v>
      </c>
      <c r="AD69" s="262">
        <v>0</v>
      </c>
      <c r="AE69" s="330">
        <v>0</v>
      </c>
      <c r="AF69" s="262">
        <v>15299200.189999999</v>
      </c>
      <c r="AG69" s="330">
        <v>0.69969999999999999</v>
      </c>
      <c r="AH69" s="262">
        <v>2872000</v>
      </c>
      <c r="AI69" s="330">
        <v>3.8904999999999998</v>
      </c>
      <c r="AJ69" s="262">
        <v>0</v>
      </c>
      <c r="AK69" s="330">
        <v>0</v>
      </c>
      <c r="AL69" s="262">
        <v>0</v>
      </c>
      <c r="AM69" s="330">
        <v>0</v>
      </c>
    </row>
    <row r="70" spans="1:39" ht="13.5" thickTop="1" x14ac:dyDescent="0.2">
      <c r="A70" t="s">
        <v>1443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  <c r="AL70" s="31">
        <v>0</v>
      </c>
      <c r="AM70" s="5">
        <v>0</v>
      </c>
    </row>
    <row r="71" spans="1:39" ht="13.5" thickBot="1" x14ac:dyDescent="0.25">
      <c r="A71" t="s">
        <v>1442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  <c r="AL71" s="31">
        <v>0</v>
      </c>
      <c r="AM71" s="5">
        <v>0</v>
      </c>
    </row>
    <row r="72" spans="1:39" ht="14.25" thickTop="1" thickBot="1" x14ac:dyDescent="0.25">
      <c r="A72" s="329" t="s">
        <v>1441</v>
      </c>
      <c r="B72" s="262">
        <v>0</v>
      </c>
      <c r="C72" s="330">
        <v>0</v>
      </c>
      <c r="D72" s="262">
        <v>0</v>
      </c>
      <c r="E72" s="330">
        <v>0</v>
      </c>
      <c r="F72" s="262">
        <v>0</v>
      </c>
      <c r="G72" s="330">
        <v>0</v>
      </c>
      <c r="H72" s="262">
        <v>0</v>
      </c>
      <c r="I72" s="330">
        <v>0</v>
      </c>
      <c r="J72" s="262">
        <v>0</v>
      </c>
      <c r="K72" s="330">
        <v>0</v>
      </c>
      <c r="L72" s="262">
        <v>0</v>
      </c>
      <c r="M72" s="330">
        <v>0</v>
      </c>
      <c r="N72" s="262">
        <v>0</v>
      </c>
      <c r="O72" s="330">
        <v>0</v>
      </c>
      <c r="P72" s="262">
        <v>0</v>
      </c>
      <c r="Q72" s="330">
        <v>0</v>
      </c>
      <c r="R72" s="262">
        <v>0</v>
      </c>
      <c r="S72" s="330">
        <v>0</v>
      </c>
      <c r="T72" s="262">
        <v>0</v>
      </c>
      <c r="U72" s="330">
        <v>0</v>
      </c>
      <c r="V72" s="262">
        <v>0</v>
      </c>
      <c r="W72" s="330">
        <v>0</v>
      </c>
      <c r="X72" s="262">
        <v>0</v>
      </c>
      <c r="Y72" s="330">
        <v>0</v>
      </c>
      <c r="Z72" s="262">
        <v>0</v>
      </c>
      <c r="AA72" s="330">
        <v>0</v>
      </c>
      <c r="AB72" s="262">
        <v>0</v>
      </c>
      <c r="AC72" s="330">
        <v>0</v>
      </c>
      <c r="AD72" s="262">
        <v>0</v>
      </c>
      <c r="AE72" s="330">
        <v>0</v>
      </c>
      <c r="AF72" s="262">
        <v>0</v>
      </c>
      <c r="AG72" s="330">
        <v>0</v>
      </c>
      <c r="AH72" s="262">
        <v>0</v>
      </c>
      <c r="AI72" s="330">
        <v>0</v>
      </c>
      <c r="AJ72" s="262">
        <v>0</v>
      </c>
      <c r="AK72" s="330">
        <v>0</v>
      </c>
      <c r="AL72" s="262">
        <v>0</v>
      </c>
      <c r="AM72" s="330">
        <v>0</v>
      </c>
    </row>
    <row r="73" spans="1:39" ht="14.25" thickTop="1" thickBot="1" x14ac:dyDescent="0.25">
      <c r="A73" s="329" t="s">
        <v>1450</v>
      </c>
      <c r="B73" s="262">
        <v>0</v>
      </c>
      <c r="C73" s="330">
        <v>0</v>
      </c>
      <c r="D73" s="262">
        <v>0</v>
      </c>
      <c r="E73" s="330">
        <v>0</v>
      </c>
      <c r="F73" s="262">
        <v>0</v>
      </c>
      <c r="G73" s="330">
        <v>0</v>
      </c>
      <c r="H73" s="262">
        <v>0</v>
      </c>
      <c r="I73" s="330">
        <v>0</v>
      </c>
      <c r="J73" s="262">
        <v>0</v>
      </c>
      <c r="K73" s="330">
        <v>0</v>
      </c>
      <c r="L73" s="262">
        <v>0</v>
      </c>
      <c r="M73" s="330">
        <v>0</v>
      </c>
      <c r="N73" s="262">
        <v>0</v>
      </c>
      <c r="O73" s="330">
        <v>0</v>
      </c>
      <c r="P73" s="262">
        <v>0</v>
      </c>
      <c r="Q73" s="330">
        <v>0</v>
      </c>
      <c r="R73" s="262">
        <v>0</v>
      </c>
      <c r="S73" s="330">
        <v>0</v>
      </c>
      <c r="T73" s="262">
        <v>0</v>
      </c>
      <c r="U73" s="330">
        <v>0</v>
      </c>
      <c r="V73" s="262">
        <v>0</v>
      </c>
      <c r="W73" s="330">
        <v>0</v>
      </c>
      <c r="X73" s="262">
        <v>0</v>
      </c>
      <c r="Y73" s="330">
        <v>0</v>
      </c>
      <c r="Z73" s="262">
        <v>0</v>
      </c>
      <c r="AA73" s="330">
        <v>0</v>
      </c>
      <c r="AB73" s="262">
        <v>0</v>
      </c>
      <c r="AC73" s="330">
        <v>0</v>
      </c>
      <c r="AD73" s="262">
        <v>0</v>
      </c>
      <c r="AE73" s="330">
        <v>0</v>
      </c>
      <c r="AF73" s="262">
        <v>0</v>
      </c>
      <c r="AG73" s="330">
        <v>0</v>
      </c>
      <c r="AH73" s="262">
        <v>0</v>
      </c>
      <c r="AI73" s="330">
        <v>0</v>
      </c>
      <c r="AJ73" s="262">
        <v>0</v>
      </c>
      <c r="AK73" s="330">
        <v>0</v>
      </c>
      <c r="AL73" s="262">
        <v>0</v>
      </c>
      <c r="AM73" s="330">
        <v>0</v>
      </c>
    </row>
    <row r="74" spans="1:39" ht="14.25" thickTop="1" thickBot="1" x14ac:dyDescent="0.25">
      <c r="A74" s="329" t="s">
        <v>1524</v>
      </c>
      <c r="B74" s="262">
        <v>179787111.34999999</v>
      </c>
      <c r="C74" s="330">
        <v>0.6482</v>
      </c>
      <c r="D74" s="262">
        <v>0</v>
      </c>
      <c r="E74" s="330">
        <v>0</v>
      </c>
      <c r="F74" s="262">
        <v>0</v>
      </c>
      <c r="G74" s="330">
        <v>0</v>
      </c>
      <c r="H74" s="262">
        <v>6303139.5</v>
      </c>
      <c r="I74" s="330">
        <v>0.54200000000000004</v>
      </c>
      <c r="J74" s="262">
        <v>0</v>
      </c>
      <c r="K74" s="330">
        <v>0</v>
      </c>
      <c r="L74" s="262">
        <v>0</v>
      </c>
      <c r="M74" s="330">
        <v>0</v>
      </c>
      <c r="N74" s="262">
        <v>216563</v>
      </c>
      <c r="O74" s="330">
        <v>7.4499999999999997E-2</v>
      </c>
      <c r="P74" s="262">
        <v>0</v>
      </c>
      <c r="Q74" s="330">
        <v>0</v>
      </c>
      <c r="R74" s="262">
        <v>17894618</v>
      </c>
      <c r="S74" s="330">
        <v>0.27810000000000001</v>
      </c>
      <c r="T74" s="262">
        <v>0</v>
      </c>
      <c r="U74" s="330">
        <v>0</v>
      </c>
      <c r="V74" s="262">
        <v>0</v>
      </c>
      <c r="W74" s="330">
        <v>0</v>
      </c>
      <c r="X74" s="262">
        <v>0</v>
      </c>
      <c r="Y74" s="330">
        <v>0</v>
      </c>
      <c r="Z74" s="262">
        <v>0</v>
      </c>
      <c r="AA74" s="330">
        <v>0</v>
      </c>
      <c r="AB74" s="262">
        <v>0</v>
      </c>
      <c r="AC74" s="330">
        <v>0</v>
      </c>
      <c r="AD74" s="262">
        <v>29084963</v>
      </c>
      <c r="AE74" s="330">
        <v>0.92479999999999996</v>
      </c>
      <c r="AF74" s="262">
        <v>93721007.849999994</v>
      </c>
      <c r="AG74" s="330">
        <v>4.2862999999999998</v>
      </c>
      <c r="AH74" s="262">
        <v>0</v>
      </c>
      <c r="AI74" s="330">
        <v>0</v>
      </c>
      <c r="AJ74" s="262">
        <v>32566820</v>
      </c>
      <c r="AK74" s="330">
        <v>1.2258</v>
      </c>
      <c r="AL74" s="262">
        <v>0</v>
      </c>
      <c r="AM74" s="330">
        <v>0</v>
      </c>
    </row>
    <row r="75" spans="1:39" ht="14.25" thickTop="1" thickBot="1" x14ac:dyDescent="0.25">
      <c r="A75" s="329" t="s">
        <v>1434</v>
      </c>
      <c r="B75" s="262">
        <v>23626955122.810001</v>
      </c>
      <c r="C75" s="330">
        <v>85.181700000000006</v>
      </c>
      <c r="D75" s="262">
        <v>308937450.87</v>
      </c>
      <c r="E75" s="330">
        <v>74.508499999999998</v>
      </c>
      <c r="F75" s="262">
        <v>1070037106.83</v>
      </c>
      <c r="G75" s="330">
        <v>91.825199999999995</v>
      </c>
      <c r="H75" s="262">
        <v>1145414777.3199999</v>
      </c>
      <c r="I75" s="330">
        <v>98.492199999999997</v>
      </c>
      <c r="J75" s="262">
        <v>79580097.129999995</v>
      </c>
      <c r="K75" s="330">
        <v>97.463700000000003</v>
      </c>
      <c r="L75" s="262">
        <v>84908514.700000003</v>
      </c>
      <c r="M75" s="330">
        <v>99.4315</v>
      </c>
      <c r="N75" s="262">
        <v>273040592</v>
      </c>
      <c r="O75" s="330">
        <v>93.945999999999998</v>
      </c>
      <c r="P75" s="262">
        <v>3065133746.6300001</v>
      </c>
      <c r="Q75" s="330">
        <v>88.077200000000005</v>
      </c>
      <c r="R75" s="262">
        <v>4817750704.3000002</v>
      </c>
      <c r="S75" s="330">
        <v>74.860299999999995</v>
      </c>
      <c r="T75" s="262">
        <v>67541824.650000006</v>
      </c>
      <c r="U75" s="330">
        <v>86.438900000000004</v>
      </c>
      <c r="V75" s="262">
        <v>53022189.780000001</v>
      </c>
      <c r="W75" s="330">
        <v>90.640900000000002</v>
      </c>
      <c r="X75" s="262">
        <v>366902534.89999998</v>
      </c>
      <c r="Y75" s="330">
        <v>83.114999999999995</v>
      </c>
      <c r="Z75" s="262">
        <v>3402999816.48</v>
      </c>
      <c r="AA75" s="330">
        <v>92.9589</v>
      </c>
      <c r="AB75" s="262">
        <v>794433593</v>
      </c>
      <c r="AC75" s="330">
        <v>98.449299999999994</v>
      </c>
      <c r="AD75" s="262">
        <v>2639951304.8400002</v>
      </c>
      <c r="AE75" s="330">
        <v>83.945300000000003</v>
      </c>
      <c r="AF75" s="262">
        <v>2004069846.4200001</v>
      </c>
      <c r="AG75" s="330">
        <v>91.655199999999994</v>
      </c>
      <c r="AH75" s="262">
        <v>66717097</v>
      </c>
      <c r="AI75" s="330">
        <v>90.377300000000005</v>
      </c>
      <c r="AJ75" s="262">
        <v>2097581929.7</v>
      </c>
      <c r="AK75" s="330">
        <v>78.951899999999995</v>
      </c>
      <c r="AL75" s="262">
        <v>1288931996.26</v>
      </c>
      <c r="AM75" s="330">
        <v>85.185299999999998</v>
      </c>
    </row>
    <row r="76" spans="1:39" ht="14.25" thickTop="1" thickBot="1" x14ac:dyDescent="0.25">
      <c r="A76" s="329" t="s">
        <v>1409</v>
      </c>
      <c r="B76" s="262">
        <v>692852037.21000004</v>
      </c>
      <c r="C76" s="330">
        <v>2.4979</v>
      </c>
      <c r="D76" s="262">
        <v>4724706</v>
      </c>
      <c r="E76" s="330">
        <v>1.1395</v>
      </c>
      <c r="F76" s="262">
        <v>0</v>
      </c>
      <c r="G76" s="330">
        <v>0</v>
      </c>
      <c r="H76" s="262">
        <v>0</v>
      </c>
      <c r="I76" s="330">
        <v>0</v>
      </c>
      <c r="J76" s="262">
        <v>0</v>
      </c>
      <c r="K76" s="330">
        <v>0</v>
      </c>
      <c r="L76" s="262">
        <v>0</v>
      </c>
      <c r="M76" s="330">
        <v>0</v>
      </c>
      <c r="N76" s="262">
        <v>0</v>
      </c>
      <c r="O76" s="330">
        <v>0</v>
      </c>
      <c r="P76" s="262">
        <v>0</v>
      </c>
      <c r="Q76" s="330">
        <v>0</v>
      </c>
      <c r="R76" s="262">
        <v>23808562.780000001</v>
      </c>
      <c r="S76" s="330">
        <v>0.36990000000000001</v>
      </c>
      <c r="T76" s="262">
        <v>0</v>
      </c>
      <c r="U76" s="330">
        <v>0</v>
      </c>
      <c r="V76" s="262">
        <v>0</v>
      </c>
      <c r="W76" s="330">
        <v>0</v>
      </c>
      <c r="X76" s="262">
        <v>13772994.02</v>
      </c>
      <c r="Y76" s="330">
        <v>3.12</v>
      </c>
      <c r="Z76" s="262">
        <v>0</v>
      </c>
      <c r="AA76" s="330">
        <v>0</v>
      </c>
      <c r="AB76" s="262">
        <v>0</v>
      </c>
      <c r="AC76" s="330">
        <v>0</v>
      </c>
      <c r="AD76" s="262">
        <v>33835068.710000001</v>
      </c>
      <c r="AE76" s="330">
        <v>1.0759000000000001</v>
      </c>
      <c r="AF76" s="262">
        <v>115857931.95999999</v>
      </c>
      <c r="AG76" s="330">
        <v>5.2987000000000002</v>
      </c>
      <c r="AH76" s="262">
        <v>0</v>
      </c>
      <c r="AI76" s="330">
        <v>0</v>
      </c>
      <c r="AJ76" s="262">
        <v>367247120.67000002</v>
      </c>
      <c r="AK76" s="330">
        <v>13.823</v>
      </c>
      <c r="AL76" s="262">
        <v>133605653.06999999</v>
      </c>
      <c r="AM76" s="330">
        <v>8.83</v>
      </c>
    </row>
    <row r="77" spans="1:39" ht="14.25" thickTop="1" thickBot="1" x14ac:dyDescent="0.25">
      <c r="A77" s="329" t="s">
        <v>1433</v>
      </c>
      <c r="B77" s="262">
        <v>24319807160.02</v>
      </c>
      <c r="C77" s="330">
        <v>87.679599999999994</v>
      </c>
      <c r="D77" s="262">
        <v>313662156.87</v>
      </c>
      <c r="E77" s="330">
        <v>75.647900000000007</v>
      </c>
      <c r="F77" s="262">
        <v>1070037106.83</v>
      </c>
      <c r="G77" s="330">
        <v>91.825199999999995</v>
      </c>
      <c r="H77" s="262">
        <v>1145414777.3199999</v>
      </c>
      <c r="I77" s="330">
        <v>98.492199999999997</v>
      </c>
      <c r="J77" s="262">
        <v>79580097.129999995</v>
      </c>
      <c r="K77" s="330">
        <v>97.463700000000003</v>
      </c>
      <c r="L77" s="262">
        <v>84908514.700000003</v>
      </c>
      <c r="M77" s="330">
        <v>99.4315</v>
      </c>
      <c r="N77" s="262">
        <v>273040592</v>
      </c>
      <c r="O77" s="330">
        <v>93.945999999999998</v>
      </c>
      <c r="P77" s="262">
        <v>3065133746.6300001</v>
      </c>
      <c r="Q77" s="330">
        <v>88.077200000000005</v>
      </c>
      <c r="R77" s="262">
        <v>4841559267.0799999</v>
      </c>
      <c r="S77" s="330">
        <v>75.2303</v>
      </c>
      <c r="T77" s="262">
        <v>67541824.650000006</v>
      </c>
      <c r="U77" s="330">
        <v>86.438900000000004</v>
      </c>
      <c r="V77" s="262">
        <v>53022189.780000001</v>
      </c>
      <c r="W77" s="330">
        <v>90.640900000000002</v>
      </c>
      <c r="X77" s="262">
        <v>380675528.92000002</v>
      </c>
      <c r="Y77" s="330">
        <v>86.234999999999999</v>
      </c>
      <c r="Z77" s="262">
        <v>3402999816.48</v>
      </c>
      <c r="AA77" s="330">
        <v>92.9589</v>
      </c>
      <c r="AB77" s="262">
        <v>794433593</v>
      </c>
      <c r="AC77" s="330">
        <v>98.449299999999994</v>
      </c>
      <c r="AD77" s="262">
        <v>2673786373.5500002</v>
      </c>
      <c r="AE77" s="330">
        <v>85.021199999999993</v>
      </c>
      <c r="AF77" s="262">
        <v>2119927778.3800001</v>
      </c>
      <c r="AG77" s="330">
        <v>96.953900000000004</v>
      </c>
      <c r="AH77" s="262">
        <v>66717097</v>
      </c>
      <c r="AI77" s="330">
        <v>90.377300000000005</v>
      </c>
      <c r="AJ77" s="262">
        <v>2464829050.3699999</v>
      </c>
      <c r="AK77" s="330">
        <v>92.774900000000002</v>
      </c>
      <c r="AL77" s="262">
        <v>1422537649.3299999</v>
      </c>
      <c r="AM77" s="330">
        <v>94.015299999999996</v>
      </c>
    </row>
    <row r="78" spans="1:39" ht="13.5" thickTop="1" x14ac:dyDescent="0.2">
      <c r="A78" t="s">
        <v>1392</v>
      </c>
      <c r="B78" s="31">
        <v>128003895.64</v>
      </c>
      <c r="C78" s="5">
        <v>0.46150000000000002</v>
      </c>
      <c r="D78" s="31">
        <v>27431.25</v>
      </c>
      <c r="E78" s="5">
        <v>6.6E-3</v>
      </c>
      <c r="F78" s="31">
        <v>0</v>
      </c>
      <c r="G78" s="5">
        <v>0</v>
      </c>
      <c r="H78" s="31">
        <v>16262761.810000001</v>
      </c>
      <c r="I78" s="5">
        <v>1.3984000000000001</v>
      </c>
      <c r="J78" s="31">
        <v>0</v>
      </c>
      <c r="K78" s="5">
        <v>0</v>
      </c>
      <c r="L78" s="31">
        <v>0</v>
      </c>
      <c r="M78" s="5">
        <v>0</v>
      </c>
      <c r="N78" s="31">
        <v>10112898</v>
      </c>
      <c r="O78" s="5">
        <v>3.4796</v>
      </c>
      <c r="P78" s="31">
        <v>0</v>
      </c>
      <c r="Q78" s="5">
        <v>0</v>
      </c>
      <c r="R78" s="31">
        <v>0</v>
      </c>
      <c r="S78" s="5">
        <v>0</v>
      </c>
      <c r="T78" s="31">
        <v>6179476.2999999998</v>
      </c>
      <c r="U78" s="5">
        <v>7.9084000000000003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  <c r="AB78" s="31">
        <v>19000000</v>
      </c>
      <c r="AC78" s="5">
        <v>2.3546</v>
      </c>
      <c r="AD78" s="31">
        <v>76421328.280000001</v>
      </c>
      <c r="AE78" s="5">
        <v>2.4300000000000002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  <c r="AL78" s="31">
        <v>0</v>
      </c>
      <c r="AM78" s="5">
        <v>0</v>
      </c>
    </row>
    <row r="79" spans="1:39" x14ac:dyDescent="0.2">
      <c r="A79" t="s">
        <v>1546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</row>
    <row r="80" spans="1:39" ht="13.5" thickBot="1" x14ac:dyDescent="0.25">
      <c r="A80" t="s">
        <v>1547</v>
      </c>
      <c r="B80" s="31">
        <v>1900011766.8699999</v>
      </c>
      <c r="C80" s="5">
        <v>6.8501000000000003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1467382799.54</v>
      </c>
      <c r="S80" s="5">
        <v>22.800799999999999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358768354.47000003</v>
      </c>
      <c r="AE80" s="5">
        <v>11.408099999999999</v>
      </c>
      <c r="AF80" s="31">
        <v>0</v>
      </c>
      <c r="AG80" s="5">
        <v>0</v>
      </c>
      <c r="AH80" s="31">
        <v>0</v>
      </c>
      <c r="AI80" s="5">
        <v>0</v>
      </c>
      <c r="AJ80" s="31">
        <v>73860612.859999999</v>
      </c>
      <c r="AK80" s="5">
        <v>2.7801</v>
      </c>
      <c r="AL80" s="31">
        <v>0</v>
      </c>
      <c r="AM80" s="5">
        <v>0</v>
      </c>
    </row>
    <row r="81" spans="1:39" ht="14.25" thickTop="1" thickBot="1" x14ac:dyDescent="0.25">
      <c r="A81" s="329" t="s">
        <v>1389</v>
      </c>
      <c r="B81" s="262">
        <v>2028015662.51</v>
      </c>
      <c r="C81" s="330">
        <v>7.3116000000000003</v>
      </c>
      <c r="D81" s="262">
        <v>27431.25</v>
      </c>
      <c r="E81" s="330">
        <v>6.6E-3</v>
      </c>
      <c r="F81" s="262">
        <v>0</v>
      </c>
      <c r="G81" s="330">
        <v>0</v>
      </c>
      <c r="H81" s="262">
        <v>16262761.810000001</v>
      </c>
      <c r="I81" s="330">
        <v>1.3984000000000001</v>
      </c>
      <c r="J81" s="262">
        <v>0</v>
      </c>
      <c r="K81" s="330">
        <v>0</v>
      </c>
      <c r="L81" s="262">
        <v>0</v>
      </c>
      <c r="M81" s="330">
        <v>0</v>
      </c>
      <c r="N81" s="262">
        <v>10112898</v>
      </c>
      <c r="O81" s="330">
        <v>3.4796</v>
      </c>
      <c r="P81" s="262">
        <v>0</v>
      </c>
      <c r="Q81" s="330">
        <v>0</v>
      </c>
      <c r="R81" s="262">
        <v>1467382799.54</v>
      </c>
      <c r="S81" s="330">
        <v>22.800799999999999</v>
      </c>
      <c r="T81" s="262">
        <v>6179476.2999999998</v>
      </c>
      <c r="U81" s="330">
        <v>7.9084000000000003</v>
      </c>
      <c r="V81" s="262">
        <v>0</v>
      </c>
      <c r="W81" s="330">
        <v>0</v>
      </c>
      <c r="X81" s="262">
        <v>0</v>
      </c>
      <c r="Y81" s="330">
        <v>0</v>
      </c>
      <c r="Z81" s="262">
        <v>0</v>
      </c>
      <c r="AA81" s="330">
        <v>0</v>
      </c>
      <c r="AB81" s="262">
        <v>19000000</v>
      </c>
      <c r="AC81" s="330">
        <v>2.3546</v>
      </c>
      <c r="AD81" s="262">
        <v>435189682.75</v>
      </c>
      <c r="AE81" s="330">
        <v>13.838200000000001</v>
      </c>
      <c r="AF81" s="262">
        <v>0</v>
      </c>
      <c r="AG81" s="330">
        <v>0</v>
      </c>
      <c r="AH81" s="262">
        <v>0</v>
      </c>
      <c r="AI81" s="330">
        <v>0</v>
      </c>
      <c r="AJ81" s="262">
        <v>73860612.859999999</v>
      </c>
      <c r="AK81" s="330">
        <v>2.7801</v>
      </c>
      <c r="AL81" s="262">
        <v>0</v>
      </c>
      <c r="AM81" s="330">
        <v>0</v>
      </c>
    </row>
    <row r="82" spans="1:39" ht="14.25" thickTop="1" thickBot="1" x14ac:dyDescent="0.25"/>
    <row r="83" spans="1:39" ht="13.5" thickTop="1" x14ac:dyDescent="0.2">
      <c r="A83" s="8" t="s">
        <v>1388</v>
      </c>
      <c r="B83" s="51">
        <v>27048</v>
      </c>
      <c r="C83" s="51"/>
      <c r="D83" s="51">
        <v>1</v>
      </c>
      <c r="E83" s="51"/>
      <c r="F83" s="51">
        <v>1</v>
      </c>
      <c r="G83" s="51"/>
      <c r="H83" s="51">
        <v>1</v>
      </c>
      <c r="I83" s="51"/>
      <c r="J83" s="51">
        <v>1</v>
      </c>
      <c r="K83" s="51"/>
      <c r="L83" s="51">
        <v>314</v>
      </c>
      <c r="M83" s="51"/>
      <c r="N83" s="51">
        <v>4</v>
      </c>
      <c r="O83" s="51"/>
      <c r="P83" s="51">
        <v>17</v>
      </c>
      <c r="Q83" s="51"/>
      <c r="R83" s="51">
        <v>4060</v>
      </c>
      <c r="S83" s="51"/>
      <c r="T83" s="51">
        <v>1</v>
      </c>
      <c r="U83" s="51"/>
      <c r="V83" s="51">
        <v>1</v>
      </c>
      <c r="W83" s="51"/>
      <c r="X83" s="51">
        <v>878</v>
      </c>
      <c r="Y83" s="51"/>
      <c r="Z83" s="51">
        <v>3046</v>
      </c>
      <c r="AA83" s="51"/>
      <c r="AB83" s="51">
        <v>4911</v>
      </c>
      <c r="AC83" s="51"/>
      <c r="AD83" s="51">
        <v>811</v>
      </c>
      <c r="AE83" s="51"/>
      <c r="AF83" s="51">
        <v>8</v>
      </c>
      <c r="AG83" s="51"/>
      <c r="AH83" s="51">
        <v>1</v>
      </c>
      <c r="AI83" s="51"/>
      <c r="AJ83" s="51">
        <v>8969</v>
      </c>
      <c r="AK83" s="51"/>
      <c r="AL83" s="51">
        <v>4023</v>
      </c>
      <c r="AM83" s="51"/>
    </row>
    <row r="84" spans="1:39" ht="13.5" thickBot="1" x14ac:dyDescent="0.25">
      <c r="A84" s="236" t="s">
        <v>438</v>
      </c>
      <c r="B84" s="272">
        <v>1025477.78</v>
      </c>
      <c r="C84" s="272"/>
      <c r="D84" s="272">
        <v>414634060.79000002</v>
      </c>
      <c r="E84" s="272"/>
      <c r="F84" s="272">
        <v>1165297801.26</v>
      </c>
      <c r="G84" s="272"/>
      <c r="H84" s="272">
        <v>1162950189.1900001</v>
      </c>
      <c r="I84" s="272"/>
      <c r="J84" s="272">
        <v>81651043.549999997</v>
      </c>
      <c r="K84" s="272"/>
      <c r="L84" s="272">
        <v>271955.49</v>
      </c>
      <c r="M84" s="272"/>
      <c r="N84" s="272">
        <v>72658880</v>
      </c>
      <c r="O84" s="272"/>
      <c r="P84" s="272">
        <v>204708982.96000001</v>
      </c>
      <c r="Q84" s="272"/>
      <c r="R84" s="272">
        <v>1585135.98</v>
      </c>
      <c r="S84" s="272"/>
      <c r="T84" s="272">
        <v>78138256.480000004</v>
      </c>
      <c r="U84" s="272"/>
      <c r="V84" s="272">
        <v>58497003.460000001</v>
      </c>
      <c r="W84" s="272"/>
      <c r="X84" s="272">
        <v>502778.77</v>
      </c>
      <c r="Y84" s="272"/>
      <c r="Z84" s="272">
        <v>1201824.83</v>
      </c>
      <c r="AA84" s="272"/>
      <c r="AB84" s="272">
        <v>164314.15</v>
      </c>
      <c r="AC84" s="272"/>
      <c r="AD84" s="272">
        <v>3877740.27</v>
      </c>
      <c r="AE84" s="272"/>
      <c r="AF84" s="272">
        <v>273316415.45999998</v>
      </c>
      <c r="AG84" s="272"/>
      <c r="AH84" s="272">
        <v>73820666.180000007</v>
      </c>
      <c r="AI84" s="272"/>
      <c r="AJ84" s="272">
        <v>296218.51</v>
      </c>
      <c r="AK84" s="272"/>
      <c r="AL84" s="272">
        <v>376110.37</v>
      </c>
      <c r="AM84" s="272"/>
    </row>
    <row r="85" spans="1:39" ht="13.5" thickTop="1" x14ac:dyDescent="0.2"/>
    <row r="87" spans="1:39" x14ac:dyDescent="0.2">
      <c r="A87" t="s">
        <v>1548</v>
      </c>
      <c r="B87" s="31">
        <v>8863450580.2999992</v>
      </c>
      <c r="D87" s="31">
        <v>0</v>
      </c>
      <c r="F87" s="31">
        <v>0</v>
      </c>
      <c r="H87" s="31">
        <v>0</v>
      </c>
      <c r="J87" s="31">
        <v>0</v>
      </c>
      <c r="L87" s="31">
        <v>50022601.299999997</v>
      </c>
      <c r="N87" s="31">
        <v>290524637</v>
      </c>
      <c r="P87" s="31">
        <v>3480052710.3899999</v>
      </c>
      <c r="R87" s="31">
        <v>100223143.76000001</v>
      </c>
      <c r="T87" s="31">
        <v>0</v>
      </c>
      <c r="V87" s="31">
        <v>0</v>
      </c>
      <c r="X87" s="31">
        <v>34306919.780000001</v>
      </c>
      <c r="Z87" s="31">
        <v>209586677.40000001</v>
      </c>
      <c r="AB87" s="31">
        <v>20927823.039999999</v>
      </c>
      <c r="AD87" s="31">
        <v>217688913</v>
      </c>
      <c r="AF87" s="31">
        <v>2186531323.6700001</v>
      </c>
      <c r="AH87" s="31">
        <v>0</v>
      </c>
      <c r="AJ87" s="31">
        <v>1115849197.96</v>
      </c>
      <c r="AL87" s="31">
        <v>1157736633</v>
      </c>
    </row>
  </sheetData>
  <mergeCells count="18">
    <mergeCell ref="AB2:AC3"/>
    <mergeCell ref="AD2:AE3"/>
    <mergeCell ref="AF2:AG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710937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710937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710937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710937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710937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710937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710937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710937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710937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710937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710937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710937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710937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710937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710937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710937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710937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710937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710937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710937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710937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710937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710937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710937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710937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710937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710937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710937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710937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710937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710937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710937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710937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710937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710937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710937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710937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710937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710937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710937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710937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710937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710937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710937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710937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710937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710937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710937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710937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710937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710937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710937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710937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710937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710937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710937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710937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710937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710937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710937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710937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710937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710937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710937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</cols>
  <sheetData>
    <row r="1" spans="1:13" x14ac:dyDescent="0.2">
      <c r="A1" s="1" t="s">
        <v>155</v>
      </c>
      <c r="J1" s="31" t="s">
        <v>1549</v>
      </c>
    </row>
    <row r="2" spans="1:13" x14ac:dyDescent="0.2">
      <c r="A2" s="246" t="s">
        <v>1533</v>
      </c>
      <c r="B2" s="245" t="s">
        <v>13</v>
      </c>
      <c r="C2" s="322"/>
      <c r="D2" s="323" t="s">
        <v>1735</v>
      </c>
      <c r="E2" s="323"/>
      <c r="F2" s="323" t="s">
        <v>1736</v>
      </c>
      <c r="G2" s="323"/>
      <c r="H2" s="323" t="s">
        <v>1737</v>
      </c>
      <c r="I2" s="323"/>
      <c r="J2" s="323" t="s">
        <v>993</v>
      </c>
      <c r="K2" s="323"/>
      <c r="L2" s="323" t="s">
        <v>1738</v>
      </c>
      <c r="M2" s="323"/>
    </row>
    <row r="3" spans="1:13" x14ac:dyDescent="0.2">
      <c r="A3" s="242" t="s">
        <v>1521</v>
      </c>
      <c r="B3" s="241"/>
      <c r="C3" s="324"/>
      <c r="D3" s="325"/>
      <c r="E3" s="325"/>
      <c r="F3" s="325"/>
      <c r="G3" s="325"/>
      <c r="H3" s="325"/>
      <c r="I3" s="325"/>
      <c r="J3" s="325"/>
      <c r="K3" s="325"/>
      <c r="L3" s="325"/>
      <c r="M3" s="325"/>
    </row>
    <row r="4" spans="1:13" x14ac:dyDescent="0.2">
      <c r="A4" s="151"/>
      <c r="B4" s="326" t="s">
        <v>4</v>
      </c>
      <c r="C4" s="327" t="s">
        <v>5</v>
      </c>
      <c r="D4" s="326" t="s">
        <v>4</v>
      </c>
      <c r="E4" s="327" t="s">
        <v>5</v>
      </c>
      <c r="F4" s="326" t="s">
        <v>4</v>
      </c>
      <c r="G4" s="327" t="s">
        <v>5</v>
      </c>
      <c r="H4" s="326" t="s">
        <v>4</v>
      </c>
      <c r="I4" s="327" t="s">
        <v>5</v>
      </c>
      <c r="J4" s="326" t="s">
        <v>4</v>
      </c>
      <c r="K4" s="327" t="s">
        <v>5</v>
      </c>
      <c r="L4" s="326" t="s">
        <v>4</v>
      </c>
      <c r="M4" s="327" t="s">
        <v>5</v>
      </c>
    </row>
    <row r="5" spans="1:13" x14ac:dyDescent="0.2">
      <c r="A5" s="1" t="s">
        <v>227</v>
      </c>
    </row>
    <row r="6" spans="1:13" x14ac:dyDescent="0.2">
      <c r="A6" s="1" t="s">
        <v>1439</v>
      </c>
      <c r="B6" s="230">
        <v>4428228551.7700005</v>
      </c>
      <c r="C6" s="54">
        <v>93.356200000000001</v>
      </c>
      <c r="D6" s="230">
        <v>751100090.50999999</v>
      </c>
      <c r="E6" s="54">
        <v>82.848500000000001</v>
      </c>
      <c r="F6" s="230">
        <v>1675636831.8199999</v>
      </c>
      <c r="G6" s="54">
        <v>97.906599999999997</v>
      </c>
      <c r="H6" s="230">
        <v>1662421714.79</v>
      </c>
      <c r="I6" s="54">
        <v>98.942599999999999</v>
      </c>
      <c r="J6" s="230">
        <v>0</v>
      </c>
      <c r="K6" s="54">
        <v>0</v>
      </c>
      <c r="L6" s="230">
        <v>339069914.64999998</v>
      </c>
      <c r="M6" s="54">
        <v>99.723299999999995</v>
      </c>
    </row>
    <row r="7" spans="1:13" x14ac:dyDescent="0.2">
      <c r="A7" s="328" t="s">
        <v>1438</v>
      </c>
      <c r="B7" s="31">
        <v>210479040.40000001</v>
      </c>
      <c r="C7" s="5">
        <v>4.4372999999999996</v>
      </c>
      <c r="D7" s="31">
        <v>155494047.74000001</v>
      </c>
      <c r="E7" s="5">
        <v>17.151499999999999</v>
      </c>
      <c r="F7" s="31">
        <v>35827751.5</v>
      </c>
      <c r="G7" s="5">
        <v>2.0933999999999999</v>
      </c>
      <c r="H7" s="31">
        <v>17766451.59</v>
      </c>
      <c r="I7" s="5">
        <v>1.0573999999999999</v>
      </c>
      <c r="J7" s="31">
        <v>449857.66</v>
      </c>
      <c r="K7" s="5">
        <v>0.42799999999999999</v>
      </c>
      <c r="L7" s="31">
        <v>940931.91</v>
      </c>
      <c r="M7" s="5">
        <v>0.2767</v>
      </c>
    </row>
    <row r="8" spans="1:13" x14ac:dyDescent="0.2">
      <c r="A8" t="s">
        <v>1543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</row>
    <row r="9" spans="1:13" x14ac:dyDescent="0.2">
      <c r="A9" t="s">
        <v>1544</v>
      </c>
      <c r="B9" s="31">
        <v>2687066.9</v>
      </c>
      <c r="C9" s="5">
        <v>5.6599999999999998E-2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2687066.9</v>
      </c>
      <c r="K9" s="5">
        <v>2.5564</v>
      </c>
      <c r="L9" s="31">
        <v>0</v>
      </c>
      <c r="M9" s="5">
        <v>0</v>
      </c>
    </row>
    <row r="10" spans="1:13" x14ac:dyDescent="0.2">
      <c r="A10" s="328" t="s">
        <v>1545</v>
      </c>
      <c r="B10" s="31">
        <v>0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</row>
    <row r="11" spans="1:13" ht="13.5" thickBot="1" x14ac:dyDescent="0.25">
      <c r="A11" t="s">
        <v>1425</v>
      </c>
      <c r="B11" s="31">
        <v>101975322.22</v>
      </c>
      <c r="C11" s="5">
        <v>2.1497999999999999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101975322.22</v>
      </c>
      <c r="K11" s="5">
        <v>97.015600000000006</v>
      </c>
      <c r="L11" s="31">
        <v>0</v>
      </c>
      <c r="M11" s="5">
        <v>0</v>
      </c>
    </row>
    <row r="12" spans="1:13" ht="14.25" thickTop="1" thickBot="1" x14ac:dyDescent="0.25">
      <c r="A12" s="329" t="s">
        <v>2</v>
      </c>
      <c r="B12" s="262">
        <v>4743369981.29</v>
      </c>
      <c r="C12" s="330">
        <v>100</v>
      </c>
      <c r="D12" s="262">
        <v>906594138.25</v>
      </c>
      <c r="E12" s="330">
        <v>100</v>
      </c>
      <c r="F12" s="262">
        <v>1711464583.3199999</v>
      </c>
      <c r="G12" s="330">
        <v>100</v>
      </c>
      <c r="H12" s="262">
        <v>1680188166.3800001</v>
      </c>
      <c r="I12" s="330">
        <v>100</v>
      </c>
      <c r="J12" s="262">
        <v>105112246.78</v>
      </c>
      <c r="K12" s="330">
        <v>100</v>
      </c>
      <c r="L12" s="262">
        <v>340010846.56</v>
      </c>
      <c r="M12" s="330">
        <v>100</v>
      </c>
    </row>
    <row r="13" spans="1:13" ht="13.5" thickTop="1" x14ac:dyDescent="0.2">
      <c r="A13" s="1" t="s">
        <v>1423</v>
      </c>
    </row>
    <row r="14" spans="1:13" x14ac:dyDescent="0.2">
      <c r="A14" t="s">
        <v>1499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</row>
    <row r="15" spans="1:13" x14ac:dyDescent="0.2">
      <c r="A15" t="s">
        <v>1498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</row>
    <row r="16" spans="1:13" x14ac:dyDescent="0.2">
      <c r="A16" t="s">
        <v>1497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</row>
    <row r="17" spans="1:13" x14ac:dyDescent="0.2">
      <c r="A17" t="s">
        <v>1496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</row>
    <row r="18" spans="1:13" x14ac:dyDescent="0.2">
      <c r="A18" t="s">
        <v>1495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</row>
    <row r="19" spans="1:13" x14ac:dyDescent="0.2">
      <c r="A19" t="s">
        <v>1494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</row>
    <row r="20" spans="1:13" x14ac:dyDescent="0.2">
      <c r="A20" t="s">
        <v>1493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</row>
    <row r="21" spans="1:13" x14ac:dyDescent="0.2">
      <c r="A21" t="s">
        <v>1492</v>
      </c>
      <c r="B21" s="31">
        <v>161936645.08000001</v>
      </c>
      <c r="C21" s="5">
        <v>3.4140000000000001</v>
      </c>
      <c r="D21" s="31">
        <v>161936645.08000001</v>
      </c>
      <c r="E21" s="5">
        <v>17.862100000000002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</row>
    <row r="22" spans="1:13" ht="13.5" thickBot="1" x14ac:dyDescent="0.25">
      <c r="A22" t="s">
        <v>1491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</row>
    <row r="23" spans="1:13" ht="14.25" thickTop="1" thickBot="1" x14ac:dyDescent="0.25">
      <c r="A23" s="329" t="s">
        <v>1490</v>
      </c>
      <c r="B23" s="262">
        <v>161936645.08000001</v>
      </c>
      <c r="C23" s="330">
        <v>3.4140000000000001</v>
      </c>
      <c r="D23" s="262">
        <v>161936645.08000001</v>
      </c>
      <c r="E23" s="330">
        <v>17.862100000000002</v>
      </c>
      <c r="F23" s="262">
        <v>0</v>
      </c>
      <c r="G23" s="330">
        <v>0</v>
      </c>
      <c r="H23" s="262">
        <v>0</v>
      </c>
      <c r="I23" s="330">
        <v>0</v>
      </c>
      <c r="J23" s="262">
        <v>0</v>
      </c>
      <c r="K23" s="330">
        <v>0</v>
      </c>
      <c r="L23" s="262">
        <v>0</v>
      </c>
      <c r="M23" s="330">
        <v>0</v>
      </c>
    </row>
    <row r="24" spans="1:13" ht="13.5" thickTop="1" x14ac:dyDescent="0.2">
      <c r="A24" t="s">
        <v>1489</v>
      </c>
      <c r="B24" s="31">
        <v>83778856.290000007</v>
      </c>
      <c r="C24" s="5">
        <v>1.7662</v>
      </c>
      <c r="D24" s="31">
        <v>2072356.29</v>
      </c>
      <c r="E24" s="5">
        <v>0.2286</v>
      </c>
      <c r="F24" s="31">
        <v>81706500</v>
      </c>
      <c r="G24" s="5">
        <v>4.7740999999999998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</row>
    <row r="25" spans="1:13" x14ac:dyDescent="0.2">
      <c r="A25" t="s">
        <v>1488</v>
      </c>
      <c r="B25" s="31">
        <v>60995924.909999996</v>
      </c>
      <c r="C25" s="5">
        <v>1.2859</v>
      </c>
      <c r="D25" s="31">
        <v>0</v>
      </c>
      <c r="E25" s="5">
        <v>0</v>
      </c>
      <c r="F25" s="31">
        <v>17958658.829999998</v>
      </c>
      <c r="G25" s="5">
        <v>1.0492999999999999</v>
      </c>
      <c r="H25" s="31">
        <v>35746384.520000003</v>
      </c>
      <c r="I25" s="5">
        <v>2.1274999999999999</v>
      </c>
      <c r="J25" s="31">
        <v>0</v>
      </c>
      <c r="K25" s="5">
        <v>0</v>
      </c>
      <c r="L25" s="31">
        <v>7290881.5599999996</v>
      </c>
      <c r="M25" s="5">
        <v>2.1442999999999999</v>
      </c>
    </row>
    <row r="26" spans="1:13" x14ac:dyDescent="0.2">
      <c r="A26" t="s">
        <v>1487</v>
      </c>
      <c r="B26" s="31">
        <v>94967389.439999998</v>
      </c>
      <c r="C26" s="5">
        <v>2.0021</v>
      </c>
      <c r="D26" s="31">
        <v>0</v>
      </c>
      <c r="E26" s="5">
        <v>0</v>
      </c>
      <c r="F26" s="31">
        <v>0</v>
      </c>
      <c r="G26" s="5">
        <v>0</v>
      </c>
      <c r="H26" s="31">
        <v>78878978.640000001</v>
      </c>
      <c r="I26" s="5">
        <v>4.6947000000000001</v>
      </c>
      <c r="J26" s="31">
        <v>0</v>
      </c>
      <c r="K26" s="5">
        <v>0</v>
      </c>
      <c r="L26" s="31">
        <v>16088410.800000001</v>
      </c>
      <c r="M26" s="5">
        <v>4.7317</v>
      </c>
    </row>
    <row r="27" spans="1:13" ht="13.5" thickBot="1" x14ac:dyDescent="0.25">
      <c r="A27" t="s">
        <v>1486</v>
      </c>
      <c r="B27" s="31">
        <v>212950159.46000001</v>
      </c>
      <c r="C27" s="5">
        <v>4.4893999999999998</v>
      </c>
      <c r="D27" s="31">
        <v>96241004.060000002</v>
      </c>
      <c r="E27" s="5">
        <v>10.6157</v>
      </c>
      <c r="F27" s="31">
        <v>64638305.920000002</v>
      </c>
      <c r="G27" s="5">
        <v>3.7768000000000002</v>
      </c>
      <c r="H27" s="31">
        <v>43249567.140000001</v>
      </c>
      <c r="I27" s="5">
        <v>2.5741000000000001</v>
      </c>
      <c r="J27" s="31">
        <v>0</v>
      </c>
      <c r="K27" s="5">
        <v>0</v>
      </c>
      <c r="L27" s="31">
        <v>8821282.3399999999</v>
      </c>
      <c r="M27" s="5">
        <v>2.5943999999999998</v>
      </c>
    </row>
    <row r="28" spans="1:13" ht="14.25" thickTop="1" thickBot="1" x14ac:dyDescent="0.25">
      <c r="A28" s="329" t="s">
        <v>1485</v>
      </c>
      <c r="B28" s="262">
        <v>452692330.10000002</v>
      </c>
      <c r="C28" s="330">
        <v>9.5436999999999994</v>
      </c>
      <c r="D28" s="262">
        <v>98313360.349999994</v>
      </c>
      <c r="E28" s="330">
        <v>10.8443</v>
      </c>
      <c r="F28" s="262">
        <v>164303464.75</v>
      </c>
      <c r="G28" s="330">
        <v>9.6001999999999992</v>
      </c>
      <c r="H28" s="262">
        <v>157874930.30000001</v>
      </c>
      <c r="I28" s="330">
        <v>9.3963000000000001</v>
      </c>
      <c r="J28" s="262">
        <v>0</v>
      </c>
      <c r="K28" s="330">
        <v>0</v>
      </c>
      <c r="L28" s="262">
        <v>32200574.699999999</v>
      </c>
      <c r="M28" s="330">
        <v>9.4704999999999995</v>
      </c>
    </row>
    <row r="29" spans="1:13" ht="13.5" thickTop="1" x14ac:dyDescent="0.2">
      <c r="A29" t="s">
        <v>1484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</row>
    <row r="30" spans="1:13" x14ac:dyDescent="0.2">
      <c r="A30" t="s">
        <v>1483</v>
      </c>
      <c r="B30" s="31">
        <v>57678857.409999996</v>
      </c>
      <c r="C30" s="5">
        <v>1.216</v>
      </c>
      <c r="D30" s="31">
        <v>12094582.5</v>
      </c>
      <c r="E30" s="5">
        <v>1.3341000000000001</v>
      </c>
      <c r="F30" s="31">
        <v>45584274.909999996</v>
      </c>
      <c r="G30" s="5">
        <v>2.6635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</row>
    <row r="31" spans="1:13" x14ac:dyDescent="0.2">
      <c r="A31" t="s">
        <v>1482</v>
      </c>
      <c r="B31" s="31">
        <v>277418842.43000001</v>
      </c>
      <c r="C31" s="5">
        <v>5.8486000000000002</v>
      </c>
      <c r="D31" s="31">
        <v>68260005.340000004</v>
      </c>
      <c r="E31" s="5">
        <v>7.5293000000000001</v>
      </c>
      <c r="F31" s="31">
        <v>161426911.56999999</v>
      </c>
      <c r="G31" s="5">
        <v>9.4321000000000002</v>
      </c>
      <c r="H31" s="31">
        <v>39645740.159999996</v>
      </c>
      <c r="I31" s="5">
        <v>2.3595999999999999</v>
      </c>
      <c r="J31" s="31">
        <v>0</v>
      </c>
      <c r="K31" s="5">
        <v>0</v>
      </c>
      <c r="L31" s="31">
        <v>8086185.3600000003</v>
      </c>
      <c r="M31" s="5">
        <v>2.3782000000000001</v>
      </c>
    </row>
    <row r="32" spans="1:13" x14ac:dyDescent="0.2">
      <c r="A32" t="s">
        <v>1481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</row>
    <row r="33" spans="1:13" x14ac:dyDescent="0.2">
      <c r="A33" t="s">
        <v>1480</v>
      </c>
      <c r="B33" s="31">
        <v>5741070</v>
      </c>
      <c r="C33" s="5">
        <v>0.121</v>
      </c>
      <c r="D33" s="31">
        <v>5741070</v>
      </c>
      <c r="E33" s="5">
        <v>0.63329999999999997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</row>
    <row r="34" spans="1:13" x14ac:dyDescent="0.2">
      <c r="A34" t="s">
        <v>1479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</row>
    <row r="35" spans="1:13" ht="13.5" thickBot="1" x14ac:dyDescent="0.25">
      <c r="A35" t="s">
        <v>1478</v>
      </c>
      <c r="B35" s="31">
        <v>17179600</v>
      </c>
      <c r="C35" s="5">
        <v>0.36220000000000002</v>
      </c>
      <c r="D35" s="31">
        <v>17179600</v>
      </c>
      <c r="E35" s="5">
        <v>1.895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</row>
    <row r="36" spans="1:13" ht="14.25" thickTop="1" thickBot="1" x14ac:dyDescent="0.25">
      <c r="A36" s="329" t="s">
        <v>1477</v>
      </c>
      <c r="B36" s="262">
        <v>358018369.83999997</v>
      </c>
      <c r="C36" s="330">
        <v>7.5477999999999996</v>
      </c>
      <c r="D36" s="262">
        <v>103275257.84</v>
      </c>
      <c r="E36" s="330">
        <v>11.3916</v>
      </c>
      <c r="F36" s="262">
        <v>207011186.47999999</v>
      </c>
      <c r="G36" s="330">
        <v>12.095599999999999</v>
      </c>
      <c r="H36" s="262">
        <v>39645740.159999996</v>
      </c>
      <c r="I36" s="330">
        <v>2.3595999999999999</v>
      </c>
      <c r="J36" s="262">
        <v>0</v>
      </c>
      <c r="K36" s="330">
        <v>0</v>
      </c>
      <c r="L36" s="262">
        <v>8086185.3600000003</v>
      </c>
      <c r="M36" s="330">
        <v>2.3782000000000001</v>
      </c>
    </row>
    <row r="37" spans="1:13" ht="13.5" thickTop="1" x14ac:dyDescent="0.2">
      <c r="A37" t="s">
        <v>1476</v>
      </c>
      <c r="B37" s="31">
        <v>46312064</v>
      </c>
      <c r="C37" s="5">
        <v>0.97640000000000005</v>
      </c>
      <c r="D37" s="31">
        <v>0</v>
      </c>
      <c r="E37" s="5">
        <v>0</v>
      </c>
      <c r="F37" s="31">
        <v>0</v>
      </c>
      <c r="G37" s="5">
        <v>0</v>
      </c>
      <c r="H37" s="31">
        <v>38466432</v>
      </c>
      <c r="I37" s="5">
        <v>2.2894000000000001</v>
      </c>
      <c r="J37" s="31">
        <v>0</v>
      </c>
      <c r="K37" s="5">
        <v>0</v>
      </c>
      <c r="L37" s="31">
        <v>7845632</v>
      </c>
      <c r="M37" s="5">
        <v>2.3075000000000001</v>
      </c>
    </row>
    <row r="38" spans="1:13" x14ac:dyDescent="0.2">
      <c r="A38" t="s">
        <v>1475</v>
      </c>
      <c r="B38" s="31">
        <v>445536760.70999998</v>
      </c>
      <c r="C38" s="5">
        <v>9.3927999999999994</v>
      </c>
      <c r="D38" s="31">
        <v>0</v>
      </c>
      <c r="E38" s="5">
        <v>0</v>
      </c>
      <c r="F38" s="31">
        <v>170107032.24000001</v>
      </c>
      <c r="G38" s="5">
        <v>9.9392999999999994</v>
      </c>
      <c r="H38" s="31">
        <v>228769592.78999999</v>
      </c>
      <c r="I38" s="5">
        <v>13.6157</v>
      </c>
      <c r="J38" s="31">
        <v>0</v>
      </c>
      <c r="K38" s="5">
        <v>0</v>
      </c>
      <c r="L38" s="31">
        <v>46660135.68</v>
      </c>
      <c r="M38" s="5">
        <v>13.723100000000001</v>
      </c>
    </row>
    <row r="39" spans="1:13" x14ac:dyDescent="0.2">
      <c r="A39" t="s">
        <v>1474</v>
      </c>
      <c r="B39" s="31">
        <v>25404186.5</v>
      </c>
      <c r="C39" s="5">
        <v>0.53559999999999997</v>
      </c>
      <c r="D39" s="31">
        <v>0</v>
      </c>
      <c r="E39" s="5">
        <v>0</v>
      </c>
      <c r="F39" s="31">
        <v>25404186.5</v>
      </c>
      <c r="G39" s="5">
        <v>1.4843999999999999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</row>
    <row r="40" spans="1:13" ht="13.5" thickBot="1" x14ac:dyDescent="0.25">
      <c r="A40" t="s">
        <v>1473</v>
      </c>
      <c r="B40" s="31">
        <v>212914400.30000001</v>
      </c>
      <c r="C40" s="5">
        <v>4.4886999999999997</v>
      </c>
      <c r="D40" s="31">
        <v>0</v>
      </c>
      <c r="E40" s="5">
        <v>0</v>
      </c>
      <c r="F40" s="31">
        <v>212914400.30000001</v>
      </c>
      <c r="G40" s="5">
        <v>12.4405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</row>
    <row r="41" spans="1:13" ht="14.25" thickTop="1" thickBot="1" x14ac:dyDescent="0.25">
      <c r="A41" s="329" t="s">
        <v>1472</v>
      </c>
      <c r="B41" s="262">
        <v>730167411.50999999</v>
      </c>
      <c r="C41" s="330">
        <v>15.3934</v>
      </c>
      <c r="D41" s="262">
        <v>0</v>
      </c>
      <c r="E41" s="330">
        <v>0</v>
      </c>
      <c r="F41" s="262">
        <v>408425619.04000002</v>
      </c>
      <c r="G41" s="330">
        <v>23.864100000000001</v>
      </c>
      <c r="H41" s="262">
        <v>267236024.78999999</v>
      </c>
      <c r="I41" s="330">
        <v>15.905099999999999</v>
      </c>
      <c r="J41" s="262">
        <v>0</v>
      </c>
      <c r="K41" s="330">
        <v>0</v>
      </c>
      <c r="L41" s="262">
        <v>54505767.68</v>
      </c>
      <c r="M41" s="330">
        <v>16.0306</v>
      </c>
    </row>
    <row r="42" spans="1:13" ht="13.5" thickTop="1" x14ac:dyDescent="0.2">
      <c r="A42" t="s">
        <v>1471</v>
      </c>
      <c r="B42" s="31">
        <v>273415355.62</v>
      </c>
      <c r="C42" s="5">
        <v>5.7641999999999998</v>
      </c>
      <c r="D42" s="31">
        <v>24571125</v>
      </c>
      <c r="E42" s="5">
        <v>2.7103000000000002</v>
      </c>
      <c r="F42" s="31">
        <v>0</v>
      </c>
      <c r="G42" s="5">
        <v>0</v>
      </c>
      <c r="H42" s="31">
        <v>206687838.68000001</v>
      </c>
      <c r="I42" s="5">
        <v>12.301500000000001</v>
      </c>
      <c r="J42" s="31">
        <v>0</v>
      </c>
      <c r="K42" s="5">
        <v>0</v>
      </c>
      <c r="L42" s="31">
        <v>42156391.939999998</v>
      </c>
      <c r="M42" s="5">
        <v>12.3985</v>
      </c>
    </row>
    <row r="43" spans="1:13" x14ac:dyDescent="0.2">
      <c r="A43" t="s">
        <v>1470</v>
      </c>
      <c r="B43" s="31">
        <v>0</v>
      </c>
      <c r="C43" s="5">
        <v>0</v>
      </c>
      <c r="D43" s="31">
        <v>0</v>
      </c>
      <c r="E43" s="5">
        <v>0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</row>
    <row r="44" spans="1:13" x14ac:dyDescent="0.2">
      <c r="A44" t="s">
        <v>1469</v>
      </c>
      <c r="B44" s="31">
        <v>518771027.13</v>
      </c>
      <c r="C44" s="5">
        <v>10.9368</v>
      </c>
      <c r="D44" s="31">
        <v>71739880.400000006</v>
      </c>
      <c r="E44" s="5">
        <v>7.9131</v>
      </c>
      <c r="F44" s="31">
        <v>118393010.7</v>
      </c>
      <c r="G44" s="5">
        <v>6.9176000000000002</v>
      </c>
      <c r="H44" s="31">
        <v>272964050.44</v>
      </c>
      <c r="I44" s="5">
        <v>16.245999999999999</v>
      </c>
      <c r="J44" s="31">
        <v>0</v>
      </c>
      <c r="K44" s="5">
        <v>0</v>
      </c>
      <c r="L44" s="31">
        <v>55674085.590000004</v>
      </c>
      <c r="M44" s="5">
        <v>16.374199999999998</v>
      </c>
    </row>
    <row r="45" spans="1:13" x14ac:dyDescent="0.2">
      <c r="A45" t="s">
        <v>1468</v>
      </c>
      <c r="B45" s="31">
        <v>255432450.87</v>
      </c>
      <c r="C45" s="5">
        <v>5.3849999999999998</v>
      </c>
      <c r="D45" s="31">
        <v>60119100</v>
      </c>
      <c r="E45" s="5">
        <v>6.6313000000000004</v>
      </c>
      <c r="F45" s="31">
        <v>0</v>
      </c>
      <c r="G45" s="5">
        <v>0</v>
      </c>
      <c r="H45" s="31">
        <v>162225611.06999999</v>
      </c>
      <c r="I45" s="5">
        <v>9.6552000000000007</v>
      </c>
      <c r="J45" s="31">
        <v>0</v>
      </c>
      <c r="K45" s="5">
        <v>0</v>
      </c>
      <c r="L45" s="31">
        <v>33087739.800000001</v>
      </c>
      <c r="M45" s="5">
        <v>9.7314000000000007</v>
      </c>
    </row>
    <row r="46" spans="1:13" x14ac:dyDescent="0.2">
      <c r="A46" t="s">
        <v>1467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</row>
    <row r="47" spans="1:13" x14ac:dyDescent="0.2">
      <c r="A47" t="s">
        <v>1466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</row>
    <row r="48" spans="1:13" ht="13.5" thickBot="1" x14ac:dyDescent="0.25">
      <c r="A48" t="s">
        <v>39</v>
      </c>
      <c r="B48" s="31">
        <v>155537863.71000001</v>
      </c>
      <c r="C48" s="5">
        <v>3.2791000000000001</v>
      </c>
      <c r="D48" s="31">
        <v>12520326</v>
      </c>
      <c r="E48" s="5">
        <v>1.381</v>
      </c>
      <c r="F48" s="31">
        <v>143017537.71000001</v>
      </c>
      <c r="G48" s="5">
        <v>8.3564000000000007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</row>
    <row r="49" spans="1:13" ht="14.25" thickTop="1" thickBot="1" x14ac:dyDescent="0.25">
      <c r="A49" s="329" t="s">
        <v>1465</v>
      </c>
      <c r="B49" s="262">
        <v>1203156697.3299999</v>
      </c>
      <c r="C49" s="330">
        <v>25.364999999999998</v>
      </c>
      <c r="D49" s="262">
        <v>168950431.40000001</v>
      </c>
      <c r="E49" s="330">
        <v>18.6357</v>
      </c>
      <c r="F49" s="262">
        <v>261410548.41</v>
      </c>
      <c r="G49" s="330">
        <v>15.274100000000001</v>
      </c>
      <c r="H49" s="262">
        <v>641877500.19000006</v>
      </c>
      <c r="I49" s="330">
        <v>38.2027</v>
      </c>
      <c r="J49" s="262">
        <v>0</v>
      </c>
      <c r="K49" s="330">
        <v>0</v>
      </c>
      <c r="L49" s="262">
        <v>130918217.33</v>
      </c>
      <c r="M49" s="330">
        <v>38.504100000000001</v>
      </c>
    </row>
    <row r="50" spans="1:13" ht="13.5" thickTop="1" x14ac:dyDescent="0.2">
      <c r="A50" t="s">
        <v>1464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</row>
    <row r="51" spans="1:13" ht="13.5" thickBot="1" x14ac:dyDescent="0.25">
      <c r="A51" t="s">
        <v>1463</v>
      </c>
      <c r="B51" s="31">
        <v>73569276.150000006</v>
      </c>
      <c r="C51" s="5">
        <v>1.5509999999999999</v>
      </c>
      <c r="D51" s="31">
        <v>0</v>
      </c>
      <c r="E51" s="5">
        <v>0</v>
      </c>
      <c r="F51" s="31">
        <v>73569276.150000006</v>
      </c>
      <c r="G51" s="5">
        <v>4.2986000000000004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</row>
    <row r="52" spans="1:13" ht="14.25" thickTop="1" thickBot="1" x14ac:dyDescent="0.25">
      <c r="A52" s="329" t="s">
        <v>1462</v>
      </c>
      <c r="B52" s="262">
        <v>73569276.150000006</v>
      </c>
      <c r="C52" s="330">
        <v>1.5509999999999999</v>
      </c>
      <c r="D52" s="262">
        <v>0</v>
      </c>
      <c r="E52" s="330">
        <v>0</v>
      </c>
      <c r="F52" s="262">
        <v>73569276.150000006</v>
      </c>
      <c r="G52" s="330">
        <v>4.2986000000000004</v>
      </c>
      <c r="H52" s="262">
        <v>0</v>
      </c>
      <c r="I52" s="330">
        <v>0</v>
      </c>
      <c r="J52" s="262">
        <v>0</v>
      </c>
      <c r="K52" s="330">
        <v>0</v>
      </c>
      <c r="L52" s="262">
        <v>0</v>
      </c>
      <c r="M52" s="330">
        <v>0</v>
      </c>
    </row>
    <row r="53" spans="1:13" ht="13.5" thickTop="1" x14ac:dyDescent="0.2">
      <c r="A53" t="s">
        <v>1461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</row>
    <row r="54" spans="1:13" x14ac:dyDescent="0.2">
      <c r="A54" t="s">
        <v>1460</v>
      </c>
      <c r="B54" s="31">
        <v>221213084.25999999</v>
      </c>
      <c r="C54" s="5">
        <v>4.6635999999999997</v>
      </c>
      <c r="D54" s="31">
        <v>0</v>
      </c>
      <c r="E54" s="5">
        <v>0</v>
      </c>
      <c r="F54" s="31">
        <v>155116458.25999999</v>
      </c>
      <c r="G54" s="5">
        <v>9.0633999999999997</v>
      </c>
      <c r="H54" s="31">
        <v>54899291</v>
      </c>
      <c r="I54" s="5">
        <v>3.2673999999999999</v>
      </c>
      <c r="J54" s="31">
        <v>0</v>
      </c>
      <c r="K54" s="5">
        <v>0</v>
      </c>
      <c r="L54" s="31">
        <v>11197335</v>
      </c>
      <c r="M54" s="5">
        <v>3.2932000000000001</v>
      </c>
    </row>
    <row r="55" spans="1:13" x14ac:dyDescent="0.2">
      <c r="A55" t="s">
        <v>1459</v>
      </c>
      <c r="B55" s="31">
        <v>182927546.41999999</v>
      </c>
      <c r="C55" s="5">
        <v>3.8565</v>
      </c>
      <c r="D55" s="31">
        <v>34554585.359999999</v>
      </c>
      <c r="E55" s="5">
        <v>3.8115000000000001</v>
      </c>
      <c r="F55" s="31">
        <v>10921714.560000001</v>
      </c>
      <c r="G55" s="5">
        <v>0.63819999999999999</v>
      </c>
      <c r="H55" s="31">
        <v>114165809.2</v>
      </c>
      <c r="I55" s="5">
        <v>6.7948000000000004</v>
      </c>
      <c r="J55" s="31">
        <v>0</v>
      </c>
      <c r="K55" s="5">
        <v>0</v>
      </c>
      <c r="L55" s="31">
        <v>23285437.300000001</v>
      </c>
      <c r="M55" s="5">
        <v>6.8483999999999998</v>
      </c>
    </row>
    <row r="56" spans="1:13" x14ac:dyDescent="0.2">
      <c r="A56" t="s">
        <v>1458</v>
      </c>
      <c r="B56" s="31">
        <v>279909826.60000002</v>
      </c>
      <c r="C56" s="5">
        <v>5.9010999999999996</v>
      </c>
      <c r="D56" s="31">
        <v>39239626.799999997</v>
      </c>
      <c r="E56" s="5">
        <v>4.3281999999999998</v>
      </c>
      <c r="F56" s="31">
        <v>83835355.400000006</v>
      </c>
      <c r="G56" s="5">
        <v>4.8985000000000003</v>
      </c>
      <c r="H56" s="31">
        <v>130265673.8</v>
      </c>
      <c r="I56" s="5">
        <v>7.7530000000000001</v>
      </c>
      <c r="J56" s="31">
        <v>0</v>
      </c>
      <c r="K56" s="5">
        <v>0</v>
      </c>
      <c r="L56" s="31">
        <v>26569170.600000001</v>
      </c>
      <c r="M56" s="5">
        <v>7.8141999999999996</v>
      </c>
    </row>
    <row r="57" spans="1:13" x14ac:dyDescent="0.2">
      <c r="A57" t="s">
        <v>1457</v>
      </c>
      <c r="B57" s="31">
        <v>49464121.200000003</v>
      </c>
      <c r="C57" s="5">
        <v>1.0427999999999999</v>
      </c>
      <c r="D57" s="31">
        <v>0</v>
      </c>
      <c r="E57" s="5">
        <v>0</v>
      </c>
      <c r="F57" s="31">
        <v>49464121.200000003</v>
      </c>
      <c r="G57" s="5">
        <v>2.8902000000000001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</row>
    <row r="58" spans="1:13" x14ac:dyDescent="0.2">
      <c r="A58" t="s">
        <v>1456</v>
      </c>
      <c r="B58" s="31">
        <v>62421423.5</v>
      </c>
      <c r="C58" s="5">
        <v>1.3160000000000001</v>
      </c>
      <c r="D58" s="31">
        <v>11660775</v>
      </c>
      <c r="E58" s="5">
        <v>1.2862</v>
      </c>
      <c r="F58" s="31">
        <v>50760648.5</v>
      </c>
      <c r="G58" s="5">
        <v>2.9659</v>
      </c>
      <c r="H58" s="31">
        <v>0</v>
      </c>
      <c r="I58" s="5">
        <v>0</v>
      </c>
      <c r="J58" s="31">
        <v>0</v>
      </c>
      <c r="K58" s="5">
        <v>0</v>
      </c>
      <c r="L58" s="31">
        <v>0</v>
      </c>
      <c r="M58" s="5">
        <v>0</v>
      </c>
    </row>
    <row r="59" spans="1:13" ht="13.5" thickBot="1" x14ac:dyDescent="0.25">
      <c r="A59" t="s">
        <v>1455</v>
      </c>
      <c r="B59" s="31">
        <v>149414122.28</v>
      </c>
      <c r="C59" s="5">
        <v>3.15</v>
      </c>
      <c r="D59" s="31">
        <v>39502229.68</v>
      </c>
      <c r="E59" s="5">
        <v>4.3571999999999997</v>
      </c>
      <c r="F59" s="31">
        <v>109911892.59999999</v>
      </c>
      <c r="G59" s="5">
        <v>6.4221000000000004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</row>
    <row r="60" spans="1:13" ht="14.25" thickTop="1" thickBot="1" x14ac:dyDescent="0.25">
      <c r="A60" s="329" t="s">
        <v>1454</v>
      </c>
      <c r="B60" s="262">
        <v>945350124.25999999</v>
      </c>
      <c r="C60" s="330">
        <v>19.9299</v>
      </c>
      <c r="D60" s="262">
        <v>124957216.84</v>
      </c>
      <c r="E60" s="330">
        <v>13.783099999999999</v>
      </c>
      <c r="F60" s="262">
        <v>460010190.51999998</v>
      </c>
      <c r="G60" s="330">
        <v>26.8782</v>
      </c>
      <c r="H60" s="262">
        <v>299330774</v>
      </c>
      <c r="I60" s="330">
        <v>17.815300000000001</v>
      </c>
      <c r="J60" s="262">
        <v>0</v>
      </c>
      <c r="K60" s="330">
        <v>0</v>
      </c>
      <c r="L60" s="262">
        <v>61051942.899999999</v>
      </c>
      <c r="M60" s="330">
        <v>17.9559</v>
      </c>
    </row>
    <row r="61" spans="1:13" ht="13.5" thickTop="1" x14ac:dyDescent="0.2">
      <c r="A61" t="s">
        <v>1453</v>
      </c>
      <c r="B61" s="31">
        <v>90264063.269999996</v>
      </c>
      <c r="C61" s="5">
        <v>1.903</v>
      </c>
      <c r="D61" s="31">
        <v>35253376</v>
      </c>
      <c r="E61" s="5">
        <v>3.8885999999999998</v>
      </c>
      <c r="F61" s="31">
        <v>0</v>
      </c>
      <c r="G61" s="5">
        <v>0</v>
      </c>
      <c r="H61" s="31">
        <v>45691523.990000002</v>
      </c>
      <c r="I61" s="5">
        <v>2.7193999999999998</v>
      </c>
      <c r="J61" s="31">
        <v>0</v>
      </c>
      <c r="K61" s="5">
        <v>0</v>
      </c>
      <c r="L61" s="31">
        <v>9319163.2799999993</v>
      </c>
      <c r="M61" s="5">
        <v>2.7408000000000001</v>
      </c>
    </row>
    <row r="62" spans="1:13" ht="13.5" thickBot="1" x14ac:dyDescent="0.25">
      <c r="A62" t="s">
        <v>1452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</row>
    <row r="63" spans="1:13" ht="14.25" thickTop="1" thickBot="1" x14ac:dyDescent="0.25">
      <c r="A63" s="329" t="s">
        <v>1451</v>
      </c>
      <c r="B63" s="262">
        <v>90264063.269999996</v>
      </c>
      <c r="C63" s="330">
        <v>1.903</v>
      </c>
      <c r="D63" s="262">
        <v>35253376</v>
      </c>
      <c r="E63" s="330">
        <v>3.8885999999999998</v>
      </c>
      <c r="F63" s="262">
        <v>0</v>
      </c>
      <c r="G63" s="330">
        <v>0</v>
      </c>
      <c r="H63" s="262">
        <v>45691523.990000002</v>
      </c>
      <c r="I63" s="330">
        <v>2.7193999999999998</v>
      </c>
      <c r="J63" s="262">
        <v>0</v>
      </c>
      <c r="K63" s="330">
        <v>0</v>
      </c>
      <c r="L63" s="262">
        <v>9319163.2799999993</v>
      </c>
      <c r="M63" s="330">
        <v>2.7408000000000001</v>
      </c>
    </row>
    <row r="64" spans="1:13" ht="13.5" thickTop="1" x14ac:dyDescent="0.2">
      <c r="A64" t="s">
        <v>1446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</row>
    <row r="65" spans="1:13" ht="13.5" thickBot="1" x14ac:dyDescent="0.25">
      <c r="A65" t="s">
        <v>1445</v>
      </c>
      <c r="B65" s="31">
        <v>329744407.31999999</v>
      </c>
      <c r="C65" s="5">
        <v>6.9516999999999998</v>
      </c>
      <c r="D65" s="31">
        <v>54843418.399999999</v>
      </c>
      <c r="E65" s="5">
        <v>6.0494000000000003</v>
      </c>
      <c r="F65" s="31">
        <v>21147704.16</v>
      </c>
      <c r="G65" s="5">
        <v>1.2356</v>
      </c>
      <c r="H65" s="31">
        <v>210765221.36000001</v>
      </c>
      <c r="I65" s="5">
        <v>12.5441</v>
      </c>
      <c r="J65" s="31">
        <v>0</v>
      </c>
      <c r="K65" s="5">
        <v>0</v>
      </c>
      <c r="L65" s="31">
        <v>42988063.399999999</v>
      </c>
      <c r="M65" s="5">
        <v>12.6431</v>
      </c>
    </row>
    <row r="66" spans="1:13" ht="14.25" thickTop="1" thickBot="1" x14ac:dyDescent="0.25">
      <c r="A66" s="329" t="s">
        <v>1444</v>
      </c>
      <c r="B66" s="262">
        <v>329744407.31999999</v>
      </c>
      <c r="C66" s="330">
        <v>6.9516999999999998</v>
      </c>
      <c r="D66" s="262">
        <v>54843418.399999999</v>
      </c>
      <c r="E66" s="330">
        <v>6.0494000000000003</v>
      </c>
      <c r="F66" s="262">
        <v>21147704.16</v>
      </c>
      <c r="G66" s="330">
        <v>1.2356</v>
      </c>
      <c r="H66" s="262">
        <v>210765221.36000001</v>
      </c>
      <c r="I66" s="330">
        <v>12.5441</v>
      </c>
      <c r="J66" s="262">
        <v>0</v>
      </c>
      <c r="K66" s="330">
        <v>0</v>
      </c>
      <c r="L66" s="262">
        <v>42988063.399999999</v>
      </c>
      <c r="M66" s="330">
        <v>12.6431</v>
      </c>
    </row>
    <row r="67" spans="1:13" ht="13.5" thickTop="1" x14ac:dyDescent="0.2">
      <c r="A67" t="s">
        <v>1449</v>
      </c>
      <c r="B67" s="31">
        <v>50237546.909999996</v>
      </c>
      <c r="C67" s="5">
        <v>1.0590999999999999</v>
      </c>
      <c r="D67" s="31">
        <v>3570384.6</v>
      </c>
      <c r="E67" s="5">
        <v>0.39379999999999998</v>
      </c>
      <c r="F67" s="31">
        <v>46667162.310000002</v>
      </c>
      <c r="G67" s="5">
        <v>2.7267000000000001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</row>
    <row r="68" spans="1:13" ht="13.5" thickBot="1" x14ac:dyDescent="0.25">
      <c r="A68" t="s">
        <v>1448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</row>
    <row r="69" spans="1:13" ht="14.25" thickTop="1" thickBot="1" x14ac:dyDescent="0.25">
      <c r="A69" s="329" t="s">
        <v>1447</v>
      </c>
      <c r="B69" s="262">
        <v>50237546.909999996</v>
      </c>
      <c r="C69" s="330">
        <v>1.0590999999999999</v>
      </c>
      <c r="D69" s="262">
        <v>3570384.6</v>
      </c>
      <c r="E69" s="330">
        <v>0.39379999999999998</v>
      </c>
      <c r="F69" s="262">
        <v>46667162.310000002</v>
      </c>
      <c r="G69" s="330">
        <v>2.7267000000000001</v>
      </c>
      <c r="H69" s="262">
        <v>0</v>
      </c>
      <c r="I69" s="330">
        <v>0</v>
      </c>
      <c r="J69" s="262">
        <v>0</v>
      </c>
      <c r="K69" s="330">
        <v>0</v>
      </c>
      <c r="L69" s="262">
        <v>0</v>
      </c>
      <c r="M69" s="330">
        <v>0</v>
      </c>
    </row>
    <row r="70" spans="1:13" ht="13.5" thickTop="1" x14ac:dyDescent="0.2">
      <c r="A70" t="s">
        <v>1443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</row>
    <row r="71" spans="1:13" ht="13.5" thickBot="1" x14ac:dyDescent="0.25">
      <c r="A71" t="s">
        <v>1442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</row>
    <row r="72" spans="1:13" ht="14.25" thickTop="1" thickBot="1" x14ac:dyDescent="0.25">
      <c r="A72" s="329" t="s">
        <v>1441</v>
      </c>
      <c r="B72" s="262">
        <v>0</v>
      </c>
      <c r="C72" s="330">
        <v>0</v>
      </c>
      <c r="D72" s="262">
        <v>0</v>
      </c>
      <c r="E72" s="330">
        <v>0</v>
      </c>
      <c r="F72" s="262">
        <v>0</v>
      </c>
      <c r="G72" s="330">
        <v>0</v>
      </c>
      <c r="H72" s="262">
        <v>0</v>
      </c>
      <c r="I72" s="330">
        <v>0</v>
      </c>
      <c r="J72" s="262">
        <v>0</v>
      </c>
      <c r="K72" s="330">
        <v>0</v>
      </c>
      <c r="L72" s="262">
        <v>0</v>
      </c>
      <c r="M72" s="330">
        <v>0</v>
      </c>
    </row>
    <row r="73" spans="1:13" ht="14.25" thickTop="1" thickBot="1" x14ac:dyDescent="0.25">
      <c r="A73" s="329" t="s">
        <v>1450</v>
      </c>
      <c r="B73" s="262">
        <v>0</v>
      </c>
      <c r="C73" s="330">
        <v>0</v>
      </c>
      <c r="D73" s="262">
        <v>0</v>
      </c>
      <c r="E73" s="330">
        <v>0</v>
      </c>
      <c r="F73" s="262">
        <v>0</v>
      </c>
      <c r="G73" s="330">
        <v>0</v>
      </c>
      <c r="H73" s="262">
        <v>0</v>
      </c>
      <c r="I73" s="330">
        <v>0</v>
      </c>
      <c r="J73" s="262">
        <v>0</v>
      </c>
      <c r="K73" s="330">
        <v>0</v>
      </c>
      <c r="L73" s="262">
        <v>0</v>
      </c>
      <c r="M73" s="330">
        <v>0</v>
      </c>
    </row>
    <row r="74" spans="1:13" ht="14.25" thickTop="1" thickBot="1" x14ac:dyDescent="0.25">
      <c r="A74" s="329" t="s">
        <v>1524</v>
      </c>
      <c r="B74" s="262">
        <v>33091680</v>
      </c>
      <c r="C74" s="330">
        <v>0.6976</v>
      </c>
      <c r="D74" s="262">
        <v>0</v>
      </c>
      <c r="E74" s="330">
        <v>0</v>
      </c>
      <c r="F74" s="262">
        <v>33091680</v>
      </c>
      <c r="G74" s="330">
        <v>1.9335</v>
      </c>
      <c r="H74" s="262">
        <v>0</v>
      </c>
      <c r="I74" s="330">
        <v>0</v>
      </c>
      <c r="J74" s="262">
        <v>0</v>
      </c>
      <c r="K74" s="330">
        <v>0</v>
      </c>
      <c r="L74" s="262">
        <v>0</v>
      </c>
      <c r="M74" s="330">
        <v>0</v>
      </c>
    </row>
    <row r="75" spans="1:13" ht="14.25" thickTop="1" thickBot="1" x14ac:dyDescent="0.25">
      <c r="A75" s="329" t="s">
        <v>1434</v>
      </c>
      <c r="B75" s="262">
        <v>4428228551.7700005</v>
      </c>
      <c r="C75" s="330">
        <v>93.356200000000001</v>
      </c>
      <c r="D75" s="262">
        <v>751100090.50999999</v>
      </c>
      <c r="E75" s="330">
        <v>82.848500000000001</v>
      </c>
      <c r="F75" s="262">
        <v>1675636831.8199999</v>
      </c>
      <c r="G75" s="330">
        <v>97.906599999999997</v>
      </c>
      <c r="H75" s="262">
        <v>1662421714.79</v>
      </c>
      <c r="I75" s="330">
        <v>98.942599999999999</v>
      </c>
      <c r="J75" s="262">
        <v>0</v>
      </c>
      <c r="K75" s="330">
        <v>0</v>
      </c>
      <c r="L75" s="262">
        <v>339069914.64999998</v>
      </c>
      <c r="M75" s="330">
        <v>99.723299999999995</v>
      </c>
    </row>
    <row r="76" spans="1:13" ht="14.25" thickTop="1" thickBot="1" x14ac:dyDescent="0.25">
      <c r="A76" s="329" t="s">
        <v>1409</v>
      </c>
      <c r="B76" s="262">
        <v>0</v>
      </c>
      <c r="C76" s="330">
        <v>0</v>
      </c>
      <c r="D76" s="262">
        <v>0</v>
      </c>
      <c r="E76" s="330">
        <v>0</v>
      </c>
      <c r="F76" s="262">
        <v>0</v>
      </c>
      <c r="G76" s="330">
        <v>0</v>
      </c>
      <c r="H76" s="262">
        <v>0</v>
      </c>
      <c r="I76" s="330">
        <v>0</v>
      </c>
      <c r="J76" s="262">
        <v>0</v>
      </c>
      <c r="K76" s="330">
        <v>0</v>
      </c>
      <c r="L76" s="262">
        <v>0</v>
      </c>
      <c r="M76" s="330">
        <v>0</v>
      </c>
    </row>
    <row r="77" spans="1:13" ht="14.25" thickTop="1" thickBot="1" x14ac:dyDescent="0.25">
      <c r="A77" s="329" t="s">
        <v>1433</v>
      </c>
      <c r="B77" s="262">
        <v>4428228551.7700005</v>
      </c>
      <c r="C77" s="330">
        <v>93.356200000000001</v>
      </c>
      <c r="D77" s="262">
        <v>751100090.50999999</v>
      </c>
      <c r="E77" s="330">
        <v>82.848500000000001</v>
      </c>
      <c r="F77" s="262">
        <v>1675636831.8199999</v>
      </c>
      <c r="G77" s="330">
        <v>97.906599999999997</v>
      </c>
      <c r="H77" s="262">
        <v>1662421714.79</v>
      </c>
      <c r="I77" s="330">
        <v>98.942599999999999</v>
      </c>
      <c r="J77" s="262">
        <v>0</v>
      </c>
      <c r="K77" s="330">
        <v>0</v>
      </c>
      <c r="L77" s="262">
        <v>339069914.64999998</v>
      </c>
      <c r="M77" s="330">
        <v>99.723299999999995</v>
      </c>
    </row>
    <row r="78" spans="1:13" ht="13.5" thickTop="1" x14ac:dyDescent="0.2">
      <c r="A78" t="s">
        <v>1392</v>
      </c>
      <c r="B78" s="31">
        <v>101975322.22</v>
      </c>
      <c r="C78" s="5">
        <v>2.1497999999999999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101975322.22</v>
      </c>
      <c r="K78" s="5">
        <v>97.015600000000006</v>
      </c>
      <c r="L78" s="31">
        <v>0</v>
      </c>
      <c r="M78" s="5">
        <v>0</v>
      </c>
    </row>
    <row r="79" spans="1:13" x14ac:dyDescent="0.2">
      <c r="A79" t="s">
        <v>1546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</row>
    <row r="80" spans="1:13" ht="13.5" thickBot="1" x14ac:dyDescent="0.25">
      <c r="A80" t="s">
        <v>1547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</row>
    <row r="81" spans="1:13" ht="14.25" thickTop="1" thickBot="1" x14ac:dyDescent="0.25">
      <c r="A81" s="329" t="s">
        <v>1389</v>
      </c>
      <c r="B81" s="262">
        <v>101975322.22</v>
      </c>
      <c r="C81" s="330">
        <v>2.1497999999999999</v>
      </c>
      <c r="D81" s="262">
        <v>0</v>
      </c>
      <c r="E81" s="330">
        <v>0</v>
      </c>
      <c r="F81" s="262">
        <v>0</v>
      </c>
      <c r="G81" s="330">
        <v>0</v>
      </c>
      <c r="H81" s="262">
        <v>0</v>
      </c>
      <c r="I81" s="330">
        <v>0</v>
      </c>
      <c r="J81" s="262">
        <v>101975322.22</v>
      </c>
      <c r="K81" s="330">
        <v>97.015600000000006</v>
      </c>
      <c r="L81" s="262">
        <v>0</v>
      </c>
      <c r="M81" s="330">
        <v>0</v>
      </c>
    </row>
    <row r="82" spans="1:13" ht="14.25" thickTop="1" thickBot="1" x14ac:dyDescent="0.25"/>
    <row r="83" spans="1:13" ht="13.5" thickTop="1" x14ac:dyDescent="0.2">
      <c r="A83" s="8" t="s">
        <v>1388</v>
      </c>
      <c r="B83" s="51">
        <v>1893</v>
      </c>
      <c r="C83" s="51"/>
      <c r="D83" s="51">
        <v>1261</v>
      </c>
      <c r="E83" s="51"/>
      <c r="F83" s="51">
        <v>30</v>
      </c>
      <c r="G83" s="51"/>
      <c r="H83" s="51">
        <v>1</v>
      </c>
      <c r="I83" s="51"/>
      <c r="J83" s="51">
        <v>1</v>
      </c>
      <c r="K83" s="51"/>
      <c r="L83" s="51">
        <v>123</v>
      </c>
      <c r="M83" s="51"/>
    </row>
    <row r="84" spans="1:13" ht="13.5" thickBot="1" x14ac:dyDescent="0.25">
      <c r="A84" s="236" t="s">
        <v>438</v>
      </c>
      <c r="B84" s="272">
        <v>3716970.22</v>
      </c>
      <c r="C84" s="272"/>
      <c r="D84" s="272">
        <v>718948.56</v>
      </c>
      <c r="E84" s="272"/>
      <c r="F84" s="272">
        <v>57048819.439999998</v>
      </c>
      <c r="G84" s="272"/>
      <c r="H84" s="272">
        <v>1680188166.3800001</v>
      </c>
      <c r="I84" s="272"/>
      <c r="J84" s="272">
        <v>105112246.78</v>
      </c>
      <c r="K84" s="272"/>
      <c r="L84" s="272">
        <v>2764315.83</v>
      </c>
      <c r="M84" s="272"/>
    </row>
    <row r="85" spans="1:13" ht="13.5" thickTop="1" x14ac:dyDescent="0.2"/>
    <row r="87" spans="1:13" x14ac:dyDescent="0.2">
      <c r="A87" t="s">
        <v>1548</v>
      </c>
      <c r="B87" s="31">
        <v>3893859018.6799998</v>
      </c>
      <c r="D87" s="31">
        <v>2263909.2000000002</v>
      </c>
      <c r="F87" s="31">
        <v>1711464583.3199999</v>
      </c>
      <c r="H87" s="31">
        <v>0</v>
      </c>
      <c r="J87" s="31">
        <v>0</v>
      </c>
      <c r="L87" s="31">
        <v>241407701.06</v>
      </c>
    </row>
  </sheetData>
  <mergeCells count="5"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7"/>
  <sheetViews>
    <sheetView workbookViewId="0"/>
  </sheetViews>
  <sheetFormatPr defaultRowHeight="12.75" x14ac:dyDescent="0.2"/>
  <cols>
    <col min="1" max="1" width="46.42578125" bestFit="1" customWidth="1"/>
    <col min="2" max="2" width="12.140625" style="31" bestFit="1" customWidth="1"/>
    <col min="3" max="3" width="4" bestFit="1" customWidth="1"/>
    <col min="4" max="4" width="12.710937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1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1.140625" style="31" bestFit="1" customWidth="1"/>
    <col min="21" max="21" width="4" bestFit="1" customWidth="1"/>
    <col min="22" max="22" width="12.710937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710937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710937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1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1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710937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164" max="164" width="12.14062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257" max="257" width="46.42578125" bestFit="1" customWidth="1"/>
    <col min="258" max="258" width="12.140625" bestFit="1" customWidth="1"/>
    <col min="259" max="259" width="4" bestFit="1" customWidth="1"/>
    <col min="260" max="260" width="12.710937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1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1.140625" bestFit="1" customWidth="1"/>
    <col min="277" max="277" width="4" bestFit="1" customWidth="1"/>
    <col min="278" max="278" width="12.710937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710937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710937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1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1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710937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420" max="420" width="12.140625" bestFit="1" customWidth="1"/>
    <col min="421" max="421" width="4" bestFit="1" customWidth="1"/>
    <col min="422" max="422" width="12.140625" bestFit="1" customWidth="1"/>
    <col min="423" max="423" width="4" bestFit="1" customWidth="1"/>
    <col min="424" max="424" width="12.140625" bestFit="1" customWidth="1"/>
    <col min="425" max="425" width="4" bestFit="1" customWidth="1"/>
    <col min="426" max="426" width="12.140625" bestFit="1" customWidth="1"/>
    <col min="427" max="427" width="4" bestFit="1" customWidth="1"/>
    <col min="513" max="513" width="46.42578125" bestFit="1" customWidth="1"/>
    <col min="514" max="514" width="12.140625" bestFit="1" customWidth="1"/>
    <col min="515" max="515" width="4" bestFit="1" customWidth="1"/>
    <col min="516" max="516" width="12.710937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1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1.140625" bestFit="1" customWidth="1"/>
    <col min="533" max="533" width="4" bestFit="1" customWidth="1"/>
    <col min="534" max="534" width="12.710937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710937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710937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1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1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710937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676" max="676" width="12.140625" bestFit="1" customWidth="1"/>
    <col min="677" max="677" width="4" bestFit="1" customWidth="1"/>
    <col min="678" max="678" width="12.140625" bestFit="1" customWidth="1"/>
    <col min="679" max="679" width="4" bestFit="1" customWidth="1"/>
    <col min="680" max="680" width="12.140625" bestFit="1" customWidth="1"/>
    <col min="681" max="681" width="4" bestFit="1" customWidth="1"/>
    <col min="682" max="682" width="12.140625" bestFit="1" customWidth="1"/>
    <col min="683" max="683" width="4" bestFit="1" customWidth="1"/>
    <col min="769" max="769" width="46.42578125" bestFit="1" customWidth="1"/>
    <col min="770" max="770" width="12.140625" bestFit="1" customWidth="1"/>
    <col min="771" max="771" width="4" bestFit="1" customWidth="1"/>
    <col min="772" max="772" width="12.710937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1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1.140625" bestFit="1" customWidth="1"/>
    <col min="789" max="789" width="4" bestFit="1" customWidth="1"/>
    <col min="790" max="790" width="12.710937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710937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710937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1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1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710937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932" max="932" width="12.140625" bestFit="1" customWidth="1"/>
    <col min="933" max="933" width="4" bestFit="1" customWidth="1"/>
    <col min="934" max="934" width="12.140625" bestFit="1" customWidth="1"/>
    <col min="935" max="935" width="4" bestFit="1" customWidth="1"/>
    <col min="936" max="936" width="12.140625" bestFit="1" customWidth="1"/>
    <col min="937" max="937" width="4" bestFit="1" customWidth="1"/>
    <col min="938" max="938" width="12.140625" bestFit="1" customWidth="1"/>
    <col min="939" max="939" width="4" bestFit="1" customWidth="1"/>
    <col min="1025" max="1025" width="46.42578125" bestFit="1" customWidth="1"/>
    <col min="1026" max="1026" width="12.140625" bestFit="1" customWidth="1"/>
    <col min="1027" max="1027" width="4" bestFit="1" customWidth="1"/>
    <col min="1028" max="1028" width="12.710937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1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1.140625" bestFit="1" customWidth="1"/>
    <col min="1045" max="1045" width="4" bestFit="1" customWidth="1"/>
    <col min="1046" max="1046" width="12.710937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710937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710937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1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1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710937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188" max="1188" width="12.140625" bestFit="1" customWidth="1"/>
    <col min="1189" max="1189" width="4" bestFit="1" customWidth="1"/>
    <col min="1190" max="1190" width="12.140625" bestFit="1" customWidth="1"/>
    <col min="1191" max="1191" width="4" bestFit="1" customWidth="1"/>
    <col min="1192" max="1192" width="12.140625" bestFit="1" customWidth="1"/>
    <col min="1193" max="1193" width="4" bestFit="1" customWidth="1"/>
    <col min="1194" max="1194" width="12.140625" bestFit="1" customWidth="1"/>
    <col min="1195" max="1195" width="4" bestFit="1" customWidth="1"/>
    <col min="1281" max="1281" width="46.42578125" bestFit="1" customWidth="1"/>
    <col min="1282" max="1282" width="12.140625" bestFit="1" customWidth="1"/>
    <col min="1283" max="1283" width="4" bestFit="1" customWidth="1"/>
    <col min="1284" max="1284" width="12.710937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1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1.140625" bestFit="1" customWidth="1"/>
    <col min="1301" max="1301" width="4" bestFit="1" customWidth="1"/>
    <col min="1302" max="1302" width="12.710937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710937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710937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1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1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710937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444" max="1444" width="12.140625" bestFit="1" customWidth="1"/>
    <col min="1445" max="1445" width="4" bestFit="1" customWidth="1"/>
    <col min="1446" max="1446" width="12.140625" bestFit="1" customWidth="1"/>
    <col min="1447" max="1447" width="4" bestFit="1" customWidth="1"/>
    <col min="1448" max="1448" width="12.140625" bestFit="1" customWidth="1"/>
    <col min="1449" max="1449" width="4" bestFit="1" customWidth="1"/>
    <col min="1450" max="1450" width="12.140625" bestFit="1" customWidth="1"/>
    <col min="1451" max="1451" width="4" bestFit="1" customWidth="1"/>
    <col min="1537" max="1537" width="46.42578125" bestFit="1" customWidth="1"/>
    <col min="1538" max="1538" width="12.140625" bestFit="1" customWidth="1"/>
    <col min="1539" max="1539" width="4" bestFit="1" customWidth="1"/>
    <col min="1540" max="1540" width="12.710937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1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1.140625" bestFit="1" customWidth="1"/>
    <col min="1557" max="1557" width="4" bestFit="1" customWidth="1"/>
    <col min="1558" max="1558" width="12.710937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710937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710937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1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1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710937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00" max="1700" width="12.140625" bestFit="1" customWidth="1"/>
    <col min="1701" max="1701" width="4" bestFit="1" customWidth="1"/>
    <col min="1702" max="1702" width="12.140625" bestFit="1" customWidth="1"/>
    <col min="1703" max="1703" width="4" bestFit="1" customWidth="1"/>
    <col min="1704" max="1704" width="12.140625" bestFit="1" customWidth="1"/>
    <col min="1705" max="1705" width="4" bestFit="1" customWidth="1"/>
    <col min="1706" max="1706" width="12.140625" bestFit="1" customWidth="1"/>
    <col min="1707" max="1707" width="4" bestFit="1" customWidth="1"/>
    <col min="1793" max="1793" width="46.42578125" bestFit="1" customWidth="1"/>
    <col min="1794" max="1794" width="12.140625" bestFit="1" customWidth="1"/>
    <col min="1795" max="1795" width="4" bestFit="1" customWidth="1"/>
    <col min="1796" max="1796" width="12.710937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1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1.140625" bestFit="1" customWidth="1"/>
    <col min="1813" max="1813" width="4" bestFit="1" customWidth="1"/>
    <col min="1814" max="1814" width="12.710937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710937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710937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1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1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710937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1956" max="1956" width="12.140625" bestFit="1" customWidth="1"/>
    <col min="1957" max="1957" width="4" bestFit="1" customWidth="1"/>
    <col min="1958" max="1958" width="12.140625" bestFit="1" customWidth="1"/>
    <col min="1959" max="1959" width="4" bestFit="1" customWidth="1"/>
    <col min="1960" max="1960" width="12.140625" bestFit="1" customWidth="1"/>
    <col min="1961" max="1961" width="4" bestFit="1" customWidth="1"/>
    <col min="1962" max="1962" width="12.140625" bestFit="1" customWidth="1"/>
    <col min="1963" max="1963" width="4" bestFit="1" customWidth="1"/>
    <col min="2049" max="2049" width="46.42578125" bestFit="1" customWidth="1"/>
    <col min="2050" max="2050" width="12.140625" bestFit="1" customWidth="1"/>
    <col min="2051" max="2051" width="4" bestFit="1" customWidth="1"/>
    <col min="2052" max="2052" width="12.710937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1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1.140625" bestFit="1" customWidth="1"/>
    <col min="2069" max="2069" width="4" bestFit="1" customWidth="1"/>
    <col min="2070" max="2070" width="12.710937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710937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710937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1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1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710937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212" max="2212" width="12.140625" bestFit="1" customWidth="1"/>
    <col min="2213" max="2213" width="4" bestFit="1" customWidth="1"/>
    <col min="2214" max="2214" width="12.140625" bestFit="1" customWidth="1"/>
    <col min="2215" max="2215" width="4" bestFit="1" customWidth="1"/>
    <col min="2216" max="2216" width="12.140625" bestFit="1" customWidth="1"/>
    <col min="2217" max="2217" width="4" bestFit="1" customWidth="1"/>
    <col min="2218" max="2218" width="12.140625" bestFit="1" customWidth="1"/>
    <col min="2219" max="2219" width="4" bestFit="1" customWidth="1"/>
    <col min="2305" max="2305" width="46.42578125" bestFit="1" customWidth="1"/>
    <col min="2306" max="2306" width="12.140625" bestFit="1" customWidth="1"/>
    <col min="2307" max="2307" width="4" bestFit="1" customWidth="1"/>
    <col min="2308" max="2308" width="12.710937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1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1.140625" bestFit="1" customWidth="1"/>
    <col min="2325" max="2325" width="4" bestFit="1" customWidth="1"/>
    <col min="2326" max="2326" width="12.710937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710937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710937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1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1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710937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468" max="2468" width="12.140625" bestFit="1" customWidth="1"/>
    <col min="2469" max="2469" width="4" bestFit="1" customWidth="1"/>
    <col min="2470" max="2470" width="12.140625" bestFit="1" customWidth="1"/>
    <col min="2471" max="2471" width="4" bestFit="1" customWidth="1"/>
    <col min="2472" max="2472" width="12.140625" bestFit="1" customWidth="1"/>
    <col min="2473" max="2473" width="4" bestFit="1" customWidth="1"/>
    <col min="2474" max="2474" width="12.140625" bestFit="1" customWidth="1"/>
    <col min="2475" max="2475" width="4" bestFit="1" customWidth="1"/>
    <col min="2561" max="2561" width="46.42578125" bestFit="1" customWidth="1"/>
    <col min="2562" max="2562" width="12.140625" bestFit="1" customWidth="1"/>
    <col min="2563" max="2563" width="4" bestFit="1" customWidth="1"/>
    <col min="2564" max="2564" width="12.710937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1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1.140625" bestFit="1" customWidth="1"/>
    <col min="2581" max="2581" width="4" bestFit="1" customWidth="1"/>
    <col min="2582" max="2582" width="12.710937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710937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710937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1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1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710937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724" max="2724" width="12.140625" bestFit="1" customWidth="1"/>
    <col min="2725" max="2725" width="4" bestFit="1" customWidth="1"/>
    <col min="2726" max="2726" width="12.140625" bestFit="1" customWidth="1"/>
    <col min="2727" max="2727" width="4" bestFit="1" customWidth="1"/>
    <col min="2728" max="2728" width="12.140625" bestFit="1" customWidth="1"/>
    <col min="2729" max="2729" width="4" bestFit="1" customWidth="1"/>
    <col min="2730" max="2730" width="12.140625" bestFit="1" customWidth="1"/>
    <col min="2731" max="2731" width="4" bestFit="1" customWidth="1"/>
    <col min="2817" max="2817" width="46.42578125" bestFit="1" customWidth="1"/>
    <col min="2818" max="2818" width="12.140625" bestFit="1" customWidth="1"/>
    <col min="2819" max="2819" width="4" bestFit="1" customWidth="1"/>
    <col min="2820" max="2820" width="12.710937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1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1.140625" bestFit="1" customWidth="1"/>
    <col min="2837" max="2837" width="4" bestFit="1" customWidth="1"/>
    <col min="2838" max="2838" width="12.710937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710937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710937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1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1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710937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2980" max="2980" width="12.140625" bestFit="1" customWidth="1"/>
    <col min="2981" max="2981" width="4" bestFit="1" customWidth="1"/>
    <col min="2982" max="2982" width="12.140625" bestFit="1" customWidth="1"/>
    <col min="2983" max="2983" width="4" bestFit="1" customWidth="1"/>
    <col min="2984" max="2984" width="12.140625" bestFit="1" customWidth="1"/>
    <col min="2985" max="2985" width="4" bestFit="1" customWidth="1"/>
    <col min="2986" max="2986" width="12.140625" bestFit="1" customWidth="1"/>
    <col min="2987" max="2987" width="4" bestFit="1" customWidth="1"/>
    <col min="3073" max="3073" width="46.42578125" bestFit="1" customWidth="1"/>
    <col min="3074" max="3074" width="12.140625" bestFit="1" customWidth="1"/>
    <col min="3075" max="3075" width="4" bestFit="1" customWidth="1"/>
    <col min="3076" max="3076" width="12.710937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1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1.140625" bestFit="1" customWidth="1"/>
    <col min="3093" max="3093" width="4" bestFit="1" customWidth="1"/>
    <col min="3094" max="3094" width="12.710937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710937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710937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1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1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710937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236" max="3236" width="12.140625" bestFit="1" customWidth="1"/>
    <col min="3237" max="3237" width="4" bestFit="1" customWidth="1"/>
    <col min="3238" max="3238" width="12.140625" bestFit="1" customWidth="1"/>
    <col min="3239" max="3239" width="4" bestFit="1" customWidth="1"/>
    <col min="3240" max="3240" width="12.140625" bestFit="1" customWidth="1"/>
    <col min="3241" max="3241" width="4" bestFit="1" customWidth="1"/>
    <col min="3242" max="3242" width="12.140625" bestFit="1" customWidth="1"/>
    <col min="3243" max="3243" width="4" bestFit="1" customWidth="1"/>
    <col min="3329" max="3329" width="46.42578125" bestFit="1" customWidth="1"/>
    <col min="3330" max="3330" width="12.140625" bestFit="1" customWidth="1"/>
    <col min="3331" max="3331" width="4" bestFit="1" customWidth="1"/>
    <col min="3332" max="3332" width="12.710937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1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1.140625" bestFit="1" customWidth="1"/>
    <col min="3349" max="3349" width="4" bestFit="1" customWidth="1"/>
    <col min="3350" max="3350" width="12.710937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710937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710937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1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1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710937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492" max="3492" width="12.140625" bestFit="1" customWidth="1"/>
    <col min="3493" max="3493" width="4" bestFit="1" customWidth="1"/>
    <col min="3494" max="3494" width="12.140625" bestFit="1" customWidth="1"/>
    <col min="3495" max="3495" width="4" bestFit="1" customWidth="1"/>
    <col min="3496" max="3496" width="12.140625" bestFit="1" customWidth="1"/>
    <col min="3497" max="3497" width="4" bestFit="1" customWidth="1"/>
    <col min="3498" max="3498" width="12.140625" bestFit="1" customWidth="1"/>
    <col min="3499" max="3499" width="4" bestFit="1" customWidth="1"/>
    <col min="3585" max="3585" width="46.42578125" bestFit="1" customWidth="1"/>
    <col min="3586" max="3586" width="12.140625" bestFit="1" customWidth="1"/>
    <col min="3587" max="3587" width="4" bestFit="1" customWidth="1"/>
    <col min="3588" max="3588" width="12.710937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1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1.140625" bestFit="1" customWidth="1"/>
    <col min="3605" max="3605" width="4" bestFit="1" customWidth="1"/>
    <col min="3606" max="3606" width="12.710937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710937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710937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1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1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710937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748" max="3748" width="12.140625" bestFit="1" customWidth="1"/>
    <col min="3749" max="3749" width="4" bestFit="1" customWidth="1"/>
    <col min="3750" max="3750" width="12.140625" bestFit="1" customWidth="1"/>
    <col min="3751" max="3751" width="4" bestFit="1" customWidth="1"/>
    <col min="3752" max="3752" width="12.140625" bestFit="1" customWidth="1"/>
    <col min="3753" max="3753" width="4" bestFit="1" customWidth="1"/>
    <col min="3754" max="3754" width="12.140625" bestFit="1" customWidth="1"/>
    <col min="3755" max="3755" width="4" bestFit="1" customWidth="1"/>
    <col min="3841" max="3841" width="46.42578125" bestFit="1" customWidth="1"/>
    <col min="3842" max="3842" width="12.140625" bestFit="1" customWidth="1"/>
    <col min="3843" max="3843" width="4" bestFit="1" customWidth="1"/>
    <col min="3844" max="3844" width="12.710937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1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1.140625" bestFit="1" customWidth="1"/>
    <col min="3861" max="3861" width="4" bestFit="1" customWidth="1"/>
    <col min="3862" max="3862" width="12.710937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710937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710937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1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1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710937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04" max="4004" width="12.140625" bestFit="1" customWidth="1"/>
    <col min="4005" max="4005" width="4" bestFit="1" customWidth="1"/>
    <col min="4006" max="4006" width="12.140625" bestFit="1" customWidth="1"/>
    <col min="4007" max="4007" width="4" bestFit="1" customWidth="1"/>
    <col min="4008" max="4008" width="12.140625" bestFit="1" customWidth="1"/>
    <col min="4009" max="4009" width="4" bestFit="1" customWidth="1"/>
    <col min="4010" max="4010" width="12.140625" bestFit="1" customWidth="1"/>
    <col min="4011" max="4011" width="4" bestFit="1" customWidth="1"/>
    <col min="4097" max="4097" width="46.42578125" bestFit="1" customWidth="1"/>
    <col min="4098" max="4098" width="12.140625" bestFit="1" customWidth="1"/>
    <col min="4099" max="4099" width="4" bestFit="1" customWidth="1"/>
    <col min="4100" max="4100" width="12.710937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1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1.140625" bestFit="1" customWidth="1"/>
    <col min="4117" max="4117" width="4" bestFit="1" customWidth="1"/>
    <col min="4118" max="4118" width="12.710937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710937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710937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1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1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710937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260" max="4260" width="12.140625" bestFit="1" customWidth="1"/>
    <col min="4261" max="4261" width="4" bestFit="1" customWidth="1"/>
    <col min="4262" max="4262" width="12.140625" bestFit="1" customWidth="1"/>
    <col min="4263" max="4263" width="4" bestFit="1" customWidth="1"/>
    <col min="4264" max="4264" width="12.140625" bestFit="1" customWidth="1"/>
    <col min="4265" max="4265" width="4" bestFit="1" customWidth="1"/>
    <col min="4266" max="4266" width="12.140625" bestFit="1" customWidth="1"/>
    <col min="4267" max="4267" width="4" bestFit="1" customWidth="1"/>
    <col min="4353" max="4353" width="46.42578125" bestFit="1" customWidth="1"/>
    <col min="4354" max="4354" width="12.140625" bestFit="1" customWidth="1"/>
    <col min="4355" max="4355" width="4" bestFit="1" customWidth="1"/>
    <col min="4356" max="4356" width="12.710937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1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1.140625" bestFit="1" customWidth="1"/>
    <col min="4373" max="4373" width="4" bestFit="1" customWidth="1"/>
    <col min="4374" max="4374" width="12.710937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710937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710937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1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1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710937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516" max="4516" width="12.140625" bestFit="1" customWidth="1"/>
    <col min="4517" max="4517" width="4" bestFit="1" customWidth="1"/>
    <col min="4518" max="4518" width="12.140625" bestFit="1" customWidth="1"/>
    <col min="4519" max="4519" width="4" bestFit="1" customWidth="1"/>
    <col min="4520" max="4520" width="12.140625" bestFit="1" customWidth="1"/>
    <col min="4521" max="4521" width="4" bestFit="1" customWidth="1"/>
    <col min="4522" max="4522" width="12.140625" bestFit="1" customWidth="1"/>
    <col min="4523" max="4523" width="4" bestFit="1" customWidth="1"/>
    <col min="4609" max="4609" width="46.42578125" bestFit="1" customWidth="1"/>
    <col min="4610" max="4610" width="12.140625" bestFit="1" customWidth="1"/>
    <col min="4611" max="4611" width="4" bestFit="1" customWidth="1"/>
    <col min="4612" max="4612" width="12.710937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1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1.140625" bestFit="1" customWidth="1"/>
    <col min="4629" max="4629" width="4" bestFit="1" customWidth="1"/>
    <col min="4630" max="4630" width="12.710937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710937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710937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1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1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710937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772" max="4772" width="12.140625" bestFit="1" customWidth="1"/>
    <col min="4773" max="4773" width="4" bestFit="1" customWidth="1"/>
    <col min="4774" max="4774" width="12.140625" bestFit="1" customWidth="1"/>
    <col min="4775" max="4775" width="4" bestFit="1" customWidth="1"/>
    <col min="4776" max="4776" width="12.140625" bestFit="1" customWidth="1"/>
    <col min="4777" max="4777" width="4" bestFit="1" customWidth="1"/>
    <col min="4778" max="4778" width="12.140625" bestFit="1" customWidth="1"/>
    <col min="4779" max="4779" width="4" bestFit="1" customWidth="1"/>
    <col min="4865" max="4865" width="46.42578125" bestFit="1" customWidth="1"/>
    <col min="4866" max="4866" width="12.140625" bestFit="1" customWidth="1"/>
    <col min="4867" max="4867" width="4" bestFit="1" customWidth="1"/>
    <col min="4868" max="4868" width="12.710937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1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1.140625" bestFit="1" customWidth="1"/>
    <col min="4885" max="4885" width="4" bestFit="1" customWidth="1"/>
    <col min="4886" max="4886" width="12.710937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710937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710937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1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1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710937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028" max="5028" width="12.140625" bestFit="1" customWidth="1"/>
    <col min="5029" max="5029" width="4" bestFit="1" customWidth="1"/>
    <col min="5030" max="5030" width="12.140625" bestFit="1" customWidth="1"/>
    <col min="5031" max="5031" width="4" bestFit="1" customWidth="1"/>
    <col min="5032" max="5032" width="12.140625" bestFit="1" customWidth="1"/>
    <col min="5033" max="5033" width="4" bestFit="1" customWidth="1"/>
    <col min="5034" max="5034" width="12.140625" bestFit="1" customWidth="1"/>
    <col min="5035" max="5035" width="4" bestFit="1" customWidth="1"/>
    <col min="5121" max="5121" width="46.42578125" bestFit="1" customWidth="1"/>
    <col min="5122" max="5122" width="12.140625" bestFit="1" customWidth="1"/>
    <col min="5123" max="5123" width="4" bestFit="1" customWidth="1"/>
    <col min="5124" max="5124" width="12.710937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1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1.140625" bestFit="1" customWidth="1"/>
    <col min="5141" max="5141" width="4" bestFit="1" customWidth="1"/>
    <col min="5142" max="5142" width="12.710937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710937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710937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1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1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710937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284" max="5284" width="12.140625" bestFit="1" customWidth="1"/>
    <col min="5285" max="5285" width="4" bestFit="1" customWidth="1"/>
    <col min="5286" max="5286" width="12.140625" bestFit="1" customWidth="1"/>
    <col min="5287" max="5287" width="4" bestFit="1" customWidth="1"/>
    <col min="5288" max="5288" width="12.140625" bestFit="1" customWidth="1"/>
    <col min="5289" max="5289" width="4" bestFit="1" customWidth="1"/>
    <col min="5290" max="5290" width="12.140625" bestFit="1" customWidth="1"/>
    <col min="5291" max="5291" width="4" bestFit="1" customWidth="1"/>
    <col min="5377" max="5377" width="46.42578125" bestFit="1" customWidth="1"/>
    <col min="5378" max="5378" width="12.140625" bestFit="1" customWidth="1"/>
    <col min="5379" max="5379" width="4" bestFit="1" customWidth="1"/>
    <col min="5380" max="5380" width="12.710937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1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1.140625" bestFit="1" customWidth="1"/>
    <col min="5397" max="5397" width="4" bestFit="1" customWidth="1"/>
    <col min="5398" max="5398" width="12.710937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710937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710937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1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1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710937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540" max="5540" width="12.140625" bestFit="1" customWidth="1"/>
    <col min="5541" max="5541" width="4" bestFit="1" customWidth="1"/>
    <col min="5542" max="5542" width="12.140625" bestFit="1" customWidth="1"/>
    <col min="5543" max="5543" width="4" bestFit="1" customWidth="1"/>
    <col min="5544" max="5544" width="12.140625" bestFit="1" customWidth="1"/>
    <col min="5545" max="5545" width="4" bestFit="1" customWidth="1"/>
    <col min="5546" max="5546" width="12.140625" bestFit="1" customWidth="1"/>
    <col min="5547" max="5547" width="4" bestFit="1" customWidth="1"/>
    <col min="5633" max="5633" width="46.42578125" bestFit="1" customWidth="1"/>
    <col min="5634" max="5634" width="12.140625" bestFit="1" customWidth="1"/>
    <col min="5635" max="5635" width="4" bestFit="1" customWidth="1"/>
    <col min="5636" max="5636" width="12.710937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1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1.140625" bestFit="1" customWidth="1"/>
    <col min="5653" max="5653" width="4" bestFit="1" customWidth="1"/>
    <col min="5654" max="5654" width="12.710937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710937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710937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1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1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710937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796" max="5796" width="12.140625" bestFit="1" customWidth="1"/>
    <col min="5797" max="5797" width="4" bestFit="1" customWidth="1"/>
    <col min="5798" max="5798" width="12.140625" bestFit="1" customWidth="1"/>
    <col min="5799" max="5799" width="4" bestFit="1" customWidth="1"/>
    <col min="5800" max="5800" width="12.140625" bestFit="1" customWidth="1"/>
    <col min="5801" max="5801" width="4" bestFit="1" customWidth="1"/>
    <col min="5802" max="5802" width="12.140625" bestFit="1" customWidth="1"/>
    <col min="5803" max="5803" width="4" bestFit="1" customWidth="1"/>
    <col min="5889" max="5889" width="46.42578125" bestFit="1" customWidth="1"/>
    <col min="5890" max="5890" width="12.140625" bestFit="1" customWidth="1"/>
    <col min="5891" max="5891" width="4" bestFit="1" customWidth="1"/>
    <col min="5892" max="5892" width="12.710937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1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1.140625" bestFit="1" customWidth="1"/>
    <col min="5909" max="5909" width="4" bestFit="1" customWidth="1"/>
    <col min="5910" max="5910" width="12.710937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710937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710937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1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1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710937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052" max="6052" width="12.140625" bestFit="1" customWidth="1"/>
    <col min="6053" max="6053" width="4" bestFit="1" customWidth="1"/>
    <col min="6054" max="6054" width="12.140625" bestFit="1" customWidth="1"/>
    <col min="6055" max="6055" width="4" bestFit="1" customWidth="1"/>
    <col min="6056" max="6056" width="12.140625" bestFit="1" customWidth="1"/>
    <col min="6057" max="6057" width="4" bestFit="1" customWidth="1"/>
    <col min="6058" max="6058" width="12.140625" bestFit="1" customWidth="1"/>
    <col min="6059" max="6059" width="4" bestFit="1" customWidth="1"/>
    <col min="6145" max="6145" width="46.42578125" bestFit="1" customWidth="1"/>
    <col min="6146" max="6146" width="12.140625" bestFit="1" customWidth="1"/>
    <col min="6147" max="6147" width="4" bestFit="1" customWidth="1"/>
    <col min="6148" max="6148" width="12.710937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1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1.140625" bestFit="1" customWidth="1"/>
    <col min="6165" max="6165" width="4" bestFit="1" customWidth="1"/>
    <col min="6166" max="6166" width="12.710937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710937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710937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1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1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710937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308" max="6308" width="12.140625" bestFit="1" customWidth="1"/>
    <col min="6309" max="6309" width="4" bestFit="1" customWidth="1"/>
    <col min="6310" max="6310" width="12.140625" bestFit="1" customWidth="1"/>
    <col min="6311" max="6311" width="4" bestFit="1" customWidth="1"/>
    <col min="6312" max="6312" width="12.140625" bestFit="1" customWidth="1"/>
    <col min="6313" max="6313" width="4" bestFit="1" customWidth="1"/>
    <col min="6314" max="6314" width="12.140625" bestFit="1" customWidth="1"/>
    <col min="6315" max="6315" width="4" bestFit="1" customWidth="1"/>
    <col min="6401" max="6401" width="46.42578125" bestFit="1" customWidth="1"/>
    <col min="6402" max="6402" width="12.140625" bestFit="1" customWidth="1"/>
    <col min="6403" max="6403" width="4" bestFit="1" customWidth="1"/>
    <col min="6404" max="6404" width="12.710937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1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1.140625" bestFit="1" customWidth="1"/>
    <col min="6421" max="6421" width="4" bestFit="1" customWidth="1"/>
    <col min="6422" max="6422" width="12.710937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710937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710937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1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1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710937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564" max="6564" width="12.140625" bestFit="1" customWidth="1"/>
    <col min="6565" max="6565" width="4" bestFit="1" customWidth="1"/>
    <col min="6566" max="6566" width="12.140625" bestFit="1" customWidth="1"/>
    <col min="6567" max="6567" width="4" bestFit="1" customWidth="1"/>
    <col min="6568" max="6568" width="12.140625" bestFit="1" customWidth="1"/>
    <col min="6569" max="6569" width="4" bestFit="1" customWidth="1"/>
    <col min="6570" max="6570" width="12.140625" bestFit="1" customWidth="1"/>
    <col min="6571" max="6571" width="4" bestFit="1" customWidth="1"/>
    <col min="6657" max="6657" width="46.42578125" bestFit="1" customWidth="1"/>
    <col min="6658" max="6658" width="12.140625" bestFit="1" customWidth="1"/>
    <col min="6659" max="6659" width="4" bestFit="1" customWidth="1"/>
    <col min="6660" max="6660" width="12.710937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1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1.140625" bestFit="1" customWidth="1"/>
    <col min="6677" max="6677" width="4" bestFit="1" customWidth="1"/>
    <col min="6678" max="6678" width="12.710937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710937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710937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1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1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710937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820" max="6820" width="12.140625" bestFit="1" customWidth="1"/>
    <col min="6821" max="6821" width="4" bestFit="1" customWidth="1"/>
    <col min="6822" max="6822" width="12.140625" bestFit="1" customWidth="1"/>
    <col min="6823" max="6823" width="4" bestFit="1" customWidth="1"/>
    <col min="6824" max="6824" width="12.140625" bestFit="1" customWidth="1"/>
    <col min="6825" max="6825" width="4" bestFit="1" customWidth="1"/>
    <col min="6826" max="6826" width="12.140625" bestFit="1" customWidth="1"/>
    <col min="6827" max="6827" width="4" bestFit="1" customWidth="1"/>
    <col min="6913" max="6913" width="46.42578125" bestFit="1" customWidth="1"/>
    <col min="6914" max="6914" width="12.140625" bestFit="1" customWidth="1"/>
    <col min="6915" max="6915" width="4" bestFit="1" customWidth="1"/>
    <col min="6916" max="6916" width="12.710937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1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1.140625" bestFit="1" customWidth="1"/>
    <col min="6933" max="6933" width="4" bestFit="1" customWidth="1"/>
    <col min="6934" max="6934" width="12.710937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710937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710937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1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1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710937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076" max="7076" width="12.140625" bestFit="1" customWidth="1"/>
    <col min="7077" max="7077" width="4" bestFit="1" customWidth="1"/>
    <col min="7078" max="7078" width="12.140625" bestFit="1" customWidth="1"/>
    <col min="7079" max="7079" width="4" bestFit="1" customWidth="1"/>
    <col min="7080" max="7080" width="12.140625" bestFit="1" customWidth="1"/>
    <col min="7081" max="7081" width="4" bestFit="1" customWidth="1"/>
    <col min="7082" max="7082" width="12.140625" bestFit="1" customWidth="1"/>
    <col min="7083" max="7083" width="4" bestFit="1" customWidth="1"/>
    <col min="7169" max="7169" width="46.42578125" bestFit="1" customWidth="1"/>
    <col min="7170" max="7170" width="12.140625" bestFit="1" customWidth="1"/>
    <col min="7171" max="7171" width="4" bestFit="1" customWidth="1"/>
    <col min="7172" max="7172" width="12.710937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1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1.140625" bestFit="1" customWidth="1"/>
    <col min="7189" max="7189" width="4" bestFit="1" customWidth="1"/>
    <col min="7190" max="7190" width="12.710937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710937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710937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1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1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710937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332" max="7332" width="12.140625" bestFit="1" customWidth="1"/>
    <col min="7333" max="7333" width="4" bestFit="1" customWidth="1"/>
    <col min="7334" max="7334" width="12.140625" bestFit="1" customWidth="1"/>
    <col min="7335" max="7335" width="4" bestFit="1" customWidth="1"/>
    <col min="7336" max="7336" width="12.140625" bestFit="1" customWidth="1"/>
    <col min="7337" max="7337" width="4" bestFit="1" customWidth="1"/>
    <col min="7338" max="7338" width="12.140625" bestFit="1" customWidth="1"/>
    <col min="7339" max="7339" width="4" bestFit="1" customWidth="1"/>
    <col min="7425" max="7425" width="46.42578125" bestFit="1" customWidth="1"/>
    <col min="7426" max="7426" width="12.140625" bestFit="1" customWidth="1"/>
    <col min="7427" max="7427" width="4" bestFit="1" customWidth="1"/>
    <col min="7428" max="7428" width="12.710937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1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1.140625" bestFit="1" customWidth="1"/>
    <col min="7445" max="7445" width="4" bestFit="1" customWidth="1"/>
    <col min="7446" max="7446" width="12.710937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710937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710937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1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1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710937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588" max="7588" width="12.140625" bestFit="1" customWidth="1"/>
    <col min="7589" max="7589" width="4" bestFit="1" customWidth="1"/>
    <col min="7590" max="7590" width="12.140625" bestFit="1" customWidth="1"/>
    <col min="7591" max="7591" width="4" bestFit="1" customWidth="1"/>
    <col min="7592" max="7592" width="12.140625" bestFit="1" customWidth="1"/>
    <col min="7593" max="7593" width="4" bestFit="1" customWidth="1"/>
    <col min="7594" max="7594" width="12.140625" bestFit="1" customWidth="1"/>
    <col min="7595" max="7595" width="4" bestFit="1" customWidth="1"/>
    <col min="7681" max="7681" width="46.42578125" bestFit="1" customWidth="1"/>
    <col min="7682" max="7682" width="12.140625" bestFit="1" customWidth="1"/>
    <col min="7683" max="7683" width="4" bestFit="1" customWidth="1"/>
    <col min="7684" max="7684" width="12.710937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1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1.140625" bestFit="1" customWidth="1"/>
    <col min="7701" max="7701" width="4" bestFit="1" customWidth="1"/>
    <col min="7702" max="7702" width="12.710937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710937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710937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1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1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710937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844" max="7844" width="12.140625" bestFit="1" customWidth="1"/>
    <col min="7845" max="7845" width="4" bestFit="1" customWidth="1"/>
    <col min="7846" max="7846" width="12.140625" bestFit="1" customWidth="1"/>
    <col min="7847" max="7847" width="4" bestFit="1" customWidth="1"/>
    <col min="7848" max="7848" width="12.140625" bestFit="1" customWidth="1"/>
    <col min="7849" max="7849" width="4" bestFit="1" customWidth="1"/>
    <col min="7850" max="7850" width="12.140625" bestFit="1" customWidth="1"/>
    <col min="7851" max="7851" width="4" bestFit="1" customWidth="1"/>
    <col min="7937" max="7937" width="46.42578125" bestFit="1" customWidth="1"/>
    <col min="7938" max="7938" width="12.140625" bestFit="1" customWidth="1"/>
    <col min="7939" max="7939" width="4" bestFit="1" customWidth="1"/>
    <col min="7940" max="7940" width="12.710937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1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1.140625" bestFit="1" customWidth="1"/>
    <col min="7957" max="7957" width="4" bestFit="1" customWidth="1"/>
    <col min="7958" max="7958" width="12.710937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710937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710937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1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1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710937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00" max="8100" width="12.140625" bestFit="1" customWidth="1"/>
    <col min="8101" max="8101" width="4" bestFit="1" customWidth="1"/>
    <col min="8102" max="8102" width="12.140625" bestFit="1" customWidth="1"/>
    <col min="8103" max="8103" width="4" bestFit="1" customWidth="1"/>
    <col min="8104" max="8104" width="12.140625" bestFit="1" customWidth="1"/>
    <col min="8105" max="8105" width="4" bestFit="1" customWidth="1"/>
    <col min="8106" max="8106" width="12.140625" bestFit="1" customWidth="1"/>
    <col min="8107" max="8107" width="4" bestFit="1" customWidth="1"/>
    <col min="8193" max="8193" width="46.42578125" bestFit="1" customWidth="1"/>
    <col min="8194" max="8194" width="12.140625" bestFit="1" customWidth="1"/>
    <col min="8195" max="8195" width="4" bestFit="1" customWidth="1"/>
    <col min="8196" max="8196" width="12.710937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1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1.140625" bestFit="1" customWidth="1"/>
    <col min="8213" max="8213" width="4" bestFit="1" customWidth="1"/>
    <col min="8214" max="8214" width="12.710937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710937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710937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1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1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710937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356" max="8356" width="12.140625" bestFit="1" customWidth="1"/>
    <col min="8357" max="8357" width="4" bestFit="1" customWidth="1"/>
    <col min="8358" max="8358" width="12.140625" bestFit="1" customWidth="1"/>
    <col min="8359" max="8359" width="4" bestFit="1" customWidth="1"/>
    <col min="8360" max="8360" width="12.140625" bestFit="1" customWidth="1"/>
    <col min="8361" max="8361" width="4" bestFit="1" customWidth="1"/>
    <col min="8362" max="8362" width="12.140625" bestFit="1" customWidth="1"/>
    <col min="8363" max="8363" width="4" bestFit="1" customWidth="1"/>
    <col min="8449" max="8449" width="46.42578125" bestFit="1" customWidth="1"/>
    <col min="8450" max="8450" width="12.140625" bestFit="1" customWidth="1"/>
    <col min="8451" max="8451" width="4" bestFit="1" customWidth="1"/>
    <col min="8452" max="8452" width="12.710937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1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1.140625" bestFit="1" customWidth="1"/>
    <col min="8469" max="8469" width="4" bestFit="1" customWidth="1"/>
    <col min="8470" max="8470" width="12.710937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710937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710937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1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1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710937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612" max="8612" width="12.140625" bestFit="1" customWidth="1"/>
    <col min="8613" max="8613" width="4" bestFit="1" customWidth="1"/>
    <col min="8614" max="8614" width="12.140625" bestFit="1" customWidth="1"/>
    <col min="8615" max="8615" width="4" bestFit="1" customWidth="1"/>
    <col min="8616" max="8616" width="12.140625" bestFit="1" customWidth="1"/>
    <col min="8617" max="8617" width="4" bestFit="1" customWidth="1"/>
    <col min="8618" max="8618" width="12.140625" bestFit="1" customWidth="1"/>
    <col min="8619" max="8619" width="4" bestFit="1" customWidth="1"/>
    <col min="8705" max="8705" width="46.42578125" bestFit="1" customWidth="1"/>
    <col min="8706" max="8706" width="12.140625" bestFit="1" customWidth="1"/>
    <col min="8707" max="8707" width="4" bestFit="1" customWidth="1"/>
    <col min="8708" max="8708" width="12.710937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1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1.140625" bestFit="1" customWidth="1"/>
    <col min="8725" max="8725" width="4" bestFit="1" customWidth="1"/>
    <col min="8726" max="8726" width="12.710937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710937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710937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1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1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710937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868" max="8868" width="12.140625" bestFit="1" customWidth="1"/>
    <col min="8869" max="8869" width="4" bestFit="1" customWidth="1"/>
    <col min="8870" max="8870" width="12.140625" bestFit="1" customWidth="1"/>
    <col min="8871" max="8871" width="4" bestFit="1" customWidth="1"/>
    <col min="8872" max="8872" width="12.140625" bestFit="1" customWidth="1"/>
    <col min="8873" max="8873" width="4" bestFit="1" customWidth="1"/>
    <col min="8874" max="8874" width="12.140625" bestFit="1" customWidth="1"/>
    <col min="8875" max="8875" width="4" bestFit="1" customWidth="1"/>
    <col min="8961" max="8961" width="46.42578125" bestFit="1" customWidth="1"/>
    <col min="8962" max="8962" width="12.140625" bestFit="1" customWidth="1"/>
    <col min="8963" max="8963" width="4" bestFit="1" customWidth="1"/>
    <col min="8964" max="8964" width="12.710937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1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1.140625" bestFit="1" customWidth="1"/>
    <col min="8981" max="8981" width="4" bestFit="1" customWidth="1"/>
    <col min="8982" max="8982" width="12.710937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710937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710937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1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1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710937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124" max="9124" width="12.140625" bestFit="1" customWidth="1"/>
    <col min="9125" max="9125" width="4" bestFit="1" customWidth="1"/>
    <col min="9126" max="9126" width="12.140625" bestFit="1" customWidth="1"/>
    <col min="9127" max="9127" width="4" bestFit="1" customWidth="1"/>
    <col min="9128" max="9128" width="12.140625" bestFit="1" customWidth="1"/>
    <col min="9129" max="9129" width="4" bestFit="1" customWidth="1"/>
    <col min="9130" max="9130" width="12.140625" bestFit="1" customWidth="1"/>
    <col min="9131" max="9131" width="4" bestFit="1" customWidth="1"/>
    <col min="9217" max="9217" width="46.42578125" bestFit="1" customWidth="1"/>
    <col min="9218" max="9218" width="12.140625" bestFit="1" customWidth="1"/>
    <col min="9219" max="9219" width="4" bestFit="1" customWidth="1"/>
    <col min="9220" max="9220" width="12.710937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1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1.140625" bestFit="1" customWidth="1"/>
    <col min="9237" max="9237" width="4" bestFit="1" customWidth="1"/>
    <col min="9238" max="9238" width="12.710937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710937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710937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1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1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710937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380" max="9380" width="12.140625" bestFit="1" customWidth="1"/>
    <col min="9381" max="9381" width="4" bestFit="1" customWidth="1"/>
    <col min="9382" max="9382" width="12.140625" bestFit="1" customWidth="1"/>
    <col min="9383" max="9383" width="4" bestFit="1" customWidth="1"/>
    <col min="9384" max="9384" width="12.140625" bestFit="1" customWidth="1"/>
    <col min="9385" max="9385" width="4" bestFit="1" customWidth="1"/>
    <col min="9386" max="9386" width="12.140625" bestFit="1" customWidth="1"/>
    <col min="9387" max="9387" width="4" bestFit="1" customWidth="1"/>
    <col min="9473" max="9473" width="46.42578125" bestFit="1" customWidth="1"/>
    <col min="9474" max="9474" width="12.140625" bestFit="1" customWidth="1"/>
    <col min="9475" max="9475" width="4" bestFit="1" customWidth="1"/>
    <col min="9476" max="9476" width="12.710937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1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1.140625" bestFit="1" customWidth="1"/>
    <col min="9493" max="9493" width="4" bestFit="1" customWidth="1"/>
    <col min="9494" max="9494" width="12.710937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710937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710937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1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1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710937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636" max="9636" width="12.140625" bestFit="1" customWidth="1"/>
    <col min="9637" max="9637" width="4" bestFit="1" customWidth="1"/>
    <col min="9638" max="9638" width="12.140625" bestFit="1" customWidth="1"/>
    <col min="9639" max="9639" width="4" bestFit="1" customWidth="1"/>
    <col min="9640" max="9640" width="12.140625" bestFit="1" customWidth="1"/>
    <col min="9641" max="9641" width="4" bestFit="1" customWidth="1"/>
    <col min="9642" max="9642" width="12.140625" bestFit="1" customWidth="1"/>
    <col min="9643" max="9643" width="4" bestFit="1" customWidth="1"/>
    <col min="9729" max="9729" width="46.42578125" bestFit="1" customWidth="1"/>
    <col min="9730" max="9730" width="12.140625" bestFit="1" customWidth="1"/>
    <col min="9731" max="9731" width="4" bestFit="1" customWidth="1"/>
    <col min="9732" max="9732" width="12.710937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1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1.140625" bestFit="1" customWidth="1"/>
    <col min="9749" max="9749" width="4" bestFit="1" customWidth="1"/>
    <col min="9750" max="9750" width="12.710937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710937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710937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1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1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710937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892" max="9892" width="12.140625" bestFit="1" customWidth="1"/>
    <col min="9893" max="9893" width="4" bestFit="1" customWidth="1"/>
    <col min="9894" max="9894" width="12.140625" bestFit="1" customWidth="1"/>
    <col min="9895" max="9895" width="4" bestFit="1" customWidth="1"/>
    <col min="9896" max="9896" width="12.140625" bestFit="1" customWidth="1"/>
    <col min="9897" max="9897" width="4" bestFit="1" customWidth="1"/>
    <col min="9898" max="9898" width="12.140625" bestFit="1" customWidth="1"/>
    <col min="9899" max="9899" width="4" bestFit="1" customWidth="1"/>
    <col min="9985" max="9985" width="46.42578125" bestFit="1" customWidth="1"/>
    <col min="9986" max="9986" width="12.140625" bestFit="1" customWidth="1"/>
    <col min="9987" max="9987" width="4" bestFit="1" customWidth="1"/>
    <col min="9988" max="9988" width="12.710937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1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1.140625" bestFit="1" customWidth="1"/>
    <col min="10005" max="10005" width="4" bestFit="1" customWidth="1"/>
    <col min="10006" max="10006" width="12.710937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710937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710937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1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1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710937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148" max="10148" width="12.140625" bestFit="1" customWidth="1"/>
    <col min="10149" max="10149" width="4" bestFit="1" customWidth="1"/>
    <col min="10150" max="10150" width="12.140625" bestFit="1" customWidth="1"/>
    <col min="10151" max="10151" width="4" bestFit="1" customWidth="1"/>
    <col min="10152" max="10152" width="12.140625" bestFit="1" customWidth="1"/>
    <col min="10153" max="10153" width="4" bestFit="1" customWidth="1"/>
    <col min="10154" max="10154" width="12.140625" bestFit="1" customWidth="1"/>
    <col min="10155" max="10155" width="4" bestFit="1" customWidth="1"/>
    <col min="10241" max="10241" width="46.42578125" bestFit="1" customWidth="1"/>
    <col min="10242" max="10242" width="12.140625" bestFit="1" customWidth="1"/>
    <col min="10243" max="10243" width="4" bestFit="1" customWidth="1"/>
    <col min="10244" max="10244" width="12.710937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1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1.140625" bestFit="1" customWidth="1"/>
    <col min="10261" max="10261" width="4" bestFit="1" customWidth="1"/>
    <col min="10262" max="10262" width="12.710937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710937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710937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1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1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710937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04" max="10404" width="12.140625" bestFit="1" customWidth="1"/>
    <col min="10405" max="10405" width="4" bestFit="1" customWidth="1"/>
    <col min="10406" max="10406" width="12.140625" bestFit="1" customWidth="1"/>
    <col min="10407" max="10407" width="4" bestFit="1" customWidth="1"/>
    <col min="10408" max="10408" width="12.140625" bestFit="1" customWidth="1"/>
    <col min="10409" max="10409" width="4" bestFit="1" customWidth="1"/>
    <col min="10410" max="10410" width="12.140625" bestFit="1" customWidth="1"/>
    <col min="10411" max="10411" width="4" bestFit="1" customWidth="1"/>
    <col min="10497" max="10497" width="46.42578125" bestFit="1" customWidth="1"/>
    <col min="10498" max="10498" width="12.140625" bestFit="1" customWidth="1"/>
    <col min="10499" max="10499" width="4" bestFit="1" customWidth="1"/>
    <col min="10500" max="10500" width="12.710937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1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1.140625" bestFit="1" customWidth="1"/>
    <col min="10517" max="10517" width="4" bestFit="1" customWidth="1"/>
    <col min="10518" max="10518" width="12.710937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710937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710937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1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1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710937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660" max="10660" width="12.140625" bestFit="1" customWidth="1"/>
    <col min="10661" max="10661" width="4" bestFit="1" customWidth="1"/>
    <col min="10662" max="10662" width="12.140625" bestFit="1" customWidth="1"/>
    <col min="10663" max="10663" width="4" bestFit="1" customWidth="1"/>
    <col min="10664" max="10664" width="12.140625" bestFit="1" customWidth="1"/>
    <col min="10665" max="10665" width="4" bestFit="1" customWidth="1"/>
    <col min="10666" max="10666" width="12.140625" bestFit="1" customWidth="1"/>
    <col min="10667" max="10667" width="4" bestFit="1" customWidth="1"/>
    <col min="10753" max="10753" width="46.42578125" bestFit="1" customWidth="1"/>
    <col min="10754" max="10754" width="12.140625" bestFit="1" customWidth="1"/>
    <col min="10755" max="10755" width="4" bestFit="1" customWidth="1"/>
    <col min="10756" max="10756" width="12.710937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1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1.140625" bestFit="1" customWidth="1"/>
    <col min="10773" max="10773" width="4" bestFit="1" customWidth="1"/>
    <col min="10774" max="10774" width="12.710937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710937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710937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1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1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710937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0916" max="10916" width="12.140625" bestFit="1" customWidth="1"/>
    <col min="10917" max="10917" width="4" bestFit="1" customWidth="1"/>
    <col min="10918" max="10918" width="12.140625" bestFit="1" customWidth="1"/>
    <col min="10919" max="10919" width="4" bestFit="1" customWidth="1"/>
    <col min="10920" max="10920" width="12.140625" bestFit="1" customWidth="1"/>
    <col min="10921" max="10921" width="4" bestFit="1" customWidth="1"/>
    <col min="10922" max="10922" width="12.140625" bestFit="1" customWidth="1"/>
    <col min="10923" max="10923" width="4" bestFit="1" customWidth="1"/>
    <col min="11009" max="11009" width="46.42578125" bestFit="1" customWidth="1"/>
    <col min="11010" max="11010" width="12.140625" bestFit="1" customWidth="1"/>
    <col min="11011" max="11011" width="4" bestFit="1" customWidth="1"/>
    <col min="11012" max="11012" width="12.710937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1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1.140625" bestFit="1" customWidth="1"/>
    <col min="11029" max="11029" width="4" bestFit="1" customWidth="1"/>
    <col min="11030" max="11030" width="12.710937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710937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710937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1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1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710937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172" max="11172" width="12.140625" bestFit="1" customWidth="1"/>
    <col min="11173" max="11173" width="4" bestFit="1" customWidth="1"/>
    <col min="11174" max="11174" width="12.140625" bestFit="1" customWidth="1"/>
    <col min="11175" max="11175" width="4" bestFit="1" customWidth="1"/>
    <col min="11176" max="11176" width="12.140625" bestFit="1" customWidth="1"/>
    <col min="11177" max="11177" width="4" bestFit="1" customWidth="1"/>
    <col min="11178" max="11178" width="12.140625" bestFit="1" customWidth="1"/>
    <col min="11179" max="11179" width="4" bestFit="1" customWidth="1"/>
    <col min="11265" max="11265" width="46.42578125" bestFit="1" customWidth="1"/>
    <col min="11266" max="11266" width="12.140625" bestFit="1" customWidth="1"/>
    <col min="11267" max="11267" width="4" bestFit="1" customWidth="1"/>
    <col min="11268" max="11268" width="12.710937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1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1.140625" bestFit="1" customWidth="1"/>
    <col min="11285" max="11285" width="4" bestFit="1" customWidth="1"/>
    <col min="11286" max="11286" width="12.710937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710937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710937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1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1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710937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428" max="11428" width="12.140625" bestFit="1" customWidth="1"/>
    <col min="11429" max="11429" width="4" bestFit="1" customWidth="1"/>
    <col min="11430" max="11430" width="12.140625" bestFit="1" customWidth="1"/>
    <col min="11431" max="11431" width="4" bestFit="1" customWidth="1"/>
    <col min="11432" max="11432" width="12.140625" bestFit="1" customWidth="1"/>
    <col min="11433" max="11433" width="4" bestFit="1" customWidth="1"/>
    <col min="11434" max="11434" width="12.140625" bestFit="1" customWidth="1"/>
    <col min="11435" max="11435" width="4" bestFit="1" customWidth="1"/>
    <col min="11521" max="11521" width="46.42578125" bestFit="1" customWidth="1"/>
    <col min="11522" max="11522" width="12.140625" bestFit="1" customWidth="1"/>
    <col min="11523" max="11523" width="4" bestFit="1" customWidth="1"/>
    <col min="11524" max="11524" width="12.710937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1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1.140625" bestFit="1" customWidth="1"/>
    <col min="11541" max="11541" width="4" bestFit="1" customWidth="1"/>
    <col min="11542" max="11542" width="12.710937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710937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710937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1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1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710937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684" max="11684" width="12.140625" bestFit="1" customWidth="1"/>
    <col min="11685" max="11685" width="4" bestFit="1" customWidth="1"/>
    <col min="11686" max="11686" width="12.140625" bestFit="1" customWidth="1"/>
    <col min="11687" max="11687" width="4" bestFit="1" customWidth="1"/>
    <col min="11688" max="11688" width="12.140625" bestFit="1" customWidth="1"/>
    <col min="11689" max="11689" width="4" bestFit="1" customWidth="1"/>
    <col min="11690" max="11690" width="12.140625" bestFit="1" customWidth="1"/>
    <col min="11691" max="11691" width="4" bestFit="1" customWidth="1"/>
    <col min="11777" max="11777" width="46.42578125" bestFit="1" customWidth="1"/>
    <col min="11778" max="11778" width="12.140625" bestFit="1" customWidth="1"/>
    <col min="11779" max="11779" width="4" bestFit="1" customWidth="1"/>
    <col min="11780" max="11780" width="12.710937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1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1.140625" bestFit="1" customWidth="1"/>
    <col min="11797" max="11797" width="4" bestFit="1" customWidth="1"/>
    <col min="11798" max="11798" width="12.710937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710937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710937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1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1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710937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1940" max="11940" width="12.140625" bestFit="1" customWidth="1"/>
    <col min="11941" max="11941" width="4" bestFit="1" customWidth="1"/>
    <col min="11942" max="11942" width="12.140625" bestFit="1" customWidth="1"/>
    <col min="11943" max="11943" width="4" bestFit="1" customWidth="1"/>
    <col min="11944" max="11944" width="12.140625" bestFit="1" customWidth="1"/>
    <col min="11945" max="11945" width="4" bestFit="1" customWidth="1"/>
    <col min="11946" max="11946" width="12.140625" bestFit="1" customWidth="1"/>
    <col min="11947" max="11947" width="4" bestFit="1" customWidth="1"/>
    <col min="12033" max="12033" width="46.42578125" bestFit="1" customWidth="1"/>
    <col min="12034" max="12034" width="12.140625" bestFit="1" customWidth="1"/>
    <col min="12035" max="12035" width="4" bestFit="1" customWidth="1"/>
    <col min="12036" max="12036" width="12.710937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1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1.140625" bestFit="1" customWidth="1"/>
    <col min="12053" max="12053" width="4" bestFit="1" customWidth="1"/>
    <col min="12054" max="12054" width="12.710937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710937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710937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1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1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710937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196" max="12196" width="12.140625" bestFit="1" customWidth="1"/>
    <col min="12197" max="12197" width="4" bestFit="1" customWidth="1"/>
    <col min="12198" max="12198" width="12.140625" bestFit="1" customWidth="1"/>
    <col min="12199" max="12199" width="4" bestFit="1" customWidth="1"/>
    <col min="12200" max="12200" width="12.140625" bestFit="1" customWidth="1"/>
    <col min="12201" max="12201" width="4" bestFit="1" customWidth="1"/>
    <col min="12202" max="12202" width="12.140625" bestFit="1" customWidth="1"/>
    <col min="12203" max="12203" width="4" bestFit="1" customWidth="1"/>
    <col min="12289" max="12289" width="46.42578125" bestFit="1" customWidth="1"/>
    <col min="12290" max="12290" width="12.140625" bestFit="1" customWidth="1"/>
    <col min="12291" max="12291" width="4" bestFit="1" customWidth="1"/>
    <col min="12292" max="12292" width="12.710937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1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1.140625" bestFit="1" customWidth="1"/>
    <col min="12309" max="12309" width="4" bestFit="1" customWidth="1"/>
    <col min="12310" max="12310" width="12.710937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710937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710937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1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1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710937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452" max="12452" width="12.140625" bestFit="1" customWidth="1"/>
    <col min="12453" max="12453" width="4" bestFit="1" customWidth="1"/>
    <col min="12454" max="12454" width="12.140625" bestFit="1" customWidth="1"/>
    <col min="12455" max="12455" width="4" bestFit="1" customWidth="1"/>
    <col min="12456" max="12456" width="12.140625" bestFit="1" customWidth="1"/>
    <col min="12457" max="12457" width="4" bestFit="1" customWidth="1"/>
    <col min="12458" max="12458" width="12.140625" bestFit="1" customWidth="1"/>
    <col min="12459" max="12459" width="4" bestFit="1" customWidth="1"/>
    <col min="12545" max="12545" width="46.42578125" bestFit="1" customWidth="1"/>
    <col min="12546" max="12546" width="12.140625" bestFit="1" customWidth="1"/>
    <col min="12547" max="12547" width="4" bestFit="1" customWidth="1"/>
    <col min="12548" max="12548" width="12.710937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1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1.140625" bestFit="1" customWidth="1"/>
    <col min="12565" max="12565" width="4" bestFit="1" customWidth="1"/>
    <col min="12566" max="12566" width="12.710937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710937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710937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1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1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710937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708" max="12708" width="12.140625" bestFit="1" customWidth="1"/>
    <col min="12709" max="12709" width="4" bestFit="1" customWidth="1"/>
    <col min="12710" max="12710" width="12.140625" bestFit="1" customWidth="1"/>
    <col min="12711" max="12711" width="4" bestFit="1" customWidth="1"/>
    <col min="12712" max="12712" width="12.140625" bestFit="1" customWidth="1"/>
    <col min="12713" max="12713" width="4" bestFit="1" customWidth="1"/>
    <col min="12714" max="12714" width="12.140625" bestFit="1" customWidth="1"/>
    <col min="12715" max="12715" width="4" bestFit="1" customWidth="1"/>
    <col min="12801" max="12801" width="46.42578125" bestFit="1" customWidth="1"/>
    <col min="12802" max="12802" width="12.140625" bestFit="1" customWidth="1"/>
    <col min="12803" max="12803" width="4" bestFit="1" customWidth="1"/>
    <col min="12804" max="12804" width="12.710937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1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1.140625" bestFit="1" customWidth="1"/>
    <col min="12821" max="12821" width="4" bestFit="1" customWidth="1"/>
    <col min="12822" max="12822" width="12.710937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710937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710937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1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1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710937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2964" max="12964" width="12.140625" bestFit="1" customWidth="1"/>
    <col min="12965" max="12965" width="4" bestFit="1" customWidth="1"/>
    <col min="12966" max="12966" width="12.140625" bestFit="1" customWidth="1"/>
    <col min="12967" max="12967" width="4" bestFit="1" customWidth="1"/>
    <col min="12968" max="12968" width="12.140625" bestFit="1" customWidth="1"/>
    <col min="12969" max="12969" width="4" bestFit="1" customWidth="1"/>
    <col min="12970" max="12970" width="12.140625" bestFit="1" customWidth="1"/>
    <col min="12971" max="12971" width="4" bestFit="1" customWidth="1"/>
    <col min="13057" max="13057" width="46.42578125" bestFit="1" customWidth="1"/>
    <col min="13058" max="13058" width="12.140625" bestFit="1" customWidth="1"/>
    <col min="13059" max="13059" width="4" bestFit="1" customWidth="1"/>
    <col min="13060" max="13060" width="12.710937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1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1.140625" bestFit="1" customWidth="1"/>
    <col min="13077" max="13077" width="4" bestFit="1" customWidth="1"/>
    <col min="13078" max="13078" width="12.710937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710937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710937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1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1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710937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220" max="13220" width="12.140625" bestFit="1" customWidth="1"/>
    <col min="13221" max="13221" width="4" bestFit="1" customWidth="1"/>
    <col min="13222" max="13222" width="12.140625" bestFit="1" customWidth="1"/>
    <col min="13223" max="13223" width="4" bestFit="1" customWidth="1"/>
    <col min="13224" max="13224" width="12.140625" bestFit="1" customWidth="1"/>
    <col min="13225" max="13225" width="4" bestFit="1" customWidth="1"/>
    <col min="13226" max="13226" width="12.140625" bestFit="1" customWidth="1"/>
    <col min="13227" max="13227" width="4" bestFit="1" customWidth="1"/>
    <col min="13313" max="13313" width="46.42578125" bestFit="1" customWidth="1"/>
    <col min="13314" max="13314" width="12.140625" bestFit="1" customWidth="1"/>
    <col min="13315" max="13315" width="4" bestFit="1" customWidth="1"/>
    <col min="13316" max="13316" width="12.710937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1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1.140625" bestFit="1" customWidth="1"/>
    <col min="13333" max="13333" width="4" bestFit="1" customWidth="1"/>
    <col min="13334" max="13334" width="12.710937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710937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710937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1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1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710937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476" max="13476" width="12.140625" bestFit="1" customWidth="1"/>
    <col min="13477" max="13477" width="4" bestFit="1" customWidth="1"/>
    <col min="13478" max="13478" width="12.140625" bestFit="1" customWidth="1"/>
    <col min="13479" max="13479" width="4" bestFit="1" customWidth="1"/>
    <col min="13480" max="13480" width="12.140625" bestFit="1" customWidth="1"/>
    <col min="13481" max="13481" width="4" bestFit="1" customWidth="1"/>
    <col min="13482" max="13482" width="12.140625" bestFit="1" customWidth="1"/>
    <col min="13483" max="13483" width="4" bestFit="1" customWidth="1"/>
    <col min="13569" max="13569" width="46.42578125" bestFit="1" customWidth="1"/>
    <col min="13570" max="13570" width="12.140625" bestFit="1" customWidth="1"/>
    <col min="13571" max="13571" width="4" bestFit="1" customWidth="1"/>
    <col min="13572" max="13572" width="12.710937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1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1.140625" bestFit="1" customWidth="1"/>
    <col min="13589" max="13589" width="4" bestFit="1" customWidth="1"/>
    <col min="13590" max="13590" width="12.710937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710937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710937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1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1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710937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732" max="13732" width="12.140625" bestFit="1" customWidth="1"/>
    <col min="13733" max="13733" width="4" bestFit="1" customWidth="1"/>
    <col min="13734" max="13734" width="12.140625" bestFit="1" customWidth="1"/>
    <col min="13735" max="13735" width="4" bestFit="1" customWidth="1"/>
    <col min="13736" max="13736" width="12.140625" bestFit="1" customWidth="1"/>
    <col min="13737" max="13737" width="4" bestFit="1" customWidth="1"/>
    <col min="13738" max="13738" width="12.140625" bestFit="1" customWidth="1"/>
    <col min="13739" max="13739" width="4" bestFit="1" customWidth="1"/>
    <col min="13825" max="13825" width="46.42578125" bestFit="1" customWidth="1"/>
    <col min="13826" max="13826" width="12.140625" bestFit="1" customWidth="1"/>
    <col min="13827" max="13827" width="4" bestFit="1" customWidth="1"/>
    <col min="13828" max="13828" width="12.710937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1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1.140625" bestFit="1" customWidth="1"/>
    <col min="13845" max="13845" width="4" bestFit="1" customWidth="1"/>
    <col min="13846" max="13846" width="12.710937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710937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710937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1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1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710937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3988" max="13988" width="12.140625" bestFit="1" customWidth="1"/>
    <col min="13989" max="13989" width="4" bestFit="1" customWidth="1"/>
    <col min="13990" max="13990" width="12.140625" bestFit="1" customWidth="1"/>
    <col min="13991" max="13991" width="4" bestFit="1" customWidth="1"/>
    <col min="13992" max="13992" width="12.140625" bestFit="1" customWidth="1"/>
    <col min="13993" max="13993" width="4" bestFit="1" customWidth="1"/>
    <col min="13994" max="13994" width="12.140625" bestFit="1" customWidth="1"/>
    <col min="13995" max="13995" width="4" bestFit="1" customWidth="1"/>
    <col min="14081" max="14081" width="46.42578125" bestFit="1" customWidth="1"/>
    <col min="14082" max="14082" width="12.140625" bestFit="1" customWidth="1"/>
    <col min="14083" max="14083" width="4" bestFit="1" customWidth="1"/>
    <col min="14084" max="14084" width="12.710937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1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1.140625" bestFit="1" customWidth="1"/>
    <col min="14101" max="14101" width="4" bestFit="1" customWidth="1"/>
    <col min="14102" max="14102" width="12.710937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710937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710937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1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1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710937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244" max="14244" width="12.140625" bestFit="1" customWidth="1"/>
    <col min="14245" max="14245" width="4" bestFit="1" customWidth="1"/>
    <col min="14246" max="14246" width="12.140625" bestFit="1" customWidth="1"/>
    <col min="14247" max="14247" width="4" bestFit="1" customWidth="1"/>
    <col min="14248" max="14248" width="12.140625" bestFit="1" customWidth="1"/>
    <col min="14249" max="14249" width="4" bestFit="1" customWidth="1"/>
    <col min="14250" max="14250" width="12.140625" bestFit="1" customWidth="1"/>
    <col min="14251" max="14251" width="4" bestFit="1" customWidth="1"/>
    <col min="14337" max="14337" width="46.42578125" bestFit="1" customWidth="1"/>
    <col min="14338" max="14338" width="12.140625" bestFit="1" customWidth="1"/>
    <col min="14339" max="14339" width="4" bestFit="1" customWidth="1"/>
    <col min="14340" max="14340" width="12.710937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1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1.140625" bestFit="1" customWidth="1"/>
    <col min="14357" max="14357" width="4" bestFit="1" customWidth="1"/>
    <col min="14358" max="14358" width="12.710937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710937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710937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1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1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710937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00" max="14500" width="12.140625" bestFit="1" customWidth="1"/>
    <col min="14501" max="14501" width="4" bestFit="1" customWidth="1"/>
    <col min="14502" max="14502" width="12.140625" bestFit="1" customWidth="1"/>
    <col min="14503" max="14503" width="4" bestFit="1" customWidth="1"/>
    <col min="14504" max="14504" width="12.140625" bestFit="1" customWidth="1"/>
    <col min="14505" max="14505" width="4" bestFit="1" customWidth="1"/>
    <col min="14506" max="14506" width="12.140625" bestFit="1" customWidth="1"/>
    <col min="14507" max="14507" width="4" bestFit="1" customWidth="1"/>
    <col min="14593" max="14593" width="46.42578125" bestFit="1" customWidth="1"/>
    <col min="14594" max="14594" width="12.140625" bestFit="1" customWidth="1"/>
    <col min="14595" max="14595" width="4" bestFit="1" customWidth="1"/>
    <col min="14596" max="14596" width="12.710937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1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1.140625" bestFit="1" customWidth="1"/>
    <col min="14613" max="14613" width="4" bestFit="1" customWidth="1"/>
    <col min="14614" max="14614" width="12.710937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710937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710937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1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1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710937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756" max="14756" width="12.140625" bestFit="1" customWidth="1"/>
    <col min="14757" max="14757" width="4" bestFit="1" customWidth="1"/>
    <col min="14758" max="14758" width="12.140625" bestFit="1" customWidth="1"/>
    <col min="14759" max="14759" width="4" bestFit="1" customWidth="1"/>
    <col min="14760" max="14760" width="12.140625" bestFit="1" customWidth="1"/>
    <col min="14761" max="14761" width="4" bestFit="1" customWidth="1"/>
    <col min="14762" max="14762" width="12.140625" bestFit="1" customWidth="1"/>
    <col min="14763" max="14763" width="4" bestFit="1" customWidth="1"/>
    <col min="14849" max="14849" width="46.42578125" bestFit="1" customWidth="1"/>
    <col min="14850" max="14850" width="12.140625" bestFit="1" customWidth="1"/>
    <col min="14851" max="14851" width="4" bestFit="1" customWidth="1"/>
    <col min="14852" max="14852" width="12.710937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1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1.140625" bestFit="1" customWidth="1"/>
    <col min="14869" max="14869" width="4" bestFit="1" customWidth="1"/>
    <col min="14870" max="14870" width="12.710937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710937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710937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1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1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710937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012" max="15012" width="12.140625" bestFit="1" customWidth="1"/>
    <col min="15013" max="15013" width="4" bestFit="1" customWidth="1"/>
    <col min="15014" max="15014" width="12.140625" bestFit="1" customWidth="1"/>
    <col min="15015" max="15015" width="4" bestFit="1" customWidth="1"/>
    <col min="15016" max="15016" width="12.140625" bestFit="1" customWidth="1"/>
    <col min="15017" max="15017" width="4" bestFit="1" customWidth="1"/>
    <col min="15018" max="15018" width="12.140625" bestFit="1" customWidth="1"/>
    <col min="15019" max="15019" width="4" bestFit="1" customWidth="1"/>
    <col min="15105" max="15105" width="46.42578125" bestFit="1" customWidth="1"/>
    <col min="15106" max="15106" width="12.140625" bestFit="1" customWidth="1"/>
    <col min="15107" max="15107" width="4" bestFit="1" customWidth="1"/>
    <col min="15108" max="15108" width="12.710937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1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1.140625" bestFit="1" customWidth="1"/>
    <col min="15125" max="15125" width="4" bestFit="1" customWidth="1"/>
    <col min="15126" max="15126" width="12.710937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710937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710937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1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1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710937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268" max="15268" width="12.140625" bestFit="1" customWidth="1"/>
    <col min="15269" max="15269" width="4" bestFit="1" customWidth="1"/>
    <col min="15270" max="15270" width="12.140625" bestFit="1" customWidth="1"/>
    <col min="15271" max="15271" width="4" bestFit="1" customWidth="1"/>
    <col min="15272" max="15272" width="12.140625" bestFit="1" customWidth="1"/>
    <col min="15273" max="15273" width="4" bestFit="1" customWidth="1"/>
    <col min="15274" max="15274" width="12.140625" bestFit="1" customWidth="1"/>
    <col min="15275" max="15275" width="4" bestFit="1" customWidth="1"/>
    <col min="15361" max="15361" width="46.42578125" bestFit="1" customWidth="1"/>
    <col min="15362" max="15362" width="12.140625" bestFit="1" customWidth="1"/>
    <col min="15363" max="15363" width="4" bestFit="1" customWidth="1"/>
    <col min="15364" max="15364" width="12.710937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1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1.140625" bestFit="1" customWidth="1"/>
    <col min="15381" max="15381" width="4" bestFit="1" customWidth="1"/>
    <col min="15382" max="15382" width="12.710937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710937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710937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1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1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710937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524" max="15524" width="12.140625" bestFit="1" customWidth="1"/>
    <col min="15525" max="15525" width="4" bestFit="1" customWidth="1"/>
    <col min="15526" max="15526" width="12.140625" bestFit="1" customWidth="1"/>
    <col min="15527" max="15527" width="4" bestFit="1" customWidth="1"/>
    <col min="15528" max="15528" width="12.140625" bestFit="1" customWidth="1"/>
    <col min="15529" max="15529" width="4" bestFit="1" customWidth="1"/>
    <col min="15530" max="15530" width="12.140625" bestFit="1" customWidth="1"/>
    <col min="15531" max="15531" width="4" bestFit="1" customWidth="1"/>
    <col min="15617" max="15617" width="46.42578125" bestFit="1" customWidth="1"/>
    <col min="15618" max="15618" width="12.140625" bestFit="1" customWidth="1"/>
    <col min="15619" max="15619" width="4" bestFit="1" customWidth="1"/>
    <col min="15620" max="15620" width="12.710937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1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1.140625" bestFit="1" customWidth="1"/>
    <col min="15637" max="15637" width="4" bestFit="1" customWidth="1"/>
    <col min="15638" max="15638" width="12.710937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710937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710937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1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1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710937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780" max="15780" width="12.140625" bestFit="1" customWidth="1"/>
    <col min="15781" max="15781" width="4" bestFit="1" customWidth="1"/>
    <col min="15782" max="15782" width="12.140625" bestFit="1" customWidth="1"/>
    <col min="15783" max="15783" width="4" bestFit="1" customWidth="1"/>
    <col min="15784" max="15784" width="12.140625" bestFit="1" customWidth="1"/>
    <col min="15785" max="15785" width="4" bestFit="1" customWidth="1"/>
    <col min="15786" max="15786" width="12.140625" bestFit="1" customWidth="1"/>
    <col min="15787" max="15787" width="4" bestFit="1" customWidth="1"/>
    <col min="15873" max="15873" width="46.42578125" bestFit="1" customWidth="1"/>
    <col min="15874" max="15874" width="12.140625" bestFit="1" customWidth="1"/>
    <col min="15875" max="15875" width="4" bestFit="1" customWidth="1"/>
    <col min="15876" max="15876" width="12.710937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1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1.140625" bestFit="1" customWidth="1"/>
    <col min="15893" max="15893" width="4" bestFit="1" customWidth="1"/>
    <col min="15894" max="15894" width="12.710937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710937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710937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1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1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710937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036" max="16036" width="12.140625" bestFit="1" customWidth="1"/>
    <col min="16037" max="16037" width="4" bestFit="1" customWidth="1"/>
    <col min="16038" max="16038" width="12.140625" bestFit="1" customWidth="1"/>
    <col min="16039" max="16039" width="4" bestFit="1" customWidth="1"/>
    <col min="16040" max="16040" width="12.140625" bestFit="1" customWidth="1"/>
    <col min="16041" max="16041" width="4" bestFit="1" customWidth="1"/>
    <col min="16042" max="16042" width="12.140625" bestFit="1" customWidth="1"/>
    <col min="16043" max="16043" width="4" bestFit="1" customWidth="1"/>
    <col min="16129" max="16129" width="46.42578125" bestFit="1" customWidth="1"/>
    <col min="16130" max="16130" width="12.140625" bestFit="1" customWidth="1"/>
    <col min="16131" max="16131" width="4" bestFit="1" customWidth="1"/>
    <col min="16132" max="16132" width="12.710937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1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1.140625" bestFit="1" customWidth="1"/>
    <col min="16149" max="16149" width="4" bestFit="1" customWidth="1"/>
    <col min="16150" max="16150" width="12.710937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710937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710937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1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1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710937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  <col min="16292" max="16292" width="12.140625" bestFit="1" customWidth="1"/>
    <col min="16293" max="16293" width="4" bestFit="1" customWidth="1"/>
    <col min="16294" max="16294" width="12.140625" bestFit="1" customWidth="1"/>
    <col min="16295" max="16295" width="4" bestFit="1" customWidth="1"/>
    <col min="16296" max="16296" width="12.140625" bestFit="1" customWidth="1"/>
    <col min="16297" max="16297" width="4" bestFit="1" customWidth="1"/>
    <col min="16298" max="16298" width="12.140625" bestFit="1" customWidth="1"/>
    <col min="16299" max="16299" width="4" bestFit="1" customWidth="1"/>
  </cols>
  <sheetData>
    <row r="1" spans="1:171" x14ac:dyDescent="0.2">
      <c r="A1" s="1" t="s">
        <v>155</v>
      </c>
    </row>
    <row r="2" spans="1:171" x14ac:dyDescent="0.2">
      <c r="F2" s="31" t="s">
        <v>1549</v>
      </c>
      <c r="L2" s="31" t="s">
        <v>1549</v>
      </c>
      <c r="R2" s="31" t="s">
        <v>1549</v>
      </c>
      <c r="T2" s="31" t="s">
        <v>1549</v>
      </c>
      <c r="Z2" s="31" t="s">
        <v>1549</v>
      </c>
      <c r="AB2" s="31" t="s">
        <v>1549</v>
      </c>
      <c r="AL2" s="31" t="s">
        <v>1549</v>
      </c>
      <c r="AN2" s="31" t="s">
        <v>1549</v>
      </c>
      <c r="AZ2" s="31" t="s">
        <v>1549</v>
      </c>
      <c r="BB2" s="31" t="s">
        <v>1549</v>
      </c>
      <c r="BD2" s="31" t="s">
        <v>1549</v>
      </c>
      <c r="BH2" s="31" t="s">
        <v>1549</v>
      </c>
      <c r="BL2" s="31" t="s">
        <v>1549</v>
      </c>
      <c r="BN2" s="31" t="s">
        <v>1549</v>
      </c>
      <c r="BV2" s="31" t="s">
        <v>1549</v>
      </c>
      <c r="BZ2" s="31" t="s">
        <v>1549</v>
      </c>
      <c r="CB2" s="31" t="s">
        <v>1549</v>
      </c>
      <c r="CF2" s="31" t="s">
        <v>1549</v>
      </c>
      <c r="CN2" s="31" t="s">
        <v>1549</v>
      </c>
      <c r="CR2" s="31" t="s">
        <v>1549</v>
      </c>
      <c r="CX2" s="31" t="s">
        <v>1549</v>
      </c>
      <c r="DD2" s="31" t="s">
        <v>1549</v>
      </c>
      <c r="DF2" s="31" t="s">
        <v>1549</v>
      </c>
      <c r="DH2" s="31" t="s">
        <v>1549</v>
      </c>
      <c r="DJ2" s="31" t="s">
        <v>1549</v>
      </c>
      <c r="DP2" s="31" t="s">
        <v>1549</v>
      </c>
      <c r="DZ2" s="31" t="s">
        <v>1549</v>
      </c>
      <c r="EJ2" s="31" t="s">
        <v>1549</v>
      </c>
      <c r="EL2" s="31" t="s">
        <v>1549</v>
      </c>
      <c r="EN2" s="31" t="s">
        <v>1549</v>
      </c>
      <c r="EP2" s="31" t="s">
        <v>1549</v>
      </c>
      <c r="ER2" s="31" t="s">
        <v>1549</v>
      </c>
      <c r="ET2" s="31" t="s">
        <v>1549</v>
      </c>
      <c r="EV2" s="31" t="s">
        <v>1549</v>
      </c>
      <c r="EZ2" s="31" t="s">
        <v>1549</v>
      </c>
      <c r="FB2" s="31" t="s">
        <v>1549</v>
      </c>
      <c r="FD2" s="31" t="s">
        <v>1549</v>
      </c>
      <c r="FH2" s="31" t="s">
        <v>1549</v>
      </c>
      <c r="FJ2" s="31" t="s">
        <v>1549</v>
      </c>
    </row>
    <row r="3" spans="1:171" x14ac:dyDescent="0.2">
      <c r="A3" s="246" t="s">
        <v>1520</v>
      </c>
      <c r="B3" s="331" t="s">
        <v>13</v>
      </c>
      <c r="C3" s="331"/>
      <c r="D3" s="323" t="s">
        <v>1739</v>
      </c>
      <c r="E3" s="323"/>
      <c r="F3" s="323" t="s">
        <v>156</v>
      </c>
      <c r="G3" s="323"/>
      <c r="H3" s="323" t="s">
        <v>1740</v>
      </c>
      <c r="I3" s="323"/>
      <c r="J3" s="323" t="s">
        <v>1741</v>
      </c>
      <c r="K3" s="323"/>
      <c r="L3" s="323" t="s">
        <v>163</v>
      </c>
      <c r="M3" s="323"/>
      <c r="N3" s="323" t="s">
        <v>1742</v>
      </c>
      <c r="O3" s="323"/>
      <c r="P3" s="323" t="s">
        <v>1743</v>
      </c>
      <c r="Q3" s="323"/>
      <c r="R3" s="323" t="s">
        <v>185</v>
      </c>
      <c r="S3" s="323"/>
      <c r="T3" s="323" t="s">
        <v>200</v>
      </c>
      <c r="U3" s="323"/>
      <c r="V3" s="323" t="s">
        <v>1744</v>
      </c>
      <c r="W3" s="323"/>
      <c r="X3" s="323" t="s">
        <v>1745</v>
      </c>
      <c r="Y3" s="323"/>
      <c r="Z3" s="323" t="s">
        <v>209</v>
      </c>
      <c r="AA3" s="323"/>
      <c r="AB3" s="323" t="s">
        <v>210</v>
      </c>
      <c r="AC3" s="323"/>
      <c r="AD3" s="323" t="s">
        <v>1746</v>
      </c>
      <c r="AE3" s="323"/>
      <c r="AF3" s="323" t="s">
        <v>1747</v>
      </c>
      <c r="AG3" s="323"/>
      <c r="AH3" s="323" t="s">
        <v>1748</v>
      </c>
      <c r="AI3" s="323"/>
      <c r="AJ3" s="323" t="s">
        <v>1749</v>
      </c>
      <c r="AK3" s="323"/>
      <c r="AL3" s="323" t="s">
        <v>212</v>
      </c>
      <c r="AM3" s="323"/>
      <c r="AN3" s="323" t="s">
        <v>217</v>
      </c>
      <c r="AO3" s="323"/>
      <c r="AP3" s="323" t="s">
        <v>1750</v>
      </c>
      <c r="AQ3" s="323"/>
      <c r="AR3" s="323" t="s">
        <v>1751</v>
      </c>
      <c r="AS3" s="323"/>
      <c r="AT3" s="323" t="s">
        <v>1752</v>
      </c>
      <c r="AU3" s="323"/>
      <c r="AV3" s="323" t="s">
        <v>1753</v>
      </c>
      <c r="AW3" s="323"/>
      <c r="AX3" s="323" t="s">
        <v>1754</v>
      </c>
      <c r="AY3" s="323"/>
      <c r="AZ3" s="323" t="s">
        <v>221</v>
      </c>
      <c r="BA3" s="323"/>
      <c r="BB3" s="323" t="s">
        <v>443</v>
      </c>
      <c r="BC3" s="323"/>
      <c r="BD3" s="323" t="s">
        <v>447</v>
      </c>
      <c r="BE3" s="323"/>
      <c r="BF3" s="323" t="s">
        <v>1755</v>
      </c>
      <c r="BG3" s="323"/>
      <c r="BH3" s="323" t="s">
        <v>457</v>
      </c>
      <c r="BI3" s="323"/>
      <c r="BJ3" s="323" t="s">
        <v>1756</v>
      </c>
      <c r="BK3" s="323"/>
      <c r="BL3" s="323" t="s">
        <v>464</v>
      </c>
      <c r="BM3" s="323"/>
      <c r="BN3" s="323" t="s">
        <v>472</v>
      </c>
      <c r="BO3" s="323"/>
      <c r="BP3" s="323" t="s">
        <v>1757</v>
      </c>
      <c r="BQ3" s="323"/>
      <c r="BR3" s="323" t="s">
        <v>1758</v>
      </c>
      <c r="BS3" s="323"/>
      <c r="BT3" s="323" t="s">
        <v>1759</v>
      </c>
      <c r="BU3" s="323"/>
      <c r="BV3" s="323" t="s">
        <v>474</v>
      </c>
      <c r="BW3" s="323"/>
      <c r="BX3" s="323" t="s">
        <v>1760</v>
      </c>
      <c r="BY3" s="323"/>
      <c r="BZ3" s="323" t="s">
        <v>487</v>
      </c>
      <c r="CA3" s="323"/>
      <c r="CB3" s="323" t="s">
        <v>494</v>
      </c>
      <c r="CC3" s="323"/>
      <c r="CD3" s="323" t="s">
        <v>537</v>
      </c>
      <c r="CE3" s="323"/>
      <c r="CF3" s="323" t="s">
        <v>496</v>
      </c>
      <c r="CG3" s="323"/>
      <c r="CH3" s="323" t="s">
        <v>564</v>
      </c>
      <c r="CI3" s="323"/>
      <c r="CJ3" s="323" t="s">
        <v>1761</v>
      </c>
      <c r="CK3" s="323"/>
      <c r="CL3" s="323" t="s">
        <v>1762</v>
      </c>
      <c r="CM3" s="323"/>
      <c r="CN3" s="323" t="s">
        <v>505</v>
      </c>
      <c r="CO3" s="323"/>
      <c r="CP3" s="323" t="s">
        <v>1763</v>
      </c>
      <c r="CQ3" s="323"/>
      <c r="CR3" s="323" t="s">
        <v>694</v>
      </c>
      <c r="CS3" s="323"/>
      <c r="CT3" s="323" t="s">
        <v>1764</v>
      </c>
      <c r="CU3" s="323"/>
      <c r="CV3" s="323" t="s">
        <v>1765</v>
      </c>
      <c r="CW3" s="323"/>
      <c r="CX3" s="323" t="s">
        <v>724</v>
      </c>
      <c r="CY3" s="323"/>
      <c r="CZ3" s="323" t="s">
        <v>1766</v>
      </c>
      <c r="DA3" s="323"/>
      <c r="DB3" s="323" t="s">
        <v>1767</v>
      </c>
      <c r="DC3" s="323"/>
      <c r="DD3" s="323" t="s">
        <v>747</v>
      </c>
      <c r="DE3" s="323"/>
      <c r="DF3" s="323" t="s">
        <v>749</v>
      </c>
      <c r="DG3" s="323"/>
      <c r="DH3" s="323" t="s">
        <v>751</v>
      </c>
      <c r="DI3" s="323"/>
      <c r="DJ3" s="323" t="s">
        <v>940</v>
      </c>
      <c r="DK3" s="323"/>
      <c r="DL3" s="323" t="s">
        <v>1768</v>
      </c>
      <c r="DM3" s="323"/>
      <c r="DN3" s="323" t="s">
        <v>1769</v>
      </c>
      <c r="DO3" s="323"/>
      <c r="DP3" s="323" t="s">
        <v>952</v>
      </c>
      <c r="DQ3" s="323"/>
      <c r="DR3" s="323" t="s">
        <v>333</v>
      </c>
      <c r="DS3" s="323"/>
      <c r="DT3" s="323" t="s">
        <v>1770</v>
      </c>
      <c r="DU3" s="323"/>
      <c r="DV3" s="323" t="s">
        <v>1771</v>
      </c>
      <c r="DW3" s="323"/>
      <c r="DX3" s="323" t="s">
        <v>1772</v>
      </c>
      <c r="DY3" s="323"/>
      <c r="DZ3" s="323" t="s">
        <v>977</v>
      </c>
      <c r="EA3" s="323"/>
      <c r="EB3" s="323" t="s">
        <v>1773</v>
      </c>
      <c r="EC3" s="323"/>
      <c r="ED3" s="323" t="s">
        <v>1774</v>
      </c>
      <c r="EE3" s="323"/>
      <c r="EF3" s="323" t="s">
        <v>1775</v>
      </c>
      <c r="EG3" s="323"/>
      <c r="EH3" s="323" t="s">
        <v>1776</v>
      </c>
      <c r="EI3" s="323"/>
      <c r="EJ3" s="323" t="s">
        <v>994</v>
      </c>
      <c r="EK3" s="323"/>
      <c r="EL3" s="323" t="s">
        <v>999</v>
      </c>
      <c r="EM3" s="323"/>
      <c r="EN3" s="323" t="s">
        <v>1000</v>
      </c>
      <c r="EO3" s="323"/>
      <c r="EP3" s="323" t="s">
        <v>1001</v>
      </c>
      <c r="EQ3" s="323"/>
      <c r="ER3" s="323" t="s">
        <v>1002</v>
      </c>
      <c r="ES3" s="323"/>
      <c r="ET3" s="323" t="s">
        <v>1003</v>
      </c>
      <c r="EU3" s="323"/>
      <c r="EV3" s="323" t="s">
        <v>1160</v>
      </c>
      <c r="EW3" s="323"/>
      <c r="EX3" s="323" t="s">
        <v>1777</v>
      </c>
      <c r="EY3" s="323"/>
      <c r="EZ3" s="323" t="s">
        <v>1163</v>
      </c>
      <c r="FA3" s="323"/>
      <c r="FB3" s="323" t="s">
        <v>1173</v>
      </c>
      <c r="FC3" s="323"/>
      <c r="FD3" s="323" t="s">
        <v>1183</v>
      </c>
      <c r="FE3" s="323"/>
      <c r="FF3" s="323" t="s">
        <v>1778</v>
      </c>
      <c r="FG3" s="323"/>
      <c r="FH3" s="323" t="s">
        <v>1207</v>
      </c>
      <c r="FI3" s="323"/>
      <c r="FJ3" s="323" t="s">
        <v>1215</v>
      </c>
      <c r="FK3" s="323"/>
      <c r="FL3" s="323" t="s">
        <v>1779</v>
      </c>
      <c r="FM3" s="323"/>
      <c r="FN3" s="323" t="s">
        <v>1780</v>
      </c>
      <c r="FO3" s="323"/>
    </row>
    <row r="4" spans="1:171" x14ac:dyDescent="0.2">
      <c r="A4" s="242" t="s">
        <v>1522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5"/>
      <c r="CO4" s="325"/>
      <c r="CP4" s="325"/>
      <c r="CQ4" s="325"/>
      <c r="CR4" s="325"/>
      <c r="CS4" s="325"/>
      <c r="CT4" s="325"/>
      <c r="CU4" s="325"/>
      <c r="CV4" s="325"/>
      <c r="CW4" s="325"/>
      <c r="CX4" s="325"/>
      <c r="CY4" s="325"/>
      <c r="CZ4" s="325"/>
      <c r="DA4" s="325"/>
      <c r="DB4" s="325"/>
      <c r="DC4" s="325"/>
      <c r="DD4" s="325"/>
      <c r="DE4" s="325"/>
      <c r="DF4" s="325"/>
      <c r="DG4" s="325"/>
      <c r="DH4" s="325"/>
      <c r="DI4" s="325"/>
      <c r="DJ4" s="325"/>
      <c r="DK4" s="325"/>
      <c r="DL4" s="325"/>
      <c r="DM4" s="325"/>
      <c r="DN4" s="325"/>
      <c r="DO4" s="325"/>
      <c r="DP4" s="325"/>
      <c r="DQ4" s="325"/>
      <c r="DR4" s="325"/>
      <c r="DS4" s="325"/>
      <c r="DT4" s="325"/>
      <c r="DU4" s="325"/>
      <c r="DV4" s="325"/>
      <c r="DW4" s="325"/>
      <c r="DX4" s="325"/>
      <c r="DY4" s="325"/>
      <c r="DZ4" s="325"/>
      <c r="EA4" s="325"/>
      <c r="EB4" s="325"/>
      <c r="EC4" s="325"/>
      <c r="ED4" s="325"/>
      <c r="EE4" s="325"/>
      <c r="EF4" s="325"/>
      <c r="EG4" s="325"/>
      <c r="EH4" s="325"/>
      <c r="EI4" s="325"/>
      <c r="EJ4" s="325"/>
      <c r="EK4" s="325"/>
      <c r="EL4" s="325"/>
      <c r="EM4" s="325"/>
      <c r="EN4" s="325"/>
      <c r="EO4" s="325"/>
      <c r="EP4" s="325"/>
      <c r="EQ4" s="325"/>
      <c r="ER4" s="325"/>
      <c r="ES4" s="325"/>
      <c r="ET4" s="325"/>
      <c r="EU4" s="325"/>
      <c r="EV4" s="325"/>
      <c r="EW4" s="325"/>
      <c r="EX4" s="325"/>
      <c r="EY4" s="325"/>
      <c r="EZ4" s="325"/>
      <c r="FA4" s="325"/>
      <c r="FB4" s="325"/>
      <c r="FC4" s="325"/>
      <c r="FD4" s="325"/>
      <c r="FE4" s="325"/>
      <c r="FF4" s="325"/>
      <c r="FG4" s="325"/>
      <c r="FH4" s="325"/>
      <c r="FI4" s="325"/>
      <c r="FJ4" s="325"/>
      <c r="FK4" s="325"/>
      <c r="FL4" s="325"/>
      <c r="FM4" s="325"/>
      <c r="FN4" s="325"/>
      <c r="FO4" s="325"/>
    </row>
    <row r="5" spans="1:171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  <c r="AF5" s="326" t="s">
        <v>4</v>
      </c>
      <c r="AG5" s="332" t="s">
        <v>5</v>
      </c>
      <c r="AH5" s="326" t="s">
        <v>4</v>
      </c>
      <c r="AI5" s="332" t="s">
        <v>5</v>
      </c>
      <c r="AJ5" s="326" t="s">
        <v>4</v>
      </c>
      <c r="AK5" s="332" t="s">
        <v>5</v>
      </c>
      <c r="AL5" s="326" t="s">
        <v>4</v>
      </c>
      <c r="AM5" s="332" t="s">
        <v>5</v>
      </c>
      <c r="AN5" s="326" t="s">
        <v>4</v>
      </c>
      <c r="AO5" s="332" t="s">
        <v>5</v>
      </c>
      <c r="AP5" s="326" t="s">
        <v>4</v>
      </c>
      <c r="AQ5" s="332" t="s">
        <v>5</v>
      </c>
      <c r="AR5" s="326" t="s">
        <v>4</v>
      </c>
      <c r="AS5" s="332" t="s">
        <v>5</v>
      </c>
      <c r="AT5" s="326" t="s">
        <v>4</v>
      </c>
      <c r="AU5" s="332" t="s">
        <v>5</v>
      </c>
      <c r="AV5" s="326" t="s">
        <v>4</v>
      </c>
      <c r="AW5" s="332" t="s">
        <v>5</v>
      </c>
      <c r="AX5" s="326" t="s">
        <v>4</v>
      </c>
      <c r="AY5" s="332" t="s">
        <v>5</v>
      </c>
      <c r="AZ5" s="326" t="s">
        <v>4</v>
      </c>
      <c r="BA5" s="332" t="s">
        <v>5</v>
      </c>
      <c r="BB5" s="326" t="s">
        <v>4</v>
      </c>
      <c r="BC5" s="332" t="s">
        <v>5</v>
      </c>
      <c r="BD5" s="326" t="s">
        <v>4</v>
      </c>
      <c r="BE5" s="332" t="s">
        <v>5</v>
      </c>
      <c r="BF5" s="326" t="s">
        <v>4</v>
      </c>
      <c r="BG5" s="332" t="s">
        <v>5</v>
      </c>
      <c r="BH5" s="326" t="s">
        <v>4</v>
      </c>
      <c r="BI5" s="332" t="s">
        <v>5</v>
      </c>
      <c r="BJ5" s="326" t="s">
        <v>4</v>
      </c>
      <c r="BK5" s="332" t="s">
        <v>5</v>
      </c>
      <c r="BL5" s="326" t="s">
        <v>4</v>
      </c>
      <c r="BM5" s="332" t="s">
        <v>5</v>
      </c>
      <c r="BN5" s="326" t="s">
        <v>4</v>
      </c>
      <c r="BO5" s="332" t="s">
        <v>5</v>
      </c>
      <c r="BP5" s="326" t="s">
        <v>4</v>
      </c>
      <c r="BQ5" s="332" t="s">
        <v>5</v>
      </c>
      <c r="BR5" s="326" t="s">
        <v>4</v>
      </c>
      <c r="BS5" s="332" t="s">
        <v>5</v>
      </c>
      <c r="BT5" s="326" t="s">
        <v>4</v>
      </c>
      <c r="BU5" s="332" t="s">
        <v>5</v>
      </c>
      <c r="BV5" s="326" t="s">
        <v>4</v>
      </c>
      <c r="BW5" s="332" t="s">
        <v>5</v>
      </c>
      <c r="BX5" s="326" t="s">
        <v>4</v>
      </c>
      <c r="BY5" s="332" t="s">
        <v>5</v>
      </c>
      <c r="BZ5" s="326" t="s">
        <v>4</v>
      </c>
      <c r="CA5" s="332" t="s">
        <v>5</v>
      </c>
      <c r="CB5" s="326" t="s">
        <v>4</v>
      </c>
      <c r="CC5" s="332" t="s">
        <v>5</v>
      </c>
      <c r="CD5" s="326" t="s">
        <v>4</v>
      </c>
      <c r="CE5" s="332" t="s">
        <v>5</v>
      </c>
      <c r="CF5" s="326" t="s">
        <v>4</v>
      </c>
      <c r="CG5" s="332" t="s">
        <v>5</v>
      </c>
      <c r="CH5" s="326" t="s">
        <v>4</v>
      </c>
      <c r="CI5" s="332" t="s">
        <v>5</v>
      </c>
      <c r="CJ5" s="326" t="s">
        <v>4</v>
      </c>
      <c r="CK5" s="332" t="s">
        <v>5</v>
      </c>
      <c r="CL5" s="326" t="s">
        <v>4</v>
      </c>
      <c r="CM5" s="332" t="s">
        <v>5</v>
      </c>
      <c r="CN5" s="326" t="s">
        <v>4</v>
      </c>
      <c r="CO5" s="332" t="s">
        <v>5</v>
      </c>
      <c r="CP5" s="326" t="s">
        <v>4</v>
      </c>
      <c r="CQ5" s="332" t="s">
        <v>5</v>
      </c>
      <c r="CR5" s="326" t="s">
        <v>4</v>
      </c>
      <c r="CS5" s="332" t="s">
        <v>5</v>
      </c>
      <c r="CT5" s="326" t="s">
        <v>4</v>
      </c>
      <c r="CU5" s="332" t="s">
        <v>5</v>
      </c>
      <c r="CV5" s="326" t="s">
        <v>4</v>
      </c>
      <c r="CW5" s="332" t="s">
        <v>5</v>
      </c>
      <c r="CX5" s="326" t="s">
        <v>4</v>
      </c>
      <c r="CY5" s="332" t="s">
        <v>5</v>
      </c>
      <c r="CZ5" s="326" t="s">
        <v>4</v>
      </c>
      <c r="DA5" s="332" t="s">
        <v>5</v>
      </c>
      <c r="DB5" s="326" t="s">
        <v>4</v>
      </c>
      <c r="DC5" s="332" t="s">
        <v>5</v>
      </c>
      <c r="DD5" s="326" t="s">
        <v>4</v>
      </c>
      <c r="DE5" s="332" t="s">
        <v>5</v>
      </c>
      <c r="DF5" s="326" t="s">
        <v>4</v>
      </c>
      <c r="DG5" s="332" t="s">
        <v>5</v>
      </c>
      <c r="DH5" s="326" t="s">
        <v>4</v>
      </c>
      <c r="DI5" s="332" t="s">
        <v>5</v>
      </c>
      <c r="DJ5" s="326" t="s">
        <v>4</v>
      </c>
      <c r="DK5" s="332" t="s">
        <v>5</v>
      </c>
      <c r="DL5" s="326" t="s">
        <v>4</v>
      </c>
      <c r="DM5" s="332" t="s">
        <v>5</v>
      </c>
      <c r="DN5" s="326" t="s">
        <v>4</v>
      </c>
      <c r="DO5" s="332" t="s">
        <v>5</v>
      </c>
      <c r="DP5" s="326" t="s">
        <v>4</v>
      </c>
      <c r="DQ5" s="332" t="s">
        <v>5</v>
      </c>
      <c r="DR5" s="326" t="s">
        <v>4</v>
      </c>
      <c r="DS5" s="332" t="s">
        <v>5</v>
      </c>
      <c r="DT5" s="326" t="s">
        <v>4</v>
      </c>
      <c r="DU5" s="332" t="s">
        <v>5</v>
      </c>
      <c r="DV5" s="326" t="s">
        <v>4</v>
      </c>
      <c r="DW5" s="332" t="s">
        <v>5</v>
      </c>
      <c r="DX5" s="326" t="s">
        <v>4</v>
      </c>
      <c r="DY5" s="332" t="s">
        <v>5</v>
      </c>
      <c r="DZ5" s="326" t="s">
        <v>4</v>
      </c>
      <c r="EA5" s="332" t="s">
        <v>5</v>
      </c>
      <c r="EB5" s="326" t="s">
        <v>4</v>
      </c>
      <c r="EC5" s="332" t="s">
        <v>5</v>
      </c>
      <c r="ED5" s="326" t="s">
        <v>4</v>
      </c>
      <c r="EE5" s="332" t="s">
        <v>5</v>
      </c>
      <c r="EF5" s="326" t="s">
        <v>4</v>
      </c>
      <c r="EG5" s="332" t="s">
        <v>5</v>
      </c>
      <c r="EH5" s="326" t="s">
        <v>4</v>
      </c>
      <c r="EI5" s="332" t="s">
        <v>5</v>
      </c>
      <c r="EJ5" s="326" t="s">
        <v>4</v>
      </c>
      <c r="EK5" s="332" t="s">
        <v>5</v>
      </c>
      <c r="EL5" s="326" t="s">
        <v>4</v>
      </c>
      <c r="EM5" s="332" t="s">
        <v>5</v>
      </c>
      <c r="EN5" s="326" t="s">
        <v>4</v>
      </c>
      <c r="EO5" s="332" t="s">
        <v>5</v>
      </c>
      <c r="EP5" s="326" t="s">
        <v>4</v>
      </c>
      <c r="EQ5" s="332" t="s">
        <v>5</v>
      </c>
      <c r="ER5" s="326" t="s">
        <v>4</v>
      </c>
      <c r="ES5" s="332" t="s">
        <v>5</v>
      </c>
      <c r="ET5" s="326" t="s">
        <v>4</v>
      </c>
      <c r="EU5" s="332" t="s">
        <v>5</v>
      </c>
      <c r="EV5" s="326" t="s">
        <v>4</v>
      </c>
      <c r="EW5" s="332" t="s">
        <v>5</v>
      </c>
      <c r="EX5" s="326" t="s">
        <v>4</v>
      </c>
      <c r="EY5" s="332" t="s">
        <v>5</v>
      </c>
      <c r="EZ5" s="326" t="s">
        <v>4</v>
      </c>
      <c r="FA5" s="332" t="s">
        <v>5</v>
      </c>
      <c r="FB5" s="326" t="s">
        <v>4</v>
      </c>
      <c r="FC5" s="332" t="s">
        <v>5</v>
      </c>
      <c r="FD5" s="326" t="s">
        <v>4</v>
      </c>
      <c r="FE5" s="332" t="s">
        <v>5</v>
      </c>
      <c r="FF5" s="326" t="s">
        <v>4</v>
      </c>
      <c r="FG5" s="332" t="s">
        <v>5</v>
      </c>
      <c r="FH5" s="326" t="s">
        <v>4</v>
      </c>
      <c r="FI5" s="332" t="s">
        <v>5</v>
      </c>
      <c r="FJ5" s="326" t="s">
        <v>4</v>
      </c>
      <c r="FK5" s="332" t="s">
        <v>5</v>
      </c>
      <c r="FL5" s="326" t="s">
        <v>4</v>
      </c>
      <c r="FM5" s="332" t="s">
        <v>5</v>
      </c>
      <c r="FN5" s="326" t="s">
        <v>4</v>
      </c>
      <c r="FO5" s="332" t="s">
        <v>5</v>
      </c>
    </row>
    <row r="6" spans="1:171" x14ac:dyDescent="0.2">
      <c r="A6" s="1" t="s">
        <v>227</v>
      </c>
    </row>
    <row r="7" spans="1:171" x14ac:dyDescent="0.2">
      <c r="A7" t="s">
        <v>1781</v>
      </c>
      <c r="B7" s="31">
        <v>28657394459.189999</v>
      </c>
      <c r="C7" s="5">
        <v>41.165199999999999</v>
      </c>
      <c r="D7" s="31">
        <v>1003134909.01</v>
      </c>
      <c r="E7" s="5">
        <v>79.002899999999997</v>
      </c>
      <c r="F7" s="31">
        <v>0</v>
      </c>
      <c r="G7">
        <v>0</v>
      </c>
      <c r="H7" s="31">
        <v>40309755.159999996</v>
      </c>
      <c r="I7" s="5">
        <v>85.948099999999997</v>
      </c>
      <c r="J7" s="31">
        <v>390507522.5</v>
      </c>
      <c r="K7" s="5">
        <v>92.603399999999993</v>
      </c>
      <c r="L7" s="31">
        <v>0</v>
      </c>
      <c r="M7">
        <v>0</v>
      </c>
      <c r="N7" s="31">
        <v>13299069</v>
      </c>
      <c r="O7" s="5">
        <v>88.171700000000001</v>
      </c>
      <c r="P7" s="31">
        <v>461323625.73000002</v>
      </c>
      <c r="Q7" s="5">
        <v>60.269100000000002</v>
      </c>
      <c r="R7" s="31">
        <v>0</v>
      </c>
      <c r="S7">
        <v>0</v>
      </c>
      <c r="T7" s="31">
        <v>0</v>
      </c>
      <c r="U7">
        <v>0</v>
      </c>
      <c r="V7" s="31">
        <v>119311965.26000001</v>
      </c>
      <c r="W7" s="5">
        <v>72.382099999999994</v>
      </c>
      <c r="X7" s="31">
        <v>125521628.5</v>
      </c>
      <c r="Y7" s="5">
        <v>78.717299999999994</v>
      </c>
      <c r="Z7" s="31">
        <v>0</v>
      </c>
      <c r="AA7">
        <v>0</v>
      </c>
      <c r="AB7" s="31">
        <v>0</v>
      </c>
      <c r="AC7">
        <v>0</v>
      </c>
      <c r="AD7" s="31">
        <v>0</v>
      </c>
      <c r="AE7">
        <v>0</v>
      </c>
      <c r="AF7" s="31">
        <v>2734466955.5700002</v>
      </c>
      <c r="AG7" s="5">
        <v>88.445899999999995</v>
      </c>
      <c r="AH7" s="31">
        <v>0</v>
      </c>
      <c r="AI7">
        <v>0</v>
      </c>
      <c r="AJ7" s="31">
        <v>70085539.609999999</v>
      </c>
      <c r="AK7" s="5">
        <v>75.6892</v>
      </c>
      <c r="AL7" s="31">
        <v>0</v>
      </c>
      <c r="AM7">
        <v>0</v>
      </c>
      <c r="AN7" s="31">
        <v>0</v>
      </c>
      <c r="AO7">
        <v>0</v>
      </c>
      <c r="AP7" s="31">
        <v>246540880.47999999</v>
      </c>
      <c r="AQ7" s="5">
        <v>84.595500000000001</v>
      </c>
      <c r="AR7" s="31">
        <v>89149016.659999996</v>
      </c>
      <c r="AS7" s="5">
        <v>76.9499</v>
      </c>
      <c r="AT7" s="31">
        <v>245687133.75999999</v>
      </c>
      <c r="AU7" s="5">
        <v>64.249499999999998</v>
      </c>
      <c r="AV7" s="31">
        <v>957375001.03999996</v>
      </c>
      <c r="AW7" s="5">
        <v>57.417700000000004</v>
      </c>
      <c r="AX7" s="31">
        <v>1406049966.1199999</v>
      </c>
      <c r="AY7" s="5">
        <v>49.078099999999999</v>
      </c>
      <c r="AZ7" s="31">
        <v>0</v>
      </c>
      <c r="BA7">
        <v>0</v>
      </c>
      <c r="BB7" s="31">
        <v>0</v>
      </c>
      <c r="BC7">
        <v>0</v>
      </c>
      <c r="BD7" s="31">
        <v>0</v>
      </c>
      <c r="BE7">
        <v>0</v>
      </c>
      <c r="BF7" s="31">
        <v>239646658.99000001</v>
      </c>
      <c r="BG7" s="5">
        <v>55.686599999999999</v>
      </c>
      <c r="BH7" s="31">
        <v>0</v>
      </c>
      <c r="BI7">
        <v>0</v>
      </c>
      <c r="BJ7" s="31">
        <v>270728137.19999999</v>
      </c>
      <c r="BK7" s="5">
        <v>80.499499999999998</v>
      </c>
      <c r="BL7" s="31">
        <v>0</v>
      </c>
      <c r="BM7">
        <v>0</v>
      </c>
      <c r="BN7" s="31">
        <v>0</v>
      </c>
      <c r="BO7">
        <v>0</v>
      </c>
      <c r="BP7" s="31">
        <v>467912781.11000001</v>
      </c>
      <c r="BQ7" s="5">
        <v>84.164699999999996</v>
      </c>
      <c r="BR7" s="31">
        <v>7657294.4000000004</v>
      </c>
      <c r="BS7" s="5">
        <v>70.703100000000006</v>
      </c>
      <c r="BT7" s="31">
        <v>57343844.530000001</v>
      </c>
      <c r="BU7" s="5">
        <v>77.31</v>
      </c>
      <c r="BV7" s="31">
        <v>0</v>
      </c>
      <c r="BW7">
        <v>0</v>
      </c>
      <c r="BX7" s="31">
        <v>12890130122.76</v>
      </c>
      <c r="BY7" s="5">
        <v>47.436500000000002</v>
      </c>
      <c r="BZ7" s="31">
        <v>0</v>
      </c>
      <c r="CA7">
        <v>0</v>
      </c>
      <c r="CB7" s="31">
        <v>0</v>
      </c>
      <c r="CC7">
        <v>0</v>
      </c>
      <c r="CD7" s="31">
        <v>497729734</v>
      </c>
      <c r="CE7" s="5">
        <v>13.5838</v>
      </c>
      <c r="CF7" s="31">
        <v>0</v>
      </c>
      <c r="CG7">
        <v>0</v>
      </c>
      <c r="CH7" s="31">
        <v>120925205.31</v>
      </c>
      <c r="CI7" s="5">
        <v>26.631599999999999</v>
      </c>
      <c r="CJ7" s="31">
        <v>55765025.240000002</v>
      </c>
      <c r="CK7" s="5">
        <v>57.698700000000002</v>
      </c>
      <c r="CL7" s="31">
        <v>65864483.530000001</v>
      </c>
      <c r="CM7" s="5">
        <v>91.773099999999999</v>
      </c>
      <c r="CN7" s="31">
        <v>0</v>
      </c>
      <c r="CO7">
        <v>0</v>
      </c>
      <c r="CP7" s="31">
        <v>105550005.33</v>
      </c>
      <c r="CQ7" s="5">
        <v>86.091499999999996</v>
      </c>
      <c r="CR7" s="31">
        <v>0</v>
      </c>
      <c r="CS7">
        <v>0</v>
      </c>
      <c r="CT7" s="31">
        <v>144670166.12</v>
      </c>
      <c r="CU7" s="5">
        <v>42.0715</v>
      </c>
      <c r="CV7" s="31">
        <v>93907800.349999994</v>
      </c>
      <c r="CW7" s="5">
        <v>61.886099999999999</v>
      </c>
      <c r="CX7" s="31">
        <v>0</v>
      </c>
      <c r="CY7">
        <v>0</v>
      </c>
      <c r="CZ7" s="31">
        <v>42880701.390000001</v>
      </c>
      <c r="DA7" s="5">
        <v>25.710699999999999</v>
      </c>
      <c r="DB7" s="31">
        <v>1339504550</v>
      </c>
      <c r="DC7" s="5">
        <v>55.954900000000002</v>
      </c>
      <c r="DD7" s="31">
        <v>0</v>
      </c>
      <c r="DE7">
        <v>0</v>
      </c>
      <c r="DF7" s="31">
        <v>0</v>
      </c>
      <c r="DG7">
        <v>0</v>
      </c>
      <c r="DH7" s="31">
        <v>0</v>
      </c>
      <c r="DI7">
        <v>0</v>
      </c>
      <c r="DJ7" s="31">
        <v>0</v>
      </c>
      <c r="DK7">
        <v>0</v>
      </c>
      <c r="DL7" s="31">
        <v>53403937.579999998</v>
      </c>
      <c r="DM7" s="5">
        <v>81.270200000000003</v>
      </c>
      <c r="DN7" s="31">
        <v>25474790.440000001</v>
      </c>
      <c r="DO7" s="5">
        <v>94.222499999999997</v>
      </c>
      <c r="DP7" s="31">
        <v>0</v>
      </c>
      <c r="DQ7">
        <v>0</v>
      </c>
      <c r="DR7" s="31">
        <v>1765723272.4200001</v>
      </c>
      <c r="DS7" s="5">
        <v>74.821200000000005</v>
      </c>
      <c r="DT7" s="31">
        <v>211725497.36000001</v>
      </c>
      <c r="DU7" s="5">
        <v>91.341099999999997</v>
      </c>
      <c r="DV7" s="31">
        <v>682669753.12</v>
      </c>
      <c r="DW7" s="5">
        <v>61.067599999999999</v>
      </c>
      <c r="DX7" s="31">
        <v>164142723</v>
      </c>
      <c r="DY7" s="5">
        <v>64.196200000000005</v>
      </c>
      <c r="DZ7" s="31">
        <v>0</v>
      </c>
      <c r="EA7">
        <v>0</v>
      </c>
      <c r="EB7" s="31">
        <v>180575766.30000001</v>
      </c>
      <c r="EC7" s="5">
        <v>58.350200000000001</v>
      </c>
      <c r="ED7" s="31">
        <v>19399263.5</v>
      </c>
      <c r="EE7" s="5">
        <v>54.401800000000001</v>
      </c>
      <c r="EF7" s="31">
        <v>103601182.98999999</v>
      </c>
      <c r="EG7" s="5">
        <v>44.797800000000002</v>
      </c>
      <c r="EH7" s="31">
        <v>110807312.81999999</v>
      </c>
      <c r="EI7" s="5">
        <v>77.617800000000003</v>
      </c>
      <c r="EJ7" s="31">
        <v>0</v>
      </c>
      <c r="EK7">
        <v>0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0</v>
      </c>
      <c r="ES7">
        <v>0</v>
      </c>
      <c r="ET7" s="31">
        <v>0</v>
      </c>
      <c r="EU7">
        <v>0</v>
      </c>
      <c r="EV7" s="31">
        <v>0</v>
      </c>
      <c r="EW7">
        <v>0</v>
      </c>
      <c r="EX7" s="31">
        <v>327516341</v>
      </c>
      <c r="EY7" s="5">
        <v>56.364600000000003</v>
      </c>
      <c r="EZ7" s="31">
        <v>0</v>
      </c>
      <c r="FA7">
        <v>0</v>
      </c>
      <c r="FB7" s="31">
        <v>0</v>
      </c>
      <c r="FC7">
        <v>0</v>
      </c>
      <c r="FD7" s="31">
        <v>0</v>
      </c>
      <c r="FE7">
        <v>0</v>
      </c>
      <c r="FF7" s="31">
        <v>135425408.50999999</v>
      </c>
      <c r="FG7" s="5">
        <v>83.600399999999993</v>
      </c>
      <c r="FH7" s="31">
        <v>0</v>
      </c>
      <c r="FI7">
        <v>0</v>
      </c>
      <c r="FJ7" s="31">
        <v>0</v>
      </c>
      <c r="FK7">
        <v>0</v>
      </c>
      <c r="FL7" s="31">
        <v>63249955.810000002</v>
      </c>
      <c r="FM7" s="5">
        <v>61.2438</v>
      </c>
      <c r="FN7" s="31">
        <v>510699775.68000001</v>
      </c>
      <c r="FO7" s="5">
        <v>81.394800000000004</v>
      </c>
    </row>
    <row r="8" spans="1:171" x14ac:dyDescent="0.2">
      <c r="A8" t="s">
        <v>1427</v>
      </c>
      <c r="B8" s="31">
        <v>18372357075.869999</v>
      </c>
      <c r="C8" s="5">
        <v>26.391100000000002</v>
      </c>
      <c r="D8" s="31">
        <v>129318945.43000001</v>
      </c>
      <c r="E8" s="5">
        <v>10.1846</v>
      </c>
      <c r="F8" s="31">
        <v>173166.86</v>
      </c>
      <c r="G8" s="5">
        <v>1.6615</v>
      </c>
      <c r="H8" s="31">
        <v>5891218.4100000001</v>
      </c>
      <c r="I8" s="5">
        <v>12.561199999999999</v>
      </c>
      <c r="J8" s="31">
        <v>8751889.9199999999</v>
      </c>
      <c r="K8" s="5">
        <v>2.0754000000000001</v>
      </c>
      <c r="L8" s="31">
        <v>996378.77</v>
      </c>
      <c r="M8" s="5">
        <v>99.015299999999996</v>
      </c>
      <c r="N8" s="31">
        <v>1767881.86</v>
      </c>
      <c r="O8" s="5">
        <v>11.7209</v>
      </c>
      <c r="P8" s="31">
        <v>226783775.55000001</v>
      </c>
      <c r="Q8" s="5">
        <v>29.6279</v>
      </c>
      <c r="R8" s="31">
        <v>263366.59000000003</v>
      </c>
      <c r="S8" s="5">
        <v>0.13900000000000001</v>
      </c>
      <c r="T8" s="31">
        <v>8325742.2999999998</v>
      </c>
      <c r="U8" s="5">
        <v>100</v>
      </c>
      <c r="V8" s="31">
        <v>20877949.66</v>
      </c>
      <c r="W8" s="5">
        <v>12.665900000000001</v>
      </c>
      <c r="X8" s="31">
        <v>13553130.779999999</v>
      </c>
      <c r="Y8" s="5">
        <v>8.4994999999999994</v>
      </c>
      <c r="Z8" s="31">
        <v>380667.65</v>
      </c>
      <c r="AA8" s="5">
        <v>1.1973</v>
      </c>
      <c r="AB8" s="31">
        <v>1830439.03</v>
      </c>
      <c r="AC8" s="5">
        <v>0.86260000000000003</v>
      </c>
      <c r="AD8" s="31">
        <v>750355163.38</v>
      </c>
      <c r="AE8" s="5">
        <v>100</v>
      </c>
      <c r="AF8" s="31">
        <v>161679631.59</v>
      </c>
      <c r="AG8" s="5">
        <v>5.2294999999999998</v>
      </c>
      <c r="AH8" s="31">
        <v>1659674308.51</v>
      </c>
      <c r="AI8" s="5">
        <v>100</v>
      </c>
      <c r="AJ8" s="31">
        <v>22510642.460000001</v>
      </c>
      <c r="AK8" s="5">
        <v>24.310500000000001</v>
      </c>
      <c r="AL8" s="31">
        <v>303573.57</v>
      </c>
      <c r="AM8" s="5">
        <v>0.27529999999999999</v>
      </c>
      <c r="AN8" s="31">
        <v>447125.22</v>
      </c>
      <c r="AO8" s="5">
        <v>0.31890000000000002</v>
      </c>
      <c r="AP8" s="31">
        <v>21358908.600000001</v>
      </c>
      <c r="AQ8" s="5">
        <v>7.3289</v>
      </c>
      <c r="AR8" s="31">
        <v>21332258.350000001</v>
      </c>
      <c r="AS8" s="5">
        <v>18.4132</v>
      </c>
      <c r="AT8" s="31">
        <v>52126903.810000002</v>
      </c>
      <c r="AU8" s="5">
        <v>13.6317</v>
      </c>
      <c r="AV8" s="31">
        <v>308067710.19999999</v>
      </c>
      <c r="AW8" s="5">
        <v>18.476099999999999</v>
      </c>
      <c r="AX8" s="31">
        <v>676363513.45000005</v>
      </c>
      <c r="AY8" s="5">
        <v>23.6084</v>
      </c>
      <c r="AZ8" s="31">
        <v>941179.52</v>
      </c>
      <c r="BA8" s="5">
        <v>1.0939000000000001</v>
      </c>
      <c r="BB8" s="31">
        <v>6237907.1500000004</v>
      </c>
      <c r="BC8" s="5">
        <v>3.6875</v>
      </c>
      <c r="BD8" s="31">
        <v>4641021.91</v>
      </c>
      <c r="BE8" s="5">
        <v>2.6696</v>
      </c>
      <c r="BF8" s="31">
        <v>92637634.859999999</v>
      </c>
      <c r="BG8" s="5">
        <v>21.526199999999999</v>
      </c>
      <c r="BH8" s="31">
        <v>38869.550000000003</v>
      </c>
      <c r="BI8" s="5">
        <v>0.2175</v>
      </c>
      <c r="BJ8" s="31">
        <v>17304102.890000001</v>
      </c>
      <c r="BK8" s="5">
        <v>5.1452999999999998</v>
      </c>
      <c r="BL8" s="31">
        <v>1038549.12</v>
      </c>
      <c r="BM8" s="5">
        <v>1.1841999999999999</v>
      </c>
      <c r="BN8" s="31">
        <v>-13314012.539999999</v>
      </c>
      <c r="BO8" s="5">
        <v>-1.3144</v>
      </c>
      <c r="BP8" s="31">
        <v>83615620.930000007</v>
      </c>
      <c r="BQ8" s="5">
        <v>15.0402</v>
      </c>
      <c r="BR8" s="31">
        <v>3172914.4</v>
      </c>
      <c r="BS8" s="5">
        <v>29.296900000000001</v>
      </c>
      <c r="BT8" s="31">
        <v>850607.91</v>
      </c>
      <c r="BU8" s="5">
        <v>1.1468</v>
      </c>
      <c r="BV8" s="31">
        <v>21512526.98</v>
      </c>
      <c r="BW8" s="5">
        <v>23.549700000000001</v>
      </c>
      <c r="BX8" s="31">
        <v>8040679372.0200005</v>
      </c>
      <c r="BY8" s="5">
        <v>29.590199999999999</v>
      </c>
      <c r="BZ8" s="31">
        <v>12863625.52</v>
      </c>
      <c r="CA8" s="5">
        <v>7.1745999999999999</v>
      </c>
      <c r="CB8" s="31">
        <v>468378.46</v>
      </c>
      <c r="CC8" s="5">
        <v>0.32350000000000001</v>
      </c>
      <c r="CD8" s="31">
        <v>3166401163.1900001</v>
      </c>
      <c r="CE8" s="5">
        <v>86.416200000000003</v>
      </c>
      <c r="CF8" s="31">
        <v>423304700.88999999</v>
      </c>
      <c r="CG8" s="5">
        <v>12.1973</v>
      </c>
      <c r="CH8" s="31">
        <v>333141946.91000003</v>
      </c>
      <c r="CI8" s="5">
        <v>73.368399999999994</v>
      </c>
      <c r="CJ8" s="31">
        <v>23043339.670000002</v>
      </c>
      <c r="CK8" s="5">
        <v>23.842400000000001</v>
      </c>
      <c r="CL8" s="31">
        <v>224900.05</v>
      </c>
      <c r="CM8" s="5">
        <v>0.31340000000000001</v>
      </c>
      <c r="CN8" s="31">
        <v>164767.59</v>
      </c>
      <c r="CO8" s="5">
        <v>0.33639999999999998</v>
      </c>
      <c r="CP8" s="31">
        <v>17052135.940000001</v>
      </c>
      <c r="CQ8" s="5">
        <v>13.9085</v>
      </c>
      <c r="CR8" s="31">
        <v>4673100.28</v>
      </c>
      <c r="CS8" s="5">
        <v>4.0407000000000002</v>
      </c>
      <c r="CT8" s="31">
        <v>115420449.95999999</v>
      </c>
      <c r="CU8" s="5">
        <v>33.565399999999997</v>
      </c>
      <c r="CV8" s="31">
        <v>5727690.3399999999</v>
      </c>
      <c r="CW8" s="5">
        <v>3.7746</v>
      </c>
      <c r="CX8" s="31">
        <v>840981.43</v>
      </c>
      <c r="CY8" s="5">
        <v>2.1395</v>
      </c>
      <c r="CZ8" s="31">
        <v>88469724.840000004</v>
      </c>
      <c r="DA8" s="5">
        <v>53.045200000000001</v>
      </c>
      <c r="DB8" s="31">
        <v>414226444.54000002</v>
      </c>
      <c r="DC8" s="5">
        <v>17.3034</v>
      </c>
      <c r="DD8" s="31">
        <v>164757</v>
      </c>
      <c r="DE8" s="5">
        <v>0.44180000000000003</v>
      </c>
      <c r="DF8" s="31">
        <v>1453848.87</v>
      </c>
      <c r="DG8" s="5">
        <v>0.86109999999999998</v>
      </c>
      <c r="DH8" s="31">
        <v>3837501</v>
      </c>
      <c r="DI8" s="5">
        <v>0.47249999999999998</v>
      </c>
      <c r="DJ8" s="31">
        <v>4173516.47</v>
      </c>
      <c r="DK8" s="5">
        <v>1.4846999999999999</v>
      </c>
      <c r="DL8" s="31">
        <v>3520999.57</v>
      </c>
      <c r="DM8" s="5">
        <v>5.3582999999999998</v>
      </c>
      <c r="DN8" s="31">
        <v>1562061.69</v>
      </c>
      <c r="DO8" s="5">
        <v>5.7774999999999999</v>
      </c>
      <c r="DP8" s="31">
        <v>683569.52</v>
      </c>
      <c r="DQ8" s="5">
        <v>2.1067999999999998</v>
      </c>
      <c r="DR8" s="31">
        <v>445868918.54000002</v>
      </c>
      <c r="DS8" s="5">
        <v>18.8934</v>
      </c>
      <c r="DT8" s="31">
        <v>1495901.48</v>
      </c>
      <c r="DU8" s="5">
        <v>0.64539999999999997</v>
      </c>
      <c r="DV8" s="31">
        <v>203128918.77000001</v>
      </c>
      <c r="DW8" s="5">
        <v>18.1707</v>
      </c>
      <c r="DX8" s="31">
        <v>80595063.120000005</v>
      </c>
      <c r="DY8" s="5">
        <v>31.520700000000001</v>
      </c>
      <c r="DZ8" s="31">
        <v>5904015.5099999998</v>
      </c>
      <c r="EA8" s="5">
        <v>1.1693</v>
      </c>
      <c r="EB8" s="31">
        <v>8409956.0099999998</v>
      </c>
      <c r="EC8" s="5">
        <v>2.7174999999999998</v>
      </c>
      <c r="ED8" s="31">
        <v>6622231.1500000004</v>
      </c>
      <c r="EE8" s="5">
        <v>18.570900000000002</v>
      </c>
      <c r="EF8" s="31">
        <v>36554955.960000001</v>
      </c>
      <c r="EG8" s="5">
        <v>15.8066</v>
      </c>
      <c r="EH8" s="31">
        <v>30759908.84</v>
      </c>
      <c r="EI8" s="5">
        <v>21.546600000000002</v>
      </c>
      <c r="EJ8" s="31">
        <v>19365445.77</v>
      </c>
      <c r="EK8" s="5">
        <v>6.7519</v>
      </c>
      <c r="EL8" s="31">
        <v>4357422.72</v>
      </c>
      <c r="EM8" s="5">
        <v>1.4516</v>
      </c>
      <c r="EN8" s="31">
        <v>9124628.3800000008</v>
      </c>
      <c r="EO8" s="5">
        <v>0.88419999999999999</v>
      </c>
      <c r="EP8" s="31">
        <v>5404661.2400000002</v>
      </c>
      <c r="EQ8" s="5">
        <v>1.6254</v>
      </c>
      <c r="ER8" s="31">
        <v>18118429.879999999</v>
      </c>
      <c r="ES8" s="5">
        <v>2.6353</v>
      </c>
      <c r="ET8" s="31">
        <v>67643527.099999994</v>
      </c>
      <c r="EU8" s="5">
        <v>2.9453999999999998</v>
      </c>
      <c r="EV8" s="31">
        <v>44788424.950000003</v>
      </c>
      <c r="EW8" s="5">
        <v>41.019300000000001</v>
      </c>
      <c r="EX8" s="31">
        <v>247950546.09</v>
      </c>
      <c r="EY8" s="5">
        <v>42.671500000000002</v>
      </c>
      <c r="EZ8" s="31">
        <v>869500.94</v>
      </c>
      <c r="FA8" s="5">
        <v>1.9946999999999999</v>
      </c>
      <c r="FB8" s="31">
        <v>77605.710000000006</v>
      </c>
      <c r="FC8" s="5">
        <v>0.40010000000000001</v>
      </c>
      <c r="FD8" s="31">
        <v>2231025.36</v>
      </c>
      <c r="FE8" s="5">
        <v>3.0396000000000001</v>
      </c>
      <c r="FF8" s="31">
        <v>19049626.469999999</v>
      </c>
      <c r="FG8" s="5">
        <v>11.7597</v>
      </c>
      <c r="FH8" s="31">
        <v>40844.839999999997</v>
      </c>
      <c r="FI8" s="5">
        <v>7.3300000000000004E-2</v>
      </c>
      <c r="FJ8" s="31">
        <v>669505.53</v>
      </c>
      <c r="FK8" s="5">
        <v>0.4647</v>
      </c>
      <c r="FL8" s="31">
        <v>22680189.050000001</v>
      </c>
      <c r="FM8" s="5">
        <v>21.960799999999999</v>
      </c>
      <c r="FN8" s="31">
        <v>116735632.08</v>
      </c>
      <c r="FO8" s="5">
        <v>18.6052</v>
      </c>
    </row>
    <row r="9" spans="1:171" x14ac:dyDescent="0.2">
      <c r="A9" t="s">
        <v>1426</v>
      </c>
      <c r="B9" s="31">
        <v>893433081.95000005</v>
      </c>
      <c r="C9" s="5">
        <v>1.2834000000000001</v>
      </c>
      <c r="D9" s="31">
        <v>5204100</v>
      </c>
      <c r="E9" s="5">
        <v>0.40989999999999999</v>
      </c>
      <c r="F9" s="31">
        <v>0</v>
      </c>
      <c r="G9">
        <v>0</v>
      </c>
      <c r="H9" s="31">
        <v>699156.84</v>
      </c>
      <c r="I9" s="5">
        <v>1.4906999999999999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77331888.030000001</v>
      </c>
      <c r="Q9" s="5">
        <v>10.1029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6600000</v>
      </c>
      <c r="Y9" s="5">
        <v>4.1390000000000002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16976019.149999999</v>
      </c>
      <c r="AG9" s="5">
        <v>0.54910000000000003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5408975</v>
      </c>
      <c r="AQ9" s="5">
        <v>1.8560000000000001</v>
      </c>
      <c r="AR9" s="31">
        <v>5372098</v>
      </c>
      <c r="AS9" s="5">
        <v>4.6369999999999996</v>
      </c>
      <c r="AT9" s="31">
        <v>25266650</v>
      </c>
      <c r="AU9" s="5">
        <v>6.6074999999999999</v>
      </c>
      <c r="AV9" s="31">
        <v>37206054.32</v>
      </c>
      <c r="AW9" s="5">
        <v>2.2313999999999998</v>
      </c>
      <c r="AX9" s="31">
        <v>214248881.18000001</v>
      </c>
      <c r="AY9" s="5">
        <v>7.4782999999999999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  <c r="BF9" s="31">
        <v>30532876.239999998</v>
      </c>
      <c r="BG9" s="5">
        <v>7.0949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4420738.95</v>
      </c>
      <c r="BQ9" s="5">
        <v>0.79520000000000002</v>
      </c>
      <c r="BR9" s="31">
        <v>0</v>
      </c>
      <c r="BS9">
        <v>0</v>
      </c>
      <c r="BT9" s="31">
        <v>0</v>
      </c>
      <c r="BU9">
        <v>0</v>
      </c>
      <c r="BV9" s="31">
        <v>0</v>
      </c>
      <c r="BW9">
        <v>0</v>
      </c>
      <c r="BX9" s="31">
        <v>184381382.41</v>
      </c>
      <c r="BY9" s="5">
        <v>0.67849999999999999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0</v>
      </c>
      <c r="CS9">
        <v>0</v>
      </c>
      <c r="CT9" s="31">
        <v>10417435.66</v>
      </c>
      <c r="CU9" s="5">
        <v>3.0295000000000001</v>
      </c>
      <c r="CV9" s="31">
        <v>3580519.76</v>
      </c>
      <c r="CW9" s="5">
        <v>2.3595999999999999</v>
      </c>
      <c r="CX9" s="31">
        <v>0</v>
      </c>
      <c r="CY9">
        <v>0</v>
      </c>
      <c r="CZ9" s="31">
        <v>6520353.8499999996</v>
      </c>
      <c r="DA9" s="5">
        <v>3.9095</v>
      </c>
      <c r="DB9" s="31">
        <v>107250804</v>
      </c>
      <c r="DC9" s="5">
        <v>4.4802</v>
      </c>
      <c r="DD9" s="31">
        <v>0</v>
      </c>
      <c r="DE9">
        <v>0</v>
      </c>
      <c r="DF9" s="31">
        <v>0</v>
      </c>
      <c r="DG9">
        <v>0</v>
      </c>
      <c r="DH9" s="31">
        <v>0</v>
      </c>
      <c r="DI9">
        <v>0</v>
      </c>
      <c r="DJ9" s="31">
        <v>0</v>
      </c>
      <c r="DK9">
        <v>0</v>
      </c>
      <c r="DL9" s="31">
        <v>6203162.3700000001</v>
      </c>
      <c r="DM9" s="5">
        <v>9.44</v>
      </c>
      <c r="DN9" s="31">
        <v>0</v>
      </c>
      <c r="DO9">
        <v>0</v>
      </c>
      <c r="DP9" s="31">
        <v>0</v>
      </c>
      <c r="DQ9">
        <v>0</v>
      </c>
      <c r="DR9" s="31">
        <v>88080000</v>
      </c>
      <c r="DS9" s="5">
        <v>3.7323</v>
      </c>
      <c r="DT9" s="31">
        <v>652456.35</v>
      </c>
      <c r="DU9" s="5">
        <v>0.28149999999999997</v>
      </c>
      <c r="DV9" s="31">
        <v>10147960.800000001</v>
      </c>
      <c r="DW9" s="5">
        <v>0.90780000000000005</v>
      </c>
      <c r="DX9" s="31">
        <v>10951200</v>
      </c>
      <c r="DY9" s="5">
        <v>4.2830000000000004</v>
      </c>
      <c r="DZ9" s="31">
        <v>0</v>
      </c>
      <c r="EA9">
        <v>0</v>
      </c>
      <c r="EB9" s="31">
        <v>0</v>
      </c>
      <c r="EC9">
        <v>0</v>
      </c>
      <c r="ED9" s="31">
        <v>296666.73</v>
      </c>
      <c r="EE9" s="5">
        <v>0.83189999999999997</v>
      </c>
      <c r="EF9" s="31">
        <v>19220638.75</v>
      </c>
      <c r="EG9" s="5">
        <v>8.3110999999999997</v>
      </c>
      <c r="EH9" s="31">
        <v>1193024.3999999999</v>
      </c>
      <c r="EI9" s="5">
        <v>0.8357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0</v>
      </c>
      <c r="EU9">
        <v>0</v>
      </c>
      <c r="EV9" s="31">
        <v>0</v>
      </c>
      <c r="EW9">
        <v>0</v>
      </c>
      <c r="EX9" s="31">
        <v>5601062</v>
      </c>
      <c r="EY9" s="5">
        <v>0.96389999999999998</v>
      </c>
      <c r="EZ9" s="31">
        <v>0</v>
      </c>
      <c r="FA9">
        <v>0</v>
      </c>
      <c r="FB9" s="31">
        <v>0</v>
      </c>
      <c r="FC9">
        <v>0</v>
      </c>
      <c r="FD9" s="31">
        <v>0</v>
      </c>
      <c r="FE9">
        <v>0</v>
      </c>
      <c r="FF9" s="31">
        <v>7516357.1600000001</v>
      </c>
      <c r="FG9" s="5">
        <v>4.6399999999999997</v>
      </c>
      <c r="FH9" s="31">
        <v>0</v>
      </c>
      <c r="FI9">
        <v>0</v>
      </c>
      <c r="FJ9" s="31">
        <v>0</v>
      </c>
      <c r="FK9">
        <v>0</v>
      </c>
      <c r="FL9" s="31">
        <v>2152620</v>
      </c>
      <c r="FM9" s="5">
        <v>2.0842999999999998</v>
      </c>
      <c r="FN9" s="31">
        <v>0</v>
      </c>
      <c r="FO9">
        <v>0</v>
      </c>
    </row>
    <row r="10" spans="1:171" x14ac:dyDescent="0.2">
      <c r="A10" t="s">
        <v>1425</v>
      </c>
      <c r="B10" s="31">
        <v>21692609837.790001</v>
      </c>
      <c r="C10" s="5">
        <v>31.160499999999999</v>
      </c>
      <c r="D10" s="31">
        <v>132086384.94</v>
      </c>
      <c r="E10" s="5">
        <v>10.4026</v>
      </c>
      <c r="F10" s="31">
        <v>10249276.82</v>
      </c>
      <c r="G10" s="5">
        <v>98.338499999999996</v>
      </c>
      <c r="H10" s="31">
        <v>0</v>
      </c>
      <c r="I10">
        <v>0</v>
      </c>
      <c r="J10" s="31">
        <v>22439498.34</v>
      </c>
      <c r="K10" s="5">
        <v>5.3212000000000002</v>
      </c>
      <c r="L10" s="31">
        <v>9909.32</v>
      </c>
      <c r="M10" s="5">
        <v>0.98470000000000002</v>
      </c>
      <c r="N10" s="31">
        <v>16203.57</v>
      </c>
      <c r="O10" s="5">
        <v>0.1074</v>
      </c>
      <c r="P10" s="31">
        <v>0</v>
      </c>
      <c r="Q10">
        <v>0</v>
      </c>
      <c r="R10" s="31">
        <v>189145421.68000001</v>
      </c>
      <c r="S10" s="5">
        <v>99.861000000000004</v>
      </c>
      <c r="T10" s="31">
        <v>1.03</v>
      </c>
      <c r="U10" s="5">
        <v>0</v>
      </c>
      <c r="V10" s="31">
        <v>24646318.140000001</v>
      </c>
      <c r="W10" s="5">
        <v>14.952</v>
      </c>
      <c r="X10" s="31">
        <v>13783964.84</v>
      </c>
      <c r="Y10" s="5">
        <v>8.6441999999999997</v>
      </c>
      <c r="Z10" s="31">
        <v>31414039.93</v>
      </c>
      <c r="AA10" s="5">
        <v>98.802700000000002</v>
      </c>
      <c r="AB10" s="31">
        <v>210363719.78999999</v>
      </c>
      <c r="AC10" s="5">
        <v>99.1374</v>
      </c>
      <c r="AD10" s="31">
        <v>0</v>
      </c>
      <c r="AE10">
        <v>0</v>
      </c>
      <c r="AF10" s="31">
        <v>178561263.25</v>
      </c>
      <c r="AG10" s="5">
        <v>5.7755000000000001</v>
      </c>
      <c r="AH10" s="31">
        <v>0</v>
      </c>
      <c r="AI10">
        <v>0</v>
      </c>
      <c r="AJ10" s="31">
        <v>266.39999999999998</v>
      </c>
      <c r="AK10" s="5">
        <v>2.9999999999999997E-4</v>
      </c>
      <c r="AL10" s="31">
        <v>109980276.17</v>
      </c>
      <c r="AM10" s="5">
        <v>99.724699999999999</v>
      </c>
      <c r="AN10" s="31">
        <v>139771132.33000001</v>
      </c>
      <c r="AO10" s="5">
        <v>99.681100000000001</v>
      </c>
      <c r="AP10" s="31">
        <v>18126215.969999999</v>
      </c>
      <c r="AQ10" s="5">
        <v>6.2195999999999998</v>
      </c>
      <c r="AR10" s="31">
        <v>0</v>
      </c>
      <c r="AS10">
        <v>0</v>
      </c>
      <c r="AT10" s="31">
        <v>59314521.310000002</v>
      </c>
      <c r="AU10" s="5">
        <v>15.5113</v>
      </c>
      <c r="AV10" s="31">
        <v>364567345.04000002</v>
      </c>
      <c r="AW10" s="5">
        <v>21.864599999999999</v>
      </c>
      <c r="AX10" s="31">
        <v>568586623.96000004</v>
      </c>
      <c r="AY10" s="5">
        <v>19.846499999999999</v>
      </c>
      <c r="AZ10" s="31">
        <v>85096331.640000001</v>
      </c>
      <c r="BA10" s="5">
        <v>98.906099999999995</v>
      </c>
      <c r="BB10" s="31">
        <v>162926276.71000001</v>
      </c>
      <c r="BC10" s="5">
        <v>96.3125</v>
      </c>
      <c r="BD10" s="31">
        <v>169203760.24000001</v>
      </c>
      <c r="BE10" s="5">
        <v>97.330399999999997</v>
      </c>
      <c r="BF10" s="31">
        <v>67531379.010000005</v>
      </c>
      <c r="BG10" s="5">
        <v>15.692299999999999</v>
      </c>
      <c r="BH10" s="31">
        <v>17834404.039999999</v>
      </c>
      <c r="BI10" s="5">
        <v>99.782499999999999</v>
      </c>
      <c r="BJ10" s="31">
        <v>48278167.479999997</v>
      </c>
      <c r="BK10" s="5">
        <v>14.3552</v>
      </c>
      <c r="BL10" s="31">
        <v>86661670.920000002</v>
      </c>
      <c r="BM10" s="5">
        <v>98.815799999999996</v>
      </c>
      <c r="BN10" s="31">
        <v>1026238493.6</v>
      </c>
      <c r="BO10" s="5">
        <v>101.31440000000001</v>
      </c>
      <c r="BP10" s="31">
        <v>0</v>
      </c>
      <c r="BQ10">
        <v>0</v>
      </c>
      <c r="BR10" s="31">
        <v>0</v>
      </c>
      <c r="BS10">
        <v>0</v>
      </c>
      <c r="BT10" s="31">
        <v>15979471.42</v>
      </c>
      <c r="BU10" s="5">
        <v>21.543199999999999</v>
      </c>
      <c r="BV10" s="31">
        <v>69837015.269999996</v>
      </c>
      <c r="BW10" s="5">
        <v>76.450299999999999</v>
      </c>
      <c r="BX10" s="31">
        <v>6058226673.9899998</v>
      </c>
      <c r="BY10" s="5">
        <v>22.294699999999999</v>
      </c>
      <c r="BZ10" s="31">
        <v>166429942.00999999</v>
      </c>
      <c r="CA10" s="5">
        <v>92.825400000000002</v>
      </c>
      <c r="CB10" s="31">
        <v>144301706.52000001</v>
      </c>
      <c r="CC10" s="5">
        <v>99.676500000000004</v>
      </c>
      <c r="CD10" s="31">
        <v>0</v>
      </c>
      <c r="CE10">
        <v>0</v>
      </c>
      <c r="CF10" s="31">
        <v>3047182600.1999998</v>
      </c>
      <c r="CG10" s="5">
        <v>87.802700000000002</v>
      </c>
      <c r="CH10" s="31">
        <v>0</v>
      </c>
      <c r="CI10">
        <v>0</v>
      </c>
      <c r="CJ10" s="31">
        <v>17840339.129999999</v>
      </c>
      <c r="CK10" s="5">
        <v>18.459</v>
      </c>
      <c r="CL10" s="31">
        <v>5679416.6799999997</v>
      </c>
      <c r="CM10" s="5">
        <v>7.9135</v>
      </c>
      <c r="CN10" s="31">
        <v>48813911.350000001</v>
      </c>
      <c r="CO10" s="5">
        <v>99.663600000000002</v>
      </c>
      <c r="CP10" s="31">
        <v>0</v>
      </c>
      <c r="CQ10">
        <v>0</v>
      </c>
      <c r="CR10" s="31">
        <v>110977214.79000001</v>
      </c>
      <c r="CS10" s="5">
        <v>95.959299999999999</v>
      </c>
      <c r="CT10" s="31">
        <v>73359024.280000001</v>
      </c>
      <c r="CU10" s="5">
        <v>21.333500000000001</v>
      </c>
      <c r="CV10" s="31">
        <v>48526956.090000004</v>
      </c>
      <c r="CW10" s="5">
        <v>31.979700000000001</v>
      </c>
      <c r="CX10" s="31">
        <v>38466888.460000001</v>
      </c>
      <c r="CY10" s="5">
        <v>97.860500000000002</v>
      </c>
      <c r="CZ10" s="31">
        <v>28911063.719999999</v>
      </c>
      <c r="DA10" s="5">
        <v>17.334700000000002</v>
      </c>
      <c r="DB10" s="31">
        <v>532920178</v>
      </c>
      <c r="DC10" s="5">
        <v>22.261600000000001</v>
      </c>
      <c r="DD10" s="31">
        <v>37124956.100000001</v>
      </c>
      <c r="DE10" s="5">
        <v>99.558199999999999</v>
      </c>
      <c r="DF10" s="31">
        <v>167374396.72</v>
      </c>
      <c r="DG10" s="5">
        <v>99.138900000000007</v>
      </c>
      <c r="DH10" s="31">
        <v>808285917.07000005</v>
      </c>
      <c r="DI10" s="5">
        <v>99.527500000000003</v>
      </c>
      <c r="DJ10" s="31">
        <v>276935141.97000003</v>
      </c>
      <c r="DK10" s="5">
        <v>98.515299999999996</v>
      </c>
      <c r="DL10" s="31">
        <v>2583449.62</v>
      </c>
      <c r="DM10" s="5">
        <v>3.9315000000000002</v>
      </c>
      <c r="DN10" s="31">
        <v>0</v>
      </c>
      <c r="DO10">
        <v>0</v>
      </c>
      <c r="DP10" s="31">
        <v>31762559.219999999</v>
      </c>
      <c r="DQ10" s="5">
        <v>97.893199999999993</v>
      </c>
      <c r="DR10" s="31">
        <v>60250947.600000001</v>
      </c>
      <c r="DS10" s="5">
        <v>2.5531000000000001</v>
      </c>
      <c r="DT10" s="31">
        <v>17922736.600000001</v>
      </c>
      <c r="DU10" s="5">
        <v>7.7321</v>
      </c>
      <c r="DV10" s="31">
        <v>221944512.09999999</v>
      </c>
      <c r="DW10" s="5">
        <v>19.853899999999999</v>
      </c>
      <c r="DX10" s="31">
        <v>0</v>
      </c>
      <c r="DY10">
        <v>0</v>
      </c>
      <c r="DZ10" s="31">
        <v>499022774.87</v>
      </c>
      <c r="EA10" s="5">
        <v>98.830699999999993</v>
      </c>
      <c r="EB10" s="31">
        <v>120483436.89</v>
      </c>
      <c r="EC10" s="5">
        <v>38.932299999999998</v>
      </c>
      <c r="ED10" s="31">
        <v>9341087.9900000002</v>
      </c>
      <c r="EE10" s="5">
        <v>26.195399999999999</v>
      </c>
      <c r="EF10" s="31">
        <v>71886973.640000001</v>
      </c>
      <c r="EG10" s="5">
        <v>31.084399999999999</v>
      </c>
      <c r="EH10" s="31">
        <v>0</v>
      </c>
      <c r="EI10">
        <v>0</v>
      </c>
      <c r="EJ10" s="31">
        <v>267450885.66999999</v>
      </c>
      <c r="EK10" s="5">
        <v>93.248099999999994</v>
      </c>
      <c r="EL10" s="31">
        <v>295815993.75</v>
      </c>
      <c r="EM10" s="5">
        <v>98.548400000000001</v>
      </c>
      <c r="EN10" s="31">
        <v>1022812715.97</v>
      </c>
      <c r="EO10" s="5">
        <v>99.115799999999993</v>
      </c>
      <c r="EP10" s="31">
        <v>327099926.94999999</v>
      </c>
      <c r="EQ10" s="5">
        <v>98.374600000000001</v>
      </c>
      <c r="ER10" s="31">
        <v>669416092.24000001</v>
      </c>
      <c r="ES10" s="5">
        <v>97.364699999999999</v>
      </c>
      <c r="ET10" s="31">
        <v>2228945602.27</v>
      </c>
      <c r="EU10" s="5">
        <v>97.054599999999994</v>
      </c>
      <c r="EV10" s="31">
        <v>64400173.43</v>
      </c>
      <c r="EW10" s="5">
        <v>58.980699999999999</v>
      </c>
      <c r="EX10" s="31">
        <v>0</v>
      </c>
      <c r="EY10">
        <v>0</v>
      </c>
      <c r="EZ10" s="31">
        <v>42721939.93</v>
      </c>
      <c r="FA10" s="5">
        <v>98.005300000000005</v>
      </c>
      <c r="FB10" s="31">
        <v>19320808.530000001</v>
      </c>
      <c r="FC10" s="5">
        <v>99.599900000000005</v>
      </c>
      <c r="FD10" s="31">
        <v>71166690.670000002</v>
      </c>
      <c r="FE10" s="5">
        <v>96.960400000000007</v>
      </c>
      <c r="FF10" s="31">
        <v>0</v>
      </c>
      <c r="FG10">
        <v>0</v>
      </c>
      <c r="FH10" s="31">
        <v>55653361.119999997</v>
      </c>
      <c r="FI10" s="5">
        <v>99.926699999999997</v>
      </c>
      <c r="FJ10" s="31">
        <v>143408503.43000001</v>
      </c>
      <c r="FK10" s="5">
        <v>99.535300000000007</v>
      </c>
      <c r="FL10" s="31">
        <v>15192985.01</v>
      </c>
      <c r="FM10" s="5">
        <v>14.7111</v>
      </c>
      <c r="FN10" s="31">
        <v>0.05</v>
      </c>
      <c r="FO10" s="5">
        <v>0</v>
      </c>
    </row>
    <row r="11" spans="1:171" ht="13.5" thickBot="1" x14ac:dyDescent="0.25">
      <c r="A11" t="s">
        <v>1782</v>
      </c>
      <c r="B11" s="31">
        <v>-155231.14000000001</v>
      </c>
      <c r="C11" s="5">
        <v>-2.0000000000000001E-4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170607.68</v>
      </c>
      <c r="AW11" s="5">
        <v>1.0200000000000001E-2</v>
      </c>
      <c r="AX11" s="31">
        <v>-325838.82</v>
      </c>
      <c r="AY11" s="5">
        <v>-1.14E-2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</row>
    <row r="12" spans="1:171" ht="14.25" thickTop="1" thickBot="1" x14ac:dyDescent="0.25">
      <c r="A12" s="329" t="s">
        <v>2</v>
      </c>
      <c r="B12" s="262">
        <v>69615639223.660004</v>
      </c>
      <c r="C12" s="330">
        <v>100</v>
      </c>
      <c r="D12" s="262">
        <v>1269744339.3800001</v>
      </c>
      <c r="E12" s="330">
        <v>100</v>
      </c>
      <c r="F12" s="262">
        <v>10422443.68</v>
      </c>
      <c r="G12" s="330">
        <v>100</v>
      </c>
      <c r="H12" s="262">
        <v>46900130.409999996</v>
      </c>
      <c r="I12" s="330">
        <v>100</v>
      </c>
      <c r="J12" s="262">
        <v>421698910.75999999</v>
      </c>
      <c r="K12" s="330">
        <v>100</v>
      </c>
      <c r="L12" s="262">
        <v>1006288.09</v>
      </c>
      <c r="M12" s="330">
        <v>100</v>
      </c>
      <c r="N12" s="262">
        <v>15083154.43</v>
      </c>
      <c r="O12" s="330">
        <v>100</v>
      </c>
      <c r="P12" s="262">
        <v>765439289.30999994</v>
      </c>
      <c r="Q12" s="330">
        <v>100</v>
      </c>
      <c r="R12" s="262">
        <v>189408788.27000001</v>
      </c>
      <c r="S12" s="330">
        <v>100</v>
      </c>
      <c r="T12" s="262">
        <v>8325743.3300000001</v>
      </c>
      <c r="U12" s="330">
        <v>100</v>
      </c>
      <c r="V12" s="262">
        <v>164836233.06</v>
      </c>
      <c r="W12" s="330">
        <v>100</v>
      </c>
      <c r="X12" s="262">
        <v>159458724.12</v>
      </c>
      <c r="Y12" s="330">
        <v>100</v>
      </c>
      <c r="Z12" s="262">
        <v>31794707.579999998</v>
      </c>
      <c r="AA12" s="330">
        <v>100</v>
      </c>
      <c r="AB12" s="262">
        <v>212194158.81999999</v>
      </c>
      <c r="AC12" s="330">
        <v>100</v>
      </c>
      <c r="AD12" s="262">
        <v>750355163.38</v>
      </c>
      <c r="AE12" s="330">
        <v>100</v>
      </c>
      <c r="AF12" s="262">
        <v>3091683869.5599999</v>
      </c>
      <c r="AG12" s="330">
        <v>100</v>
      </c>
      <c r="AH12" s="262">
        <v>1659674308.51</v>
      </c>
      <c r="AI12" s="330">
        <v>100</v>
      </c>
      <c r="AJ12" s="262">
        <v>92596448.469999999</v>
      </c>
      <c r="AK12" s="330">
        <v>100</v>
      </c>
      <c r="AL12" s="262">
        <v>110283849.73999999</v>
      </c>
      <c r="AM12" s="330">
        <v>100</v>
      </c>
      <c r="AN12" s="262">
        <v>140218257.55000001</v>
      </c>
      <c r="AO12" s="330">
        <v>100</v>
      </c>
      <c r="AP12" s="262">
        <v>291434980.05000001</v>
      </c>
      <c r="AQ12" s="330">
        <v>100</v>
      </c>
      <c r="AR12" s="262">
        <v>115853373.01000001</v>
      </c>
      <c r="AS12" s="330">
        <v>100</v>
      </c>
      <c r="AT12" s="262">
        <v>382395208.88</v>
      </c>
      <c r="AU12" s="330">
        <v>100</v>
      </c>
      <c r="AV12" s="262">
        <v>1667386718.28</v>
      </c>
      <c r="AW12" s="330">
        <v>100</v>
      </c>
      <c r="AX12" s="262">
        <v>2864923145.8899999</v>
      </c>
      <c r="AY12" s="330">
        <v>100</v>
      </c>
      <c r="AZ12" s="262">
        <v>86037511.159999996</v>
      </c>
      <c r="BA12" s="330">
        <v>100</v>
      </c>
      <c r="BB12" s="262">
        <v>169164183.86000001</v>
      </c>
      <c r="BC12" s="330">
        <v>100</v>
      </c>
      <c r="BD12" s="262">
        <v>173844782.15000001</v>
      </c>
      <c r="BE12" s="330">
        <v>100</v>
      </c>
      <c r="BF12" s="262">
        <v>430348549.10000002</v>
      </c>
      <c r="BG12" s="330">
        <v>100</v>
      </c>
      <c r="BH12" s="262">
        <v>17873273.59</v>
      </c>
      <c r="BI12" s="330">
        <v>100</v>
      </c>
      <c r="BJ12" s="262">
        <v>336310407.56999999</v>
      </c>
      <c r="BK12" s="330">
        <v>100</v>
      </c>
      <c r="BL12" s="262">
        <v>87700220.040000007</v>
      </c>
      <c r="BM12" s="330">
        <v>100</v>
      </c>
      <c r="BN12" s="262">
        <v>1012924481.0599999</v>
      </c>
      <c r="BO12" s="330">
        <v>100</v>
      </c>
      <c r="BP12" s="262">
        <v>555949140.99000001</v>
      </c>
      <c r="BQ12" s="330">
        <v>100</v>
      </c>
      <c r="BR12" s="262">
        <v>10830208.800000001</v>
      </c>
      <c r="BS12" s="330">
        <v>100</v>
      </c>
      <c r="BT12" s="262">
        <v>74173923.859999999</v>
      </c>
      <c r="BU12" s="330">
        <v>100</v>
      </c>
      <c r="BV12" s="262">
        <v>91349542.25</v>
      </c>
      <c r="BW12" s="330">
        <v>100</v>
      </c>
      <c r="BX12" s="262">
        <v>27173417551.18</v>
      </c>
      <c r="BY12" s="330">
        <v>100</v>
      </c>
      <c r="BZ12" s="262">
        <v>179293567.53</v>
      </c>
      <c r="CA12" s="330">
        <v>100</v>
      </c>
      <c r="CB12" s="262">
        <v>144770084.97999999</v>
      </c>
      <c r="CC12" s="330">
        <v>100</v>
      </c>
      <c r="CD12" s="262">
        <v>3664130897.1900001</v>
      </c>
      <c r="CE12" s="330">
        <v>100</v>
      </c>
      <c r="CF12" s="262">
        <v>3470487301.0900002</v>
      </c>
      <c r="CG12" s="330">
        <v>100</v>
      </c>
      <c r="CH12" s="262">
        <v>454067152.22000003</v>
      </c>
      <c r="CI12" s="330">
        <v>100</v>
      </c>
      <c r="CJ12" s="262">
        <v>96648704.040000007</v>
      </c>
      <c r="CK12" s="330">
        <v>100</v>
      </c>
      <c r="CL12" s="262">
        <v>71768800.260000005</v>
      </c>
      <c r="CM12" s="330">
        <v>100</v>
      </c>
      <c r="CN12" s="262">
        <v>48978678.939999998</v>
      </c>
      <c r="CO12" s="330">
        <v>100</v>
      </c>
      <c r="CP12" s="262">
        <v>122602141.27</v>
      </c>
      <c r="CQ12" s="330">
        <v>100</v>
      </c>
      <c r="CR12" s="262">
        <v>115650315.06999999</v>
      </c>
      <c r="CS12" s="330">
        <v>100</v>
      </c>
      <c r="CT12" s="262">
        <v>343867076.01999998</v>
      </c>
      <c r="CU12" s="330">
        <v>100</v>
      </c>
      <c r="CV12" s="262">
        <v>151742966.53999999</v>
      </c>
      <c r="CW12" s="330">
        <v>100</v>
      </c>
      <c r="CX12" s="262">
        <v>39307869.890000001</v>
      </c>
      <c r="CY12" s="330">
        <v>100</v>
      </c>
      <c r="CZ12" s="262">
        <v>166781843.80000001</v>
      </c>
      <c r="DA12" s="330">
        <v>100</v>
      </c>
      <c r="DB12" s="262">
        <v>2393901976.54</v>
      </c>
      <c r="DC12" s="330">
        <v>100</v>
      </c>
      <c r="DD12" s="262">
        <v>37289713.100000001</v>
      </c>
      <c r="DE12" s="330">
        <v>100</v>
      </c>
      <c r="DF12" s="262">
        <v>168828245.59</v>
      </c>
      <c r="DG12" s="330">
        <v>100</v>
      </c>
      <c r="DH12" s="262">
        <v>812123418.07000005</v>
      </c>
      <c r="DI12" s="330">
        <v>100</v>
      </c>
      <c r="DJ12" s="262">
        <v>281108658.44</v>
      </c>
      <c r="DK12" s="330">
        <v>100</v>
      </c>
      <c r="DL12" s="262">
        <v>65711549.140000001</v>
      </c>
      <c r="DM12" s="330">
        <v>100</v>
      </c>
      <c r="DN12" s="262">
        <v>27036852.129999999</v>
      </c>
      <c r="DO12" s="330">
        <v>100</v>
      </c>
      <c r="DP12" s="262">
        <v>32446128.739999998</v>
      </c>
      <c r="DQ12" s="330">
        <v>100</v>
      </c>
      <c r="DR12" s="262">
        <v>2359923138.5599999</v>
      </c>
      <c r="DS12" s="330">
        <v>100</v>
      </c>
      <c r="DT12" s="262">
        <v>231796591.78999999</v>
      </c>
      <c r="DU12" s="330">
        <v>100</v>
      </c>
      <c r="DV12" s="262">
        <v>1117891144.79</v>
      </c>
      <c r="DW12" s="330">
        <v>100</v>
      </c>
      <c r="DX12" s="262">
        <v>255688986.12</v>
      </c>
      <c r="DY12" s="330">
        <v>100</v>
      </c>
      <c r="DZ12" s="262">
        <v>504926790.38</v>
      </c>
      <c r="EA12" s="330">
        <v>100</v>
      </c>
      <c r="EB12" s="262">
        <v>309469159.19999999</v>
      </c>
      <c r="EC12" s="330">
        <v>100</v>
      </c>
      <c r="ED12" s="262">
        <v>35659249.369999997</v>
      </c>
      <c r="EE12" s="330">
        <v>100</v>
      </c>
      <c r="EF12" s="262">
        <v>231263751.34</v>
      </c>
      <c r="EG12" s="330">
        <v>100</v>
      </c>
      <c r="EH12" s="262">
        <v>142760246.06</v>
      </c>
      <c r="EI12" s="330">
        <v>100</v>
      </c>
      <c r="EJ12" s="262">
        <v>286816331.44</v>
      </c>
      <c r="EK12" s="330">
        <v>100</v>
      </c>
      <c r="EL12" s="262">
        <v>300173416.47000003</v>
      </c>
      <c r="EM12" s="330">
        <v>100</v>
      </c>
      <c r="EN12" s="262">
        <v>1031937344.35</v>
      </c>
      <c r="EO12" s="330">
        <v>100</v>
      </c>
      <c r="EP12" s="262">
        <v>332504588.19</v>
      </c>
      <c r="EQ12" s="330">
        <v>100</v>
      </c>
      <c r="ER12" s="262">
        <v>687534522.12</v>
      </c>
      <c r="ES12" s="330">
        <v>100</v>
      </c>
      <c r="ET12" s="262">
        <v>2296589129.3699999</v>
      </c>
      <c r="EU12" s="330">
        <v>100</v>
      </c>
      <c r="EV12" s="262">
        <v>109188598.38</v>
      </c>
      <c r="EW12" s="330">
        <v>100</v>
      </c>
      <c r="EX12" s="262">
        <v>581067949.09000003</v>
      </c>
      <c r="EY12" s="330">
        <v>100</v>
      </c>
      <c r="EZ12" s="262">
        <v>43591440.869999997</v>
      </c>
      <c r="FA12" s="330">
        <v>100</v>
      </c>
      <c r="FB12" s="262">
        <v>19398414.239999998</v>
      </c>
      <c r="FC12" s="330">
        <v>100</v>
      </c>
      <c r="FD12" s="262">
        <v>73397716.030000001</v>
      </c>
      <c r="FE12" s="330">
        <v>100</v>
      </c>
      <c r="FF12" s="262">
        <v>161991392.13999999</v>
      </c>
      <c r="FG12" s="330">
        <v>100</v>
      </c>
      <c r="FH12" s="262">
        <v>55694205.960000001</v>
      </c>
      <c r="FI12" s="330">
        <v>100</v>
      </c>
      <c r="FJ12" s="262">
        <v>144078008.96000001</v>
      </c>
      <c r="FK12" s="330">
        <v>100</v>
      </c>
      <c r="FL12" s="262">
        <v>103275749.87</v>
      </c>
      <c r="FM12" s="330">
        <v>100</v>
      </c>
      <c r="FN12" s="262">
        <v>627435407.80999994</v>
      </c>
      <c r="FO12" s="330">
        <v>100</v>
      </c>
    </row>
    <row r="13" spans="1:171" ht="13.5" thickTop="1" x14ac:dyDescent="0.2">
      <c r="A13" s="1" t="s">
        <v>1783</v>
      </c>
    </row>
    <row r="14" spans="1:171" x14ac:dyDescent="0.2">
      <c r="A14" t="s">
        <v>1422</v>
      </c>
      <c r="B14" s="31">
        <v>1750067555.26</v>
      </c>
      <c r="C14" s="5">
        <v>2.5139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44274876.049999997</v>
      </c>
      <c r="Q14" s="5">
        <v>5.7842000000000002</v>
      </c>
      <c r="R14" s="31">
        <v>0</v>
      </c>
      <c r="S14">
        <v>0</v>
      </c>
      <c r="T14" s="31">
        <v>0</v>
      </c>
      <c r="U14">
        <v>0</v>
      </c>
      <c r="V14" s="31">
        <v>1747300.1</v>
      </c>
      <c r="W14" s="5">
        <v>1.06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2519185.9700000002</v>
      </c>
      <c r="AG14" s="5">
        <v>8.1500000000000003E-2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28904325</v>
      </c>
      <c r="AU14" s="5">
        <v>7.5587999999999997</v>
      </c>
      <c r="AV14" s="31">
        <v>39138641.350000001</v>
      </c>
      <c r="AW14" s="5">
        <v>2.3473000000000002</v>
      </c>
      <c r="AX14" s="31">
        <v>89553301.269999996</v>
      </c>
      <c r="AY14" s="5">
        <v>3.1259000000000001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16843139.66</v>
      </c>
      <c r="BG14" s="5">
        <v>3.9138000000000002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9015000</v>
      </c>
      <c r="BQ14" s="5">
        <v>1.6215999999999999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1008732554.63</v>
      </c>
      <c r="BY14" s="5">
        <v>3.7122000000000002</v>
      </c>
      <c r="BZ14" s="31">
        <v>0</v>
      </c>
      <c r="CA14">
        <v>0</v>
      </c>
      <c r="CB14" s="31">
        <v>0</v>
      </c>
      <c r="CC14">
        <v>0</v>
      </c>
      <c r="CD14" s="31">
        <v>227458103.5</v>
      </c>
      <c r="CE14" s="5">
        <v>6.2077</v>
      </c>
      <c r="CF14" s="31">
        <v>0</v>
      </c>
      <c r="CG14">
        <v>0</v>
      </c>
      <c r="CH14" s="31">
        <v>29749758.399999999</v>
      </c>
      <c r="CI14" s="5">
        <v>6.5518000000000001</v>
      </c>
      <c r="CJ14" s="31">
        <v>0</v>
      </c>
      <c r="CK14">
        <v>0</v>
      </c>
      <c r="CL14" s="31">
        <v>2090075.34</v>
      </c>
      <c r="CM14" s="5">
        <v>2.9121999999999999</v>
      </c>
      <c r="CN14" s="31">
        <v>0</v>
      </c>
      <c r="CO14">
        <v>0</v>
      </c>
      <c r="CP14" s="31">
        <v>0</v>
      </c>
      <c r="CQ14">
        <v>0</v>
      </c>
      <c r="CR14" s="31">
        <v>0</v>
      </c>
      <c r="CS14">
        <v>0</v>
      </c>
      <c r="CT14" s="31">
        <v>3086004.6</v>
      </c>
      <c r="CU14" s="5">
        <v>0.89739999999999998</v>
      </c>
      <c r="CV14" s="31">
        <v>1800000</v>
      </c>
      <c r="CW14" s="5">
        <v>1.1861999999999999</v>
      </c>
      <c r="CX14" s="31">
        <v>0</v>
      </c>
      <c r="CY14">
        <v>0</v>
      </c>
      <c r="CZ14" s="31">
        <v>7685570</v>
      </c>
      <c r="DA14" s="5">
        <v>4.6082000000000001</v>
      </c>
      <c r="DB14" s="31">
        <v>75832405</v>
      </c>
      <c r="DC14" s="5">
        <v>3.1677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9183360</v>
      </c>
      <c r="DU14" s="5">
        <v>3.9618000000000002</v>
      </c>
      <c r="DV14" s="31">
        <v>7008250</v>
      </c>
      <c r="DW14" s="5">
        <v>0.62690000000000001</v>
      </c>
      <c r="DX14" s="31">
        <v>0</v>
      </c>
      <c r="DY14">
        <v>0</v>
      </c>
      <c r="DZ14" s="31">
        <v>0</v>
      </c>
      <c r="EA14">
        <v>0</v>
      </c>
      <c r="EB14" s="31">
        <v>108358074.65000001</v>
      </c>
      <c r="EC14" s="5">
        <v>35.014200000000002</v>
      </c>
      <c r="ED14" s="31">
        <v>5589071.5199999996</v>
      </c>
      <c r="EE14" s="5">
        <v>15.6736</v>
      </c>
      <c r="EF14" s="31">
        <v>13993580.220000001</v>
      </c>
      <c r="EG14" s="5">
        <v>6.0509000000000004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0</v>
      </c>
      <c r="FE14">
        <v>0</v>
      </c>
      <c r="FF14" s="31">
        <v>15867540</v>
      </c>
      <c r="FG14" s="5">
        <v>9.7952999999999992</v>
      </c>
      <c r="FH14" s="31">
        <v>0</v>
      </c>
      <c r="FI14">
        <v>0</v>
      </c>
      <c r="FJ14" s="31">
        <v>0</v>
      </c>
      <c r="FK14">
        <v>0</v>
      </c>
      <c r="FL14" s="31">
        <v>1637438</v>
      </c>
      <c r="FM14" s="5">
        <v>1.5854999999999999</v>
      </c>
      <c r="FN14" s="31">
        <v>0</v>
      </c>
      <c r="FO14">
        <v>0</v>
      </c>
    </row>
    <row r="15" spans="1:171" x14ac:dyDescent="0.2">
      <c r="A15" t="s">
        <v>1421</v>
      </c>
      <c r="B15" s="31">
        <v>5712200330.4300003</v>
      </c>
      <c r="C15" s="5">
        <v>8.2052999999999994</v>
      </c>
      <c r="D15" s="31">
        <v>97431066.269999996</v>
      </c>
      <c r="E15" s="5">
        <v>7.6733000000000002</v>
      </c>
      <c r="F15" s="31">
        <v>0</v>
      </c>
      <c r="G15">
        <v>0</v>
      </c>
      <c r="H15" s="31">
        <v>13455615.949999999</v>
      </c>
      <c r="I15" s="5">
        <v>28.689900000000002</v>
      </c>
      <c r="J15" s="31">
        <v>55060085</v>
      </c>
      <c r="K15" s="5">
        <v>13.056699999999999</v>
      </c>
      <c r="L15" s="31">
        <v>0</v>
      </c>
      <c r="M15">
        <v>0</v>
      </c>
      <c r="N15" s="31">
        <v>2992045</v>
      </c>
      <c r="O15" s="5">
        <v>19.837</v>
      </c>
      <c r="P15" s="31">
        <v>107594401.04000001</v>
      </c>
      <c r="Q15" s="5">
        <v>14.0566</v>
      </c>
      <c r="R15" s="31">
        <v>0</v>
      </c>
      <c r="S15">
        <v>0</v>
      </c>
      <c r="T15" s="31">
        <v>0</v>
      </c>
      <c r="U15">
        <v>0</v>
      </c>
      <c r="V15" s="31">
        <v>9970533.0899999999</v>
      </c>
      <c r="W15" s="5">
        <v>6.0488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906871485.75</v>
      </c>
      <c r="AG15" s="5">
        <v>29.332599999999999</v>
      </c>
      <c r="AH15" s="31">
        <v>0</v>
      </c>
      <c r="AI15">
        <v>0</v>
      </c>
      <c r="AJ15" s="31">
        <v>16587766.300000001</v>
      </c>
      <c r="AK15" s="5">
        <v>17.914000000000001</v>
      </c>
      <c r="AL15" s="31">
        <v>0</v>
      </c>
      <c r="AM15">
        <v>0</v>
      </c>
      <c r="AN15" s="31">
        <v>0</v>
      </c>
      <c r="AO15">
        <v>0</v>
      </c>
      <c r="AP15" s="31">
        <v>15419980</v>
      </c>
      <c r="AQ15" s="5">
        <v>5.2911000000000001</v>
      </c>
      <c r="AR15" s="31">
        <v>5790247.2400000002</v>
      </c>
      <c r="AS15" s="5">
        <v>4.9978999999999996</v>
      </c>
      <c r="AT15" s="31">
        <v>20493959.760000002</v>
      </c>
      <c r="AU15" s="5">
        <v>5.3593999999999999</v>
      </c>
      <c r="AV15" s="31">
        <v>247441555.22</v>
      </c>
      <c r="AW15" s="5">
        <v>14.8401</v>
      </c>
      <c r="AX15" s="31">
        <v>362107014.61000001</v>
      </c>
      <c r="AY15" s="5">
        <v>12.6393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61963713.939999998</v>
      </c>
      <c r="BG15" s="5">
        <v>14.3985</v>
      </c>
      <c r="BH15" s="31">
        <v>0</v>
      </c>
      <c r="BI15">
        <v>0</v>
      </c>
      <c r="BJ15" s="31">
        <v>94633674.980000004</v>
      </c>
      <c r="BK15" s="5">
        <v>28.1388</v>
      </c>
      <c r="BL15" s="31">
        <v>0</v>
      </c>
      <c r="BM15">
        <v>0</v>
      </c>
      <c r="BN15" s="31">
        <v>0</v>
      </c>
      <c r="BO15">
        <v>0</v>
      </c>
      <c r="BP15" s="31">
        <v>181328048.09</v>
      </c>
      <c r="BQ15" s="5">
        <v>32.615900000000003</v>
      </c>
      <c r="BR15" s="31">
        <v>1253434</v>
      </c>
      <c r="BS15" s="5">
        <v>11.573499999999999</v>
      </c>
      <c r="BT15" s="31">
        <v>7709934.1500000004</v>
      </c>
      <c r="BU15" s="5">
        <v>10.394399999999999</v>
      </c>
      <c r="BV15" s="31">
        <v>0</v>
      </c>
      <c r="BW15">
        <v>0</v>
      </c>
      <c r="BX15" s="31">
        <v>2356052547.1399999</v>
      </c>
      <c r="BY15" s="5">
        <v>8.6704000000000008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11170280</v>
      </c>
      <c r="CK15" s="5">
        <v>11.557600000000001</v>
      </c>
      <c r="CL15" s="31">
        <v>13854466.1</v>
      </c>
      <c r="CM15" s="5">
        <v>19.304300000000001</v>
      </c>
      <c r="CN15" s="31">
        <v>0</v>
      </c>
      <c r="CO15">
        <v>0</v>
      </c>
      <c r="CP15" s="31">
        <v>24087010</v>
      </c>
      <c r="CQ15" s="5">
        <v>19.6465</v>
      </c>
      <c r="CR15" s="31">
        <v>0</v>
      </c>
      <c r="CS15">
        <v>0</v>
      </c>
      <c r="CT15" s="31">
        <v>29003874.989999998</v>
      </c>
      <c r="CU15" s="5">
        <v>8.4345999999999997</v>
      </c>
      <c r="CV15" s="31">
        <v>16941684.030000001</v>
      </c>
      <c r="CW15" s="5">
        <v>11.1647</v>
      </c>
      <c r="CX15" s="31">
        <v>0</v>
      </c>
      <c r="CY15">
        <v>0</v>
      </c>
      <c r="CZ15" s="31">
        <v>6038090.6500000004</v>
      </c>
      <c r="DA15" s="5">
        <v>3.6204000000000001</v>
      </c>
      <c r="DB15" s="31">
        <v>242559885</v>
      </c>
      <c r="DC15" s="5">
        <v>10.132400000000001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0</v>
      </c>
      <c r="DK15">
        <v>0</v>
      </c>
      <c r="DL15" s="31">
        <v>8957988.0999999996</v>
      </c>
      <c r="DM15" s="5">
        <v>13.632300000000001</v>
      </c>
      <c r="DN15" s="31">
        <v>8295195.7999999998</v>
      </c>
      <c r="DO15" s="5">
        <v>30.681100000000001</v>
      </c>
      <c r="DP15" s="31">
        <v>0</v>
      </c>
      <c r="DQ15">
        <v>0</v>
      </c>
      <c r="DR15" s="31">
        <v>204830990</v>
      </c>
      <c r="DS15" s="5">
        <v>8.6796000000000006</v>
      </c>
      <c r="DT15" s="31">
        <v>43378745.439999998</v>
      </c>
      <c r="DU15" s="5">
        <v>18.714099999999998</v>
      </c>
      <c r="DV15" s="31">
        <v>280759273.73000002</v>
      </c>
      <c r="DW15" s="5">
        <v>25.115100000000002</v>
      </c>
      <c r="DX15" s="31">
        <v>15657531</v>
      </c>
      <c r="DY15" s="5">
        <v>6.1237000000000004</v>
      </c>
      <c r="DZ15" s="31">
        <v>0</v>
      </c>
      <c r="EA15">
        <v>0</v>
      </c>
      <c r="EB15" s="31">
        <v>0</v>
      </c>
      <c r="EC15">
        <v>0</v>
      </c>
      <c r="ED15" s="31">
        <v>3117216.06</v>
      </c>
      <c r="EE15" s="5">
        <v>8.7416999999999998</v>
      </c>
      <c r="EF15" s="31">
        <v>15313198.460000001</v>
      </c>
      <c r="EG15" s="5">
        <v>6.6215000000000002</v>
      </c>
      <c r="EH15" s="31">
        <v>38704437.049999997</v>
      </c>
      <c r="EI15" s="5">
        <v>27.111499999999999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0</v>
      </c>
      <c r="EU15">
        <v>0</v>
      </c>
      <c r="EV15" s="31">
        <v>0</v>
      </c>
      <c r="EW15">
        <v>0</v>
      </c>
      <c r="EX15" s="31">
        <v>107648742</v>
      </c>
      <c r="EY15" s="5">
        <v>18.526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  <c r="FF15" s="31">
        <v>17521466.48</v>
      </c>
      <c r="FG15" s="5">
        <v>10.8163</v>
      </c>
      <c r="FH15" s="31">
        <v>0</v>
      </c>
      <c r="FI15">
        <v>0</v>
      </c>
      <c r="FJ15" s="31">
        <v>0</v>
      </c>
      <c r="FK15">
        <v>0</v>
      </c>
      <c r="FL15" s="31">
        <v>9019548.0099999998</v>
      </c>
      <c r="FM15" s="5">
        <v>8.7334999999999994</v>
      </c>
      <c r="FN15" s="31">
        <v>51183600</v>
      </c>
      <c r="FO15" s="5">
        <v>8.1576000000000004</v>
      </c>
    </row>
    <row r="16" spans="1:171" x14ac:dyDescent="0.2">
      <c r="A16" t="s">
        <v>1420</v>
      </c>
      <c r="B16" s="31">
        <v>5501819934.8000002</v>
      </c>
      <c r="C16" s="5">
        <v>7.9031000000000002</v>
      </c>
      <c r="D16" s="31">
        <v>196644396.77000001</v>
      </c>
      <c r="E16" s="5">
        <v>15.4869</v>
      </c>
      <c r="F16" s="31">
        <v>0</v>
      </c>
      <c r="G16">
        <v>0</v>
      </c>
      <c r="H16" s="31">
        <v>8422800.3800000008</v>
      </c>
      <c r="I16" s="5">
        <v>17.959</v>
      </c>
      <c r="J16" s="31">
        <v>70439560</v>
      </c>
      <c r="K16" s="5">
        <v>16.703800000000001</v>
      </c>
      <c r="L16" s="31">
        <v>0</v>
      </c>
      <c r="M16">
        <v>0</v>
      </c>
      <c r="N16" s="31">
        <v>1816560</v>
      </c>
      <c r="O16" s="5">
        <v>12.0436</v>
      </c>
      <c r="P16" s="31">
        <v>107548862.97</v>
      </c>
      <c r="Q16" s="5">
        <v>14.050599999999999</v>
      </c>
      <c r="R16" s="31">
        <v>0</v>
      </c>
      <c r="S16">
        <v>0</v>
      </c>
      <c r="T16" s="31">
        <v>0</v>
      </c>
      <c r="U16">
        <v>0</v>
      </c>
      <c r="V16" s="31">
        <v>21375842.02</v>
      </c>
      <c r="W16" s="5">
        <v>12.9679</v>
      </c>
      <c r="X16" s="31">
        <v>16379600</v>
      </c>
      <c r="Y16" s="5">
        <v>10.272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187776024.96000001</v>
      </c>
      <c r="AG16" s="5">
        <v>6.0735999999999999</v>
      </c>
      <c r="AH16" s="31">
        <v>0</v>
      </c>
      <c r="AI16">
        <v>0</v>
      </c>
      <c r="AJ16" s="31">
        <v>7885555.7199999997</v>
      </c>
      <c r="AK16" s="5">
        <v>8.516</v>
      </c>
      <c r="AL16" s="31">
        <v>0</v>
      </c>
      <c r="AM16">
        <v>0</v>
      </c>
      <c r="AN16" s="31">
        <v>0</v>
      </c>
      <c r="AO16">
        <v>0</v>
      </c>
      <c r="AP16" s="31">
        <v>24034740</v>
      </c>
      <c r="AQ16" s="5">
        <v>8.2469999999999999</v>
      </c>
      <c r="AR16" s="31">
        <v>10392018</v>
      </c>
      <c r="AS16" s="5">
        <v>8.9700000000000006</v>
      </c>
      <c r="AT16" s="31">
        <v>52846560</v>
      </c>
      <c r="AU16" s="5">
        <v>13.819900000000001</v>
      </c>
      <c r="AV16" s="31">
        <v>75710804.010000005</v>
      </c>
      <c r="AW16" s="5">
        <v>4.5407000000000002</v>
      </c>
      <c r="AX16" s="31">
        <v>119487913.84999999</v>
      </c>
      <c r="AY16" s="5">
        <v>4.1707000000000001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12769920</v>
      </c>
      <c r="BG16" s="5">
        <v>2.9672999999999998</v>
      </c>
      <c r="BH16" s="31">
        <v>0</v>
      </c>
      <c r="BI16">
        <v>0</v>
      </c>
      <c r="BJ16" s="31">
        <v>3285470.3</v>
      </c>
      <c r="BK16" s="5">
        <v>0.97689999999999999</v>
      </c>
      <c r="BL16" s="31">
        <v>0</v>
      </c>
      <c r="BM16">
        <v>0</v>
      </c>
      <c r="BN16" s="31">
        <v>0</v>
      </c>
      <c r="BO16">
        <v>0</v>
      </c>
      <c r="BP16" s="31">
        <v>2341140.25</v>
      </c>
      <c r="BQ16" s="5">
        <v>0.42109999999999997</v>
      </c>
      <c r="BR16" s="31">
        <v>1258945</v>
      </c>
      <c r="BS16" s="5">
        <v>11.6244</v>
      </c>
      <c r="BT16" s="31">
        <v>16815173.559999999</v>
      </c>
      <c r="BU16" s="5">
        <v>22.669899999999998</v>
      </c>
      <c r="BV16" s="31">
        <v>0</v>
      </c>
      <c r="BW16">
        <v>0</v>
      </c>
      <c r="BX16" s="31">
        <v>3780650022.96</v>
      </c>
      <c r="BY16" s="5">
        <v>13.913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11086350</v>
      </c>
      <c r="CK16" s="5">
        <v>11.470800000000001</v>
      </c>
      <c r="CL16" s="31">
        <v>13040000.32</v>
      </c>
      <c r="CM16" s="5">
        <v>18.169499999999999</v>
      </c>
      <c r="CN16" s="31">
        <v>0</v>
      </c>
      <c r="CO16">
        <v>0</v>
      </c>
      <c r="CP16" s="31">
        <v>14032574.300000001</v>
      </c>
      <c r="CQ16" s="5">
        <v>11.445600000000001</v>
      </c>
      <c r="CR16" s="31">
        <v>0</v>
      </c>
      <c r="CS16">
        <v>0</v>
      </c>
      <c r="CT16" s="31">
        <v>14672604.550000001</v>
      </c>
      <c r="CU16" s="5">
        <v>4.2668999999999997</v>
      </c>
      <c r="CV16" s="31">
        <v>18376760.390000001</v>
      </c>
      <c r="CW16" s="5">
        <v>12.1105</v>
      </c>
      <c r="CX16" s="31">
        <v>0</v>
      </c>
      <c r="CY16">
        <v>0</v>
      </c>
      <c r="CZ16" s="31">
        <v>9479336.1999999993</v>
      </c>
      <c r="DA16" s="5">
        <v>5.6837</v>
      </c>
      <c r="DB16" s="31">
        <v>188265317</v>
      </c>
      <c r="DC16" s="5">
        <v>7.8643999999999998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0</v>
      </c>
      <c r="DK16">
        <v>0</v>
      </c>
      <c r="DL16" s="31">
        <v>5474074.4699999997</v>
      </c>
      <c r="DM16" s="5">
        <v>8.3305000000000007</v>
      </c>
      <c r="DN16" s="31">
        <v>0</v>
      </c>
      <c r="DO16">
        <v>0</v>
      </c>
      <c r="DP16" s="31">
        <v>0</v>
      </c>
      <c r="DQ16">
        <v>0</v>
      </c>
      <c r="DR16" s="31">
        <v>295921572</v>
      </c>
      <c r="DS16" s="5">
        <v>12.5395</v>
      </c>
      <c r="DT16" s="31">
        <v>23838239.879999999</v>
      </c>
      <c r="DU16" s="5">
        <v>10.2841</v>
      </c>
      <c r="DV16" s="31">
        <v>5690034</v>
      </c>
      <c r="DW16" s="5">
        <v>0.50900000000000001</v>
      </c>
      <c r="DX16" s="31">
        <v>27154644</v>
      </c>
      <c r="DY16" s="5">
        <v>10.620200000000001</v>
      </c>
      <c r="DZ16" s="31">
        <v>0</v>
      </c>
      <c r="EA16">
        <v>0</v>
      </c>
      <c r="EB16" s="31">
        <v>0</v>
      </c>
      <c r="EC16">
        <v>0</v>
      </c>
      <c r="ED16" s="31">
        <v>1788543.74</v>
      </c>
      <c r="EE16" s="5">
        <v>5.0156999999999998</v>
      </c>
      <c r="EF16" s="31">
        <v>4019420</v>
      </c>
      <c r="EG16" s="5">
        <v>1.738</v>
      </c>
      <c r="EH16" s="31">
        <v>17894775.920000002</v>
      </c>
      <c r="EI16" s="5">
        <v>12.534800000000001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0</v>
      </c>
      <c r="EU16">
        <v>0</v>
      </c>
      <c r="EV16" s="31">
        <v>0</v>
      </c>
      <c r="EW16">
        <v>0</v>
      </c>
      <c r="EX16" s="31">
        <v>69792318</v>
      </c>
      <c r="EY16" s="5">
        <v>12.010999999999999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  <c r="FF16" s="31">
        <v>17972147.329999998</v>
      </c>
      <c r="FG16" s="5">
        <v>11.0945</v>
      </c>
      <c r="FH16" s="31">
        <v>0</v>
      </c>
      <c r="FI16">
        <v>0</v>
      </c>
      <c r="FJ16" s="31">
        <v>0</v>
      </c>
      <c r="FK16">
        <v>0</v>
      </c>
      <c r="FL16" s="31">
        <v>14517767.449999999</v>
      </c>
      <c r="FM16" s="5">
        <v>14.0573</v>
      </c>
      <c r="FN16" s="31">
        <v>30921544.5</v>
      </c>
      <c r="FO16" s="5">
        <v>4.9282000000000004</v>
      </c>
    </row>
    <row r="17" spans="1:171" x14ac:dyDescent="0.2">
      <c r="A17" t="s">
        <v>1419</v>
      </c>
      <c r="B17" s="31">
        <v>1970471972.79</v>
      </c>
      <c r="C17" s="5">
        <v>2.8304999999999998</v>
      </c>
      <c r="D17" s="31">
        <v>179171616.41</v>
      </c>
      <c r="E17" s="5">
        <v>14.110799999999999</v>
      </c>
      <c r="F17" s="31">
        <v>0</v>
      </c>
      <c r="G17">
        <v>0</v>
      </c>
      <c r="H17" s="31">
        <v>4382732.04</v>
      </c>
      <c r="I17" s="5">
        <v>9.3447999999999993</v>
      </c>
      <c r="J17" s="31">
        <v>64141300</v>
      </c>
      <c r="K17" s="5">
        <v>15.2102</v>
      </c>
      <c r="L17" s="31">
        <v>0</v>
      </c>
      <c r="M17">
        <v>0</v>
      </c>
      <c r="N17" s="31">
        <v>1221528</v>
      </c>
      <c r="O17" s="5">
        <v>8.0985999999999994</v>
      </c>
      <c r="P17" s="31">
        <v>87038507.540000007</v>
      </c>
      <c r="Q17" s="5">
        <v>11.3711</v>
      </c>
      <c r="R17" s="31">
        <v>0</v>
      </c>
      <c r="S17">
        <v>0</v>
      </c>
      <c r="T17" s="31">
        <v>0</v>
      </c>
      <c r="U17">
        <v>0</v>
      </c>
      <c r="V17" s="31">
        <v>38367604.600000001</v>
      </c>
      <c r="W17" s="5">
        <v>23.276199999999999</v>
      </c>
      <c r="X17" s="31">
        <v>12649510</v>
      </c>
      <c r="Y17" s="5">
        <v>7.9328000000000003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197672080.56</v>
      </c>
      <c r="AG17" s="5">
        <v>6.3936999999999999</v>
      </c>
      <c r="AH17" s="31">
        <v>0</v>
      </c>
      <c r="AI17">
        <v>0</v>
      </c>
      <c r="AJ17" s="31">
        <v>3915542.33</v>
      </c>
      <c r="AK17" s="5">
        <v>4.2286000000000001</v>
      </c>
      <c r="AL17" s="31">
        <v>0</v>
      </c>
      <c r="AM17">
        <v>0</v>
      </c>
      <c r="AN17" s="31">
        <v>0</v>
      </c>
      <c r="AO17">
        <v>0</v>
      </c>
      <c r="AP17" s="31">
        <v>51830500.969999999</v>
      </c>
      <c r="AQ17" s="5">
        <v>17.784600000000001</v>
      </c>
      <c r="AR17" s="31">
        <v>5451449.0999999996</v>
      </c>
      <c r="AS17" s="5">
        <v>4.7054999999999998</v>
      </c>
      <c r="AT17" s="31">
        <v>16755770</v>
      </c>
      <c r="AU17" s="5">
        <v>4.3818000000000001</v>
      </c>
      <c r="AV17" s="31">
        <v>38435802.140000001</v>
      </c>
      <c r="AW17" s="5">
        <v>2.3052000000000001</v>
      </c>
      <c r="AX17" s="31">
        <v>146089648.19999999</v>
      </c>
      <c r="AY17" s="5">
        <v>5.0993000000000004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7716082.4100000001</v>
      </c>
      <c r="BG17" s="5">
        <v>1.7929999999999999</v>
      </c>
      <c r="BH17" s="31">
        <v>0</v>
      </c>
      <c r="BI17">
        <v>0</v>
      </c>
      <c r="BJ17" s="31">
        <v>6873750</v>
      </c>
      <c r="BK17" s="5">
        <v>2.0438999999999998</v>
      </c>
      <c r="BL17" s="31">
        <v>0</v>
      </c>
      <c r="BM17">
        <v>0</v>
      </c>
      <c r="BN17" s="31">
        <v>0</v>
      </c>
      <c r="BO17">
        <v>0</v>
      </c>
      <c r="BP17" s="31">
        <v>76902977.629999995</v>
      </c>
      <c r="BQ17" s="5">
        <v>13.832700000000001</v>
      </c>
      <c r="BR17" s="31">
        <v>268832</v>
      </c>
      <c r="BS17" s="5">
        <v>2.4822000000000002</v>
      </c>
      <c r="BT17" s="31">
        <v>7642868.7000000002</v>
      </c>
      <c r="BU17" s="5">
        <v>10.304</v>
      </c>
      <c r="BV17" s="31">
        <v>0</v>
      </c>
      <c r="BW17">
        <v>0</v>
      </c>
      <c r="BX17" s="31">
        <v>480822280.38999999</v>
      </c>
      <c r="BY17" s="5">
        <v>1.7695000000000001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9085765</v>
      </c>
      <c r="CK17" s="5">
        <v>9.4008000000000003</v>
      </c>
      <c r="CL17" s="31">
        <v>3696693.63</v>
      </c>
      <c r="CM17" s="5">
        <v>5.1508000000000003</v>
      </c>
      <c r="CN17" s="31">
        <v>0</v>
      </c>
      <c r="CO17">
        <v>0</v>
      </c>
      <c r="CP17" s="31">
        <v>12730200.960000001</v>
      </c>
      <c r="CQ17" s="5">
        <v>10.3833</v>
      </c>
      <c r="CR17" s="31">
        <v>0</v>
      </c>
      <c r="CS17">
        <v>0</v>
      </c>
      <c r="CT17" s="31">
        <v>22948748.859999999</v>
      </c>
      <c r="CU17" s="5">
        <v>6.6737000000000002</v>
      </c>
      <c r="CV17" s="31">
        <v>3326646.5</v>
      </c>
      <c r="CW17" s="5">
        <v>2.1922999999999999</v>
      </c>
      <c r="CX17" s="31">
        <v>0</v>
      </c>
      <c r="CY17">
        <v>0</v>
      </c>
      <c r="CZ17" s="31">
        <v>4834541</v>
      </c>
      <c r="DA17" s="5">
        <v>2.8986999999999998</v>
      </c>
      <c r="DB17" s="31">
        <v>57068246</v>
      </c>
      <c r="DC17" s="5">
        <v>2.3839000000000001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0</v>
      </c>
      <c r="DK17">
        <v>0</v>
      </c>
      <c r="DL17" s="31">
        <v>6517779.8200000003</v>
      </c>
      <c r="DM17" s="5">
        <v>9.9187999999999992</v>
      </c>
      <c r="DN17" s="31">
        <v>0</v>
      </c>
      <c r="DO17">
        <v>0</v>
      </c>
      <c r="DP17" s="31">
        <v>0</v>
      </c>
      <c r="DQ17">
        <v>0</v>
      </c>
      <c r="DR17" s="31">
        <v>58445506.75</v>
      </c>
      <c r="DS17" s="5">
        <v>2.4765999999999999</v>
      </c>
      <c r="DT17" s="31">
        <v>26208699.949999999</v>
      </c>
      <c r="DU17" s="5">
        <v>11.306800000000001</v>
      </c>
      <c r="DV17" s="31">
        <v>121631416.22</v>
      </c>
      <c r="DW17" s="5">
        <v>10.8804</v>
      </c>
      <c r="DX17" s="31">
        <v>20900795</v>
      </c>
      <c r="DY17" s="5">
        <v>8.1743000000000006</v>
      </c>
      <c r="DZ17" s="31">
        <v>0</v>
      </c>
      <c r="EA17">
        <v>0</v>
      </c>
      <c r="EB17" s="31">
        <v>0</v>
      </c>
      <c r="EC17">
        <v>0</v>
      </c>
      <c r="ED17" s="31">
        <v>2037632.74</v>
      </c>
      <c r="EE17" s="5">
        <v>5.7141999999999999</v>
      </c>
      <c r="EF17" s="31">
        <v>17288601.780000001</v>
      </c>
      <c r="EG17" s="5">
        <v>7.4756999999999998</v>
      </c>
      <c r="EH17" s="31">
        <v>4895304.82</v>
      </c>
      <c r="EI17" s="5">
        <v>3.4289999999999998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0</v>
      </c>
      <c r="EU17">
        <v>0</v>
      </c>
      <c r="EV17" s="31">
        <v>0</v>
      </c>
      <c r="EW17">
        <v>0</v>
      </c>
      <c r="EX17" s="31">
        <v>35277644</v>
      </c>
      <c r="EY17" s="5">
        <v>6.0712000000000002</v>
      </c>
      <c r="EZ17" s="31">
        <v>0</v>
      </c>
      <c r="FA17">
        <v>0</v>
      </c>
      <c r="FB17" s="31">
        <v>0</v>
      </c>
      <c r="FC17">
        <v>0</v>
      </c>
      <c r="FD17" s="31">
        <v>0</v>
      </c>
      <c r="FE17">
        <v>0</v>
      </c>
      <c r="FF17" s="31">
        <v>23344088.039999999</v>
      </c>
      <c r="FG17" s="5">
        <v>14.4107</v>
      </c>
      <c r="FH17" s="31">
        <v>0</v>
      </c>
      <c r="FI17">
        <v>0</v>
      </c>
      <c r="FJ17" s="31">
        <v>0</v>
      </c>
      <c r="FK17">
        <v>0</v>
      </c>
      <c r="FL17" s="31">
        <v>1677028</v>
      </c>
      <c r="FM17" s="5">
        <v>1.6237999999999999</v>
      </c>
      <c r="FN17" s="31">
        <v>111206250.7</v>
      </c>
      <c r="FO17" s="5">
        <v>17.7239</v>
      </c>
    </row>
    <row r="18" spans="1:171" x14ac:dyDescent="0.2">
      <c r="A18" t="s">
        <v>1418</v>
      </c>
      <c r="B18" s="31">
        <v>4274267678</v>
      </c>
      <c r="C18" s="5">
        <v>6.1398000000000001</v>
      </c>
      <c r="D18" s="31">
        <v>167233099.91</v>
      </c>
      <c r="E18" s="5">
        <v>13.1706</v>
      </c>
      <c r="F18" s="31">
        <v>0</v>
      </c>
      <c r="G18">
        <v>0</v>
      </c>
      <c r="H18" s="31">
        <v>6388765.8799999999</v>
      </c>
      <c r="I18" s="5">
        <v>13.6221</v>
      </c>
      <c r="J18" s="31">
        <v>107057486.40000001</v>
      </c>
      <c r="K18" s="5">
        <v>25.3872</v>
      </c>
      <c r="L18" s="31">
        <v>0</v>
      </c>
      <c r="M18">
        <v>0</v>
      </c>
      <c r="N18" s="31">
        <v>2402153</v>
      </c>
      <c r="O18" s="5">
        <v>15.9261</v>
      </c>
      <c r="P18" s="31">
        <v>38561978.509999998</v>
      </c>
      <c r="Q18" s="5">
        <v>5.0378999999999996</v>
      </c>
      <c r="R18" s="31">
        <v>0</v>
      </c>
      <c r="S18">
        <v>0</v>
      </c>
      <c r="T18" s="31">
        <v>0</v>
      </c>
      <c r="U18">
        <v>0</v>
      </c>
      <c r="V18" s="31">
        <v>4026597.3</v>
      </c>
      <c r="W18" s="5">
        <v>2.4428000000000001</v>
      </c>
      <c r="X18" s="31">
        <v>41096438.5</v>
      </c>
      <c r="Y18" s="5">
        <v>25.772500000000001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556736694.78999996</v>
      </c>
      <c r="AG18" s="5">
        <v>18.0076</v>
      </c>
      <c r="AH18" s="31">
        <v>0</v>
      </c>
      <c r="AI18">
        <v>0</v>
      </c>
      <c r="AJ18" s="31">
        <v>14084200.75</v>
      </c>
      <c r="AK18" s="5">
        <v>15.2103</v>
      </c>
      <c r="AL18" s="31">
        <v>0</v>
      </c>
      <c r="AM18">
        <v>0</v>
      </c>
      <c r="AN18" s="31">
        <v>0</v>
      </c>
      <c r="AO18">
        <v>0</v>
      </c>
      <c r="AP18" s="31">
        <v>75168723.409999996</v>
      </c>
      <c r="AQ18" s="5">
        <v>25.7926</v>
      </c>
      <c r="AR18" s="31">
        <v>7565910.7199999997</v>
      </c>
      <c r="AS18" s="5">
        <v>6.5305999999999997</v>
      </c>
      <c r="AT18" s="31">
        <v>46528300</v>
      </c>
      <c r="AU18" s="5">
        <v>12.1676</v>
      </c>
      <c r="AV18" s="31">
        <v>181566403.55000001</v>
      </c>
      <c r="AW18" s="5">
        <v>10.8893</v>
      </c>
      <c r="AX18" s="31">
        <v>240489162.61000001</v>
      </c>
      <c r="AY18" s="5">
        <v>8.3942999999999994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66723636.979999997</v>
      </c>
      <c r="BG18" s="5">
        <v>15.5046</v>
      </c>
      <c r="BH18" s="31">
        <v>0</v>
      </c>
      <c r="BI18">
        <v>0</v>
      </c>
      <c r="BJ18" s="31">
        <v>44953988.75</v>
      </c>
      <c r="BK18" s="5">
        <v>13.3668</v>
      </c>
      <c r="BL18" s="31">
        <v>0</v>
      </c>
      <c r="BM18">
        <v>0</v>
      </c>
      <c r="BN18" s="31">
        <v>0</v>
      </c>
      <c r="BO18">
        <v>0</v>
      </c>
      <c r="BP18" s="31">
        <v>104087939.66</v>
      </c>
      <c r="BQ18" s="5">
        <v>18.7226</v>
      </c>
      <c r="BR18" s="31">
        <v>1589425.4</v>
      </c>
      <c r="BS18" s="5">
        <v>14.6759</v>
      </c>
      <c r="BT18" s="31">
        <v>5986743.4400000004</v>
      </c>
      <c r="BU18" s="5">
        <v>8.0711999999999993</v>
      </c>
      <c r="BV18" s="31">
        <v>0</v>
      </c>
      <c r="BW18">
        <v>0</v>
      </c>
      <c r="BX18" s="31">
        <v>1554057209.1800001</v>
      </c>
      <c r="BY18" s="5">
        <v>5.7190000000000003</v>
      </c>
      <c r="BZ18" s="31">
        <v>0</v>
      </c>
      <c r="CA18">
        <v>0</v>
      </c>
      <c r="CB18" s="31">
        <v>0</v>
      </c>
      <c r="CC18">
        <v>0</v>
      </c>
      <c r="CD18" s="31">
        <v>73687806</v>
      </c>
      <c r="CE18" s="5">
        <v>2.0110999999999999</v>
      </c>
      <c r="CF18" s="31">
        <v>0</v>
      </c>
      <c r="CG18">
        <v>0</v>
      </c>
      <c r="CH18" s="31">
        <v>34559119.799999997</v>
      </c>
      <c r="CI18" s="5">
        <v>7.6109999999999998</v>
      </c>
      <c r="CJ18" s="31">
        <v>7362230</v>
      </c>
      <c r="CK18" s="5">
        <v>7.6174999999999997</v>
      </c>
      <c r="CL18" s="31">
        <v>15859112.34</v>
      </c>
      <c r="CM18" s="5">
        <v>22.0975</v>
      </c>
      <c r="CN18" s="31">
        <v>0</v>
      </c>
      <c r="CO18">
        <v>0</v>
      </c>
      <c r="CP18" s="31">
        <v>20121996.859999999</v>
      </c>
      <c r="CQ18" s="5">
        <v>16.412400000000002</v>
      </c>
      <c r="CR18" s="31">
        <v>0</v>
      </c>
      <c r="CS18">
        <v>0</v>
      </c>
      <c r="CT18" s="31">
        <v>35998622.590000004</v>
      </c>
      <c r="CU18" s="5">
        <v>10.4688</v>
      </c>
      <c r="CV18" s="31">
        <v>14862768.43</v>
      </c>
      <c r="CW18" s="5">
        <v>9.7947000000000006</v>
      </c>
      <c r="CX18" s="31">
        <v>0</v>
      </c>
      <c r="CY18">
        <v>0</v>
      </c>
      <c r="CZ18" s="31">
        <v>4454566.54</v>
      </c>
      <c r="DA18" s="5">
        <v>2.6709000000000001</v>
      </c>
      <c r="DB18" s="31">
        <v>276010141</v>
      </c>
      <c r="DC18" s="5">
        <v>11.5297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0</v>
      </c>
      <c r="DK18">
        <v>0</v>
      </c>
      <c r="DL18" s="31">
        <v>16910079.91</v>
      </c>
      <c r="DM18" s="5">
        <v>25.733799999999999</v>
      </c>
      <c r="DN18" s="31">
        <v>3670161</v>
      </c>
      <c r="DO18" s="5">
        <v>13.5747</v>
      </c>
      <c r="DP18" s="31">
        <v>0</v>
      </c>
      <c r="DQ18">
        <v>0</v>
      </c>
      <c r="DR18" s="31">
        <v>60605136.450000003</v>
      </c>
      <c r="DS18" s="5">
        <v>2.5680999999999998</v>
      </c>
      <c r="DT18" s="31">
        <v>61820997.270000003</v>
      </c>
      <c r="DU18" s="5">
        <v>26.670400000000001</v>
      </c>
      <c r="DV18" s="31">
        <v>151454697.09999999</v>
      </c>
      <c r="DW18" s="5">
        <v>13.548299999999999</v>
      </c>
      <c r="DX18" s="31">
        <v>17168230</v>
      </c>
      <c r="DY18" s="5">
        <v>6.7145000000000001</v>
      </c>
      <c r="DZ18" s="31">
        <v>0</v>
      </c>
      <c r="EA18">
        <v>0</v>
      </c>
      <c r="EB18" s="31">
        <v>0</v>
      </c>
      <c r="EC18">
        <v>0</v>
      </c>
      <c r="ED18" s="31">
        <v>3007179.44</v>
      </c>
      <c r="EE18" s="5">
        <v>8.4330999999999996</v>
      </c>
      <c r="EF18" s="31">
        <v>17346532.879999999</v>
      </c>
      <c r="EG18" s="5">
        <v>7.5007999999999999</v>
      </c>
      <c r="EH18" s="31">
        <v>17061755.050000001</v>
      </c>
      <c r="EI18" s="5">
        <v>11.9513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0</v>
      </c>
      <c r="EU18">
        <v>0</v>
      </c>
      <c r="EV18" s="31">
        <v>0</v>
      </c>
      <c r="EW18">
        <v>0</v>
      </c>
      <c r="EX18" s="31">
        <v>51235669</v>
      </c>
      <c r="EY18" s="5">
        <v>8.8175000000000008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  <c r="FF18" s="31">
        <v>16826797.309999999</v>
      </c>
      <c r="FG18" s="5">
        <v>10.387499999999999</v>
      </c>
      <c r="FH18" s="31">
        <v>0</v>
      </c>
      <c r="FI18">
        <v>0</v>
      </c>
      <c r="FJ18" s="31">
        <v>0</v>
      </c>
      <c r="FK18">
        <v>0</v>
      </c>
      <c r="FL18" s="31">
        <v>11693201.49</v>
      </c>
      <c r="FM18" s="5">
        <v>11.3223</v>
      </c>
      <c r="FN18" s="31">
        <v>96246018.799999997</v>
      </c>
      <c r="FO18" s="5">
        <v>15.339600000000001</v>
      </c>
    </row>
    <row r="19" spans="1:171" x14ac:dyDescent="0.2">
      <c r="A19" t="s">
        <v>1417</v>
      </c>
      <c r="B19" s="31">
        <v>928851001.07000005</v>
      </c>
      <c r="C19" s="5">
        <v>1.3343</v>
      </c>
      <c r="D19" s="31">
        <v>83042604</v>
      </c>
      <c r="E19" s="5">
        <v>6.5400999999999998</v>
      </c>
      <c r="F19" s="31">
        <v>0</v>
      </c>
      <c r="G19">
        <v>0</v>
      </c>
      <c r="H19" s="31">
        <v>451880</v>
      </c>
      <c r="I19" s="5">
        <v>0.96350000000000002</v>
      </c>
      <c r="J19" s="31">
        <v>15679000</v>
      </c>
      <c r="K19" s="5">
        <v>3.7181000000000002</v>
      </c>
      <c r="L19" s="31">
        <v>0</v>
      </c>
      <c r="M19">
        <v>0</v>
      </c>
      <c r="N19" s="31">
        <v>457600</v>
      </c>
      <c r="O19" s="5">
        <v>3.0337999999999998</v>
      </c>
      <c r="P19" s="31">
        <v>23231351</v>
      </c>
      <c r="Q19" s="5">
        <v>3.0350000000000001</v>
      </c>
      <c r="R19" s="31">
        <v>0</v>
      </c>
      <c r="S19">
        <v>0</v>
      </c>
      <c r="T19" s="31">
        <v>0</v>
      </c>
      <c r="U19">
        <v>0</v>
      </c>
      <c r="V19" s="31">
        <v>2355635.35</v>
      </c>
      <c r="W19" s="5">
        <v>1.4291</v>
      </c>
      <c r="X19" s="31">
        <v>18492750</v>
      </c>
      <c r="Y19" s="5">
        <v>11.597200000000001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34648058.310000002</v>
      </c>
      <c r="AG19" s="5">
        <v>1.1207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11853939.75</v>
      </c>
      <c r="AQ19" s="5">
        <v>4.0674000000000001</v>
      </c>
      <c r="AR19" s="31">
        <v>7169324.5999999996</v>
      </c>
      <c r="AS19" s="5">
        <v>6.1882999999999999</v>
      </c>
      <c r="AT19" s="31">
        <v>0</v>
      </c>
      <c r="AU19">
        <v>0</v>
      </c>
      <c r="AV19" s="31">
        <v>51722848.75</v>
      </c>
      <c r="AW19" s="5">
        <v>3.1019999999999999</v>
      </c>
      <c r="AX19" s="31">
        <v>30141340.649999999</v>
      </c>
      <c r="AY19" s="5">
        <v>1.0521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19072600.5</v>
      </c>
      <c r="BK19" s="5">
        <v>5.6711</v>
      </c>
      <c r="BL19" s="31">
        <v>0</v>
      </c>
      <c r="BM19">
        <v>0</v>
      </c>
      <c r="BN19" s="31">
        <v>0</v>
      </c>
      <c r="BO19">
        <v>0</v>
      </c>
      <c r="BP19" s="31">
        <v>19495480.18</v>
      </c>
      <c r="BQ19" s="5">
        <v>3.5066999999999999</v>
      </c>
      <c r="BR19" s="31">
        <v>596090</v>
      </c>
      <c r="BS19" s="5">
        <v>5.5039999999999996</v>
      </c>
      <c r="BT19" s="31">
        <v>3538300</v>
      </c>
      <c r="BU19" s="5">
        <v>4.7702999999999998</v>
      </c>
      <c r="BV19" s="31">
        <v>0</v>
      </c>
      <c r="BW19">
        <v>0</v>
      </c>
      <c r="BX19" s="31">
        <v>407244322.89999998</v>
      </c>
      <c r="BY19" s="5">
        <v>1.4986999999999999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7196030.2400000002</v>
      </c>
      <c r="CK19" s="5">
        <v>7.4455999999999998</v>
      </c>
      <c r="CL19" s="31">
        <v>2116400</v>
      </c>
      <c r="CM19" s="5">
        <v>2.9489000000000001</v>
      </c>
      <c r="CN19" s="31">
        <v>0</v>
      </c>
      <c r="CO19">
        <v>0</v>
      </c>
      <c r="CP19" s="31">
        <v>5167685</v>
      </c>
      <c r="CQ19" s="5">
        <v>4.2149999999999999</v>
      </c>
      <c r="CR19" s="31">
        <v>0</v>
      </c>
      <c r="CS19">
        <v>0</v>
      </c>
      <c r="CT19" s="31">
        <v>4553742.0199999996</v>
      </c>
      <c r="CU19" s="5">
        <v>1.3243</v>
      </c>
      <c r="CV19" s="31">
        <v>3532771.1</v>
      </c>
      <c r="CW19" s="5">
        <v>2.3281000000000001</v>
      </c>
      <c r="CX19" s="31">
        <v>0</v>
      </c>
      <c r="CY19">
        <v>0</v>
      </c>
      <c r="CZ19" s="31">
        <v>2145000</v>
      </c>
      <c r="DA19" s="5">
        <v>1.2861</v>
      </c>
      <c r="DB19" s="31">
        <v>25675876</v>
      </c>
      <c r="DC19" s="5">
        <v>1.0726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2472167.2400000002</v>
      </c>
      <c r="DM19" s="5">
        <v>3.7622</v>
      </c>
      <c r="DN19" s="31">
        <v>0</v>
      </c>
      <c r="DO19">
        <v>0</v>
      </c>
      <c r="DP19" s="31">
        <v>0</v>
      </c>
      <c r="DQ19">
        <v>0</v>
      </c>
      <c r="DR19" s="31">
        <v>35640000</v>
      </c>
      <c r="DS19" s="5">
        <v>1.5102</v>
      </c>
      <c r="DT19" s="31">
        <v>3175000</v>
      </c>
      <c r="DU19" s="5">
        <v>1.3696999999999999</v>
      </c>
      <c r="DV19" s="31">
        <v>20401539.73</v>
      </c>
      <c r="DW19" s="5">
        <v>1.825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250107</v>
      </c>
      <c r="EE19" s="5">
        <v>0.70140000000000002</v>
      </c>
      <c r="EF19" s="31">
        <v>8688350.5</v>
      </c>
      <c r="EG19" s="5">
        <v>3.7568999999999999</v>
      </c>
      <c r="EH19" s="31">
        <v>1827397</v>
      </c>
      <c r="EI19" s="5">
        <v>1.28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0</v>
      </c>
      <c r="EW19">
        <v>0</v>
      </c>
      <c r="EX19" s="31">
        <v>3815383</v>
      </c>
      <c r="EY19" s="5">
        <v>0.65659999999999996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  <c r="FF19" s="31">
        <v>2549993.6</v>
      </c>
      <c r="FG19" s="5">
        <v>1.5742</v>
      </c>
      <c r="FH19" s="31">
        <v>0</v>
      </c>
      <c r="FI19">
        <v>0</v>
      </c>
      <c r="FJ19" s="31">
        <v>0</v>
      </c>
      <c r="FK19">
        <v>0</v>
      </c>
      <c r="FL19" s="31">
        <v>2440595</v>
      </c>
      <c r="FM19" s="5">
        <v>2.3632</v>
      </c>
      <c r="FN19" s="31">
        <v>68009837.650000006</v>
      </c>
      <c r="FO19" s="5">
        <v>10.8393</v>
      </c>
    </row>
    <row r="20" spans="1:171" x14ac:dyDescent="0.2">
      <c r="A20" t="s">
        <v>1416</v>
      </c>
      <c r="B20" s="31">
        <v>1944093470.8399999</v>
      </c>
      <c r="C20" s="5">
        <v>2.7926000000000002</v>
      </c>
      <c r="D20" s="31">
        <v>111191772.09999999</v>
      </c>
      <c r="E20" s="5">
        <v>8.7569999999999997</v>
      </c>
      <c r="F20" s="31">
        <v>0</v>
      </c>
      <c r="G20">
        <v>0</v>
      </c>
      <c r="H20" s="31">
        <v>1730036.7</v>
      </c>
      <c r="I20" s="5">
        <v>3.6888000000000001</v>
      </c>
      <c r="J20" s="31">
        <v>26288000</v>
      </c>
      <c r="K20" s="5">
        <v>6.2337999999999996</v>
      </c>
      <c r="L20" s="31">
        <v>0</v>
      </c>
      <c r="M20">
        <v>0</v>
      </c>
      <c r="N20" s="31">
        <v>661500</v>
      </c>
      <c r="O20" s="5">
        <v>4.3856999999999999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21912383.07</v>
      </c>
      <c r="W20" s="5">
        <v>13.2934</v>
      </c>
      <c r="X20" s="31">
        <v>29693880</v>
      </c>
      <c r="Y20" s="5">
        <v>18.621700000000001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292161971.13999999</v>
      </c>
      <c r="AG20" s="5">
        <v>9.4498999999999995</v>
      </c>
      <c r="AH20" s="31">
        <v>0</v>
      </c>
      <c r="AI20">
        <v>0</v>
      </c>
      <c r="AJ20" s="31">
        <v>11057479.880000001</v>
      </c>
      <c r="AK20" s="5">
        <v>11.941599999999999</v>
      </c>
      <c r="AL20" s="31">
        <v>0</v>
      </c>
      <c r="AM20">
        <v>0</v>
      </c>
      <c r="AN20" s="31">
        <v>0</v>
      </c>
      <c r="AO20">
        <v>0</v>
      </c>
      <c r="AP20" s="31">
        <v>14456630</v>
      </c>
      <c r="AQ20" s="5">
        <v>4.9604999999999997</v>
      </c>
      <c r="AR20" s="31">
        <v>38842157.950000003</v>
      </c>
      <c r="AS20" s="5">
        <v>33.527000000000001</v>
      </c>
      <c r="AT20" s="31">
        <v>41374144</v>
      </c>
      <c r="AU20" s="5">
        <v>10.819699999999999</v>
      </c>
      <c r="AV20" s="31">
        <v>172009444.28999999</v>
      </c>
      <c r="AW20" s="5">
        <v>10.3161</v>
      </c>
      <c r="AX20" s="31">
        <v>109582866.72</v>
      </c>
      <c r="AY20" s="5">
        <v>3.8250000000000002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33514198.77</v>
      </c>
      <c r="BG20" s="5">
        <v>7.7877000000000001</v>
      </c>
      <c r="BH20" s="31">
        <v>0</v>
      </c>
      <c r="BI20">
        <v>0</v>
      </c>
      <c r="BJ20" s="31">
        <v>81529521.430000007</v>
      </c>
      <c r="BK20" s="5">
        <v>24.2423</v>
      </c>
      <c r="BL20" s="31">
        <v>0</v>
      </c>
      <c r="BM20">
        <v>0</v>
      </c>
      <c r="BN20" s="31">
        <v>0</v>
      </c>
      <c r="BO20">
        <v>0</v>
      </c>
      <c r="BP20" s="31">
        <v>32444939.949999999</v>
      </c>
      <c r="BQ20" s="5">
        <v>5.8360000000000003</v>
      </c>
      <c r="BR20" s="31">
        <v>807432</v>
      </c>
      <c r="BS20" s="5">
        <v>7.4554</v>
      </c>
      <c r="BT20" s="31">
        <v>9914762</v>
      </c>
      <c r="BU20" s="5">
        <v>13.366899999999999</v>
      </c>
      <c r="BV20" s="31">
        <v>0</v>
      </c>
      <c r="BW20">
        <v>0</v>
      </c>
      <c r="BX20" s="31">
        <v>193194049.34999999</v>
      </c>
      <c r="BY20" s="5">
        <v>0.71099999999999997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4197000</v>
      </c>
      <c r="CK20" s="5">
        <v>4.3425000000000002</v>
      </c>
      <c r="CL20" s="31">
        <v>6450892</v>
      </c>
      <c r="CM20" s="5">
        <v>8.9884000000000004</v>
      </c>
      <c r="CN20" s="31">
        <v>0</v>
      </c>
      <c r="CO20">
        <v>0</v>
      </c>
      <c r="CP20" s="31">
        <v>7404083.8700000001</v>
      </c>
      <c r="CQ20" s="5">
        <v>6.0391000000000004</v>
      </c>
      <c r="CR20" s="31">
        <v>0</v>
      </c>
      <c r="CS20">
        <v>0</v>
      </c>
      <c r="CT20" s="31">
        <v>16379187.130000001</v>
      </c>
      <c r="CU20" s="5">
        <v>4.7632000000000003</v>
      </c>
      <c r="CV20" s="31">
        <v>12015518.6</v>
      </c>
      <c r="CW20" s="5">
        <v>7.9183000000000003</v>
      </c>
      <c r="CX20" s="31">
        <v>0</v>
      </c>
      <c r="CY20">
        <v>0</v>
      </c>
      <c r="CZ20" s="31">
        <v>1359600</v>
      </c>
      <c r="DA20" s="5">
        <v>0.81520000000000004</v>
      </c>
      <c r="DB20" s="31">
        <v>171001068</v>
      </c>
      <c r="DC20" s="5">
        <v>7.1432000000000002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0</v>
      </c>
      <c r="DK20">
        <v>0</v>
      </c>
      <c r="DL20" s="31">
        <v>2468680.14</v>
      </c>
      <c r="DM20" s="5">
        <v>3.7568000000000001</v>
      </c>
      <c r="DN20" s="31">
        <v>285000</v>
      </c>
      <c r="DO20" s="5">
        <v>1.0541</v>
      </c>
      <c r="DP20" s="31">
        <v>0</v>
      </c>
      <c r="DQ20">
        <v>0</v>
      </c>
      <c r="DR20" s="31">
        <v>252206006.28</v>
      </c>
      <c r="DS20" s="5">
        <v>10.686999999999999</v>
      </c>
      <c r="DT20" s="31">
        <v>5273800</v>
      </c>
      <c r="DU20" s="5">
        <v>2.2751999999999999</v>
      </c>
      <c r="DV20" s="31">
        <v>47577549.100000001</v>
      </c>
      <c r="DW20" s="5">
        <v>4.2560000000000002</v>
      </c>
      <c r="DX20" s="31">
        <v>9675360</v>
      </c>
      <c r="DY20" s="5">
        <v>3.7839999999999998</v>
      </c>
      <c r="DZ20" s="31">
        <v>0</v>
      </c>
      <c r="EA20">
        <v>0</v>
      </c>
      <c r="EB20" s="31">
        <v>0</v>
      </c>
      <c r="EC20">
        <v>0</v>
      </c>
      <c r="ED20" s="31">
        <v>898616.68</v>
      </c>
      <c r="EE20" s="5">
        <v>2.52</v>
      </c>
      <c r="EF20" s="31">
        <v>17625356.629999999</v>
      </c>
      <c r="EG20" s="5">
        <v>7.6212999999999997</v>
      </c>
      <c r="EH20" s="31">
        <v>9278246.1600000001</v>
      </c>
      <c r="EI20" s="5">
        <v>6.4992000000000001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0</v>
      </c>
      <c r="EU20">
        <v>0</v>
      </c>
      <c r="EV20" s="31">
        <v>0</v>
      </c>
      <c r="EW20">
        <v>0</v>
      </c>
      <c r="EX20" s="31">
        <v>13831591</v>
      </c>
      <c r="EY20" s="5">
        <v>2.3803999999999998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  <c r="FF20" s="31">
        <v>14410484.810000001</v>
      </c>
      <c r="FG20" s="5">
        <v>8.8957999999999995</v>
      </c>
      <c r="FH20" s="31">
        <v>0</v>
      </c>
      <c r="FI20">
        <v>0</v>
      </c>
      <c r="FJ20" s="31">
        <v>0</v>
      </c>
      <c r="FK20">
        <v>0</v>
      </c>
      <c r="FL20" s="31">
        <v>2681327.5699999998</v>
      </c>
      <c r="FM20" s="5">
        <v>2.5962999999999998</v>
      </c>
      <c r="FN20" s="31">
        <v>126706933.52</v>
      </c>
      <c r="FO20" s="5">
        <v>20.194400000000002</v>
      </c>
    </row>
    <row r="21" spans="1:171" x14ac:dyDescent="0.2">
      <c r="A21" t="s">
        <v>1415</v>
      </c>
      <c r="B21" s="31">
        <v>2044654364.8</v>
      </c>
      <c r="C21" s="5">
        <v>2.9371</v>
      </c>
      <c r="D21" s="31">
        <v>26171987</v>
      </c>
      <c r="E21" s="5">
        <v>2.0611999999999999</v>
      </c>
      <c r="F21" s="31">
        <v>0</v>
      </c>
      <c r="G21">
        <v>0</v>
      </c>
      <c r="H21" s="31">
        <v>2353989.67</v>
      </c>
      <c r="I21" s="5">
        <v>5.0191999999999997</v>
      </c>
      <c r="J21" s="31">
        <v>22929341.100000001</v>
      </c>
      <c r="K21" s="5">
        <v>5.4374000000000002</v>
      </c>
      <c r="L21" s="31">
        <v>0</v>
      </c>
      <c r="M21">
        <v>0</v>
      </c>
      <c r="N21" s="31">
        <v>924800</v>
      </c>
      <c r="O21" s="5">
        <v>6.1313000000000004</v>
      </c>
      <c r="P21" s="31">
        <v>27675934.719999999</v>
      </c>
      <c r="Q21" s="5">
        <v>3.6156999999999999</v>
      </c>
      <c r="R21" s="31">
        <v>0</v>
      </c>
      <c r="S21">
        <v>0</v>
      </c>
      <c r="T21" s="31">
        <v>0</v>
      </c>
      <c r="U21">
        <v>0</v>
      </c>
      <c r="V21" s="31">
        <v>6554242.5599999996</v>
      </c>
      <c r="W21" s="5">
        <v>3.9762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219581854.06</v>
      </c>
      <c r="AG21" s="5">
        <v>7.1022999999999996</v>
      </c>
      <c r="AH21" s="31">
        <v>0</v>
      </c>
      <c r="AI21">
        <v>0</v>
      </c>
      <c r="AJ21" s="31">
        <v>6997935.1299999999</v>
      </c>
      <c r="AK21" s="5">
        <v>7.5575000000000001</v>
      </c>
      <c r="AL21" s="31">
        <v>0</v>
      </c>
      <c r="AM21">
        <v>0</v>
      </c>
      <c r="AN21" s="31">
        <v>0</v>
      </c>
      <c r="AO21">
        <v>0</v>
      </c>
      <c r="AP21" s="31">
        <v>21592820</v>
      </c>
      <c r="AQ21" s="5">
        <v>7.4090999999999996</v>
      </c>
      <c r="AR21" s="31">
        <v>2553705.0499999998</v>
      </c>
      <c r="AS21" s="5">
        <v>2.2042999999999999</v>
      </c>
      <c r="AT21" s="31">
        <v>15450035</v>
      </c>
      <c r="AU21" s="5">
        <v>4.0403000000000002</v>
      </c>
      <c r="AV21" s="31">
        <v>35311706.5</v>
      </c>
      <c r="AW21" s="5">
        <v>2.1177999999999999</v>
      </c>
      <c r="AX21" s="31">
        <v>103612029.90000001</v>
      </c>
      <c r="AY21" s="5">
        <v>3.6166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19618707.199999999</v>
      </c>
      <c r="BG21" s="5">
        <v>4.5587999999999997</v>
      </c>
      <c r="BH21" s="31">
        <v>0</v>
      </c>
      <c r="BI21">
        <v>0</v>
      </c>
      <c r="BJ21" s="31">
        <v>14891600</v>
      </c>
      <c r="BK21" s="5">
        <v>4.4279000000000002</v>
      </c>
      <c r="BL21" s="31">
        <v>0</v>
      </c>
      <c r="BM21">
        <v>0</v>
      </c>
      <c r="BN21" s="31">
        <v>0</v>
      </c>
      <c r="BO21">
        <v>0</v>
      </c>
      <c r="BP21" s="31">
        <v>22374629</v>
      </c>
      <c r="BQ21" s="5">
        <v>4.0246000000000004</v>
      </c>
      <c r="BR21" s="31">
        <v>869312</v>
      </c>
      <c r="BS21" s="5">
        <v>8.0266999999999999</v>
      </c>
      <c r="BT21" s="31">
        <v>3305935.2</v>
      </c>
      <c r="BU21" s="5">
        <v>4.4569999999999999</v>
      </c>
      <c r="BV21" s="31">
        <v>0</v>
      </c>
      <c r="BW21">
        <v>0</v>
      </c>
      <c r="BX21" s="31">
        <v>1065996943.8200001</v>
      </c>
      <c r="BY21" s="5">
        <v>3.9228999999999998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2971680</v>
      </c>
      <c r="CK21" s="5">
        <v>3.0747</v>
      </c>
      <c r="CL21" s="31">
        <v>5502818.4900000002</v>
      </c>
      <c r="CM21" s="5">
        <v>7.6673999999999998</v>
      </c>
      <c r="CN21" s="31">
        <v>0</v>
      </c>
      <c r="CO21">
        <v>0</v>
      </c>
      <c r="CP21" s="31">
        <v>7255187.5199999996</v>
      </c>
      <c r="CQ21" s="5">
        <v>5.9177</v>
      </c>
      <c r="CR21" s="31">
        <v>0</v>
      </c>
      <c r="CS21">
        <v>0</v>
      </c>
      <c r="CT21" s="31">
        <v>7217244</v>
      </c>
      <c r="CU21" s="5">
        <v>2.0988000000000002</v>
      </c>
      <c r="CV21" s="31">
        <v>7464414.5</v>
      </c>
      <c r="CW21" s="5">
        <v>4.9191000000000003</v>
      </c>
      <c r="CX21" s="31">
        <v>0</v>
      </c>
      <c r="CY21">
        <v>0</v>
      </c>
      <c r="CZ21" s="31">
        <v>1875873</v>
      </c>
      <c r="DA21" s="5">
        <v>1.1247</v>
      </c>
      <c r="DB21" s="31">
        <v>80546751</v>
      </c>
      <c r="DC21" s="5">
        <v>3.3647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2894254.0800000001</v>
      </c>
      <c r="DM21" s="5">
        <v>4.4044999999999996</v>
      </c>
      <c r="DN21" s="31">
        <v>2589440</v>
      </c>
      <c r="DO21" s="5">
        <v>9.5774000000000008</v>
      </c>
      <c r="DP21" s="31">
        <v>0</v>
      </c>
      <c r="DQ21">
        <v>0</v>
      </c>
      <c r="DR21" s="31">
        <v>190508800</v>
      </c>
      <c r="DS21" s="5">
        <v>8.0726999999999993</v>
      </c>
      <c r="DT21" s="31">
        <v>18254495.57</v>
      </c>
      <c r="DU21" s="5">
        <v>7.8752000000000004</v>
      </c>
      <c r="DV21" s="31">
        <v>25294019.84</v>
      </c>
      <c r="DW21" s="5">
        <v>2.2627000000000002</v>
      </c>
      <c r="DX21" s="31">
        <v>10799406</v>
      </c>
      <c r="DY21" s="5">
        <v>4.2236000000000002</v>
      </c>
      <c r="DZ21" s="31">
        <v>0</v>
      </c>
      <c r="EA21">
        <v>0</v>
      </c>
      <c r="EB21" s="31">
        <v>0</v>
      </c>
      <c r="EC21">
        <v>0</v>
      </c>
      <c r="ED21" s="31">
        <v>925140.65</v>
      </c>
      <c r="EE21" s="5">
        <v>2.5943999999999998</v>
      </c>
      <c r="EF21" s="31">
        <v>5399321.8700000001</v>
      </c>
      <c r="EG21" s="5">
        <v>2.3347000000000002</v>
      </c>
      <c r="EH21" s="31">
        <v>13473547.390000001</v>
      </c>
      <c r="EI21" s="5">
        <v>9.4379000000000008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0</v>
      </c>
      <c r="EU21">
        <v>0</v>
      </c>
      <c r="EV21" s="31">
        <v>0</v>
      </c>
      <c r="EW21">
        <v>0</v>
      </c>
      <c r="EX21" s="31">
        <v>18756715</v>
      </c>
      <c r="EY21" s="5">
        <v>3.2280000000000002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8851148.8800000008</v>
      </c>
      <c r="FG21" s="5">
        <v>5.4640000000000004</v>
      </c>
      <c r="FH21" s="31">
        <v>0</v>
      </c>
      <c r="FI21">
        <v>0</v>
      </c>
      <c r="FJ21" s="31">
        <v>0</v>
      </c>
      <c r="FK21">
        <v>0</v>
      </c>
      <c r="FL21" s="31">
        <v>4137899.1</v>
      </c>
      <c r="FM21" s="5">
        <v>4.0067000000000004</v>
      </c>
      <c r="FN21" s="31">
        <v>11168700</v>
      </c>
      <c r="FO21" s="5">
        <v>1.7801</v>
      </c>
    </row>
    <row r="22" spans="1:171" x14ac:dyDescent="0.2">
      <c r="A22" t="s">
        <v>1414</v>
      </c>
      <c r="B22" s="31">
        <v>1940342962.9300001</v>
      </c>
      <c r="C22" s="5">
        <v>2.7871999999999999</v>
      </c>
      <c r="D22" s="31">
        <v>57171576.329999998</v>
      </c>
      <c r="E22" s="5">
        <v>4.5026000000000002</v>
      </c>
      <c r="F22" s="31">
        <v>0</v>
      </c>
      <c r="G22">
        <v>0</v>
      </c>
      <c r="H22" s="31">
        <v>3123934.54</v>
      </c>
      <c r="I22" s="5">
        <v>6.6608000000000001</v>
      </c>
      <c r="J22" s="31">
        <v>19162750</v>
      </c>
      <c r="K22" s="5">
        <v>4.5442</v>
      </c>
      <c r="L22" s="31">
        <v>0</v>
      </c>
      <c r="M22">
        <v>0</v>
      </c>
      <c r="N22" s="31">
        <v>1742510</v>
      </c>
      <c r="O22" s="5">
        <v>11.5527</v>
      </c>
      <c r="P22" s="31">
        <v>15576138.48</v>
      </c>
      <c r="Q22" s="5">
        <v>2.0348999999999999</v>
      </c>
      <c r="R22" s="31">
        <v>0</v>
      </c>
      <c r="S22">
        <v>0</v>
      </c>
      <c r="T22" s="31">
        <v>0</v>
      </c>
      <c r="U22">
        <v>0</v>
      </c>
      <c r="V22" s="31">
        <v>13001827.17</v>
      </c>
      <c r="W22" s="5">
        <v>7.8876999999999997</v>
      </c>
      <c r="X22" s="31">
        <v>7209450</v>
      </c>
      <c r="Y22" s="5">
        <v>4.5212000000000003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186563648.41</v>
      </c>
      <c r="AG22" s="5">
        <v>6.0343999999999998</v>
      </c>
      <c r="AH22" s="31">
        <v>0</v>
      </c>
      <c r="AI22">
        <v>0</v>
      </c>
      <c r="AJ22" s="31">
        <v>2975656.11</v>
      </c>
      <c r="AK22" s="5">
        <v>3.2136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2815990.05</v>
      </c>
      <c r="AS22" s="5">
        <v>2.4306999999999999</v>
      </c>
      <c r="AT22" s="31">
        <v>7929040</v>
      </c>
      <c r="AU22" s="5">
        <v>2.0735000000000001</v>
      </c>
      <c r="AV22" s="31">
        <v>57194970</v>
      </c>
      <c r="AW22" s="5">
        <v>3.4302000000000001</v>
      </c>
      <c r="AX22" s="31">
        <v>129206338.59999999</v>
      </c>
      <c r="AY22" s="5">
        <v>4.5099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12612895.51</v>
      </c>
      <c r="BG22" s="5">
        <v>2.9308999999999998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18558026.989999998</v>
      </c>
      <c r="BQ22" s="5">
        <v>3.3380999999999998</v>
      </c>
      <c r="BR22" s="31">
        <v>1013824</v>
      </c>
      <c r="BS22" s="5">
        <v>9.3611000000000004</v>
      </c>
      <c r="BT22" s="31">
        <v>0</v>
      </c>
      <c r="BU22">
        <v>0</v>
      </c>
      <c r="BV22" s="31">
        <v>0</v>
      </c>
      <c r="BW22">
        <v>0</v>
      </c>
      <c r="BX22" s="31">
        <v>863976002.10000002</v>
      </c>
      <c r="BY22" s="5">
        <v>3.1795</v>
      </c>
      <c r="BZ22" s="31">
        <v>0</v>
      </c>
      <c r="CA22">
        <v>0</v>
      </c>
      <c r="CB22" s="31">
        <v>0</v>
      </c>
      <c r="CC22">
        <v>0</v>
      </c>
      <c r="CD22" s="31">
        <v>196583824.5</v>
      </c>
      <c r="CE22" s="5">
        <v>5.3651</v>
      </c>
      <c r="CF22" s="31">
        <v>0</v>
      </c>
      <c r="CG22">
        <v>0</v>
      </c>
      <c r="CH22" s="31">
        <v>56616327.109999999</v>
      </c>
      <c r="CI22" s="5">
        <v>12.4687</v>
      </c>
      <c r="CJ22" s="31">
        <v>2695690</v>
      </c>
      <c r="CK22" s="5">
        <v>2.7892000000000001</v>
      </c>
      <c r="CL22" s="31">
        <v>3254025.31</v>
      </c>
      <c r="CM22" s="5">
        <v>4.5339999999999998</v>
      </c>
      <c r="CN22" s="31">
        <v>0</v>
      </c>
      <c r="CO22">
        <v>0</v>
      </c>
      <c r="CP22" s="31">
        <v>6302981.8200000003</v>
      </c>
      <c r="CQ22" s="5">
        <v>5.141</v>
      </c>
      <c r="CR22" s="31">
        <v>0</v>
      </c>
      <c r="CS22">
        <v>0</v>
      </c>
      <c r="CT22" s="31">
        <v>10810137.380000001</v>
      </c>
      <c r="CU22" s="5">
        <v>3.1436999999999999</v>
      </c>
      <c r="CV22" s="31">
        <v>10864194.800000001</v>
      </c>
      <c r="CW22" s="5">
        <v>7.1596000000000002</v>
      </c>
      <c r="CX22" s="31">
        <v>0</v>
      </c>
      <c r="CY22">
        <v>0</v>
      </c>
      <c r="CZ22" s="31">
        <v>5008124</v>
      </c>
      <c r="DA22" s="5">
        <v>3.0028000000000001</v>
      </c>
      <c r="DB22" s="31">
        <v>143752164</v>
      </c>
      <c r="DC22" s="5">
        <v>6.0049000000000001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0</v>
      </c>
      <c r="DK22">
        <v>0</v>
      </c>
      <c r="DL22" s="31">
        <v>7708913.8200000003</v>
      </c>
      <c r="DM22" s="5">
        <v>11.731400000000001</v>
      </c>
      <c r="DN22" s="31">
        <v>2391991</v>
      </c>
      <c r="DO22" s="5">
        <v>8.8472000000000008</v>
      </c>
      <c r="DP22" s="31">
        <v>0</v>
      </c>
      <c r="DQ22">
        <v>0</v>
      </c>
      <c r="DR22" s="31">
        <v>0</v>
      </c>
      <c r="DS22">
        <v>0</v>
      </c>
      <c r="DT22" s="31">
        <v>11255366.25</v>
      </c>
      <c r="DU22" s="5">
        <v>4.8556999999999997</v>
      </c>
      <c r="DV22" s="31">
        <v>20222500.399999999</v>
      </c>
      <c r="DW22" s="5">
        <v>1.8089999999999999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1785755.67</v>
      </c>
      <c r="EE22" s="5">
        <v>5.0077999999999996</v>
      </c>
      <c r="EF22" s="31">
        <v>720945</v>
      </c>
      <c r="EG22" s="5">
        <v>0.31169999999999998</v>
      </c>
      <c r="EH22" s="31">
        <v>6267094.7800000003</v>
      </c>
      <c r="EI22" s="5">
        <v>4.3898999999999999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0</v>
      </c>
      <c r="EU22">
        <v>0</v>
      </c>
      <c r="EV22" s="31">
        <v>0</v>
      </c>
      <c r="EW22">
        <v>0</v>
      </c>
      <c r="EX22" s="31">
        <v>27158279</v>
      </c>
      <c r="EY22" s="5">
        <v>4.6738999999999997</v>
      </c>
      <c r="EZ22" s="31">
        <v>0</v>
      </c>
      <c r="FA22">
        <v>0</v>
      </c>
      <c r="FB22" s="31">
        <v>0</v>
      </c>
      <c r="FC22">
        <v>0</v>
      </c>
      <c r="FD22" s="31">
        <v>0</v>
      </c>
      <c r="FE22">
        <v>0</v>
      </c>
      <c r="FF22" s="31">
        <v>17935974.300000001</v>
      </c>
      <c r="FG22" s="5">
        <v>11.0722</v>
      </c>
      <c r="FH22" s="31">
        <v>0</v>
      </c>
      <c r="FI22">
        <v>0</v>
      </c>
      <c r="FJ22" s="31">
        <v>0</v>
      </c>
      <c r="FK22">
        <v>0</v>
      </c>
      <c r="FL22" s="31">
        <v>4047375.5</v>
      </c>
      <c r="FM22" s="5">
        <v>3.919</v>
      </c>
      <c r="FN22" s="31">
        <v>5126720</v>
      </c>
      <c r="FO22" s="5">
        <v>0.81710000000000005</v>
      </c>
    </row>
    <row r="23" spans="1:171" x14ac:dyDescent="0.2">
      <c r="A23" t="s">
        <v>70</v>
      </c>
      <c r="B23" s="31">
        <v>272762811.12</v>
      </c>
      <c r="C23" s="5">
        <v>0.39179999999999998</v>
      </c>
      <c r="D23" s="31">
        <v>54781134.609999999</v>
      </c>
      <c r="E23" s="5">
        <v>4.3143000000000002</v>
      </c>
      <c r="F23" s="31">
        <v>0</v>
      </c>
      <c r="G23">
        <v>0</v>
      </c>
      <c r="H23" s="31">
        <v>0</v>
      </c>
      <c r="I23">
        <v>0</v>
      </c>
      <c r="J23" s="31">
        <v>9750000</v>
      </c>
      <c r="K23" s="5">
        <v>2.3121</v>
      </c>
      <c r="L23" s="31">
        <v>0</v>
      </c>
      <c r="M23">
        <v>0</v>
      </c>
      <c r="N23" s="31">
        <v>1080373</v>
      </c>
      <c r="O23" s="5">
        <v>7.1627999999999998</v>
      </c>
      <c r="P23" s="31">
        <v>9821575.4199999999</v>
      </c>
      <c r="Q23" s="5">
        <v>1.2830999999999999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4079276.92</v>
      </c>
      <c r="AG23" s="5">
        <v>0.13189999999999999</v>
      </c>
      <c r="AH23" s="31">
        <v>0</v>
      </c>
      <c r="AI23">
        <v>0</v>
      </c>
      <c r="AJ23" s="31">
        <v>6581403.3899999997</v>
      </c>
      <c r="AK23" s="5">
        <v>7.1075999999999997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998682.75</v>
      </c>
      <c r="AS23" s="5">
        <v>0.86199999999999999</v>
      </c>
      <c r="AT23" s="31">
        <v>15405000</v>
      </c>
      <c r="AU23" s="5">
        <v>4.0286</v>
      </c>
      <c r="AV23" s="31">
        <v>4318994.38</v>
      </c>
      <c r="AW23" s="5">
        <v>0.25900000000000001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3497166</v>
      </c>
      <c r="BG23" s="5">
        <v>0.81259999999999999</v>
      </c>
      <c r="BH23" s="31">
        <v>0</v>
      </c>
      <c r="BI23">
        <v>0</v>
      </c>
      <c r="BJ23" s="31">
        <v>2370250</v>
      </c>
      <c r="BK23" s="5">
        <v>0.70479999999999998</v>
      </c>
      <c r="BL23" s="31">
        <v>0</v>
      </c>
      <c r="BM23">
        <v>0</v>
      </c>
      <c r="BN23" s="31">
        <v>0</v>
      </c>
      <c r="BO23">
        <v>0</v>
      </c>
      <c r="BP23" s="31">
        <v>1364599.36</v>
      </c>
      <c r="BQ23" s="5">
        <v>0.2455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8448285</v>
      </c>
      <c r="CQ23" s="5">
        <v>6.8907999999999996</v>
      </c>
      <c r="CR23" s="31">
        <v>0</v>
      </c>
      <c r="CS23">
        <v>0</v>
      </c>
      <c r="CT23" s="31">
        <v>0</v>
      </c>
      <c r="CU23">
        <v>0</v>
      </c>
      <c r="CV23" s="31">
        <v>4723042</v>
      </c>
      <c r="CW23" s="5">
        <v>3.1124999999999998</v>
      </c>
      <c r="CX23" s="31">
        <v>0</v>
      </c>
      <c r="CY23">
        <v>0</v>
      </c>
      <c r="CZ23" s="31">
        <v>0</v>
      </c>
      <c r="DA23">
        <v>0</v>
      </c>
      <c r="DB23" s="31">
        <v>38214878</v>
      </c>
      <c r="DC23" s="5">
        <v>1.5963000000000001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1438774</v>
      </c>
      <c r="DO23" s="5">
        <v>5.3215000000000003</v>
      </c>
      <c r="DP23" s="31">
        <v>0</v>
      </c>
      <c r="DQ23">
        <v>0</v>
      </c>
      <c r="DR23" s="31">
        <v>71299000</v>
      </c>
      <c r="DS23" s="5">
        <v>3.0211999999999999</v>
      </c>
      <c r="DT23" s="31">
        <v>9336793</v>
      </c>
      <c r="DU23" s="5">
        <v>4.0279999999999996</v>
      </c>
      <c r="DV23" s="31">
        <v>2630473</v>
      </c>
      <c r="DW23" s="5">
        <v>0.23530000000000001</v>
      </c>
      <c r="DX23" s="31">
        <v>11489390.140000001</v>
      </c>
      <c r="DY23" s="5">
        <v>4.4935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3205875.65</v>
      </c>
      <c r="EG23" s="5">
        <v>1.3862000000000001</v>
      </c>
      <c r="EH23" s="31">
        <v>1404754.65</v>
      </c>
      <c r="EI23" s="5">
        <v>0.98399999999999999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145767.76</v>
      </c>
      <c r="FG23" s="5">
        <v>0.09</v>
      </c>
      <c r="FH23" s="31">
        <v>0</v>
      </c>
      <c r="FI23">
        <v>0</v>
      </c>
      <c r="FJ23" s="31">
        <v>0</v>
      </c>
      <c r="FK23">
        <v>0</v>
      </c>
      <c r="FL23" s="31">
        <v>2260572.09</v>
      </c>
      <c r="FM23" s="5">
        <v>2.1888999999999998</v>
      </c>
      <c r="FN23" s="31">
        <v>4116750</v>
      </c>
      <c r="FO23" s="5">
        <v>0.65610000000000002</v>
      </c>
    </row>
    <row r="24" spans="1:171" x14ac:dyDescent="0.2">
      <c r="A24" t="s">
        <v>1413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</row>
    <row r="25" spans="1:171" x14ac:dyDescent="0.2">
      <c r="A25" t="s">
        <v>1412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</row>
    <row r="26" spans="1:171" ht="13.5" thickBot="1" x14ac:dyDescent="0.25">
      <c r="A26" t="s">
        <v>1411</v>
      </c>
      <c r="B26" s="31">
        <v>191120696.84</v>
      </c>
      <c r="C26" s="5">
        <v>0.27450000000000002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39219077.979999997</v>
      </c>
      <c r="AG26" s="5">
        <v>1.2685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 s="5">
        <v>0</v>
      </c>
      <c r="AR26" s="31">
        <v>0</v>
      </c>
      <c r="AS26">
        <v>0</v>
      </c>
      <c r="AT26" s="31">
        <v>0</v>
      </c>
      <c r="AU26">
        <v>0</v>
      </c>
      <c r="AV26" s="31">
        <v>14034310.4</v>
      </c>
      <c r="AW26" s="5">
        <v>0.8417</v>
      </c>
      <c r="AX26" s="31">
        <v>6824716.0199999996</v>
      </c>
      <c r="AY26" s="5">
        <v>0.2382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1195031.55</v>
      </c>
      <c r="BK26" s="5">
        <v>0.3553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31184510</v>
      </c>
      <c r="BY26" s="5">
        <v>0.1148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25808625</v>
      </c>
      <c r="DC26" s="5">
        <v>1.0781000000000001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72217691.650000006</v>
      </c>
      <c r="EC26" s="5">
        <v>23.335999999999999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  <c r="FL26" s="31">
        <v>636734.24</v>
      </c>
      <c r="FM26" s="5">
        <v>0.61650000000000005</v>
      </c>
      <c r="FN26" s="31">
        <v>0</v>
      </c>
      <c r="FO26">
        <v>0</v>
      </c>
    </row>
    <row r="27" spans="1:171" ht="14.25" thickTop="1" thickBot="1" x14ac:dyDescent="0.25">
      <c r="A27" s="329" t="s">
        <v>1410</v>
      </c>
      <c r="B27" s="262">
        <v>26530717368.639999</v>
      </c>
      <c r="C27" s="330">
        <v>38.110300000000002</v>
      </c>
      <c r="D27" s="262">
        <v>972839253.39999998</v>
      </c>
      <c r="E27" s="330">
        <v>76.616900000000001</v>
      </c>
      <c r="F27" s="262">
        <v>0</v>
      </c>
      <c r="G27" s="329">
        <v>0</v>
      </c>
      <c r="H27" s="262">
        <v>40309755.159999996</v>
      </c>
      <c r="I27" s="330">
        <v>85.948099999999997</v>
      </c>
      <c r="J27" s="262">
        <v>390507522.5</v>
      </c>
      <c r="K27" s="330">
        <v>92.603399999999993</v>
      </c>
      <c r="L27" s="262">
        <v>0</v>
      </c>
      <c r="M27" s="329">
        <v>0</v>
      </c>
      <c r="N27" s="262">
        <v>13299069</v>
      </c>
      <c r="O27" s="330">
        <v>88.171700000000001</v>
      </c>
      <c r="P27" s="262">
        <v>461323625.73000002</v>
      </c>
      <c r="Q27" s="330">
        <v>60.269100000000002</v>
      </c>
      <c r="R27" s="262">
        <v>0</v>
      </c>
      <c r="S27" s="329">
        <v>0</v>
      </c>
      <c r="T27" s="262">
        <v>0</v>
      </c>
      <c r="U27" s="329">
        <v>0</v>
      </c>
      <c r="V27" s="262">
        <v>119311965.26000001</v>
      </c>
      <c r="W27" s="330">
        <v>72.382099999999994</v>
      </c>
      <c r="X27" s="262">
        <v>125521628.5</v>
      </c>
      <c r="Y27" s="330">
        <v>78.717299999999994</v>
      </c>
      <c r="Z27" s="262">
        <v>0</v>
      </c>
      <c r="AA27" s="329">
        <v>0</v>
      </c>
      <c r="AB27" s="262">
        <v>0</v>
      </c>
      <c r="AC27" s="329">
        <v>0</v>
      </c>
      <c r="AD27" s="262">
        <v>0</v>
      </c>
      <c r="AE27" s="329">
        <v>0</v>
      </c>
      <c r="AF27" s="262">
        <v>2627829358.8499999</v>
      </c>
      <c r="AG27" s="330">
        <v>84.996700000000004</v>
      </c>
      <c r="AH27" s="262">
        <v>0</v>
      </c>
      <c r="AI27" s="329">
        <v>0</v>
      </c>
      <c r="AJ27" s="262">
        <v>70085539.609999999</v>
      </c>
      <c r="AK27" s="330">
        <v>75.6892</v>
      </c>
      <c r="AL27" s="262">
        <v>0</v>
      </c>
      <c r="AM27" s="329">
        <v>0</v>
      </c>
      <c r="AN27" s="262">
        <v>0</v>
      </c>
      <c r="AO27" s="329">
        <v>0</v>
      </c>
      <c r="AP27" s="262">
        <v>214357334.13</v>
      </c>
      <c r="AQ27" s="330">
        <v>73.552400000000006</v>
      </c>
      <c r="AR27" s="262">
        <v>81579485.459999993</v>
      </c>
      <c r="AS27" s="330">
        <v>70.416200000000003</v>
      </c>
      <c r="AT27" s="262">
        <v>245687133.75999999</v>
      </c>
      <c r="AU27" s="330">
        <v>64.249499999999998</v>
      </c>
      <c r="AV27" s="262">
        <v>916885480.59000003</v>
      </c>
      <c r="AW27" s="330">
        <v>54.989400000000003</v>
      </c>
      <c r="AX27" s="262">
        <v>1337094332.4300001</v>
      </c>
      <c r="AY27" s="330">
        <v>46.671199999999999</v>
      </c>
      <c r="AZ27" s="262">
        <v>0</v>
      </c>
      <c r="BA27" s="329">
        <v>0</v>
      </c>
      <c r="BB27" s="262">
        <v>0</v>
      </c>
      <c r="BC27" s="329">
        <v>0</v>
      </c>
      <c r="BD27" s="262">
        <v>0</v>
      </c>
      <c r="BE27" s="329">
        <v>0</v>
      </c>
      <c r="BF27" s="262">
        <v>235259460.47</v>
      </c>
      <c r="BG27" s="330">
        <v>54.667200000000001</v>
      </c>
      <c r="BH27" s="262">
        <v>0</v>
      </c>
      <c r="BI27" s="329">
        <v>0</v>
      </c>
      <c r="BJ27" s="262">
        <v>268870477.26999998</v>
      </c>
      <c r="BK27" s="330">
        <v>79.947100000000006</v>
      </c>
      <c r="BL27" s="262">
        <v>0</v>
      </c>
      <c r="BM27" s="329">
        <v>0</v>
      </c>
      <c r="BN27" s="262">
        <v>0</v>
      </c>
      <c r="BO27" s="329">
        <v>0</v>
      </c>
      <c r="BP27" s="262">
        <v>467912781.11000001</v>
      </c>
      <c r="BQ27" s="330">
        <v>84.164699999999996</v>
      </c>
      <c r="BR27" s="262">
        <v>7657294.4000000004</v>
      </c>
      <c r="BS27" s="330">
        <v>70.703100000000006</v>
      </c>
      <c r="BT27" s="262">
        <v>54913717.049999997</v>
      </c>
      <c r="BU27" s="330">
        <v>74.033699999999996</v>
      </c>
      <c r="BV27" s="262">
        <v>0</v>
      </c>
      <c r="BW27" s="329">
        <v>0</v>
      </c>
      <c r="BX27" s="262">
        <v>11741910442.469999</v>
      </c>
      <c r="BY27" s="330">
        <v>43.210999999999999</v>
      </c>
      <c r="BZ27" s="262">
        <v>0</v>
      </c>
      <c r="CA27" s="329">
        <v>0</v>
      </c>
      <c r="CB27" s="262">
        <v>0</v>
      </c>
      <c r="CC27" s="329">
        <v>0</v>
      </c>
      <c r="CD27" s="262">
        <v>497729734</v>
      </c>
      <c r="CE27" s="330">
        <v>13.5838</v>
      </c>
      <c r="CF27" s="262">
        <v>0</v>
      </c>
      <c r="CG27" s="329">
        <v>0</v>
      </c>
      <c r="CH27" s="262">
        <v>120925205.31</v>
      </c>
      <c r="CI27" s="330">
        <v>26.631599999999999</v>
      </c>
      <c r="CJ27" s="262">
        <v>55765025.240000002</v>
      </c>
      <c r="CK27" s="330">
        <v>57.698700000000002</v>
      </c>
      <c r="CL27" s="262">
        <v>65864483.530000001</v>
      </c>
      <c r="CM27" s="330">
        <v>91.773099999999999</v>
      </c>
      <c r="CN27" s="262">
        <v>0</v>
      </c>
      <c r="CO27" s="329">
        <v>0</v>
      </c>
      <c r="CP27" s="262">
        <v>105550005.33</v>
      </c>
      <c r="CQ27" s="330">
        <v>86.091499999999996</v>
      </c>
      <c r="CR27" s="262">
        <v>0</v>
      </c>
      <c r="CS27" s="329">
        <v>0</v>
      </c>
      <c r="CT27" s="262">
        <v>144670166.12</v>
      </c>
      <c r="CU27" s="330">
        <v>42.0715</v>
      </c>
      <c r="CV27" s="262">
        <v>93907800.349999994</v>
      </c>
      <c r="CW27" s="330">
        <v>61.886099999999999</v>
      </c>
      <c r="CX27" s="262">
        <v>0</v>
      </c>
      <c r="CY27" s="329">
        <v>0</v>
      </c>
      <c r="CZ27" s="262">
        <v>42880701.390000001</v>
      </c>
      <c r="DA27" s="330">
        <v>25.710699999999999</v>
      </c>
      <c r="DB27" s="262">
        <v>1324735356</v>
      </c>
      <c r="DC27" s="330">
        <v>55.337899999999998</v>
      </c>
      <c r="DD27" s="262">
        <v>0</v>
      </c>
      <c r="DE27" s="329">
        <v>0</v>
      </c>
      <c r="DF27" s="262">
        <v>0</v>
      </c>
      <c r="DG27" s="329">
        <v>0</v>
      </c>
      <c r="DH27" s="262">
        <v>0</v>
      </c>
      <c r="DI27" s="329">
        <v>0</v>
      </c>
      <c r="DJ27" s="262">
        <v>0</v>
      </c>
      <c r="DK27" s="329">
        <v>0</v>
      </c>
      <c r="DL27" s="262">
        <v>53403937.579999998</v>
      </c>
      <c r="DM27" s="330">
        <v>81.270200000000003</v>
      </c>
      <c r="DN27" s="262">
        <v>18670561.800000001</v>
      </c>
      <c r="DO27" s="330">
        <v>69.055999999999997</v>
      </c>
      <c r="DP27" s="262">
        <v>0</v>
      </c>
      <c r="DQ27" s="329">
        <v>0</v>
      </c>
      <c r="DR27" s="262">
        <v>1169457011.48</v>
      </c>
      <c r="DS27" s="330">
        <v>49.554900000000004</v>
      </c>
      <c r="DT27" s="262">
        <v>211725497.36000001</v>
      </c>
      <c r="DU27" s="330">
        <v>91.341099999999997</v>
      </c>
      <c r="DV27" s="262">
        <v>682669753.12</v>
      </c>
      <c r="DW27" s="330">
        <v>61.067599999999999</v>
      </c>
      <c r="DX27" s="262">
        <v>112845356.14</v>
      </c>
      <c r="DY27" s="330">
        <v>44.133800000000001</v>
      </c>
      <c r="DZ27" s="262">
        <v>0</v>
      </c>
      <c r="EA27" s="329">
        <v>0</v>
      </c>
      <c r="EB27" s="262">
        <v>180575766.30000001</v>
      </c>
      <c r="EC27" s="330">
        <v>58.350200000000001</v>
      </c>
      <c r="ED27" s="262">
        <v>19399263.5</v>
      </c>
      <c r="EE27" s="330">
        <v>54.401800000000001</v>
      </c>
      <c r="EF27" s="262">
        <v>103601182.98999999</v>
      </c>
      <c r="EG27" s="330">
        <v>44.797800000000002</v>
      </c>
      <c r="EH27" s="262">
        <v>110807312.81999999</v>
      </c>
      <c r="EI27" s="330">
        <v>77.617800000000003</v>
      </c>
      <c r="EJ27" s="262">
        <v>0</v>
      </c>
      <c r="EK27" s="329">
        <v>0</v>
      </c>
      <c r="EL27" s="262">
        <v>0</v>
      </c>
      <c r="EM27" s="329">
        <v>0</v>
      </c>
      <c r="EN27" s="262">
        <v>0</v>
      </c>
      <c r="EO27" s="329">
        <v>0</v>
      </c>
      <c r="EP27" s="262">
        <v>0</v>
      </c>
      <c r="EQ27" s="329">
        <v>0</v>
      </c>
      <c r="ER27" s="262">
        <v>0</v>
      </c>
      <c r="ES27" s="329">
        <v>0</v>
      </c>
      <c r="ET27" s="262">
        <v>0</v>
      </c>
      <c r="EU27" s="329">
        <v>0</v>
      </c>
      <c r="EV27" s="262">
        <v>0</v>
      </c>
      <c r="EW27" s="329">
        <v>0</v>
      </c>
      <c r="EX27" s="262">
        <v>327516341</v>
      </c>
      <c r="EY27" s="330">
        <v>56.364600000000003</v>
      </c>
      <c r="EZ27" s="262">
        <v>0</v>
      </c>
      <c r="FA27" s="329">
        <v>0</v>
      </c>
      <c r="FB27" s="262">
        <v>0</v>
      </c>
      <c r="FC27" s="329">
        <v>0</v>
      </c>
      <c r="FD27" s="262">
        <v>0</v>
      </c>
      <c r="FE27" s="329">
        <v>0</v>
      </c>
      <c r="FF27" s="262">
        <v>135425408.50999999</v>
      </c>
      <c r="FG27" s="330">
        <v>83.600399999999993</v>
      </c>
      <c r="FH27" s="262">
        <v>0</v>
      </c>
      <c r="FI27" s="329">
        <v>0</v>
      </c>
      <c r="FJ27" s="262">
        <v>0</v>
      </c>
      <c r="FK27" s="329">
        <v>0</v>
      </c>
      <c r="FL27" s="262">
        <v>54749486.450000003</v>
      </c>
      <c r="FM27" s="330">
        <v>53.012900000000002</v>
      </c>
      <c r="FN27" s="262">
        <v>504686355.17000002</v>
      </c>
      <c r="FO27" s="330">
        <v>80.436400000000006</v>
      </c>
    </row>
    <row r="28" spans="1:171" ht="14.25" thickTop="1" thickBot="1" x14ac:dyDescent="0.25">
      <c r="A28" s="1" t="s">
        <v>1409</v>
      </c>
      <c r="B28" s="31">
        <v>2126677090.55</v>
      </c>
      <c r="C28" s="5">
        <v>3.0548999999999999</v>
      </c>
      <c r="D28" s="31">
        <v>30295655.609999999</v>
      </c>
      <c r="E28" s="5">
        <v>2.3860000000000001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106637596.72</v>
      </c>
      <c r="AG28" s="5">
        <v>3.4491999999999998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32183546.350000001</v>
      </c>
      <c r="AQ28" s="5">
        <v>11.043100000000001</v>
      </c>
      <c r="AR28" s="31">
        <v>7569531.2000000002</v>
      </c>
      <c r="AS28" s="5">
        <v>6.5336999999999996</v>
      </c>
      <c r="AT28" s="31">
        <v>0</v>
      </c>
      <c r="AU28">
        <v>0</v>
      </c>
      <c r="AV28" s="31">
        <v>40489520.450000003</v>
      </c>
      <c r="AW28" s="5">
        <v>2.4283000000000001</v>
      </c>
      <c r="AX28" s="31">
        <v>68955633.689999998</v>
      </c>
      <c r="AY28" s="5">
        <v>2.4068999999999998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4387198.5199999996</v>
      </c>
      <c r="BG28" s="5">
        <v>1.0195000000000001</v>
      </c>
      <c r="BH28" s="31">
        <v>0</v>
      </c>
      <c r="BI28">
        <v>0</v>
      </c>
      <c r="BJ28" s="31">
        <v>1857659.93</v>
      </c>
      <c r="BK28" s="5">
        <v>0.5524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2430127.48</v>
      </c>
      <c r="BU28" s="5">
        <v>3.2763</v>
      </c>
      <c r="BV28" s="31">
        <v>0</v>
      </c>
      <c r="BW28">
        <v>0</v>
      </c>
      <c r="BX28" s="31">
        <v>1148219680.29</v>
      </c>
      <c r="BY28" s="5">
        <v>4.2255000000000003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14769194</v>
      </c>
      <c r="DC28" s="5">
        <v>0.61699999999999999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6804228.6399999997</v>
      </c>
      <c r="DO28" s="5">
        <v>25.166499999999999</v>
      </c>
      <c r="DP28" s="31">
        <v>0</v>
      </c>
      <c r="DQ28">
        <v>0</v>
      </c>
      <c r="DR28" s="31">
        <v>596266260.94000006</v>
      </c>
      <c r="DS28" s="5">
        <v>25.266300000000001</v>
      </c>
      <c r="DT28" s="31">
        <v>0</v>
      </c>
      <c r="DU28">
        <v>0</v>
      </c>
      <c r="DV28" s="31">
        <v>0</v>
      </c>
      <c r="DW28">
        <v>0</v>
      </c>
      <c r="DX28" s="31">
        <v>51297366.859999999</v>
      </c>
      <c r="DY28" s="5">
        <v>20.0624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  <c r="FL28" s="31">
        <v>8500469.3599999994</v>
      </c>
      <c r="FM28" s="5">
        <v>8.2308000000000003</v>
      </c>
      <c r="FN28" s="31">
        <v>6013420.5099999998</v>
      </c>
      <c r="FO28" s="5">
        <v>0.95840000000000003</v>
      </c>
    </row>
    <row r="29" spans="1:171" ht="14.25" thickTop="1" thickBot="1" x14ac:dyDescent="0.25">
      <c r="A29" s="329" t="s">
        <v>1408</v>
      </c>
      <c r="B29" s="262">
        <v>28657394459.189999</v>
      </c>
      <c r="C29" s="330">
        <v>41.165199999999999</v>
      </c>
      <c r="D29" s="262">
        <v>1003134909.01</v>
      </c>
      <c r="E29" s="330">
        <v>79.002899999999997</v>
      </c>
      <c r="F29" s="262">
        <v>0</v>
      </c>
      <c r="G29" s="329">
        <v>0</v>
      </c>
      <c r="H29" s="262">
        <v>40309755.159999996</v>
      </c>
      <c r="I29" s="330">
        <v>85.948099999999997</v>
      </c>
      <c r="J29" s="262">
        <v>390507522.5</v>
      </c>
      <c r="K29" s="330">
        <v>92.603399999999993</v>
      </c>
      <c r="L29" s="262">
        <v>0</v>
      </c>
      <c r="M29" s="329">
        <v>0</v>
      </c>
      <c r="N29" s="262">
        <v>13299069</v>
      </c>
      <c r="O29" s="330">
        <v>88.171700000000001</v>
      </c>
      <c r="P29" s="262">
        <v>461323625.73000002</v>
      </c>
      <c r="Q29" s="330">
        <v>60.269100000000002</v>
      </c>
      <c r="R29" s="262">
        <v>0</v>
      </c>
      <c r="S29" s="329">
        <v>0</v>
      </c>
      <c r="T29" s="262">
        <v>0</v>
      </c>
      <c r="U29" s="329">
        <v>0</v>
      </c>
      <c r="V29" s="262">
        <v>119311965.26000001</v>
      </c>
      <c r="W29" s="330">
        <v>72.382099999999994</v>
      </c>
      <c r="X29" s="262">
        <v>125521628.5</v>
      </c>
      <c r="Y29" s="330">
        <v>78.717299999999994</v>
      </c>
      <c r="Z29" s="262">
        <v>0</v>
      </c>
      <c r="AA29" s="329">
        <v>0</v>
      </c>
      <c r="AB29" s="262">
        <v>0</v>
      </c>
      <c r="AC29" s="329">
        <v>0</v>
      </c>
      <c r="AD29" s="262">
        <v>0</v>
      </c>
      <c r="AE29" s="329">
        <v>0</v>
      </c>
      <c r="AF29" s="262">
        <v>2734466955.5700002</v>
      </c>
      <c r="AG29" s="330">
        <v>88.445899999999995</v>
      </c>
      <c r="AH29" s="262">
        <v>0</v>
      </c>
      <c r="AI29" s="329">
        <v>0</v>
      </c>
      <c r="AJ29" s="262">
        <v>70085539.609999999</v>
      </c>
      <c r="AK29" s="330">
        <v>75.6892</v>
      </c>
      <c r="AL29" s="262">
        <v>0</v>
      </c>
      <c r="AM29" s="329">
        <v>0</v>
      </c>
      <c r="AN29" s="262">
        <v>0</v>
      </c>
      <c r="AO29" s="329">
        <v>0</v>
      </c>
      <c r="AP29" s="262">
        <v>246540880.47999999</v>
      </c>
      <c r="AQ29" s="330">
        <v>84.595500000000001</v>
      </c>
      <c r="AR29" s="262">
        <v>89149016.659999996</v>
      </c>
      <c r="AS29" s="330">
        <v>76.9499</v>
      </c>
      <c r="AT29" s="262">
        <v>245687133.75999999</v>
      </c>
      <c r="AU29" s="330">
        <v>64.249499999999998</v>
      </c>
      <c r="AV29" s="262">
        <v>957375001.03999996</v>
      </c>
      <c r="AW29" s="330">
        <v>57.417700000000004</v>
      </c>
      <c r="AX29" s="262">
        <v>1406049966.1199999</v>
      </c>
      <c r="AY29" s="330">
        <v>49.078099999999999</v>
      </c>
      <c r="AZ29" s="262">
        <v>0</v>
      </c>
      <c r="BA29" s="329">
        <v>0</v>
      </c>
      <c r="BB29" s="262">
        <v>0</v>
      </c>
      <c r="BC29" s="329">
        <v>0</v>
      </c>
      <c r="BD29" s="262">
        <v>0</v>
      </c>
      <c r="BE29" s="329">
        <v>0</v>
      </c>
      <c r="BF29" s="262">
        <v>239646658.99000001</v>
      </c>
      <c r="BG29" s="330">
        <v>55.686599999999999</v>
      </c>
      <c r="BH29" s="262">
        <v>0</v>
      </c>
      <c r="BI29" s="329">
        <v>0</v>
      </c>
      <c r="BJ29" s="262">
        <v>270728137.19999999</v>
      </c>
      <c r="BK29" s="330">
        <v>80.499499999999998</v>
      </c>
      <c r="BL29" s="262">
        <v>0</v>
      </c>
      <c r="BM29" s="329">
        <v>0</v>
      </c>
      <c r="BN29" s="262">
        <v>0</v>
      </c>
      <c r="BO29" s="329">
        <v>0</v>
      </c>
      <c r="BP29" s="262">
        <v>467912781.11000001</v>
      </c>
      <c r="BQ29" s="330">
        <v>84.164699999999996</v>
      </c>
      <c r="BR29" s="262">
        <v>7657294.4000000004</v>
      </c>
      <c r="BS29" s="330">
        <v>70.703100000000006</v>
      </c>
      <c r="BT29" s="262">
        <v>57343844.530000001</v>
      </c>
      <c r="BU29" s="330">
        <v>77.31</v>
      </c>
      <c r="BV29" s="262">
        <v>0</v>
      </c>
      <c r="BW29" s="329">
        <v>0</v>
      </c>
      <c r="BX29" s="262">
        <v>12890130122.76</v>
      </c>
      <c r="BY29" s="330">
        <v>47.436500000000002</v>
      </c>
      <c r="BZ29" s="262">
        <v>0</v>
      </c>
      <c r="CA29" s="329">
        <v>0</v>
      </c>
      <c r="CB29" s="262">
        <v>0</v>
      </c>
      <c r="CC29" s="329">
        <v>0</v>
      </c>
      <c r="CD29" s="262">
        <v>497729734</v>
      </c>
      <c r="CE29" s="330">
        <v>13.5838</v>
      </c>
      <c r="CF29" s="262">
        <v>0</v>
      </c>
      <c r="CG29" s="329">
        <v>0</v>
      </c>
      <c r="CH29" s="262">
        <v>120925205.31</v>
      </c>
      <c r="CI29" s="330">
        <v>26.631599999999999</v>
      </c>
      <c r="CJ29" s="262">
        <v>55765025.240000002</v>
      </c>
      <c r="CK29" s="330">
        <v>57.698700000000002</v>
      </c>
      <c r="CL29" s="262">
        <v>65864483.530000001</v>
      </c>
      <c r="CM29" s="330">
        <v>91.773099999999999</v>
      </c>
      <c r="CN29" s="262">
        <v>0</v>
      </c>
      <c r="CO29" s="329">
        <v>0</v>
      </c>
      <c r="CP29" s="262">
        <v>105550005.33</v>
      </c>
      <c r="CQ29" s="330">
        <v>86.091499999999996</v>
      </c>
      <c r="CR29" s="262">
        <v>0</v>
      </c>
      <c r="CS29" s="329">
        <v>0</v>
      </c>
      <c r="CT29" s="262">
        <v>144670166.12</v>
      </c>
      <c r="CU29" s="330">
        <v>42.0715</v>
      </c>
      <c r="CV29" s="262">
        <v>93907800.349999994</v>
      </c>
      <c r="CW29" s="330">
        <v>61.886099999999999</v>
      </c>
      <c r="CX29" s="262">
        <v>0</v>
      </c>
      <c r="CY29" s="329">
        <v>0</v>
      </c>
      <c r="CZ29" s="262">
        <v>42880701.390000001</v>
      </c>
      <c r="DA29" s="330">
        <v>25.710699999999999</v>
      </c>
      <c r="DB29" s="262">
        <v>1339504550</v>
      </c>
      <c r="DC29" s="330">
        <v>55.954900000000002</v>
      </c>
      <c r="DD29" s="262">
        <v>0</v>
      </c>
      <c r="DE29" s="329">
        <v>0</v>
      </c>
      <c r="DF29" s="262">
        <v>0</v>
      </c>
      <c r="DG29" s="329">
        <v>0</v>
      </c>
      <c r="DH29" s="262">
        <v>0</v>
      </c>
      <c r="DI29" s="329">
        <v>0</v>
      </c>
      <c r="DJ29" s="262">
        <v>0</v>
      </c>
      <c r="DK29" s="329">
        <v>0</v>
      </c>
      <c r="DL29" s="262">
        <v>53403937.579999998</v>
      </c>
      <c r="DM29" s="330">
        <v>81.270200000000003</v>
      </c>
      <c r="DN29" s="262">
        <v>25474790.440000001</v>
      </c>
      <c r="DO29" s="330">
        <v>94.222499999999997</v>
      </c>
      <c r="DP29" s="262">
        <v>0</v>
      </c>
      <c r="DQ29" s="329">
        <v>0</v>
      </c>
      <c r="DR29" s="262">
        <v>1765723272.4200001</v>
      </c>
      <c r="DS29" s="330">
        <v>74.821200000000005</v>
      </c>
      <c r="DT29" s="262">
        <v>211725497.36000001</v>
      </c>
      <c r="DU29" s="330">
        <v>91.341099999999997</v>
      </c>
      <c r="DV29" s="262">
        <v>682669753.12</v>
      </c>
      <c r="DW29" s="330">
        <v>61.067599999999999</v>
      </c>
      <c r="DX29" s="262">
        <v>164142723</v>
      </c>
      <c r="DY29" s="330">
        <v>64.196200000000005</v>
      </c>
      <c r="DZ29" s="262">
        <v>0</v>
      </c>
      <c r="EA29" s="329">
        <v>0</v>
      </c>
      <c r="EB29" s="262">
        <v>180575766.30000001</v>
      </c>
      <c r="EC29" s="330">
        <v>58.350200000000001</v>
      </c>
      <c r="ED29" s="262">
        <v>19399263.5</v>
      </c>
      <c r="EE29" s="330">
        <v>54.401800000000001</v>
      </c>
      <c r="EF29" s="262">
        <v>103601182.98999999</v>
      </c>
      <c r="EG29" s="330">
        <v>44.797800000000002</v>
      </c>
      <c r="EH29" s="262">
        <v>110807312.81999999</v>
      </c>
      <c r="EI29" s="330">
        <v>77.617800000000003</v>
      </c>
      <c r="EJ29" s="262">
        <v>0</v>
      </c>
      <c r="EK29" s="329">
        <v>0</v>
      </c>
      <c r="EL29" s="262">
        <v>0</v>
      </c>
      <c r="EM29" s="329">
        <v>0</v>
      </c>
      <c r="EN29" s="262">
        <v>0</v>
      </c>
      <c r="EO29" s="329">
        <v>0</v>
      </c>
      <c r="EP29" s="262">
        <v>0</v>
      </c>
      <c r="EQ29" s="329">
        <v>0</v>
      </c>
      <c r="ER29" s="262">
        <v>0</v>
      </c>
      <c r="ES29" s="329">
        <v>0</v>
      </c>
      <c r="ET29" s="262">
        <v>0</v>
      </c>
      <c r="EU29" s="329">
        <v>0</v>
      </c>
      <c r="EV29" s="262">
        <v>0</v>
      </c>
      <c r="EW29" s="329">
        <v>0</v>
      </c>
      <c r="EX29" s="262">
        <v>327516341</v>
      </c>
      <c r="EY29" s="330">
        <v>56.364600000000003</v>
      </c>
      <c r="EZ29" s="262">
        <v>0</v>
      </c>
      <c r="FA29" s="329">
        <v>0</v>
      </c>
      <c r="FB29" s="262">
        <v>0</v>
      </c>
      <c r="FC29" s="329">
        <v>0</v>
      </c>
      <c r="FD29" s="262">
        <v>0</v>
      </c>
      <c r="FE29" s="329">
        <v>0</v>
      </c>
      <c r="FF29" s="262">
        <v>135425408.50999999</v>
      </c>
      <c r="FG29" s="330">
        <v>83.600399999999993</v>
      </c>
      <c r="FH29" s="262">
        <v>0</v>
      </c>
      <c r="FI29" s="329">
        <v>0</v>
      </c>
      <c r="FJ29" s="262">
        <v>0</v>
      </c>
      <c r="FK29" s="329">
        <v>0</v>
      </c>
      <c r="FL29" s="262">
        <v>63249955.810000002</v>
      </c>
      <c r="FM29" s="330">
        <v>61.2438</v>
      </c>
      <c r="FN29" s="262">
        <v>510699775.68000001</v>
      </c>
      <c r="FO29" s="330">
        <v>81.394800000000004</v>
      </c>
    </row>
    <row r="30" spans="1:171" ht="13.5" thickTop="1" x14ac:dyDescent="0.2">
      <c r="A30" s="333" t="s">
        <v>1407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</row>
    <row r="31" spans="1:171" ht="13.5" thickBot="1" x14ac:dyDescent="0.25">
      <c r="A31" t="s">
        <v>1406</v>
      </c>
      <c r="B31" s="31">
        <v>893433081.95000005</v>
      </c>
      <c r="C31" s="5">
        <v>1.2834000000000001</v>
      </c>
      <c r="D31" s="31">
        <v>5204100</v>
      </c>
      <c r="E31" s="5">
        <v>0.40989999999999999</v>
      </c>
      <c r="F31" s="31">
        <v>0</v>
      </c>
      <c r="G31">
        <v>0</v>
      </c>
      <c r="H31" s="31">
        <v>699156.84</v>
      </c>
      <c r="I31" s="5">
        <v>1.4906999999999999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77331888.030000001</v>
      </c>
      <c r="Q31" s="5">
        <v>10.1029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6600000</v>
      </c>
      <c r="Y31" s="5">
        <v>4.1390000000000002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16976019.149999999</v>
      </c>
      <c r="AG31" s="5">
        <v>0.54910000000000003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5408975</v>
      </c>
      <c r="AQ31" s="5">
        <v>1.8560000000000001</v>
      </c>
      <c r="AR31" s="31">
        <v>5372098</v>
      </c>
      <c r="AS31" s="5">
        <v>4.6369999999999996</v>
      </c>
      <c r="AT31" s="31">
        <v>25266650</v>
      </c>
      <c r="AU31" s="5">
        <v>6.6074999999999999</v>
      </c>
      <c r="AV31" s="31">
        <v>37206054.32</v>
      </c>
      <c r="AW31" s="5">
        <v>2.2313999999999998</v>
      </c>
      <c r="AX31" s="31">
        <v>214248881.18000001</v>
      </c>
      <c r="AY31" s="5">
        <v>7.4782999999999999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30532876.239999998</v>
      </c>
      <c r="BG31" s="5">
        <v>7.0949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4420738.95</v>
      </c>
      <c r="BQ31" s="5">
        <v>0.79520000000000002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184381382.41</v>
      </c>
      <c r="BY31" s="5">
        <v>0.67849999999999999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0</v>
      </c>
      <c r="CS31">
        <v>0</v>
      </c>
      <c r="CT31" s="31">
        <v>10417435.66</v>
      </c>
      <c r="CU31" s="5">
        <v>3.0295000000000001</v>
      </c>
      <c r="CV31" s="31">
        <v>3580519.76</v>
      </c>
      <c r="CW31" s="5">
        <v>2.3595999999999999</v>
      </c>
      <c r="CX31" s="31">
        <v>0</v>
      </c>
      <c r="CY31">
        <v>0</v>
      </c>
      <c r="CZ31" s="31">
        <v>6520353.8499999996</v>
      </c>
      <c r="DA31" s="5">
        <v>3.9095</v>
      </c>
      <c r="DB31" s="31">
        <v>107250804</v>
      </c>
      <c r="DC31" s="5">
        <v>4.4802</v>
      </c>
      <c r="DD31" s="31">
        <v>0</v>
      </c>
      <c r="DE31">
        <v>0</v>
      </c>
      <c r="DF31" s="31">
        <v>0</v>
      </c>
      <c r="DG31">
        <v>0</v>
      </c>
      <c r="DH31" s="31">
        <v>0</v>
      </c>
      <c r="DI31">
        <v>0</v>
      </c>
      <c r="DJ31" s="31">
        <v>0</v>
      </c>
      <c r="DK31">
        <v>0</v>
      </c>
      <c r="DL31" s="31">
        <v>6203162.3700000001</v>
      </c>
      <c r="DM31" s="5">
        <v>9.44</v>
      </c>
      <c r="DN31" s="31">
        <v>0</v>
      </c>
      <c r="DO31">
        <v>0</v>
      </c>
      <c r="DP31" s="31">
        <v>0</v>
      </c>
      <c r="DQ31">
        <v>0</v>
      </c>
      <c r="DR31" s="31">
        <v>88080000</v>
      </c>
      <c r="DS31" s="5">
        <v>3.7323</v>
      </c>
      <c r="DT31" s="31">
        <v>652456.35</v>
      </c>
      <c r="DU31" s="5">
        <v>0.28149999999999997</v>
      </c>
      <c r="DV31" s="31">
        <v>10147960.800000001</v>
      </c>
      <c r="DW31" s="5">
        <v>0.90780000000000005</v>
      </c>
      <c r="DX31" s="31">
        <v>10951200</v>
      </c>
      <c r="DY31" s="5">
        <v>4.2830000000000004</v>
      </c>
      <c r="DZ31" s="31">
        <v>0</v>
      </c>
      <c r="EA31">
        <v>0</v>
      </c>
      <c r="EB31" s="31">
        <v>0</v>
      </c>
      <c r="EC31">
        <v>0</v>
      </c>
      <c r="ED31" s="31">
        <v>296666.73</v>
      </c>
      <c r="EE31" s="5">
        <v>0.83189999999999997</v>
      </c>
      <c r="EF31" s="31">
        <v>19220638.75</v>
      </c>
      <c r="EG31" s="5">
        <v>8.3110999999999997</v>
      </c>
      <c r="EH31" s="31">
        <v>1193024.3999999999</v>
      </c>
      <c r="EI31" s="5">
        <v>0.8357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0</v>
      </c>
      <c r="EU31">
        <v>0</v>
      </c>
      <c r="EV31" s="31">
        <v>0</v>
      </c>
      <c r="EW31">
        <v>0</v>
      </c>
      <c r="EX31" s="31">
        <v>5601062</v>
      </c>
      <c r="EY31" s="5">
        <v>0.96389999999999998</v>
      </c>
      <c r="EZ31" s="31">
        <v>0</v>
      </c>
      <c r="FA31">
        <v>0</v>
      </c>
      <c r="FB31" s="31">
        <v>0</v>
      </c>
      <c r="FC31">
        <v>0</v>
      </c>
      <c r="FD31" s="31">
        <v>0</v>
      </c>
      <c r="FE31">
        <v>0</v>
      </c>
      <c r="FF31" s="31">
        <v>7516357.1600000001</v>
      </c>
      <c r="FG31" s="5">
        <v>4.6399999999999997</v>
      </c>
      <c r="FH31" s="31">
        <v>0</v>
      </c>
      <c r="FI31">
        <v>0</v>
      </c>
      <c r="FJ31" s="31">
        <v>0</v>
      </c>
      <c r="FK31">
        <v>0</v>
      </c>
      <c r="FL31" s="31">
        <v>2152620</v>
      </c>
      <c r="FM31" s="5">
        <v>2.0842999999999998</v>
      </c>
      <c r="FN31" s="31">
        <v>0</v>
      </c>
      <c r="FO31">
        <v>0</v>
      </c>
    </row>
    <row r="32" spans="1:171" ht="14.25" thickTop="1" thickBot="1" x14ac:dyDescent="0.25">
      <c r="A32" s="329" t="s">
        <v>1405</v>
      </c>
      <c r="B32" s="262">
        <v>893433081.95000005</v>
      </c>
      <c r="C32" s="330">
        <v>1.2834000000000001</v>
      </c>
      <c r="D32" s="262">
        <v>5204100</v>
      </c>
      <c r="E32" s="330">
        <v>0.40989999999999999</v>
      </c>
      <c r="F32" s="262">
        <v>0</v>
      </c>
      <c r="G32" s="329">
        <v>0</v>
      </c>
      <c r="H32" s="262">
        <v>699156.84</v>
      </c>
      <c r="I32" s="330">
        <v>1.4906999999999999</v>
      </c>
      <c r="J32" s="262">
        <v>0</v>
      </c>
      <c r="K32" s="329">
        <v>0</v>
      </c>
      <c r="L32" s="262">
        <v>0</v>
      </c>
      <c r="M32" s="329">
        <v>0</v>
      </c>
      <c r="N32" s="262">
        <v>0</v>
      </c>
      <c r="O32" s="329">
        <v>0</v>
      </c>
      <c r="P32" s="262">
        <v>77331888.030000001</v>
      </c>
      <c r="Q32" s="330">
        <v>10.1029</v>
      </c>
      <c r="R32" s="262">
        <v>0</v>
      </c>
      <c r="S32" s="329">
        <v>0</v>
      </c>
      <c r="T32" s="262">
        <v>0</v>
      </c>
      <c r="U32" s="329">
        <v>0</v>
      </c>
      <c r="V32" s="262">
        <v>0</v>
      </c>
      <c r="W32" s="329">
        <v>0</v>
      </c>
      <c r="X32" s="262">
        <v>6600000</v>
      </c>
      <c r="Y32" s="330">
        <v>4.1390000000000002</v>
      </c>
      <c r="Z32" s="262">
        <v>0</v>
      </c>
      <c r="AA32" s="329">
        <v>0</v>
      </c>
      <c r="AB32" s="262">
        <v>0</v>
      </c>
      <c r="AC32" s="329">
        <v>0</v>
      </c>
      <c r="AD32" s="262">
        <v>0</v>
      </c>
      <c r="AE32" s="329">
        <v>0</v>
      </c>
      <c r="AF32" s="262">
        <v>16976019.149999999</v>
      </c>
      <c r="AG32" s="330">
        <v>0.54910000000000003</v>
      </c>
      <c r="AH32" s="262">
        <v>0</v>
      </c>
      <c r="AI32" s="329">
        <v>0</v>
      </c>
      <c r="AJ32" s="262">
        <v>0</v>
      </c>
      <c r="AK32" s="329">
        <v>0</v>
      </c>
      <c r="AL32" s="262">
        <v>0</v>
      </c>
      <c r="AM32" s="329">
        <v>0</v>
      </c>
      <c r="AN32" s="262">
        <v>0</v>
      </c>
      <c r="AO32" s="329">
        <v>0</v>
      </c>
      <c r="AP32" s="262">
        <v>5408975</v>
      </c>
      <c r="AQ32" s="330">
        <v>1.8560000000000001</v>
      </c>
      <c r="AR32" s="262">
        <v>5372098</v>
      </c>
      <c r="AS32" s="330">
        <v>4.6369999999999996</v>
      </c>
      <c r="AT32" s="262">
        <v>25266650</v>
      </c>
      <c r="AU32" s="330">
        <v>6.6074999999999999</v>
      </c>
      <c r="AV32" s="262">
        <v>37206054.32</v>
      </c>
      <c r="AW32" s="330">
        <v>2.2313999999999998</v>
      </c>
      <c r="AX32" s="262">
        <v>214248881.18000001</v>
      </c>
      <c r="AY32" s="330">
        <v>7.4782999999999999</v>
      </c>
      <c r="AZ32" s="262">
        <v>0</v>
      </c>
      <c r="BA32" s="329">
        <v>0</v>
      </c>
      <c r="BB32" s="262">
        <v>0</v>
      </c>
      <c r="BC32" s="329">
        <v>0</v>
      </c>
      <c r="BD32" s="262">
        <v>0</v>
      </c>
      <c r="BE32" s="329">
        <v>0</v>
      </c>
      <c r="BF32" s="262">
        <v>30532876.239999998</v>
      </c>
      <c r="BG32" s="330">
        <v>7.0949</v>
      </c>
      <c r="BH32" s="262">
        <v>0</v>
      </c>
      <c r="BI32" s="329">
        <v>0</v>
      </c>
      <c r="BJ32" s="262">
        <v>0</v>
      </c>
      <c r="BK32" s="329">
        <v>0</v>
      </c>
      <c r="BL32" s="262">
        <v>0</v>
      </c>
      <c r="BM32" s="329">
        <v>0</v>
      </c>
      <c r="BN32" s="262">
        <v>0</v>
      </c>
      <c r="BO32" s="329">
        <v>0</v>
      </c>
      <c r="BP32" s="262">
        <v>4420738.95</v>
      </c>
      <c r="BQ32" s="330">
        <v>0.79520000000000002</v>
      </c>
      <c r="BR32" s="262">
        <v>0</v>
      </c>
      <c r="BS32" s="329">
        <v>0</v>
      </c>
      <c r="BT32" s="262">
        <v>0</v>
      </c>
      <c r="BU32" s="329">
        <v>0</v>
      </c>
      <c r="BV32" s="262">
        <v>0</v>
      </c>
      <c r="BW32" s="329">
        <v>0</v>
      </c>
      <c r="BX32" s="262">
        <v>184381382.41</v>
      </c>
      <c r="BY32" s="330">
        <v>0.67849999999999999</v>
      </c>
      <c r="BZ32" s="262">
        <v>0</v>
      </c>
      <c r="CA32" s="329">
        <v>0</v>
      </c>
      <c r="CB32" s="262">
        <v>0</v>
      </c>
      <c r="CC32" s="329">
        <v>0</v>
      </c>
      <c r="CD32" s="262">
        <v>0</v>
      </c>
      <c r="CE32" s="329">
        <v>0</v>
      </c>
      <c r="CF32" s="262">
        <v>0</v>
      </c>
      <c r="CG32" s="329">
        <v>0</v>
      </c>
      <c r="CH32" s="262">
        <v>0</v>
      </c>
      <c r="CI32" s="329">
        <v>0</v>
      </c>
      <c r="CJ32" s="262">
        <v>0</v>
      </c>
      <c r="CK32" s="329">
        <v>0</v>
      </c>
      <c r="CL32" s="262">
        <v>0</v>
      </c>
      <c r="CM32" s="329">
        <v>0</v>
      </c>
      <c r="CN32" s="262">
        <v>0</v>
      </c>
      <c r="CO32" s="329">
        <v>0</v>
      </c>
      <c r="CP32" s="262">
        <v>0</v>
      </c>
      <c r="CQ32" s="329">
        <v>0</v>
      </c>
      <c r="CR32" s="262">
        <v>0</v>
      </c>
      <c r="CS32" s="329">
        <v>0</v>
      </c>
      <c r="CT32" s="262">
        <v>10417435.66</v>
      </c>
      <c r="CU32" s="330">
        <v>3.0295000000000001</v>
      </c>
      <c r="CV32" s="262">
        <v>3580519.76</v>
      </c>
      <c r="CW32" s="330">
        <v>2.3595999999999999</v>
      </c>
      <c r="CX32" s="262">
        <v>0</v>
      </c>
      <c r="CY32" s="329">
        <v>0</v>
      </c>
      <c r="CZ32" s="262">
        <v>6520353.8499999996</v>
      </c>
      <c r="DA32" s="330">
        <v>3.9095</v>
      </c>
      <c r="DB32" s="262">
        <v>107250804</v>
      </c>
      <c r="DC32" s="330">
        <v>4.4802</v>
      </c>
      <c r="DD32" s="262">
        <v>0</v>
      </c>
      <c r="DE32" s="329">
        <v>0</v>
      </c>
      <c r="DF32" s="262">
        <v>0</v>
      </c>
      <c r="DG32" s="329">
        <v>0</v>
      </c>
      <c r="DH32" s="262">
        <v>0</v>
      </c>
      <c r="DI32" s="329">
        <v>0</v>
      </c>
      <c r="DJ32" s="262">
        <v>0</v>
      </c>
      <c r="DK32" s="329">
        <v>0</v>
      </c>
      <c r="DL32" s="262">
        <v>6203162.3700000001</v>
      </c>
      <c r="DM32" s="330">
        <v>9.44</v>
      </c>
      <c r="DN32" s="262">
        <v>0</v>
      </c>
      <c r="DO32" s="329">
        <v>0</v>
      </c>
      <c r="DP32" s="262">
        <v>0</v>
      </c>
      <c r="DQ32" s="329">
        <v>0</v>
      </c>
      <c r="DR32" s="262">
        <v>88080000</v>
      </c>
      <c r="DS32" s="330">
        <v>3.7323</v>
      </c>
      <c r="DT32" s="262">
        <v>652456.35</v>
      </c>
      <c r="DU32" s="330">
        <v>0.28149999999999997</v>
      </c>
      <c r="DV32" s="262">
        <v>10147960.800000001</v>
      </c>
      <c r="DW32" s="330">
        <v>0.90780000000000005</v>
      </c>
      <c r="DX32" s="262">
        <v>10951200</v>
      </c>
      <c r="DY32" s="330">
        <v>4.2830000000000004</v>
      </c>
      <c r="DZ32" s="262">
        <v>0</v>
      </c>
      <c r="EA32" s="329">
        <v>0</v>
      </c>
      <c r="EB32" s="262">
        <v>0</v>
      </c>
      <c r="EC32" s="329">
        <v>0</v>
      </c>
      <c r="ED32" s="262">
        <v>296666.73</v>
      </c>
      <c r="EE32" s="330">
        <v>0.83189999999999997</v>
      </c>
      <c r="EF32" s="262">
        <v>19220638.75</v>
      </c>
      <c r="EG32" s="330">
        <v>8.3110999999999997</v>
      </c>
      <c r="EH32" s="262">
        <v>1193024.3999999999</v>
      </c>
      <c r="EI32" s="330">
        <v>0.8357</v>
      </c>
      <c r="EJ32" s="262">
        <v>0</v>
      </c>
      <c r="EK32" s="329">
        <v>0</v>
      </c>
      <c r="EL32" s="262">
        <v>0</v>
      </c>
      <c r="EM32" s="329">
        <v>0</v>
      </c>
      <c r="EN32" s="262">
        <v>0</v>
      </c>
      <c r="EO32" s="329">
        <v>0</v>
      </c>
      <c r="EP32" s="262">
        <v>0</v>
      </c>
      <c r="EQ32" s="329">
        <v>0</v>
      </c>
      <c r="ER32" s="262">
        <v>0</v>
      </c>
      <c r="ES32" s="329">
        <v>0</v>
      </c>
      <c r="ET32" s="262">
        <v>0</v>
      </c>
      <c r="EU32" s="329">
        <v>0</v>
      </c>
      <c r="EV32" s="262">
        <v>0</v>
      </c>
      <c r="EW32" s="329">
        <v>0</v>
      </c>
      <c r="EX32" s="262">
        <v>5601062</v>
      </c>
      <c r="EY32" s="330">
        <v>0.96389999999999998</v>
      </c>
      <c r="EZ32" s="262">
        <v>0</v>
      </c>
      <c r="FA32" s="329">
        <v>0</v>
      </c>
      <c r="FB32" s="262">
        <v>0</v>
      </c>
      <c r="FC32" s="329">
        <v>0</v>
      </c>
      <c r="FD32" s="262">
        <v>0</v>
      </c>
      <c r="FE32" s="329">
        <v>0</v>
      </c>
      <c r="FF32" s="262">
        <v>7516357.1600000001</v>
      </c>
      <c r="FG32" s="330">
        <v>4.6399999999999997</v>
      </c>
      <c r="FH32" s="262">
        <v>0</v>
      </c>
      <c r="FI32" s="329">
        <v>0</v>
      </c>
      <c r="FJ32" s="262">
        <v>0</v>
      </c>
      <c r="FK32" s="329">
        <v>0</v>
      </c>
      <c r="FL32" s="262">
        <v>2152620</v>
      </c>
      <c r="FM32" s="330">
        <v>2.0842999999999998</v>
      </c>
      <c r="FN32" s="262">
        <v>0</v>
      </c>
      <c r="FO32" s="329">
        <v>0</v>
      </c>
    </row>
    <row r="33" spans="1:171" ht="13.5" thickTop="1" x14ac:dyDescent="0.2">
      <c r="A33" s="1" t="s">
        <v>1404</v>
      </c>
    </row>
    <row r="34" spans="1:171" x14ac:dyDescent="0.2">
      <c r="A34" t="s">
        <v>1403</v>
      </c>
      <c r="B34" s="31">
        <v>3643186664.3499999</v>
      </c>
      <c r="C34" s="5">
        <v>5.2332999999999998</v>
      </c>
      <c r="D34" s="31">
        <v>-19735722.289999999</v>
      </c>
      <c r="E34" s="5">
        <v>-1.5543</v>
      </c>
      <c r="F34" s="31">
        <v>173166.86</v>
      </c>
      <c r="G34" s="5">
        <v>1.6615</v>
      </c>
      <c r="H34" s="31">
        <v>5891218.4100000001</v>
      </c>
      <c r="I34" s="5">
        <v>12.561199999999999</v>
      </c>
      <c r="J34" s="31">
        <v>8751889.9199999999</v>
      </c>
      <c r="K34" s="5">
        <v>2.0754000000000001</v>
      </c>
      <c r="L34" s="31">
        <v>996378.77</v>
      </c>
      <c r="M34" s="5">
        <v>99.015299999999996</v>
      </c>
      <c r="N34" s="31">
        <v>1767881.86</v>
      </c>
      <c r="O34" s="5">
        <v>11.7209</v>
      </c>
      <c r="P34" s="31">
        <v>111483644.76000001</v>
      </c>
      <c r="Q34" s="5">
        <v>14.5647</v>
      </c>
      <c r="R34" s="31">
        <v>263366.59000000003</v>
      </c>
      <c r="S34" s="5">
        <v>0.13900000000000001</v>
      </c>
      <c r="T34" s="31">
        <v>8325742.2999999998</v>
      </c>
      <c r="U34" s="5">
        <v>100</v>
      </c>
      <c r="V34" s="31">
        <v>-10121939.880000001</v>
      </c>
      <c r="W34" s="5">
        <v>-6.1406000000000001</v>
      </c>
      <c r="X34" s="31">
        <v>13552605.029999999</v>
      </c>
      <c r="Y34" s="5">
        <v>8.4991000000000003</v>
      </c>
      <c r="Z34" s="31">
        <v>380667.65</v>
      </c>
      <c r="AA34" s="5">
        <v>1.1973</v>
      </c>
      <c r="AB34" s="31">
        <v>1830439.03</v>
      </c>
      <c r="AC34" s="5">
        <v>0.86260000000000003</v>
      </c>
      <c r="AD34" s="31">
        <v>158066319.30000001</v>
      </c>
      <c r="AE34" s="5">
        <v>21.0655</v>
      </c>
      <c r="AF34" s="31">
        <v>103108671.13</v>
      </c>
      <c r="AG34" s="5">
        <v>3.335</v>
      </c>
      <c r="AH34" s="31">
        <v>84632772.549999997</v>
      </c>
      <c r="AI34" s="5">
        <v>5.0994000000000002</v>
      </c>
      <c r="AJ34" s="31">
        <v>22510642.460000001</v>
      </c>
      <c r="AK34" s="5">
        <v>24.310500000000001</v>
      </c>
      <c r="AL34" s="31">
        <v>303573.57</v>
      </c>
      <c r="AM34" s="5">
        <v>0.27529999999999999</v>
      </c>
      <c r="AN34" s="31">
        <v>447125.22</v>
      </c>
      <c r="AO34" s="5">
        <v>0.31890000000000002</v>
      </c>
      <c r="AP34" s="31">
        <v>6361939.1900000004</v>
      </c>
      <c r="AQ34" s="5">
        <v>2.1829999999999998</v>
      </c>
      <c r="AR34" s="31">
        <v>0</v>
      </c>
      <c r="AS34">
        <v>0</v>
      </c>
      <c r="AT34" s="31">
        <v>52087844.75</v>
      </c>
      <c r="AU34" s="5">
        <v>13.621499999999999</v>
      </c>
      <c r="AV34" s="31">
        <v>76248379.930000007</v>
      </c>
      <c r="AW34" s="5">
        <v>4.5728999999999997</v>
      </c>
      <c r="AX34" s="31">
        <v>54789666.280000001</v>
      </c>
      <c r="AY34" s="5">
        <v>1.9124000000000001</v>
      </c>
      <c r="AZ34" s="31">
        <v>941179.52</v>
      </c>
      <c r="BA34" s="5">
        <v>1.0939000000000001</v>
      </c>
      <c r="BB34" s="31">
        <v>6237907.1500000004</v>
      </c>
      <c r="BC34" s="5">
        <v>3.6875</v>
      </c>
      <c r="BD34" s="31">
        <v>4641021.91</v>
      </c>
      <c r="BE34" s="5">
        <v>2.6696</v>
      </c>
      <c r="BF34" s="31">
        <v>4765047.9400000004</v>
      </c>
      <c r="BG34" s="5">
        <v>1.1073</v>
      </c>
      <c r="BH34" s="31">
        <v>38869.550000000003</v>
      </c>
      <c r="BI34" s="5">
        <v>0.2175</v>
      </c>
      <c r="BJ34" s="31">
        <v>6370678.04</v>
      </c>
      <c r="BK34" s="5">
        <v>1.8943000000000001</v>
      </c>
      <c r="BL34" s="31">
        <v>1038548.87</v>
      </c>
      <c r="BM34" s="5">
        <v>1.1841999999999999</v>
      </c>
      <c r="BN34" s="31">
        <v>0</v>
      </c>
      <c r="BO34">
        <v>0</v>
      </c>
      <c r="BP34" s="31">
        <v>83446980.930000007</v>
      </c>
      <c r="BQ34" s="5">
        <v>15.0098</v>
      </c>
      <c r="BR34" s="31">
        <v>0</v>
      </c>
      <c r="BS34">
        <v>0</v>
      </c>
      <c r="BT34" s="31">
        <v>769381.63</v>
      </c>
      <c r="BU34" s="5">
        <v>1.0373000000000001</v>
      </c>
      <c r="BV34" s="31">
        <v>5672606.6900000004</v>
      </c>
      <c r="BW34" s="5">
        <v>6.2098000000000004</v>
      </c>
      <c r="BX34" s="31">
        <v>1417626430.0599999</v>
      </c>
      <c r="BY34" s="5">
        <v>5.2169999999999996</v>
      </c>
      <c r="BZ34" s="31">
        <v>12857165.779999999</v>
      </c>
      <c r="CA34" s="5">
        <v>7.1710000000000003</v>
      </c>
      <c r="CB34" s="31">
        <v>468378.46</v>
      </c>
      <c r="CC34" s="5">
        <v>0.32350000000000001</v>
      </c>
      <c r="CD34" s="31">
        <v>555835522.10000002</v>
      </c>
      <c r="CE34" s="5">
        <v>15.169600000000001</v>
      </c>
      <c r="CF34" s="31">
        <v>52691474.509999998</v>
      </c>
      <c r="CG34" s="5">
        <v>1.5183</v>
      </c>
      <c r="CH34" s="31">
        <v>112874800.59999999</v>
      </c>
      <c r="CI34" s="5">
        <v>24.858599999999999</v>
      </c>
      <c r="CJ34" s="31">
        <v>23043339.670000002</v>
      </c>
      <c r="CK34" s="5">
        <v>23.842400000000001</v>
      </c>
      <c r="CL34" s="31">
        <v>224900.05</v>
      </c>
      <c r="CM34" s="5">
        <v>0.31340000000000001</v>
      </c>
      <c r="CN34" s="31">
        <v>164767.59</v>
      </c>
      <c r="CO34" s="5">
        <v>0.33639999999999998</v>
      </c>
      <c r="CP34" s="31">
        <v>521297.63</v>
      </c>
      <c r="CQ34" s="5">
        <v>0.42520000000000002</v>
      </c>
      <c r="CR34" s="31">
        <v>2650519.58</v>
      </c>
      <c r="CS34" s="5">
        <v>2.2917999999999998</v>
      </c>
      <c r="CT34" s="31">
        <v>20162572.510000002</v>
      </c>
      <c r="CU34" s="5">
        <v>5.8635000000000002</v>
      </c>
      <c r="CV34" s="31">
        <v>708769.11</v>
      </c>
      <c r="CW34" s="5">
        <v>0.46710000000000002</v>
      </c>
      <c r="CX34" s="31">
        <v>840981.43</v>
      </c>
      <c r="CY34" s="5">
        <v>2.1395</v>
      </c>
      <c r="CZ34" s="31">
        <v>57938725.340000004</v>
      </c>
      <c r="DA34" s="5">
        <v>34.739199999999997</v>
      </c>
      <c r="DB34" s="31">
        <v>48602830.539999999</v>
      </c>
      <c r="DC34" s="5">
        <v>2.0303</v>
      </c>
      <c r="DD34" s="31">
        <v>160392.71</v>
      </c>
      <c r="DE34" s="5">
        <v>0.43009999999999998</v>
      </c>
      <c r="DF34" s="31">
        <v>1453848.87</v>
      </c>
      <c r="DG34" s="5">
        <v>0.86109999999999998</v>
      </c>
      <c r="DH34" s="31">
        <v>3837501</v>
      </c>
      <c r="DI34" s="5">
        <v>0.47249999999999998</v>
      </c>
      <c r="DJ34" s="31">
        <v>4169312</v>
      </c>
      <c r="DK34" s="5">
        <v>1.4832000000000001</v>
      </c>
      <c r="DL34" s="31">
        <v>11018956.720000001</v>
      </c>
      <c r="DM34" s="5">
        <v>16.768699999999999</v>
      </c>
      <c r="DN34" s="31">
        <v>0</v>
      </c>
      <c r="DO34">
        <v>0</v>
      </c>
      <c r="DP34" s="31">
        <v>0</v>
      </c>
      <c r="DQ34">
        <v>0</v>
      </c>
      <c r="DR34" s="31">
        <v>41783966.409999996</v>
      </c>
      <c r="DS34" s="5">
        <v>1.7706</v>
      </c>
      <c r="DT34" s="31">
        <v>1495901.48</v>
      </c>
      <c r="DU34" s="5">
        <v>0.64539999999999997</v>
      </c>
      <c r="DV34" s="31">
        <v>202771528.77000001</v>
      </c>
      <c r="DW34" s="5">
        <v>18.1388</v>
      </c>
      <c r="DX34" s="31">
        <v>61539681.740000002</v>
      </c>
      <c r="DY34" s="5">
        <v>24.068200000000001</v>
      </c>
      <c r="DZ34" s="31">
        <v>5904015.5099999998</v>
      </c>
      <c r="EA34" s="5">
        <v>1.1693</v>
      </c>
      <c r="EB34" s="31">
        <v>8409956.0099999998</v>
      </c>
      <c r="EC34" s="5">
        <v>2.7174999999999998</v>
      </c>
      <c r="ED34" s="31">
        <v>-1505407.4</v>
      </c>
      <c r="EE34" s="5">
        <v>-4.2215999999999996</v>
      </c>
      <c r="EF34" s="31">
        <v>10828846.08</v>
      </c>
      <c r="EG34" s="5">
        <v>4.6825000000000001</v>
      </c>
      <c r="EH34" s="31">
        <v>3404795.3</v>
      </c>
      <c r="EI34" s="5">
        <v>2.3849999999999998</v>
      </c>
      <c r="EJ34" s="31">
        <v>221238.31</v>
      </c>
      <c r="EK34" s="5">
        <v>7.7100000000000002E-2</v>
      </c>
      <c r="EL34" s="31">
        <v>4049147.82</v>
      </c>
      <c r="EM34" s="5">
        <v>1.3489</v>
      </c>
      <c r="EN34" s="31">
        <v>6803423.9000000004</v>
      </c>
      <c r="EO34" s="5">
        <v>0.6593</v>
      </c>
      <c r="EP34" s="31">
        <v>1986801.28</v>
      </c>
      <c r="EQ34" s="5">
        <v>0.59750000000000003</v>
      </c>
      <c r="ER34" s="31">
        <v>16606774.470000001</v>
      </c>
      <c r="ES34" s="5">
        <v>2.4154</v>
      </c>
      <c r="ET34" s="31">
        <v>30260360.109999999</v>
      </c>
      <c r="EU34" s="5">
        <v>1.3176000000000001</v>
      </c>
      <c r="EV34" s="31">
        <v>44523767.789999999</v>
      </c>
      <c r="EW34" s="5">
        <v>40.776899999999998</v>
      </c>
      <c r="EX34" s="31">
        <v>0</v>
      </c>
      <c r="EY34">
        <v>0</v>
      </c>
      <c r="EZ34" s="31">
        <v>869500.94</v>
      </c>
      <c r="FA34" s="5">
        <v>1.9946999999999999</v>
      </c>
      <c r="FB34" s="31">
        <v>77605.710000000006</v>
      </c>
      <c r="FC34" s="5">
        <v>0.40010000000000001</v>
      </c>
      <c r="FD34" s="31">
        <v>2231025.36</v>
      </c>
      <c r="FE34" s="5">
        <v>3.0396000000000001</v>
      </c>
      <c r="FF34" s="31">
        <v>8358586.4699999997</v>
      </c>
      <c r="FG34" s="5">
        <v>5.1599000000000004</v>
      </c>
      <c r="FH34" s="31">
        <v>40844.839999999997</v>
      </c>
      <c r="FI34" s="5">
        <v>7.3300000000000004E-2</v>
      </c>
      <c r="FJ34" s="31">
        <v>669505.53</v>
      </c>
      <c r="FK34" s="5">
        <v>0.4647</v>
      </c>
      <c r="FL34" s="31">
        <v>1064854</v>
      </c>
      <c r="FM34" s="5">
        <v>1.0310999999999999</v>
      </c>
      <c r="FN34" s="31">
        <v>66898962.039999999</v>
      </c>
      <c r="FO34" s="5">
        <v>10.6623</v>
      </c>
    </row>
    <row r="35" spans="1:171" x14ac:dyDescent="0.2">
      <c r="A35" t="s">
        <v>1402</v>
      </c>
      <c r="B35" s="31">
        <v>54330125.799999997</v>
      </c>
      <c r="C35" s="5">
        <v>7.8E-2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2011707.8</v>
      </c>
      <c r="CS35" s="5">
        <v>1.7395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24459735</v>
      </c>
      <c r="DC35" s="5">
        <v>1.0218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2453845</v>
      </c>
      <c r="EG35" s="5">
        <v>1.0610999999999999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5000133</v>
      </c>
      <c r="EY35" s="5">
        <v>0.86050000000000004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20404705</v>
      </c>
      <c r="FO35" s="5">
        <v>3.2521</v>
      </c>
    </row>
    <row r="36" spans="1:171" x14ac:dyDescent="0.2">
      <c r="A36" t="s">
        <v>1401</v>
      </c>
      <c r="B36" s="31">
        <v>699097817.83000004</v>
      </c>
      <c r="C36" s="5">
        <v>1.0042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64843830.18</v>
      </c>
      <c r="AW36" s="5">
        <v>3.8889</v>
      </c>
      <c r="AX36" s="31">
        <v>54054802.75</v>
      </c>
      <c r="AY36" s="5">
        <v>1.8868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491900000</v>
      </c>
      <c r="CE36" s="5">
        <v>13.4247</v>
      </c>
      <c r="CF36" s="31">
        <v>0</v>
      </c>
      <c r="CG36">
        <v>0</v>
      </c>
      <c r="CH36" s="31">
        <v>71100000</v>
      </c>
      <c r="CI36" s="5">
        <v>15.6585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7521523.5999999996</v>
      </c>
      <c r="CU36" s="5">
        <v>2.1873</v>
      </c>
      <c r="CV36" s="31">
        <v>0</v>
      </c>
      <c r="CW36">
        <v>0</v>
      </c>
      <c r="CX36" s="31">
        <v>0</v>
      </c>
      <c r="CY36">
        <v>0</v>
      </c>
      <c r="CZ36" s="31">
        <v>9677661.3000000007</v>
      </c>
      <c r="DA36" s="5">
        <v>5.8026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  <c r="FL36" s="31">
        <v>0</v>
      </c>
      <c r="FM36">
        <v>0</v>
      </c>
      <c r="FN36" s="31">
        <v>0</v>
      </c>
      <c r="FO36">
        <v>0</v>
      </c>
    </row>
    <row r="37" spans="1:171" x14ac:dyDescent="0.2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</row>
    <row r="38" spans="1:171" x14ac:dyDescent="0.2">
      <c r="A38" t="s">
        <v>1400</v>
      </c>
      <c r="B38" s="31">
        <v>5874691697.8199997</v>
      </c>
      <c r="C38" s="5">
        <v>8.4388000000000005</v>
      </c>
      <c r="D38" s="31">
        <v>9938959.4299999997</v>
      </c>
      <c r="E38" s="5">
        <v>0.78280000000000005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25364397.100000001</v>
      </c>
      <c r="Q38" s="5">
        <v>3.3136999999999999</v>
      </c>
      <c r="R38" s="31">
        <v>0</v>
      </c>
      <c r="S38">
        <v>0</v>
      </c>
      <c r="T38" s="31">
        <v>0</v>
      </c>
      <c r="U38">
        <v>0</v>
      </c>
      <c r="V38" s="31">
        <v>20877949.66</v>
      </c>
      <c r="W38" s="5">
        <v>12.665900000000001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451440763.17000002</v>
      </c>
      <c r="AE38" s="5">
        <v>60.163600000000002</v>
      </c>
      <c r="AF38" s="31">
        <v>57085300.009999998</v>
      </c>
      <c r="AG38" s="5">
        <v>1.8464</v>
      </c>
      <c r="AH38" s="31">
        <v>239179588.31</v>
      </c>
      <c r="AI38" s="5">
        <v>14.411199999999999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21270315.579999998</v>
      </c>
      <c r="AS38" s="5">
        <v>18.3597</v>
      </c>
      <c r="AT38" s="31">
        <v>0</v>
      </c>
      <c r="AU38">
        <v>0</v>
      </c>
      <c r="AV38" s="31">
        <v>191162039.37</v>
      </c>
      <c r="AW38" s="5">
        <v>11.4648</v>
      </c>
      <c r="AX38" s="31">
        <v>376521554.23000002</v>
      </c>
      <c r="AY38" s="5">
        <v>13.1425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41650327.030000001</v>
      </c>
      <c r="BG38" s="5">
        <v>9.6783000000000001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3172914.4</v>
      </c>
      <c r="BS38" s="5">
        <v>29.296900000000001</v>
      </c>
      <c r="BT38" s="31">
        <v>0</v>
      </c>
      <c r="BU38">
        <v>0</v>
      </c>
      <c r="BV38" s="31">
        <v>0</v>
      </c>
      <c r="BW38">
        <v>0</v>
      </c>
      <c r="BX38" s="31">
        <v>1735730266.4300001</v>
      </c>
      <c r="BY38" s="5">
        <v>6.3875999999999999</v>
      </c>
      <c r="BZ38" s="31">
        <v>0</v>
      </c>
      <c r="CA38">
        <v>0</v>
      </c>
      <c r="CB38" s="31">
        <v>0</v>
      </c>
      <c r="CC38">
        <v>0</v>
      </c>
      <c r="CD38" s="31">
        <v>1424824936.79</v>
      </c>
      <c r="CE38" s="5">
        <v>38.885800000000003</v>
      </c>
      <c r="CF38" s="31">
        <v>137525125.18000001</v>
      </c>
      <c r="CG38" s="5">
        <v>3.9626999999999999</v>
      </c>
      <c r="CH38" s="31">
        <v>149167146.31</v>
      </c>
      <c r="CI38" s="5">
        <v>32.851300000000002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16530838.310000001</v>
      </c>
      <c r="CQ38" s="5">
        <v>13.4833</v>
      </c>
      <c r="CR38" s="31">
        <v>0</v>
      </c>
      <c r="CS38">
        <v>0</v>
      </c>
      <c r="CT38" s="31">
        <v>3795746.88</v>
      </c>
      <c r="CU38" s="5">
        <v>1.1037999999999999</v>
      </c>
      <c r="CV38" s="31">
        <v>0</v>
      </c>
      <c r="CW38">
        <v>0</v>
      </c>
      <c r="CX38" s="31">
        <v>0</v>
      </c>
      <c r="CY38">
        <v>0</v>
      </c>
      <c r="CZ38" s="31">
        <v>2097865.4</v>
      </c>
      <c r="DA38" s="5">
        <v>1.2578</v>
      </c>
      <c r="DB38" s="31">
        <v>238072314</v>
      </c>
      <c r="DC38" s="5">
        <v>9.9449000000000005</v>
      </c>
      <c r="DD38" s="31">
        <v>0</v>
      </c>
      <c r="DE38">
        <v>0</v>
      </c>
      <c r="DF38" s="31">
        <v>0</v>
      </c>
      <c r="DG38">
        <v>0</v>
      </c>
      <c r="DH38" s="31">
        <v>0</v>
      </c>
      <c r="DI38">
        <v>0</v>
      </c>
      <c r="DJ38" s="31">
        <v>0</v>
      </c>
      <c r="DK38">
        <v>0</v>
      </c>
      <c r="DL38" s="31">
        <v>3520999.57</v>
      </c>
      <c r="DM38" s="5">
        <v>5.3582999999999998</v>
      </c>
      <c r="DN38" s="31">
        <v>1522315.72</v>
      </c>
      <c r="DO38" s="5">
        <v>5.6304999999999996</v>
      </c>
      <c r="DP38" s="31">
        <v>0</v>
      </c>
      <c r="DQ38">
        <v>0</v>
      </c>
      <c r="DR38" s="31">
        <v>400031434.86000001</v>
      </c>
      <c r="DS38" s="5">
        <v>16.951000000000001</v>
      </c>
      <c r="DT38" s="31">
        <v>0</v>
      </c>
      <c r="DU38">
        <v>0</v>
      </c>
      <c r="DV38" s="31">
        <v>0</v>
      </c>
      <c r="DW38">
        <v>0</v>
      </c>
      <c r="DX38" s="31">
        <v>0</v>
      </c>
      <c r="DY38">
        <v>0</v>
      </c>
      <c r="DZ38" s="31">
        <v>0</v>
      </c>
      <c r="EA38">
        <v>0</v>
      </c>
      <c r="EB38" s="31">
        <v>0</v>
      </c>
      <c r="EC38">
        <v>0</v>
      </c>
      <c r="ED38" s="31">
        <v>8035118.4000000004</v>
      </c>
      <c r="EE38" s="5">
        <v>22.533100000000001</v>
      </c>
      <c r="EF38" s="31">
        <v>10940475.42</v>
      </c>
      <c r="EG38" s="5">
        <v>4.7306999999999997</v>
      </c>
      <c r="EH38" s="31">
        <v>27355113.539999999</v>
      </c>
      <c r="EI38" s="5">
        <v>19.1616</v>
      </c>
      <c r="EJ38" s="31">
        <v>19144207.460000001</v>
      </c>
      <c r="EK38" s="5">
        <v>6.6746999999999996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0</v>
      </c>
      <c r="ES38">
        <v>0</v>
      </c>
      <c r="ET38" s="31">
        <v>0</v>
      </c>
      <c r="EU38">
        <v>0</v>
      </c>
      <c r="EV38" s="31">
        <v>0</v>
      </c>
      <c r="EW38">
        <v>0</v>
      </c>
      <c r="EX38" s="31">
        <v>242965883.09</v>
      </c>
      <c r="EY38" s="5">
        <v>41.813699999999997</v>
      </c>
      <c r="EZ38" s="31">
        <v>0</v>
      </c>
      <c r="FA38">
        <v>0</v>
      </c>
      <c r="FB38" s="31">
        <v>0</v>
      </c>
      <c r="FC38">
        <v>0</v>
      </c>
      <c r="FD38" s="31">
        <v>0</v>
      </c>
      <c r="FE38">
        <v>0</v>
      </c>
      <c r="FF38" s="31">
        <v>10668640</v>
      </c>
      <c r="FG38" s="5">
        <v>6.5858999999999996</v>
      </c>
      <c r="FH38" s="31">
        <v>0</v>
      </c>
      <c r="FI38">
        <v>0</v>
      </c>
      <c r="FJ38" s="31">
        <v>0</v>
      </c>
      <c r="FK38">
        <v>0</v>
      </c>
      <c r="FL38" s="31">
        <v>5099162.17</v>
      </c>
      <c r="FM38" s="5">
        <v>4.9374000000000002</v>
      </c>
      <c r="FN38" s="31">
        <v>0</v>
      </c>
      <c r="FO38">
        <v>0</v>
      </c>
    </row>
    <row r="39" spans="1:171" x14ac:dyDescent="0.2">
      <c r="A39" t="s">
        <v>1399</v>
      </c>
      <c r="B39" s="31">
        <v>5530919318.2299995</v>
      </c>
      <c r="C39" s="5">
        <v>7.9448999999999996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44495101.850000001</v>
      </c>
      <c r="Q39" s="5">
        <v>5.8129999999999997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989932918.05999994</v>
      </c>
      <c r="AI39" s="5">
        <v>59.6462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7747113.46</v>
      </c>
      <c r="AQ39" s="5">
        <v>2.6583000000000001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11430709.689999999</v>
      </c>
      <c r="AY39" s="5">
        <v>0.39900000000000002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3443319396.6399999</v>
      </c>
      <c r="BY39" s="5">
        <v>12.6716</v>
      </c>
      <c r="BZ39" s="31">
        <v>0</v>
      </c>
      <c r="CA39">
        <v>0</v>
      </c>
      <c r="CB39" s="31">
        <v>0</v>
      </c>
      <c r="CC39">
        <v>0</v>
      </c>
      <c r="CD39" s="31">
        <v>693840704.29999995</v>
      </c>
      <c r="CE39" s="5">
        <v>18.936</v>
      </c>
      <c r="CF39" s="31">
        <v>233088101.19999999</v>
      </c>
      <c r="CG39" s="5">
        <v>6.7163000000000004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76235187.230000004</v>
      </c>
      <c r="CU39" s="5">
        <v>22.17</v>
      </c>
      <c r="CV39" s="31">
        <v>0</v>
      </c>
      <c r="CW39">
        <v>0</v>
      </c>
      <c r="CX39" s="31">
        <v>0</v>
      </c>
      <c r="CY39">
        <v>0</v>
      </c>
      <c r="CZ39" s="31">
        <v>0</v>
      </c>
      <c r="DA39">
        <v>0</v>
      </c>
      <c r="DB39" s="31">
        <v>17158424</v>
      </c>
      <c r="DC39" s="5">
        <v>0.71679999999999999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11813340.689999999</v>
      </c>
      <c r="DY39" s="5">
        <v>4.6201999999999996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1858321.11</v>
      </c>
      <c r="EG39" s="5">
        <v>0.80359999999999998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  <c r="FL39" s="31">
        <v>0</v>
      </c>
      <c r="FM39">
        <v>0</v>
      </c>
      <c r="FN39" s="31">
        <v>0</v>
      </c>
      <c r="FO39">
        <v>0</v>
      </c>
    </row>
    <row r="40" spans="1:171" x14ac:dyDescent="0.2">
      <c r="A40" t="s">
        <v>1398</v>
      </c>
      <c r="B40" s="31">
        <v>319779475.64999998</v>
      </c>
      <c r="C40" s="5">
        <v>0.45939999999999998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99474738.659999996</v>
      </c>
      <c r="AE40" s="5">
        <v>13.257</v>
      </c>
      <c r="AF40" s="31">
        <v>0</v>
      </c>
      <c r="AG40">
        <v>0</v>
      </c>
      <c r="AH40" s="31">
        <v>199219567.18000001</v>
      </c>
      <c r="AI40" s="5">
        <v>12.003500000000001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12031708.859999999</v>
      </c>
      <c r="BG40" s="5">
        <v>2.7957999999999998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5018921.2300000004</v>
      </c>
      <c r="CW40" s="5">
        <v>3.3075000000000001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4034539.72</v>
      </c>
      <c r="EG40" s="5">
        <v>1.7445999999999999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  <c r="FN40" s="31">
        <v>0</v>
      </c>
      <c r="FO40">
        <v>0</v>
      </c>
    </row>
    <row r="41" spans="1:171" x14ac:dyDescent="0.2">
      <c r="A41" t="s">
        <v>1397</v>
      </c>
      <c r="B41" s="31">
        <v>36081290.609999999</v>
      </c>
      <c r="C41" s="5">
        <v>5.1799999999999999E-2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 s="5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10121939.880000001</v>
      </c>
      <c r="W41" s="5">
        <v>6.1406000000000001</v>
      </c>
      <c r="X41" s="31">
        <v>0</v>
      </c>
      <c r="Y41" s="5">
        <v>0</v>
      </c>
      <c r="Z41" s="31">
        <v>0</v>
      </c>
      <c r="AA41">
        <v>0</v>
      </c>
      <c r="AB41" s="31">
        <v>0</v>
      </c>
      <c r="AC41">
        <v>0</v>
      </c>
      <c r="AD41" s="31">
        <v>41373342.25</v>
      </c>
      <c r="AE41" s="5">
        <v>5.5137999999999998</v>
      </c>
      <c r="AF41" s="31">
        <v>0</v>
      </c>
      <c r="AG41" s="5">
        <v>0</v>
      </c>
      <c r="AH41" s="31">
        <v>57139640.659999996</v>
      </c>
      <c r="AI41" s="5">
        <v>3.4428000000000001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-79774332.480000004</v>
      </c>
      <c r="AW41" s="5">
        <v>-4.7843999999999998</v>
      </c>
      <c r="AX41" s="31">
        <v>6988718.5099999998</v>
      </c>
      <c r="AY41" s="5">
        <v>0.24390000000000001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35000</v>
      </c>
      <c r="BG41" s="5">
        <v>8.0999999999999996E-3</v>
      </c>
      <c r="BH41" s="31">
        <v>0</v>
      </c>
      <c r="BI41">
        <v>0</v>
      </c>
      <c r="BJ41" s="31">
        <v>-136000</v>
      </c>
      <c r="BK41" s="5">
        <v>-4.0399999999999998E-2</v>
      </c>
      <c r="BL41" s="31">
        <v>0</v>
      </c>
      <c r="BM41">
        <v>0</v>
      </c>
      <c r="BN41" s="31">
        <v>-13314012.539999999</v>
      </c>
      <c r="BO41" s="5">
        <v>-1.3144</v>
      </c>
      <c r="BP41" s="31">
        <v>168640</v>
      </c>
      <c r="BQ41" s="5">
        <v>3.0300000000000001E-2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21880484.489999998</v>
      </c>
      <c r="BY41" s="5">
        <v>8.0500000000000002E-2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9460</v>
      </c>
      <c r="DA41" s="5">
        <v>5.7000000000000002E-3</v>
      </c>
      <c r="DB41" s="31">
        <v>-105600</v>
      </c>
      <c r="DC41" s="5">
        <v>-4.4000000000000003E-3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0</v>
      </c>
      <c r="DK41">
        <v>0</v>
      </c>
      <c r="DL41" s="31">
        <v>-11018956.720000001</v>
      </c>
      <c r="DM41" s="5">
        <v>-16.768699999999999</v>
      </c>
      <c r="DN41" s="31">
        <v>0</v>
      </c>
      <c r="DO41">
        <v>0</v>
      </c>
      <c r="DP41" s="31">
        <v>683569.52</v>
      </c>
      <c r="DQ41" s="5">
        <v>2.1067999999999998</v>
      </c>
      <c r="DR41" s="31">
        <v>0</v>
      </c>
      <c r="DS41">
        <v>0</v>
      </c>
      <c r="DT41" s="31">
        <v>0</v>
      </c>
      <c r="DU41">
        <v>0</v>
      </c>
      <c r="DV41" s="31">
        <v>357390</v>
      </c>
      <c r="DW41" s="5">
        <v>3.2000000000000001E-2</v>
      </c>
      <c r="DX41" s="31">
        <v>0</v>
      </c>
      <c r="DY41">
        <v>0</v>
      </c>
      <c r="DZ41" s="31">
        <v>0</v>
      </c>
      <c r="EA41">
        <v>0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0</v>
      </c>
      <c r="EU41">
        <v>0</v>
      </c>
      <c r="EV41" s="31">
        <v>0</v>
      </c>
      <c r="EW41">
        <v>0</v>
      </c>
      <c r="EX41" s="31">
        <v>-15470</v>
      </c>
      <c r="EY41" s="5">
        <v>-2.7000000000000001E-3</v>
      </c>
      <c r="EZ41" s="31">
        <v>0</v>
      </c>
      <c r="FA41">
        <v>0</v>
      </c>
      <c r="FB41" s="31">
        <v>0</v>
      </c>
      <c r="FC41">
        <v>0</v>
      </c>
      <c r="FD41" s="31">
        <v>0</v>
      </c>
      <c r="FE41">
        <v>0</v>
      </c>
      <c r="FF41" s="31">
        <v>22400</v>
      </c>
      <c r="FG41" s="5">
        <v>1.38E-2</v>
      </c>
      <c r="FH41" s="31">
        <v>0</v>
      </c>
      <c r="FI41">
        <v>0</v>
      </c>
      <c r="FJ41" s="31">
        <v>0</v>
      </c>
      <c r="FK41">
        <v>0</v>
      </c>
      <c r="FL41" s="31">
        <v>1665077.04</v>
      </c>
      <c r="FM41" s="5">
        <v>1.6123000000000001</v>
      </c>
      <c r="FN41" s="31">
        <v>0</v>
      </c>
      <c r="FO41">
        <v>0</v>
      </c>
    </row>
    <row r="42" spans="1:171" ht="13.5" thickBot="1" x14ac:dyDescent="0.25">
      <c r="A42" t="s">
        <v>1396</v>
      </c>
      <c r="B42" s="31">
        <v>527801990.10000002</v>
      </c>
      <c r="C42" s="5">
        <v>0.75819999999999999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45440631.840000004</v>
      </c>
      <c r="Q42" s="5">
        <v>5.9364999999999997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89569821.75</v>
      </c>
      <c r="AI42" s="5">
        <v>5.3967999999999998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7418336.6799999997</v>
      </c>
      <c r="AY42" s="5">
        <v>0.25890000000000002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321280036.67000002</v>
      </c>
      <c r="BY42" s="5">
        <v>1.1822999999999999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7705108.8300000001</v>
      </c>
      <c r="CU42" s="5">
        <v>2.2406999999999999</v>
      </c>
      <c r="CV42" s="31">
        <v>0</v>
      </c>
      <c r="CW42">
        <v>0</v>
      </c>
      <c r="CX42" s="31">
        <v>0</v>
      </c>
      <c r="CY42">
        <v>0</v>
      </c>
      <c r="CZ42" s="31">
        <v>18746012.800000001</v>
      </c>
      <c r="DA42" s="5">
        <v>11.239800000000001</v>
      </c>
      <c r="DB42" s="31">
        <v>36180000</v>
      </c>
      <c r="DC42" s="5">
        <v>1.5113000000000001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1462041.53</v>
      </c>
      <c r="EG42" s="5">
        <v>0.63219999999999998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  <c r="FL42" s="31">
        <v>0</v>
      </c>
      <c r="FM42">
        <v>0</v>
      </c>
      <c r="FN42" s="31">
        <v>0</v>
      </c>
      <c r="FO42">
        <v>0</v>
      </c>
    </row>
    <row r="43" spans="1:171" ht="14.25" thickTop="1" thickBot="1" x14ac:dyDescent="0.25">
      <c r="A43" s="329" t="s">
        <v>1395</v>
      </c>
      <c r="B43" s="262">
        <v>16685888380.389999</v>
      </c>
      <c r="C43" s="330">
        <v>23.968599999999999</v>
      </c>
      <c r="D43" s="262">
        <v>-9796762.8599999994</v>
      </c>
      <c r="E43" s="330">
        <v>-0.77159999999999995</v>
      </c>
      <c r="F43" s="262">
        <v>173166.86</v>
      </c>
      <c r="G43" s="330">
        <v>1.6615</v>
      </c>
      <c r="H43" s="262">
        <v>5891218.4100000001</v>
      </c>
      <c r="I43" s="330">
        <v>12.561199999999999</v>
      </c>
      <c r="J43" s="262">
        <v>8751889.9199999999</v>
      </c>
      <c r="K43" s="330">
        <v>2.0754000000000001</v>
      </c>
      <c r="L43" s="262">
        <v>996378.77</v>
      </c>
      <c r="M43" s="330">
        <v>99.015299999999996</v>
      </c>
      <c r="N43" s="262">
        <v>1767881.86</v>
      </c>
      <c r="O43" s="330">
        <v>11.7209</v>
      </c>
      <c r="P43" s="262">
        <v>226783775.55000001</v>
      </c>
      <c r="Q43" s="330">
        <v>29.6279</v>
      </c>
      <c r="R43" s="262">
        <v>263366.59000000003</v>
      </c>
      <c r="S43" s="330">
        <v>0.13900000000000001</v>
      </c>
      <c r="T43" s="262">
        <v>8325742.2999999998</v>
      </c>
      <c r="U43" s="330">
        <v>100</v>
      </c>
      <c r="V43" s="262">
        <v>20877949.66</v>
      </c>
      <c r="W43" s="330">
        <v>12.665900000000001</v>
      </c>
      <c r="X43" s="262">
        <v>13552605.029999999</v>
      </c>
      <c r="Y43" s="330">
        <v>8.4991000000000003</v>
      </c>
      <c r="Z43" s="262">
        <v>380667.65</v>
      </c>
      <c r="AA43" s="330">
        <v>1.1973</v>
      </c>
      <c r="AB43" s="262">
        <v>1830439.03</v>
      </c>
      <c r="AC43" s="330">
        <v>0.86260000000000003</v>
      </c>
      <c r="AD43" s="262">
        <v>750355163.38</v>
      </c>
      <c r="AE43" s="330">
        <v>100</v>
      </c>
      <c r="AF43" s="262">
        <v>160193971.13999999</v>
      </c>
      <c r="AG43" s="330">
        <v>5.1814</v>
      </c>
      <c r="AH43" s="262">
        <v>1659674308.51</v>
      </c>
      <c r="AI43" s="330">
        <v>100</v>
      </c>
      <c r="AJ43" s="262">
        <v>22510642.460000001</v>
      </c>
      <c r="AK43" s="330">
        <v>24.310500000000001</v>
      </c>
      <c r="AL43" s="262">
        <v>303573.57</v>
      </c>
      <c r="AM43" s="330">
        <v>0.27529999999999999</v>
      </c>
      <c r="AN43" s="262">
        <v>447125.22</v>
      </c>
      <c r="AO43" s="330">
        <v>0.31890000000000002</v>
      </c>
      <c r="AP43" s="262">
        <v>14109052.65</v>
      </c>
      <c r="AQ43" s="330">
        <v>4.8411999999999997</v>
      </c>
      <c r="AR43" s="262">
        <v>21270315.579999998</v>
      </c>
      <c r="AS43" s="330">
        <v>18.3597</v>
      </c>
      <c r="AT43" s="262">
        <v>52087844.75</v>
      </c>
      <c r="AU43" s="330">
        <v>13.621499999999999</v>
      </c>
      <c r="AV43" s="262">
        <v>252479917</v>
      </c>
      <c r="AW43" s="330">
        <v>15.142300000000001</v>
      </c>
      <c r="AX43" s="262">
        <v>511203788.13999999</v>
      </c>
      <c r="AY43" s="330">
        <v>17.843499999999999</v>
      </c>
      <c r="AZ43" s="262">
        <v>941179.52</v>
      </c>
      <c r="BA43" s="330">
        <v>1.0939000000000001</v>
      </c>
      <c r="BB43" s="262">
        <v>6237907.1500000004</v>
      </c>
      <c r="BC43" s="330">
        <v>3.6875</v>
      </c>
      <c r="BD43" s="262">
        <v>4641021.91</v>
      </c>
      <c r="BE43" s="330">
        <v>2.6696</v>
      </c>
      <c r="BF43" s="262">
        <v>58482083.829999998</v>
      </c>
      <c r="BG43" s="330">
        <v>13.589499999999999</v>
      </c>
      <c r="BH43" s="262">
        <v>38869.550000000003</v>
      </c>
      <c r="BI43" s="330">
        <v>0.2175</v>
      </c>
      <c r="BJ43" s="262">
        <v>6234678.04</v>
      </c>
      <c r="BK43" s="330">
        <v>1.8537999999999999</v>
      </c>
      <c r="BL43" s="262">
        <v>1038548.87</v>
      </c>
      <c r="BM43" s="330">
        <v>1.1841999999999999</v>
      </c>
      <c r="BN43" s="262">
        <v>-13314012.539999999</v>
      </c>
      <c r="BO43" s="330">
        <v>-1.3144</v>
      </c>
      <c r="BP43" s="262">
        <v>83615620.930000007</v>
      </c>
      <c r="BQ43" s="330">
        <v>15.0402</v>
      </c>
      <c r="BR43" s="262">
        <v>3172914.4</v>
      </c>
      <c r="BS43" s="330">
        <v>29.296900000000001</v>
      </c>
      <c r="BT43" s="262">
        <v>769381.63</v>
      </c>
      <c r="BU43" s="330">
        <v>1.0373000000000001</v>
      </c>
      <c r="BV43" s="262">
        <v>5672606.6900000004</v>
      </c>
      <c r="BW43" s="330">
        <v>6.2098000000000004</v>
      </c>
      <c r="BX43" s="262">
        <v>6939836614.29</v>
      </c>
      <c r="BY43" s="330">
        <v>25.539100000000001</v>
      </c>
      <c r="BZ43" s="262">
        <v>12857165.779999999</v>
      </c>
      <c r="CA43" s="330">
        <v>7.1710000000000003</v>
      </c>
      <c r="CB43" s="262">
        <v>468378.46</v>
      </c>
      <c r="CC43" s="330">
        <v>0.32350000000000001</v>
      </c>
      <c r="CD43" s="262">
        <v>3166401163.1900001</v>
      </c>
      <c r="CE43" s="330">
        <v>86.416200000000003</v>
      </c>
      <c r="CF43" s="262">
        <v>423304700.88999999</v>
      </c>
      <c r="CG43" s="330">
        <v>12.1973</v>
      </c>
      <c r="CH43" s="262">
        <v>333141946.91000003</v>
      </c>
      <c r="CI43" s="330">
        <v>73.368399999999994</v>
      </c>
      <c r="CJ43" s="262">
        <v>23043339.670000002</v>
      </c>
      <c r="CK43" s="330">
        <v>23.842400000000001</v>
      </c>
      <c r="CL43" s="262">
        <v>224900.05</v>
      </c>
      <c r="CM43" s="330">
        <v>0.31340000000000001</v>
      </c>
      <c r="CN43" s="262">
        <v>164767.59</v>
      </c>
      <c r="CO43" s="330">
        <v>0.33639999999999998</v>
      </c>
      <c r="CP43" s="262">
        <v>17052135.940000001</v>
      </c>
      <c r="CQ43" s="330">
        <v>13.9085</v>
      </c>
      <c r="CR43" s="262">
        <v>4662227.38</v>
      </c>
      <c r="CS43" s="330">
        <v>4.0312999999999999</v>
      </c>
      <c r="CT43" s="262">
        <v>115420139.05</v>
      </c>
      <c r="CU43" s="330">
        <v>33.565300000000001</v>
      </c>
      <c r="CV43" s="262">
        <v>5727690.3399999999</v>
      </c>
      <c r="CW43" s="330">
        <v>3.7746</v>
      </c>
      <c r="CX43" s="262">
        <v>840981.43</v>
      </c>
      <c r="CY43" s="330">
        <v>2.1395</v>
      </c>
      <c r="CZ43" s="262">
        <v>88469724.840000004</v>
      </c>
      <c r="DA43" s="330">
        <v>53.045200000000001</v>
      </c>
      <c r="DB43" s="262">
        <v>364367703.54000002</v>
      </c>
      <c r="DC43" s="330">
        <v>15.220700000000001</v>
      </c>
      <c r="DD43" s="262">
        <v>160392.71</v>
      </c>
      <c r="DE43" s="330">
        <v>0.43009999999999998</v>
      </c>
      <c r="DF43" s="262">
        <v>1453848.87</v>
      </c>
      <c r="DG43" s="330">
        <v>0.86109999999999998</v>
      </c>
      <c r="DH43" s="262">
        <v>3837501</v>
      </c>
      <c r="DI43" s="330">
        <v>0.47249999999999998</v>
      </c>
      <c r="DJ43" s="262">
        <v>4169312</v>
      </c>
      <c r="DK43" s="330">
        <v>1.4832000000000001</v>
      </c>
      <c r="DL43" s="262">
        <v>3520999.57</v>
      </c>
      <c r="DM43" s="330">
        <v>5.3582999999999998</v>
      </c>
      <c r="DN43" s="262">
        <v>1522315.72</v>
      </c>
      <c r="DO43" s="330">
        <v>5.6304999999999996</v>
      </c>
      <c r="DP43" s="262">
        <v>683569.52</v>
      </c>
      <c r="DQ43" s="330">
        <v>2.1067999999999998</v>
      </c>
      <c r="DR43" s="262">
        <v>441815401.26999998</v>
      </c>
      <c r="DS43" s="330">
        <v>18.721599999999999</v>
      </c>
      <c r="DT43" s="262">
        <v>1495901.48</v>
      </c>
      <c r="DU43" s="330">
        <v>0.64539999999999997</v>
      </c>
      <c r="DV43" s="262">
        <v>203128918.77000001</v>
      </c>
      <c r="DW43" s="330">
        <v>18.1707</v>
      </c>
      <c r="DX43" s="262">
        <v>73353022.430000007</v>
      </c>
      <c r="DY43" s="330">
        <v>28.688400000000001</v>
      </c>
      <c r="DZ43" s="262">
        <v>5904015.5099999998</v>
      </c>
      <c r="EA43" s="330">
        <v>1.1693</v>
      </c>
      <c r="EB43" s="262">
        <v>8409956.0099999998</v>
      </c>
      <c r="EC43" s="330">
        <v>2.7174999999999998</v>
      </c>
      <c r="ED43" s="262">
        <v>6529711</v>
      </c>
      <c r="EE43" s="330">
        <v>18.311399999999999</v>
      </c>
      <c r="EF43" s="262">
        <v>31578068.859999999</v>
      </c>
      <c r="EG43" s="330">
        <v>13.6546</v>
      </c>
      <c r="EH43" s="262">
        <v>30759908.84</v>
      </c>
      <c r="EI43" s="330">
        <v>21.546600000000002</v>
      </c>
      <c r="EJ43" s="262">
        <v>19365445.77</v>
      </c>
      <c r="EK43" s="330">
        <v>6.7519</v>
      </c>
      <c r="EL43" s="262">
        <v>4049147.82</v>
      </c>
      <c r="EM43" s="330">
        <v>1.3489</v>
      </c>
      <c r="EN43" s="262">
        <v>6803423.9000000004</v>
      </c>
      <c r="EO43" s="330">
        <v>0.6593</v>
      </c>
      <c r="EP43" s="262">
        <v>1986801.28</v>
      </c>
      <c r="EQ43" s="330">
        <v>0.59750000000000003</v>
      </c>
      <c r="ER43" s="262">
        <v>16606774.470000001</v>
      </c>
      <c r="ES43" s="330">
        <v>2.4154</v>
      </c>
      <c r="ET43" s="262">
        <v>30260360.109999999</v>
      </c>
      <c r="EU43" s="330">
        <v>1.3176000000000001</v>
      </c>
      <c r="EV43" s="262">
        <v>44523767.789999999</v>
      </c>
      <c r="EW43" s="330">
        <v>40.776899999999998</v>
      </c>
      <c r="EX43" s="262">
        <v>247950546.09</v>
      </c>
      <c r="EY43" s="330">
        <v>42.671500000000002</v>
      </c>
      <c r="EZ43" s="262">
        <v>869500.94</v>
      </c>
      <c r="FA43" s="330">
        <v>1.9946999999999999</v>
      </c>
      <c r="FB43" s="262">
        <v>77605.710000000006</v>
      </c>
      <c r="FC43" s="330">
        <v>0.40010000000000001</v>
      </c>
      <c r="FD43" s="262">
        <v>2231025.36</v>
      </c>
      <c r="FE43" s="330">
        <v>3.0396000000000001</v>
      </c>
      <c r="FF43" s="262">
        <v>19049626.469999999</v>
      </c>
      <c r="FG43" s="330">
        <v>11.7597</v>
      </c>
      <c r="FH43" s="262">
        <v>40844.839999999997</v>
      </c>
      <c r="FI43" s="330">
        <v>7.3300000000000004E-2</v>
      </c>
      <c r="FJ43" s="262">
        <v>669505.53</v>
      </c>
      <c r="FK43" s="330">
        <v>0.4647</v>
      </c>
      <c r="FL43" s="262">
        <v>7829093.21</v>
      </c>
      <c r="FM43" s="330">
        <v>7.5808</v>
      </c>
      <c r="FN43" s="262">
        <v>87303667.040000007</v>
      </c>
      <c r="FO43" s="330">
        <v>13.914400000000001</v>
      </c>
    </row>
    <row r="44" spans="1:171" ht="14.25" thickTop="1" thickBot="1" x14ac:dyDescent="0.25">
      <c r="A44" s="329" t="s">
        <v>1784</v>
      </c>
      <c r="B44" s="262">
        <v>1686468695.48</v>
      </c>
      <c r="C44" s="330">
        <v>2.4224999999999999</v>
      </c>
      <c r="D44" s="262">
        <v>139115708.28999999</v>
      </c>
      <c r="E44" s="330">
        <v>10.956200000000001</v>
      </c>
      <c r="F44" s="262">
        <v>0</v>
      </c>
      <c r="G44" s="329">
        <v>0</v>
      </c>
      <c r="H44" s="262">
        <v>0</v>
      </c>
      <c r="I44" s="329">
        <v>0</v>
      </c>
      <c r="J44" s="262">
        <v>0</v>
      </c>
      <c r="K44" s="329">
        <v>0</v>
      </c>
      <c r="L44" s="262">
        <v>0</v>
      </c>
      <c r="M44" s="330">
        <v>0</v>
      </c>
      <c r="N44" s="262">
        <v>0</v>
      </c>
      <c r="O44" s="330">
        <v>0</v>
      </c>
      <c r="P44" s="262">
        <v>0</v>
      </c>
      <c r="Q44" s="329">
        <v>0</v>
      </c>
      <c r="R44" s="262">
        <v>0</v>
      </c>
      <c r="S44" s="329">
        <v>0</v>
      </c>
      <c r="T44" s="262">
        <v>0</v>
      </c>
      <c r="U44" s="329">
        <v>0</v>
      </c>
      <c r="V44" s="262">
        <v>0</v>
      </c>
      <c r="W44" s="329">
        <v>0</v>
      </c>
      <c r="X44" s="262">
        <v>525.75</v>
      </c>
      <c r="Y44" s="330">
        <v>2.9999999999999997E-4</v>
      </c>
      <c r="Z44" s="262">
        <v>0</v>
      </c>
      <c r="AA44" s="329">
        <v>0</v>
      </c>
      <c r="AB44" s="262">
        <v>0</v>
      </c>
      <c r="AC44" s="329">
        <v>0</v>
      </c>
      <c r="AD44" s="262">
        <v>0</v>
      </c>
      <c r="AE44" s="329">
        <v>0</v>
      </c>
      <c r="AF44" s="262">
        <v>1485660.45</v>
      </c>
      <c r="AG44" s="330">
        <v>4.8099999999999997E-2</v>
      </c>
      <c r="AH44" s="262">
        <v>0</v>
      </c>
      <c r="AI44" s="329">
        <v>0</v>
      </c>
      <c r="AJ44" s="262">
        <v>0</v>
      </c>
      <c r="AK44" s="329">
        <v>0</v>
      </c>
      <c r="AL44" s="262">
        <v>0</v>
      </c>
      <c r="AM44" s="329">
        <v>0</v>
      </c>
      <c r="AN44" s="262">
        <v>0</v>
      </c>
      <c r="AO44" s="329">
        <v>0</v>
      </c>
      <c r="AP44" s="262">
        <v>7249855.9500000002</v>
      </c>
      <c r="AQ44" s="330">
        <v>2.4876</v>
      </c>
      <c r="AR44" s="262">
        <v>61942.77</v>
      </c>
      <c r="AS44" s="330">
        <v>5.3499999999999999E-2</v>
      </c>
      <c r="AT44" s="262">
        <v>39059.06</v>
      </c>
      <c r="AU44" s="330">
        <v>1.0200000000000001E-2</v>
      </c>
      <c r="AV44" s="262">
        <v>55587793.200000003</v>
      </c>
      <c r="AW44" s="330">
        <v>3.3338000000000001</v>
      </c>
      <c r="AX44" s="262">
        <v>165159725.31</v>
      </c>
      <c r="AY44" s="330">
        <v>5.7648999999999999</v>
      </c>
      <c r="AZ44" s="262">
        <v>0</v>
      </c>
      <c r="BA44" s="329">
        <v>0</v>
      </c>
      <c r="BB44" s="262">
        <v>0</v>
      </c>
      <c r="BC44" s="329">
        <v>0</v>
      </c>
      <c r="BD44" s="262">
        <v>0</v>
      </c>
      <c r="BE44" s="329">
        <v>0</v>
      </c>
      <c r="BF44" s="262">
        <v>34155551.030000001</v>
      </c>
      <c r="BG44" s="330">
        <v>7.9367000000000001</v>
      </c>
      <c r="BH44" s="262">
        <v>0</v>
      </c>
      <c r="BI44" s="329">
        <v>0</v>
      </c>
      <c r="BJ44" s="262">
        <v>11069424.85</v>
      </c>
      <c r="BK44" s="330">
        <v>3.2913999999999999</v>
      </c>
      <c r="BL44" s="262">
        <v>0.25</v>
      </c>
      <c r="BM44" s="330">
        <v>0</v>
      </c>
      <c r="BN44" s="262">
        <v>0</v>
      </c>
      <c r="BO44" s="329">
        <v>0</v>
      </c>
      <c r="BP44" s="262">
        <v>0</v>
      </c>
      <c r="BQ44" s="329">
        <v>0</v>
      </c>
      <c r="BR44" s="262">
        <v>0</v>
      </c>
      <c r="BS44" s="329">
        <v>0</v>
      </c>
      <c r="BT44" s="262">
        <v>81226.28</v>
      </c>
      <c r="BU44" s="330">
        <v>0.1095</v>
      </c>
      <c r="BV44" s="262">
        <v>15839920.289999999</v>
      </c>
      <c r="BW44" s="330">
        <v>17.3399</v>
      </c>
      <c r="BX44" s="262">
        <v>1100842757.73</v>
      </c>
      <c r="BY44" s="330">
        <v>4.0511999999999997</v>
      </c>
      <c r="BZ44" s="262">
        <v>6459.74</v>
      </c>
      <c r="CA44" s="330">
        <v>3.5999999999999999E-3</v>
      </c>
      <c r="CB44" s="262">
        <v>0</v>
      </c>
      <c r="CC44" s="329">
        <v>0</v>
      </c>
      <c r="CD44" s="262">
        <v>0</v>
      </c>
      <c r="CE44" s="329">
        <v>0</v>
      </c>
      <c r="CF44" s="262">
        <v>0</v>
      </c>
      <c r="CG44" s="329">
        <v>0</v>
      </c>
      <c r="CH44" s="262">
        <v>0</v>
      </c>
      <c r="CI44" s="329">
        <v>0</v>
      </c>
      <c r="CJ44" s="262">
        <v>0</v>
      </c>
      <c r="CK44" s="329">
        <v>0</v>
      </c>
      <c r="CL44" s="262">
        <v>0</v>
      </c>
      <c r="CM44" s="329">
        <v>0</v>
      </c>
      <c r="CN44" s="262">
        <v>0</v>
      </c>
      <c r="CO44" s="329">
        <v>0</v>
      </c>
      <c r="CP44" s="262">
        <v>0</v>
      </c>
      <c r="CQ44" s="329">
        <v>0</v>
      </c>
      <c r="CR44" s="262">
        <v>10872.9</v>
      </c>
      <c r="CS44" s="330">
        <v>9.4000000000000004E-3</v>
      </c>
      <c r="CT44" s="262">
        <v>310.91000000000003</v>
      </c>
      <c r="CU44" s="330">
        <v>1E-4</v>
      </c>
      <c r="CV44" s="262">
        <v>0</v>
      </c>
      <c r="CW44" s="329">
        <v>0</v>
      </c>
      <c r="CX44" s="262">
        <v>0</v>
      </c>
      <c r="CY44" s="329">
        <v>0</v>
      </c>
      <c r="CZ44" s="262">
        <v>0</v>
      </c>
      <c r="DA44" s="329">
        <v>0</v>
      </c>
      <c r="DB44" s="262">
        <v>49858741</v>
      </c>
      <c r="DC44" s="330">
        <v>2.0827</v>
      </c>
      <c r="DD44" s="262">
        <v>4364.29</v>
      </c>
      <c r="DE44" s="330">
        <v>1.17E-2</v>
      </c>
      <c r="DF44" s="262">
        <v>0</v>
      </c>
      <c r="DG44" s="329">
        <v>0</v>
      </c>
      <c r="DH44" s="262">
        <v>0</v>
      </c>
      <c r="DI44" s="329">
        <v>0</v>
      </c>
      <c r="DJ44" s="262">
        <v>4204.47</v>
      </c>
      <c r="DK44" s="330">
        <v>1.5E-3</v>
      </c>
      <c r="DL44" s="262">
        <v>0</v>
      </c>
      <c r="DM44" s="329">
        <v>0</v>
      </c>
      <c r="DN44" s="262">
        <v>39745.97</v>
      </c>
      <c r="DO44" s="330">
        <v>0.14699999999999999</v>
      </c>
      <c r="DP44" s="262">
        <v>0</v>
      </c>
      <c r="DQ44" s="329">
        <v>0</v>
      </c>
      <c r="DR44" s="262">
        <v>4053517.27</v>
      </c>
      <c r="DS44" s="330">
        <v>0.17180000000000001</v>
      </c>
      <c r="DT44" s="262">
        <v>0</v>
      </c>
      <c r="DU44" s="329">
        <v>0</v>
      </c>
      <c r="DV44" s="262">
        <v>0</v>
      </c>
      <c r="DW44" s="329">
        <v>0</v>
      </c>
      <c r="DX44" s="262">
        <v>7242040.6900000004</v>
      </c>
      <c r="DY44" s="330">
        <v>2.8323999999999998</v>
      </c>
      <c r="DZ44" s="262">
        <v>0</v>
      </c>
      <c r="EA44" s="329">
        <v>0</v>
      </c>
      <c r="EB44" s="262">
        <v>0</v>
      </c>
      <c r="EC44" s="329">
        <v>0</v>
      </c>
      <c r="ED44" s="262">
        <v>92520.15</v>
      </c>
      <c r="EE44" s="330">
        <v>0.25950000000000001</v>
      </c>
      <c r="EF44" s="262">
        <v>4976887.0999999996</v>
      </c>
      <c r="EG44" s="330">
        <v>2.1520000000000001</v>
      </c>
      <c r="EH44" s="262">
        <v>0</v>
      </c>
      <c r="EI44" s="329">
        <v>0</v>
      </c>
      <c r="EJ44" s="262">
        <v>0</v>
      </c>
      <c r="EK44" s="329">
        <v>0</v>
      </c>
      <c r="EL44" s="262">
        <v>308274.90000000002</v>
      </c>
      <c r="EM44" s="330">
        <v>0.1027</v>
      </c>
      <c r="EN44" s="262">
        <v>2321204.48</v>
      </c>
      <c r="EO44" s="330">
        <v>0.22489999999999999</v>
      </c>
      <c r="EP44" s="262">
        <v>3417859.96</v>
      </c>
      <c r="EQ44" s="330">
        <v>1.0279</v>
      </c>
      <c r="ER44" s="262">
        <v>1511655.41</v>
      </c>
      <c r="ES44" s="330">
        <v>0.21990000000000001</v>
      </c>
      <c r="ET44" s="262">
        <v>37383166.990000002</v>
      </c>
      <c r="EU44" s="330">
        <v>1.6277999999999999</v>
      </c>
      <c r="EV44" s="262">
        <v>264657.15999999997</v>
      </c>
      <c r="EW44" s="330">
        <v>0.2424</v>
      </c>
      <c r="EX44" s="262">
        <v>0</v>
      </c>
      <c r="EY44" s="329">
        <v>0</v>
      </c>
      <c r="EZ44" s="262">
        <v>0</v>
      </c>
      <c r="FA44" s="329">
        <v>0</v>
      </c>
      <c r="FB44" s="262">
        <v>0</v>
      </c>
      <c r="FC44" s="329">
        <v>0</v>
      </c>
      <c r="FD44" s="262">
        <v>0</v>
      </c>
      <c r="FE44" s="329">
        <v>0</v>
      </c>
      <c r="FF44" s="262">
        <v>0</v>
      </c>
      <c r="FG44" s="329">
        <v>0</v>
      </c>
      <c r="FH44" s="262">
        <v>0</v>
      </c>
      <c r="FI44" s="329">
        <v>0</v>
      </c>
      <c r="FJ44" s="262">
        <v>0</v>
      </c>
      <c r="FK44" s="329">
        <v>0</v>
      </c>
      <c r="FL44" s="262">
        <v>14851095.84</v>
      </c>
      <c r="FM44" s="330">
        <v>14.38</v>
      </c>
      <c r="FN44" s="262">
        <v>29431965.039999999</v>
      </c>
      <c r="FO44" s="330">
        <v>4.6908000000000003</v>
      </c>
    </row>
    <row r="45" spans="1:171" ht="14.25" thickTop="1" thickBot="1" x14ac:dyDescent="0.25">
      <c r="A45" s="329" t="s">
        <v>1393</v>
      </c>
      <c r="B45" s="262">
        <v>18372357075.869999</v>
      </c>
      <c r="C45" s="330">
        <v>26.391100000000002</v>
      </c>
      <c r="D45" s="262">
        <v>129318945.43000001</v>
      </c>
      <c r="E45" s="330">
        <v>10.1846</v>
      </c>
      <c r="F45" s="262">
        <v>173166.86</v>
      </c>
      <c r="G45" s="330">
        <v>1.6615</v>
      </c>
      <c r="H45" s="262">
        <v>5891218.4100000001</v>
      </c>
      <c r="I45" s="330">
        <v>12.561199999999999</v>
      </c>
      <c r="J45" s="262">
        <v>8751889.9199999999</v>
      </c>
      <c r="K45" s="330">
        <v>2.0754000000000001</v>
      </c>
      <c r="L45" s="262">
        <v>996378.77</v>
      </c>
      <c r="M45" s="330">
        <v>99.015299999999996</v>
      </c>
      <c r="N45" s="262">
        <v>1767881.86</v>
      </c>
      <c r="O45" s="330">
        <v>11.7209</v>
      </c>
      <c r="P45" s="262">
        <v>226783775.55000001</v>
      </c>
      <c r="Q45" s="330">
        <v>29.6279</v>
      </c>
      <c r="R45" s="262">
        <v>263366.59000000003</v>
      </c>
      <c r="S45" s="330">
        <v>0.13900000000000001</v>
      </c>
      <c r="T45" s="262">
        <v>8325742.2999999998</v>
      </c>
      <c r="U45" s="330">
        <v>100</v>
      </c>
      <c r="V45" s="262">
        <v>20877949.66</v>
      </c>
      <c r="W45" s="330">
        <v>12.665900000000001</v>
      </c>
      <c r="X45" s="262">
        <v>13553130.779999999</v>
      </c>
      <c r="Y45" s="330">
        <v>8.4994999999999994</v>
      </c>
      <c r="Z45" s="262">
        <v>380667.65</v>
      </c>
      <c r="AA45" s="330">
        <v>1.1973</v>
      </c>
      <c r="AB45" s="262">
        <v>1830439.03</v>
      </c>
      <c r="AC45" s="330">
        <v>0.86260000000000003</v>
      </c>
      <c r="AD45" s="262">
        <v>750355163.38</v>
      </c>
      <c r="AE45" s="330">
        <v>100</v>
      </c>
      <c r="AF45" s="262">
        <v>161679631.59</v>
      </c>
      <c r="AG45" s="330">
        <v>5.2294999999999998</v>
      </c>
      <c r="AH45" s="262">
        <v>1659674308.51</v>
      </c>
      <c r="AI45" s="330">
        <v>100</v>
      </c>
      <c r="AJ45" s="262">
        <v>22510642.460000001</v>
      </c>
      <c r="AK45" s="330">
        <v>24.310500000000001</v>
      </c>
      <c r="AL45" s="262">
        <v>303573.57</v>
      </c>
      <c r="AM45" s="330">
        <v>0.27529999999999999</v>
      </c>
      <c r="AN45" s="262">
        <v>447125.22</v>
      </c>
      <c r="AO45" s="330">
        <v>0.31890000000000002</v>
      </c>
      <c r="AP45" s="262">
        <v>21358908.600000001</v>
      </c>
      <c r="AQ45" s="330">
        <v>7.3289</v>
      </c>
      <c r="AR45" s="262">
        <v>21332258.350000001</v>
      </c>
      <c r="AS45" s="330">
        <v>18.4132</v>
      </c>
      <c r="AT45" s="262">
        <v>52126903.810000002</v>
      </c>
      <c r="AU45" s="330">
        <v>13.6317</v>
      </c>
      <c r="AV45" s="262">
        <v>308067710.19999999</v>
      </c>
      <c r="AW45" s="330">
        <v>18.476099999999999</v>
      </c>
      <c r="AX45" s="262">
        <v>676363513.45000005</v>
      </c>
      <c r="AY45" s="330">
        <v>23.6084</v>
      </c>
      <c r="AZ45" s="262">
        <v>941179.52</v>
      </c>
      <c r="BA45" s="330">
        <v>1.0939000000000001</v>
      </c>
      <c r="BB45" s="262">
        <v>6237907.1500000004</v>
      </c>
      <c r="BC45" s="330">
        <v>3.6875</v>
      </c>
      <c r="BD45" s="262">
        <v>4641021.91</v>
      </c>
      <c r="BE45" s="330">
        <v>2.6696</v>
      </c>
      <c r="BF45" s="262">
        <v>92637634.859999999</v>
      </c>
      <c r="BG45" s="330">
        <v>21.526199999999999</v>
      </c>
      <c r="BH45" s="262">
        <v>38869.550000000003</v>
      </c>
      <c r="BI45" s="330">
        <v>0.2175</v>
      </c>
      <c r="BJ45" s="262">
        <v>17304102.890000001</v>
      </c>
      <c r="BK45" s="330">
        <v>5.1452999999999998</v>
      </c>
      <c r="BL45" s="262">
        <v>1038549.12</v>
      </c>
      <c r="BM45" s="330">
        <v>1.1841999999999999</v>
      </c>
      <c r="BN45" s="262">
        <v>-13314012.539999999</v>
      </c>
      <c r="BO45" s="330">
        <v>-1.3144</v>
      </c>
      <c r="BP45" s="262">
        <v>83615620.930000007</v>
      </c>
      <c r="BQ45" s="330">
        <v>15.0402</v>
      </c>
      <c r="BR45" s="262">
        <v>3172914.4</v>
      </c>
      <c r="BS45" s="330">
        <v>29.296900000000001</v>
      </c>
      <c r="BT45" s="262">
        <v>850607.91</v>
      </c>
      <c r="BU45" s="330">
        <v>1.1468</v>
      </c>
      <c r="BV45" s="262">
        <v>21512526.98</v>
      </c>
      <c r="BW45" s="330">
        <v>23.549700000000001</v>
      </c>
      <c r="BX45" s="262">
        <v>8040679372.0200005</v>
      </c>
      <c r="BY45" s="330">
        <v>29.590199999999999</v>
      </c>
      <c r="BZ45" s="262">
        <v>12863625.52</v>
      </c>
      <c r="CA45" s="330">
        <v>7.1745999999999999</v>
      </c>
      <c r="CB45" s="262">
        <v>468378.46</v>
      </c>
      <c r="CC45" s="330">
        <v>0.32350000000000001</v>
      </c>
      <c r="CD45" s="262">
        <v>3166401163.1900001</v>
      </c>
      <c r="CE45" s="330">
        <v>86.416200000000003</v>
      </c>
      <c r="CF45" s="262">
        <v>423304700.88999999</v>
      </c>
      <c r="CG45" s="330">
        <v>12.1973</v>
      </c>
      <c r="CH45" s="262">
        <v>333141946.91000003</v>
      </c>
      <c r="CI45" s="330">
        <v>73.368399999999994</v>
      </c>
      <c r="CJ45" s="262">
        <v>23043339.670000002</v>
      </c>
      <c r="CK45" s="330">
        <v>23.842400000000001</v>
      </c>
      <c r="CL45" s="262">
        <v>224900.05</v>
      </c>
      <c r="CM45" s="330">
        <v>0.31340000000000001</v>
      </c>
      <c r="CN45" s="262">
        <v>164767.59</v>
      </c>
      <c r="CO45" s="330">
        <v>0.33639999999999998</v>
      </c>
      <c r="CP45" s="262">
        <v>17052135.940000001</v>
      </c>
      <c r="CQ45" s="330">
        <v>13.9085</v>
      </c>
      <c r="CR45" s="262">
        <v>4673100.28</v>
      </c>
      <c r="CS45" s="330">
        <v>4.0407000000000002</v>
      </c>
      <c r="CT45" s="262">
        <v>115420449.95999999</v>
      </c>
      <c r="CU45" s="330">
        <v>33.565399999999997</v>
      </c>
      <c r="CV45" s="262">
        <v>5727690.3399999999</v>
      </c>
      <c r="CW45" s="330">
        <v>3.7746</v>
      </c>
      <c r="CX45" s="262">
        <v>840981.43</v>
      </c>
      <c r="CY45" s="330">
        <v>2.1395</v>
      </c>
      <c r="CZ45" s="262">
        <v>88469724.840000004</v>
      </c>
      <c r="DA45" s="330">
        <v>53.045200000000001</v>
      </c>
      <c r="DB45" s="262">
        <v>414226444.54000002</v>
      </c>
      <c r="DC45" s="330">
        <v>17.3034</v>
      </c>
      <c r="DD45" s="262">
        <v>164757</v>
      </c>
      <c r="DE45" s="330">
        <v>0.44180000000000003</v>
      </c>
      <c r="DF45" s="262">
        <v>1453848.87</v>
      </c>
      <c r="DG45" s="330">
        <v>0.86109999999999998</v>
      </c>
      <c r="DH45" s="262">
        <v>3837501</v>
      </c>
      <c r="DI45" s="330">
        <v>0.47249999999999998</v>
      </c>
      <c r="DJ45" s="262">
        <v>4173516.47</v>
      </c>
      <c r="DK45" s="330">
        <v>1.4846999999999999</v>
      </c>
      <c r="DL45" s="262">
        <v>3520999.57</v>
      </c>
      <c r="DM45" s="330">
        <v>5.3582999999999998</v>
      </c>
      <c r="DN45" s="262">
        <v>1562061.69</v>
      </c>
      <c r="DO45" s="330">
        <v>5.7774999999999999</v>
      </c>
      <c r="DP45" s="262">
        <v>683569.52</v>
      </c>
      <c r="DQ45" s="330">
        <v>2.1067999999999998</v>
      </c>
      <c r="DR45" s="262">
        <v>445868918.54000002</v>
      </c>
      <c r="DS45" s="330">
        <v>18.8934</v>
      </c>
      <c r="DT45" s="262">
        <v>1495901.48</v>
      </c>
      <c r="DU45" s="330">
        <v>0.64539999999999997</v>
      </c>
      <c r="DV45" s="262">
        <v>203128918.77000001</v>
      </c>
      <c r="DW45" s="330">
        <v>18.1707</v>
      </c>
      <c r="DX45" s="262">
        <v>80595063.120000005</v>
      </c>
      <c r="DY45" s="330">
        <v>31.520700000000001</v>
      </c>
      <c r="DZ45" s="262">
        <v>5904015.5099999998</v>
      </c>
      <c r="EA45" s="330">
        <v>1.1693</v>
      </c>
      <c r="EB45" s="262">
        <v>8409956.0099999998</v>
      </c>
      <c r="EC45" s="330">
        <v>2.7174999999999998</v>
      </c>
      <c r="ED45" s="262">
        <v>6622231.1500000004</v>
      </c>
      <c r="EE45" s="330">
        <v>18.570900000000002</v>
      </c>
      <c r="EF45" s="262">
        <v>36554955.960000001</v>
      </c>
      <c r="EG45" s="330">
        <v>15.8066</v>
      </c>
      <c r="EH45" s="262">
        <v>30759908.84</v>
      </c>
      <c r="EI45" s="330">
        <v>21.546600000000002</v>
      </c>
      <c r="EJ45" s="262">
        <v>19365445.77</v>
      </c>
      <c r="EK45" s="330">
        <v>6.7519</v>
      </c>
      <c r="EL45" s="262">
        <v>4357422.72</v>
      </c>
      <c r="EM45" s="330">
        <v>1.4516</v>
      </c>
      <c r="EN45" s="262">
        <v>9124628.3800000008</v>
      </c>
      <c r="EO45" s="330">
        <v>0.88419999999999999</v>
      </c>
      <c r="EP45" s="262">
        <v>5404661.2400000002</v>
      </c>
      <c r="EQ45" s="330">
        <v>1.6254</v>
      </c>
      <c r="ER45" s="262">
        <v>18118429.879999999</v>
      </c>
      <c r="ES45" s="330">
        <v>2.6353</v>
      </c>
      <c r="ET45" s="262">
        <v>67643527.099999994</v>
      </c>
      <c r="EU45" s="330">
        <v>2.9453999999999998</v>
      </c>
      <c r="EV45" s="262">
        <v>44788424.950000003</v>
      </c>
      <c r="EW45" s="330">
        <v>41.019300000000001</v>
      </c>
      <c r="EX45" s="262">
        <v>247950546.09</v>
      </c>
      <c r="EY45" s="330">
        <v>42.671500000000002</v>
      </c>
      <c r="EZ45" s="262">
        <v>869500.94</v>
      </c>
      <c r="FA45" s="330">
        <v>1.9946999999999999</v>
      </c>
      <c r="FB45" s="262">
        <v>77605.710000000006</v>
      </c>
      <c r="FC45" s="330">
        <v>0.40010000000000001</v>
      </c>
      <c r="FD45" s="262">
        <v>2231025.36</v>
      </c>
      <c r="FE45" s="330">
        <v>3.0396000000000001</v>
      </c>
      <c r="FF45" s="262">
        <v>19049626.469999999</v>
      </c>
      <c r="FG45" s="330">
        <v>11.7597</v>
      </c>
      <c r="FH45" s="262">
        <v>40844.839999999997</v>
      </c>
      <c r="FI45" s="330">
        <v>7.3300000000000004E-2</v>
      </c>
      <c r="FJ45" s="262">
        <v>669505.53</v>
      </c>
      <c r="FK45" s="330">
        <v>0.4647</v>
      </c>
      <c r="FL45" s="262">
        <v>22680189.050000001</v>
      </c>
      <c r="FM45" s="330">
        <v>21.960799999999999</v>
      </c>
      <c r="FN45" s="262">
        <v>116735632.08</v>
      </c>
      <c r="FO45" s="330">
        <v>18.6052</v>
      </c>
    </row>
    <row r="46" spans="1:171" ht="13.5" thickTop="1" x14ac:dyDescent="0.2">
      <c r="A46" t="s">
        <v>1392</v>
      </c>
      <c r="B46" s="31">
        <v>14365697763.48</v>
      </c>
      <c r="C46" s="5">
        <v>20.6357</v>
      </c>
      <c r="D46" s="31">
        <v>106303095.75</v>
      </c>
      <c r="E46" s="5">
        <v>8.3719999999999999</v>
      </c>
      <c r="F46" s="31">
        <v>10249276.82</v>
      </c>
      <c r="G46" s="5">
        <v>98.338499999999996</v>
      </c>
      <c r="H46" s="31">
        <v>0</v>
      </c>
      <c r="I46">
        <v>0</v>
      </c>
      <c r="J46" s="31">
        <v>22439498.34</v>
      </c>
      <c r="K46" s="5">
        <v>5.3212000000000002</v>
      </c>
      <c r="L46" s="31">
        <v>9909.32</v>
      </c>
      <c r="M46" s="5">
        <v>0.98470000000000002</v>
      </c>
      <c r="N46" s="31">
        <v>16203.57</v>
      </c>
      <c r="O46" s="5">
        <v>0.1074</v>
      </c>
      <c r="P46" s="31">
        <v>0</v>
      </c>
      <c r="Q46">
        <v>0</v>
      </c>
      <c r="R46" s="31">
        <v>164773562.72</v>
      </c>
      <c r="S46" s="5">
        <v>86.993600000000001</v>
      </c>
      <c r="T46" s="31">
        <v>1.03</v>
      </c>
      <c r="U46" s="5">
        <v>0</v>
      </c>
      <c r="V46" s="31">
        <v>24646318.140000001</v>
      </c>
      <c r="W46" s="5">
        <v>14.952</v>
      </c>
      <c r="X46" s="31">
        <v>0</v>
      </c>
      <c r="Y46">
        <v>0</v>
      </c>
      <c r="Z46" s="31">
        <v>31414039.82</v>
      </c>
      <c r="AA46" s="5">
        <v>98.802700000000002</v>
      </c>
      <c r="AB46" s="31">
        <v>210363719.78999999</v>
      </c>
      <c r="AC46" s="5">
        <v>99.1374</v>
      </c>
      <c r="AD46" s="31">
        <v>0</v>
      </c>
      <c r="AE46">
        <v>0</v>
      </c>
      <c r="AF46" s="31">
        <v>0</v>
      </c>
      <c r="AG46">
        <v>0</v>
      </c>
      <c r="AH46" s="31">
        <v>0</v>
      </c>
      <c r="AI46">
        <v>0</v>
      </c>
      <c r="AJ46" s="31">
        <v>266.39999999999998</v>
      </c>
      <c r="AK46" s="5">
        <v>2.9999999999999997E-4</v>
      </c>
      <c r="AL46" s="31">
        <v>106097537.79000001</v>
      </c>
      <c r="AM46" s="5">
        <v>96.204099999999997</v>
      </c>
      <c r="AN46" s="31">
        <v>118698861.51000001</v>
      </c>
      <c r="AO46" s="5">
        <v>84.652900000000002</v>
      </c>
      <c r="AP46" s="31">
        <v>18126215.969999999</v>
      </c>
      <c r="AQ46" s="5">
        <v>6.2195999999999998</v>
      </c>
      <c r="AR46" s="31">
        <v>0</v>
      </c>
      <c r="AS46">
        <v>0</v>
      </c>
      <c r="AT46" s="31">
        <v>31090841.609999999</v>
      </c>
      <c r="AU46" s="5">
        <v>8.1305999999999994</v>
      </c>
      <c r="AV46" s="31">
        <v>0</v>
      </c>
      <c r="AW46">
        <v>0</v>
      </c>
      <c r="AX46" s="31">
        <v>0</v>
      </c>
      <c r="AY46">
        <v>0</v>
      </c>
      <c r="AZ46" s="31">
        <v>85096331.640000001</v>
      </c>
      <c r="BA46" s="5">
        <v>98.906099999999995</v>
      </c>
      <c r="BB46" s="31">
        <v>140089860.88999999</v>
      </c>
      <c r="BC46" s="5">
        <v>82.813000000000002</v>
      </c>
      <c r="BD46" s="31">
        <v>169203760.24000001</v>
      </c>
      <c r="BE46" s="5">
        <v>97.330399999999997</v>
      </c>
      <c r="BF46" s="31">
        <v>0</v>
      </c>
      <c r="BG46">
        <v>0</v>
      </c>
      <c r="BH46" s="31">
        <v>17834404.039999999</v>
      </c>
      <c r="BI46" s="5">
        <v>99.782499999999999</v>
      </c>
      <c r="BJ46" s="31">
        <v>0</v>
      </c>
      <c r="BK46">
        <v>0</v>
      </c>
      <c r="BL46" s="31">
        <v>76774666.060000002</v>
      </c>
      <c r="BM46" s="5">
        <v>87.542199999999994</v>
      </c>
      <c r="BN46" s="31">
        <v>1026238493.6</v>
      </c>
      <c r="BO46" s="5">
        <v>101.31440000000001</v>
      </c>
      <c r="BP46" s="31">
        <v>0</v>
      </c>
      <c r="BQ46">
        <v>0</v>
      </c>
      <c r="BR46" s="31">
        <v>0</v>
      </c>
      <c r="BS46">
        <v>0</v>
      </c>
      <c r="BT46" s="31">
        <v>15979471.42</v>
      </c>
      <c r="BU46" s="5">
        <v>21.543199999999999</v>
      </c>
      <c r="BV46" s="31">
        <v>69837015.269999996</v>
      </c>
      <c r="BW46" s="5">
        <v>76.450299999999999</v>
      </c>
      <c r="BX46" s="31">
        <v>1777568144.6800001</v>
      </c>
      <c r="BY46" s="5">
        <v>6.5415999999999999</v>
      </c>
      <c r="BZ46" s="31">
        <v>166429942.00999999</v>
      </c>
      <c r="CA46" s="5">
        <v>92.825400000000002</v>
      </c>
      <c r="CB46" s="31">
        <v>125491598.51000001</v>
      </c>
      <c r="CC46" s="5">
        <v>86.683400000000006</v>
      </c>
      <c r="CD46" s="31">
        <v>0</v>
      </c>
      <c r="CE46">
        <v>0</v>
      </c>
      <c r="CF46" s="31">
        <v>3047182600.1999998</v>
      </c>
      <c r="CG46" s="5">
        <v>87.802700000000002</v>
      </c>
      <c r="CH46" s="31">
        <v>0</v>
      </c>
      <c r="CI46">
        <v>0</v>
      </c>
      <c r="CJ46" s="31">
        <v>0</v>
      </c>
      <c r="CK46">
        <v>0</v>
      </c>
      <c r="CL46" s="31">
        <v>5679416.6799999997</v>
      </c>
      <c r="CM46" s="5">
        <v>7.9135</v>
      </c>
      <c r="CN46" s="31">
        <v>48813911.350000001</v>
      </c>
      <c r="CO46" s="5">
        <v>99.663600000000002</v>
      </c>
      <c r="CP46" s="31">
        <v>0</v>
      </c>
      <c r="CQ46">
        <v>0</v>
      </c>
      <c r="CR46" s="31">
        <v>89521335.219999999</v>
      </c>
      <c r="CS46" s="5">
        <v>77.406899999999993</v>
      </c>
      <c r="CT46" s="31">
        <v>0</v>
      </c>
      <c r="CU46">
        <v>0</v>
      </c>
      <c r="CV46" s="31">
        <v>28044207.370000001</v>
      </c>
      <c r="CW46" s="5">
        <v>18.481400000000001</v>
      </c>
      <c r="CX46" s="31">
        <v>38466888.460000001</v>
      </c>
      <c r="CY46" s="5">
        <v>97.860500000000002</v>
      </c>
      <c r="CZ46" s="31">
        <v>28911063.719999999</v>
      </c>
      <c r="DA46" s="5">
        <v>17.334700000000002</v>
      </c>
      <c r="DB46" s="31">
        <v>0</v>
      </c>
      <c r="DC46">
        <v>0</v>
      </c>
      <c r="DD46" s="31">
        <v>33379875.899999999</v>
      </c>
      <c r="DE46" s="5">
        <v>89.515000000000001</v>
      </c>
      <c r="DF46" s="31">
        <v>167374396.72</v>
      </c>
      <c r="DG46" s="5">
        <v>99.138900000000007</v>
      </c>
      <c r="DH46" s="31">
        <v>734619569.72000003</v>
      </c>
      <c r="DI46" s="5">
        <v>90.456599999999995</v>
      </c>
      <c r="DJ46" s="31">
        <v>247185781.88</v>
      </c>
      <c r="DK46" s="5">
        <v>87.932500000000005</v>
      </c>
      <c r="DL46" s="31">
        <v>2583449.62</v>
      </c>
      <c r="DM46" s="5">
        <v>3.9315000000000002</v>
      </c>
      <c r="DN46" s="31">
        <v>0</v>
      </c>
      <c r="DO46">
        <v>0</v>
      </c>
      <c r="DP46" s="31">
        <v>28573890.460000001</v>
      </c>
      <c r="DQ46" s="5">
        <v>88.065600000000003</v>
      </c>
      <c r="DR46" s="31">
        <v>60250947.600000001</v>
      </c>
      <c r="DS46" s="5">
        <v>2.5531000000000001</v>
      </c>
      <c r="DT46" s="31">
        <v>17922736.600000001</v>
      </c>
      <c r="DU46" s="5">
        <v>7.7321</v>
      </c>
      <c r="DV46" s="31">
        <v>221944512.09999999</v>
      </c>
      <c r="DW46" s="5">
        <v>19.853899999999999</v>
      </c>
      <c r="DX46" s="31">
        <v>0</v>
      </c>
      <c r="DY46">
        <v>0</v>
      </c>
      <c r="DZ46" s="31">
        <v>499022774.87</v>
      </c>
      <c r="EA46" s="5">
        <v>98.830699999999993</v>
      </c>
      <c r="EB46" s="31">
        <v>120483436.89</v>
      </c>
      <c r="EC46" s="5">
        <v>38.932299999999998</v>
      </c>
      <c r="ED46" s="31">
        <v>2327448.73</v>
      </c>
      <c r="EE46" s="5">
        <v>6.5269000000000004</v>
      </c>
      <c r="EF46" s="31">
        <v>29277141.239999998</v>
      </c>
      <c r="EG46" s="5">
        <v>12.659599999999999</v>
      </c>
      <c r="EH46" s="31">
        <v>0</v>
      </c>
      <c r="EI46">
        <v>0</v>
      </c>
      <c r="EJ46" s="31">
        <v>267450885.66999999</v>
      </c>
      <c r="EK46" s="5">
        <v>93.248099999999994</v>
      </c>
      <c r="EL46" s="31">
        <v>241822301.25999999</v>
      </c>
      <c r="EM46" s="5">
        <v>80.560900000000004</v>
      </c>
      <c r="EN46" s="31">
        <v>869353939.04999995</v>
      </c>
      <c r="EO46" s="5">
        <v>84.244799999999998</v>
      </c>
      <c r="EP46" s="31">
        <v>274955207.51999998</v>
      </c>
      <c r="EQ46" s="5">
        <v>82.6922</v>
      </c>
      <c r="ER46" s="31">
        <v>542852825.40999997</v>
      </c>
      <c r="ES46" s="5">
        <v>78.956400000000002</v>
      </c>
      <c r="ET46" s="31">
        <v>1819145075.29</v>
      </c>
      <c r="EU46" s="5">
        <v>79.210700000000003</v>
      </c>
      <c r="EV46" s="31">
        <v>47620216.359999999</v>
      </c>
      <c r="EW46" s="5">
        <v>43.6128</v>
      </c>
      <c r="EX46" s="31">
        <v>0</v>
      </c>
      <c r="EY46">
        <v>0</v>
      </c>
      <c r="EZ46" s="31">
        <v>42721939.93</v>
      </c>
      <c r="FA46" s="5">
        <v>98.005300000000005</v>
      </c>
      <c r="FB46" s="31">
        <v>19320808.530000001</v>
      </c>
      <c r="FC46" s="5">
        <v>99.599900000000005</v>
      </c>
      <c r="FD46" s="31">
        <v>71166690.670000002</v>
      </c>
      <c r="FE46" s="5">
        <v>96.960400000000007</v>
      </c>
      <c r="FF46" s="31">
        <v>0</v>
      </c>
      <c r="FG46">
        <v>0</v>
      </c>
      <c r="FH46" s="31">
        <v>44348612.020000003</v>
      </c>
      <c r="FI46" s="5">
        <v>79.628799999999998</v>
      </c>
      <c r="FJ46" s="31">
        <v>143407854.44</v>
      </c>
      <c r="FK46" s="5">
        <v>99.534899999999993</v>
      </c>
      <c r="FL46" s="31">
        <v>15192985.01</v>
      </c>
      <c r="FM46" s="5">
        <v>14.7111</v>
      </c>
      <c r="FN46" s="31">
        <v>0.05</v>
      </c>
      <c r="FO46" s="5">
        <v>0</v>
      </c>
    </row>
    <row r="47" spans="1:171" x14ac:dyDescent="0.2">
      <c r="A47" t="s">
        <v>1391</v>
      </c>
      <c r="B47" s="31">
        <v>261955914.05000001</v>
      </c>
      <c r="C47" s="5">
        <v>0.37630000000000002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24371858.960000001</v>
      </c>
      <c r="S47" s="5">
        <v>12.8673</v>
      </c>
      <c r="T47" s="31">
        <v>0</v>
      </c>
      <c r="U47" s="5">
        <v>0</v>
      </c>
      <c r="V47" s="31">
        <v>0</v>
      </c>
      <c r="W47">
        <v>0</v>
      </c>
      <c r="X47" s="31">
        <v>0</v>
      </c>
      <c r="Y47">
        <v>0</v>
      </c>
      <c r="Z47" s="31">
        <v>0.11</v>
      </c>
      <c r="AA47" s="5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3882738.38</v>
      </c>
      <c r="AM47" s="5">
        <v>3.5207000000000002</v>
      </c>
      <c r="AN47" s="31">
        <v>21072270.82</v>
      </c>
      <c r="AO47" s="5">
        <v>15.0282</v>
      </c>
      <c r="AP47" s="31">
        <v>0</v>
      </c>
      <c r="AQ47">
        <v>0</v>
      </c>
      <c r="AR47" s="31">
        <v>0</v>
      </c>
      <c r="AS47">
        <v>0</v>
      </c>
      <c r="AT47" s="31">
        <v>25585579.16</v>
      </c>
      <c r="AU47" s="5">
        <v>6.6909000000000001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22836415.82</v>
      </c>
      <c r="BC47" s="5">
        <v>13.499599999999999</v>
      </c>
      <c r="BD47" s="31">
        <v>0</v>
      </c>
      <c r="BE47">
        <v>0</v>
      </c>
      <c r="BF47" s="31">
        <v>67531379.010000005</v>
      </c>
      <c r="BG47" s="5">
        <v>15.692299999999999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0</v>
      </c>
      <c r="CA47">
        <v>0</v>
      </c>
      <c r="CB47" s="31">
        <v>18810108.010000002</v>
      </c>
      <c r="CC47" s="5">
        <v>12.9931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15111772.91</v>
      </c>
      <c r="CK47" s="5">
        <v>15.6358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5111690.51</v>
      </c>
      <c r="CS47" s="5">
        <v>4.42</v>
      </c>
      <c r="CT47" s="31">
        <v>0</v>
      </c>
      <c r="CU47">
        <v>0</v>
      </c>
      <c r="CV47" s="31">
        <v>20482748.719999999</v>
      </c>
      <c r="CW47" s="5">
        <v>13.4983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3188668.76</v>
      </c>
      <c r="DQ47" s="5">
        <v>9.8276000000000003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22331417.260000002</v>
      </c>
      <c r="EG47" s="5">
        <v>9.6562999999999999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333867.53000000003</v>
      </c>
      <c r="EW47" s="5">
        <v>0.30580000000000002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0</v>
      </c>
      <c r="FE47">
        <v>0</v>
      </c>
      <c r="FF47" s="31">
        <v>0</v>
      </c>
      <c r="FG47">
        <v>0</v>
      </c>
      <c r="FH47" s="31">
        <v>11304749.1</v>
      </c>
      <c r="FI47" s="5">
        <v>20.297899999999998</v>
      </c>
      <c r="FJ47" s="31">
        <v>648.99</v>
      </c>
      <c r="FK47" s="5">
        <v>5.0000000000000001E-4</v>
      </c>
      <c r="FL47" s="31">
        <v>0</v>
      </c>
      <c r="FM47">
        <v>0</v>
      </c>
      <c r="FN47" s="31">
        <v>0</v>
      </c>
      <c r="FO47">
        <v>0</v>
      </c>
    </row>
    <row r="48" spans="1:171" ht="13.5" thickBot="1" x14ac:dyDescent="0.25">
      <c r="A48" t="s">
        <v>1390</v>
      </c>
      <c r="B48" s="31">
        <v>7064956160.2600002</v>
      </c>
      <c r="C48" s="5">
        <v>10.1485</v>
      </c>
      <c r="D48" s="31">
        <v>25783289.190000001</v>
      </c>
      <c r="E48" s="5">
        <v>2.0306000000000002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13783964.84</v>
      </c>
      <c r="Y48" s="5">
        <v>8.6441999999999997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178561263.25</v>
      </c>
      <c r="AG48" s="5">
        <v>5.7755000000000001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2638100.54</v>
      </c>
      <c r="AU48" s="5">
        <v>0.68989999999999996</v>
      </c>
      <c r="AV48" s="31">
        <v>364567345.04000002</v>
      </c>
      <c r="AW48" s="5">
        <v>21.864599999999999</v>
      </c>
      <c r="AX48" s="31">
        <v>568586623.96000004</v>
      </c>
      <c r="AY48" s="5">
        <v>19.846499999999999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48278167.479999997</v>
      </c>
      <c r="BK48" s="5">
        <v>14.3552</v>
      </c>
      <c r="BL48" s="31">
        <v>9887004.8599999994</v>
      </c>
      <c r="BM48" s="5">
        <v>11.2736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4280658529.3099999</v>
      </c>
      <c r="BY48" s="5">
        <v>15.7531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2728566.22</v>
      </c>
      <c r="CK48" s="5">
        <v>2.8231999999999999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16344189.060000001</v>
      </c>
      <c r="CS48" s="5">
        <v>14.132400000000001</v>
      </c>
      <c r="CT48" s="31">
        <v>73359024.280000001</v>
      </c>
      <c r="CU48" s="5">
        <v>21.333500000000001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532920178</v>
      </c>
      <c r="DC48" s="5">
        <v>22.261600000000001</v>
      </c>
      <c r="DD48" s="31">
        <v>3745080.2</v>
      </c>
      <c r="DE48" s="5">
        <v>10.043200000000001</v>
      </c>
      <c r="DF48" s="31">
        <v>0</v>
      </c>
      <c r="DG48">
        <v>0</v>
      </c>
      <c r="DH48" s="31">
        <v>73666347.349999994</v>
      </c>
      <c r="DI48" s="5">
        <v>9.0708000000000002</v>
      </c>
      <c r="DJ48" s="31">
        <v>29749360.09</v>
      </c>
      <c r="DK48" s="5">
        <v>10.5829</v>
      </c>
      <c r="DL48" s="31">
        <v>0</v>
      </c>
      <c r="DM48">
        <v>0</v>
      </c>
      <c r="DN48" s="31">
        <v>0</v>
      </c>
      <c r="DO48">
        <v>0</v>
      </c>
      <c r="DP48" s="31">
        <v>0</v>
      </c>
      <c r="DQ48">
        <v>0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0</v>
      </c>
      <c r="EC48">
        <v>0</v>
      </c>
      <c r="ED48" s="31">
        <v>7013639.2599999998</v>
      </c>
      <c r="EE48" s="5">
        <v>19.668500000000002</v>
      </c>
      <c r="EF48" s="31">
        <v>20278415.140000001</v>
      </c>
      <c r="EG48" s="5">
        <v>8.7684999999999995</v>
      </c>
      <c r="EH48" s="31">
        <v>0</v>
      </c>
      <c r="EI48">
        <v>0</v>
      </c>
      <c r="EJ48" s="31">
        <v>0</v>
      </c>
      <c r="EK48">
        <v>0</v>
      </c>
      <c r="EL48" s="31">
        <v>53993692.490000002</v>
      </c>
      <c r="EM48" s="5">
        <v>17.987500000000001</v>
      </c>
      <c r="EN48" s="31">
        <v>153458776.91999999</v>
      </c>
      <c r="EO48" s="5">
        <v>14.870900000000001</v>
      </c>
      <c r="EP48" s="31">
        <v>52144719.43</v>
      </c>
      <c r="EQ48" s="5">
        <v>15.682399999999999</v>
      </c>
      <c r="ER48" s="31">
        <v>126563266.83</v>
      </c>
      <c r="ES48" s="5">
        <v>18.408300000000001</v>
      </c>
      <c r="ET48" s="31">
        <v>409800526.98000002</v>
      </c>
      <c r="EU48" s="5">
        <v>17.843900000000001</v>
      </c>
      <c r="EV48" s="31">
        <v>16446089.539999999</v>
      </c>
      <c r="EW48" s="5">
        <v>15.062099999999999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  <c r="FH48" s="31">
        <v>0</v>
      </c>
      <c r="FI48">
        <v>0</v>
      </c>
      <c r="FJ48" s="31">
        <v>0</v>
      </c>
      <c r="FK48">
        <v>0</v>
      </c>
      <c r="FL48" s="31">
        <v>0</v>
      </c>
      <c r="FM48">
        <v>0</v>
      </c>
      <c r="FN48" s="31">
        <v>0</v>
      </c>
      <c r="FO48">
        <v>0</v>
      </c>
    </row>
    <row r="49" spans="1:171" ht="14.25" thickTop="1" thickBot="1" x14ac:dyDescent="0.25">
      <c r="A49" s="329" t="s">
        <v>1389</v>
      </c>
      <c r="B49" s="262">
        <v>21692609837.790001</v>
      </c>
      <c r="C49" s="330">
        <v>31.160499999999999</v>
      </c>
      <c r="D49" s="262">
        <v>132086384.94</v>
      </c>
      <c r="E49" s="330">
        <v>10.4026</v>
      </c>
      <c r="F49" s="262">
        <v>10249276.82</v>
      </c>
      <c r="G49" s="330">
        <v>98.338499999999996</v>
      </c>
      <c r="H49" s="262">
        <v>0</v>
      </c>
      <c r="I49" s="329">
        <v>0</v>
      </c>
      <c r="J49" s="262">
        <v>22439498.34</v>
      </c>
      <c r="K49" s="330">
        <v>5.3212000000000002</v>
      </c>
      <c r="L49" s="262">
        <v>9909.32</v>
      </c>
      <c r="M49" s="330">
        <v>0.98470000000000002</v>
      </c>
      <c r="N49" s="262">
        <v>16203.57</v>
      </c>
      <c r="O49" s="330">
        <v>0.1074</v>
      </c>
      <c r="P49" s="262">
        <v>0</v>
      </c>
      <c r="Q49" s="329">
        <v>0</v>
      </c>
      <c r="R49" s="262">
        <v>189145421.68000001</v>
      </c>
      <c r="S49" s="330">
        <v>99.861000000000004</v>
      </c>
      <c r="T49" s="262">
        <v>1.03</v>
      </c>
      <c r="U49" s="330">
        <v>0</v>
      </c>
      <c r="V49" s="262">
        <v>24646318.140000001</v>
      </c>
      <c r="W49" s="330">
        <v>14.952</v>
      </c>
      <c r="X49" s="262">
        <v>13783964.84</v>
      </c>
      <c r="Y49" s="330">
        <v>8.6441999999999997</v>
      </c>
      <c r="Z49" s="262">
        <v>31414039.93</v>
      </c>
      <c r="AA49" s="330">
        <v>98.802700000000002</v>
      </c>
      <c r="AB49" s="262">
        <v>210363719.78999999</v>
      </c>
      <c r="AC49" s="330">
        <v>99.1374</v>
      </c>
      <c r="AD49" s="262">
        <v>0</v>
      </c>
      <c r="AE49" s="329">
        <v>0</v>
      </c>
      <c r="AF49" s="262">
        <v>178561263.25</v>
      </c>
      <c r="AG49" s="330">
        <v>5.7755000000000001</v>
      </c>
      <c r="AH49" s="262">
        <v>0</v>
      </c>
      <c r="AI49" s="329">
        <v>0</v>
      </c>
      <c r="AJ49" s="262">
        <v>266.39999999999998</v>
      </c>
      <c r="AK49" s="330">
        <v>2.9999999999999997E-4</v>
      </c>
      <c r="AL49" s="262">
        <v>109980276.17</v>
      </c>
      <c r="AM49" s="330">
        <v>99.724699999999999</v>
      </c>
      <c r="AN49" s="262">
        <v>139771132.33000001</v>
      </c>
      <c r="AO49" s="330">
        <v>99.681100000000001</v>
      </c>
      <c r="AP49" s="262">
        <v>18126215.969999999</v>
      </c>
      <c r="AQ49" s="330">
        <v>6.2195999999999998</v>
      </c>
      <c r="AR49" s="262">
        <v>0</v>
      </c>
      <c r="AS49" s="329">
        <v>0</v>
      </c>
      <c r="AT49" s="262">
        <v>59314521.310000002</v>
      </c>
      <c r="AU49" s="330">
        <v>15.5113</v>
      </c>
      <c r="AV49" s="262">
        <v>364567345.04000002</v>
      </c>
      <c r="AW49" s="330">
        <v>21.864599999999999</v>
      </c>
      <c r="AX49" s="262">
        <v>568586623.96000004</v>
      </c>
      <c r="AY49" s="330">
        <v>19.846499999999999</v>
      </c>
      <c r="AZ49" s="262">
        <v>85096331.640000001</v>
      </c>
      <c r="BA49" s="330">
        <v>98.906099999999995</v>
      </c>
      <c r="BB49" s="262">
        <v>162926276.71000001</v>
      </c>
      <c r="BC49" s="330">
        <v>96.3125</v>
      </c>
      <c r="BD49" s="262">
        <v>169203760.24000001</v>
      </c>
      <c r="BE49" s="330">
        <v>97.330399999999997</v>
      </c>
      <c r="BF49" s="262">
        <v>67531379.010000005</v>
      </c>
      <c r="BG49" s="330">
        <v>15.692299999999999</v>
      </c>
      <c r="BH49" s="262">
        <v>17834404.039999999</v>
      </c>
      <c r="BI49" s="330">
        <v>99.782499999999999</v>
      </c>
      <c r="BJ49" s="262">
        <v>48278167.479999997</v>
      </c>
      <c r="BK49" s="330">
        <v>14.3552</v>
      </c>
      <c r="BL49" s="262">
        <v>86661670.920000002</v>
      </c>
      <c r="BM49" s="330">
        <v>98.815799999999996</v>
      </c>
      <c r="BN49" s="262">
        <v>1026238493.6</v>
      </c>
      <c r="BO49" s="330">
        <v>101.31440000000001</v>
      </c>
      <c r="BP49" s="262">
        <v>0</v>
      </c>
      <c r="BQ49" s="329">
        <v>0</v>
      </c>
      <c r="BR49" s="262">
        <v>0</v>
      </c>
      <c r="BS49" s="329">
        <v>0</v>
      </c>
      <c r="BT49" s="262">
        <v>15979471.42</v>
      </c>
      <c r="BU49" s="330">
        <v>21.543199999999999</v>
      </c>
      <c r="BV49" s="262">
        <v>69837015.269999996</v>
      </c>
      <c r="BW49" s="330">
        <v>76.450299999999999</v>
      </c>
      <c r="BX49" s="262">
        <v>6058226673.9899998</v>
      </c>
      <c r="BY49" s="330">
        <v>22.294699999999999</v>
      </c>
      <c r="BZ49" s="262">
        <v>166429942.00999999</v>
      </c>
      <c r="CA49" s="330">
        <v>92.825400000000002</v>
      </c>
      <c r="CB49" s="262">
        <v>144301706.52000001</v>
      </c>
      <c r="CC49" s="330">
        <v>99.676500000000004</v>
      </c>
      <c r="CD49" s="262">
        <v>0</v>
      </c>
      <c r="CE49" s="329">
        <v>0</v>
      </c>
      <c r="CF49" s="262">
        <v>3047182600.1999998</v>
      </c>
      <c r="CG49" s="330">
        <v>87.802700000000002</v>
      </c>
      <c r="CH49" s="262">
        <v>0</v>
      </c>
      <c r="CI49" s="329">
        <v>0</v>
      </c>
      <c r="CJ49" s="262">
        <v>17840339.129999999</v>
      </c>
      <c r="CK49" s="330">
        <v>18.459</v>
      </c>
      <c r="CL49" s="262">
        <v>5679416.6799999997</v>
      </c>
      <c r="CM49" s="330">
        <v>7.9135</v>
      </c>
      <c r="CN49" s="262">
        <v>48813911.350000001</v>
      </c>
      <c r="CO49" s="330">
        <v>99.663600000000002</v>
      </c>
      <c r="CP49" s="262">
        <v>0</v>
      </c>
      <c r="CQ49" s="329">
        <v>0</v>
      </c>
      <c r="CR49" s="262">
        <v>110977214.79000001</v>
      </c>
      <c r="CS49" s="330">
        <v>95.959299999999999</v>
      </c>
      <c r="CT49" s="262">
        <v>73359024.280000001</v>
      </c>
      <c r="CU49" s="330">
        <v>21.333500000000001</v>
      </c>
      <c r="CV49" s="262">
        <v>48526956.090000004</v>
      </c>
      <c r="CW49" s="330">
        <v>31.979700000000001</v>
      </c>
      <c r="CX49" s="262">
        <v>38466888.460000001</v>
      </c>
      <c r="CY49" s="330">
        <v>97.860500000000002</v>
      </c>
      <c r="CZ49" s="262">
        <v>28911063.719999999</v>
      </c>
      <c r="DA49" s="330">
        <v>17.334700000000002</v>
      </c>
      <c r="DB49" s="262">
        <v>532920178</v>
      </c>
      <c r="DC49" s="330">
        <v>22.261600000000001</v>
      </c>
      <c r="DD49" s="262">
        <v>37124956.100000001</v>
      </c>
      <c r="DE49" s="330">
        <v>99.558199999999999</v>
      </c>
      <c r="DF49" s="262">
        <v>167374396.72</v>
      </c>
      <c r="DG49" s="330">
        <v>99.138900000000007</v>
      </c>
      <c r="DH49" s="262">
        <v>808285917.07000005</v>
      </c>
      <c r="DI49" s="330">
        <v>99.527500000000003</v>
      </c>
      <c r="DJ49" s="262">
        <v>276935141.97000003</v>
      </c>
      <c r="DK49" s="330">
        <v>98.515299999999996</v>
      </c>
      <c r="DL49" s="262">
        <v>2583449.62</v>
      </c>
      <c r="DM49" s="330">
        <v>3.9315000000000002</v>
      </c>
      <c r="DN49" s="262">
        <v>0</v>
      </c>
      <c r="DO49" s="329">
        <v>0</v>
      </c>
      <c r="DP49" s="262">
        <v>31762559.219999999</v>
      </c>
      <c r="DQ49" s="330">
        <v>97.893199999999993</v>
      </c>
      <c r="DR49" s="262">
        <v>60250947.600000001</v>
      </c>
      <c r="DS49" s="330">
        <v>2.5531000000000001</v>
      </c>
      <c r="DT49" s="262">
        <v>17922736.600000001</v>
      </c>
      <c r="DU49" s="330">
        <v>7.7321</v>
      </c>
      <c r="DV49" s="262">
        <v>221944512.09999999</v>
      </c>
      <c r="DW49" s="330">
        <v>19.853899999999999</v>
      </c>
      <c r="DX49" s="262">
        <v>0</v>
      </c>
      <c r="DY49" s="329">
        <v>0</v>
      </c>
      <c r="DZ49" s="262">
        <v>499022774.87</v>
      </c>
      <c r="EA49" s="330">
        <v>98.830699999999993</v>
      </c>
      <c r="EB49" s="262">
        <v>120483436.89</v>
      </c>
      <c r="EC49" s="330">
        <v>38.932299999999998</v>
      </c>
      <c r="ED49" s="262">
        <v>9341087.9900000002</v>
      </c>
      <c r="EE49" s="330">
        <v>26.195399999999999</v>
      </c>
      <c r="EF49" s="262">
        <v>71886973.640000001</v>
      </c>
      <c r="EG49" s="330">
        <v>31.084399999999999</v>
      </c>
      <c r="EH49" s="262">
        <v>0</v>
      </c>
      <c r="EI49" s="329">
        <v>0</v>
      </c>
      <c r="EJ49" s="262">
        <v>267450885.66999999</v>
      </c>
      <c r="EK49" s="330">
        <v>93.248099999999994</v>
      </c>
      <c r="EL49" s="262">
        <v>295815993.75</v>
      </c>
      <c r="EM49" s="330">
        <v>98.548400000000001</v>
      </c>
      <c r="EN49" s="262">
        <v>1022812715.97</v>
      </c>
      <c r="EO49" s="330">
        <v>99.115799999999993</v>
      </c>
      <c r="EP49" s="262">
        <v>327099926.94999999</v>
      </c>
      <c r="EQ49" s="330">
        <v>98.374600000000001</v>
      </c>
      <c r="ER49" s="262">
        <v>669416092.24000001</v>
      </c>
      <c r="ES49" s="330">
        <v>97.364699999999999</v>
      </c>
      <c r="ET49" s="262">
        <v>2228945602.27</v>
      </c>
      <c r="EU49" s="330">
        <v>97.054599999999994</v>
      </c>
      <c r="EV49" s="262">
        <v>64400173.43</v>
      </c>
      <c r="EW49" s="330">
        <v>58.980699999999999</v>
      </c>
      <c r="EX49" s="262">
        <v>0</v>
      </c>
      <c r="EY49" s="329">
        <v>0</v>
      </c>
      <c r="EZ49" s="262">
        <v>42721939.93</v>
      </c>
      <c r="FA49" s="330">
        <v>98.005300000000005</v>
      </c>
      <c r="FB49" s="262">
        <v>19320808.530000001</v>
      </c>
      <c r="FC49" s="330">
        <v>99.599900000000005</v>
      </c>
      <c r="FD49" s="262">
        <v>71166690.670000002</v>
      </c>
      <c r="FE49" s="330">
        <v>96.960400000000007</v>
      </c>
      <c r="FF49" s="262">
        <v>0</v>
      </c>
      <c r="FG49" s="329">
        <v>0</v>
      </c>
      <c r="FH49" s="262">
        <v>55653361.119999997</v>
      </c>
      <c r="FI49" s="330">
        <v>99.926699999999997</v>
      </c>
      <c r="FJ49" s="262">
        <v>143408503.43000001</v>
      </c>
      <c r="FK49" s="330">
        <v>99.535300000000007</v>
      </c>
      <c r="FL49" s="262">
        <v>15192985.01</v>
      </c>
      <c r="FM49" s="330">
        <v>14.7111</v>
      </c>
      <c r="FN49" s="262">
        <v>0.05</v>
      </c>
      <c r="FO49" s="330">
        <v>0</v>
      </c>
    </row>
    <row r="50" spans="1:171" ht="14.25" thickTop="1" thickBot="1" x14ac:dyDescent="0.25">
      <c r="A50" s="329"/>
      <c r="B50" s="262"/>
      <c r="C50" s="329"/>
      <c r="D50" s="262"/>
      <c r="E50" s="329"/>
      <c r="F50" s="262"/>
      <c r="G50" s="329"/>
      <c r="H50" s="262"/>
      <c r="I50" s="329"/>
      <c r="J50" s="262"/>
      <c r="K50" s="329"/>
      <c r="L50" s="262"/>
      <c r="M50" s="329"/>
      <c r="N50" s="262"/>
      <c r="O50" s="329"/>
      <c r="P50" s="262"/>
      <c r="Q50" s="329"/>
      <c r="R50" s="262"/>
      <c r="S50" s="329"/>
      <c r="T50" s="262"/>
      <c r="U50" s="329"/>
      <c r="V50" s="262"/>
      <c r="W50" s="329"/>
      <c r="X50" s="262"/>
      <c r="Y50" s="329"/>
      <c r="Z50" s="262"/>
      <c r="AA50" s="329"/>
      <c r="AB50" s="262"/>
      <c r="AC50" s="329"/>
      <c r="AD50" s="262"/>
      <c r="AE50" s="329"/>
      <c r="AF50" s="262"/>
      <c r="AG50" s="329"/>
      <c r="AH50" s="262"/>
      <c r="AI50" s="329"/>
      <c r="AJ50" s="262"/>
      <c r="AK50" s="329"/>
      <c r="AL50" s="262"/>
      <c r="AM50" s="329"/>
      <c r="AN50" s="262"/>
      <c r="AO50" s="329"/>
      <c r="AP50" s="262"/>
      <c r="AQ50" s="329"/>
      <c r="AR50" s="262"/>
      <c r="AS50" s="329"/>
      <c r="AT50" s="262"/>
      <c r="AU50" s="329"/>
      <c r="AV50" s="262"/>
      <c r="AW50" s="329"/>
      <c r="AX50" s="262"/>
      <c r="AY50" s="329"/>
      <c r="AZ50" s="262"/>
      <c r="BA50" s="329"/>
      <c r="BB50" s="262"/>
      <c r="BC50" s="329"/>
      <c r="BD50" s="262"/>
      <c r="BE50" s="329"/>
      <c r="BF50" s="262"/>
      <c r="BG50" s="329"/>
      <c r="BH50" s="262"/>
      <c r="BI50" s="329"/>
      <c r="BJ50" s="262"/>
      <c r="BK50" s="329"/>
      <c r="BL50" s="262"/>
      <c r="BM50" s="329"/>
      <c r="BN50" s="262"/>
      <c r="BO50" s="329"/>
      <c r="BP50" s="262"/>
      <c r="BQ50" s="329"/>
      <c r="BR50" s="262"/>
      <c r="BS50" s="329"/>
      <c r="BT50" s="262"/>
      <c r="BU50" s="329"/>
      <c r="BV50" s="262"/>
      <c r="BW50" s="329"/>
      <c r="BX50" s="262"/>
      <c r="BY50" s="329"/>
      <c r="BZ50" s="262"/>
      <c r="CA50" s="329"/>
      <c r="CB50" s="262"/>
      <c r="CC50" s="329"/>
      <c r="CD50" s="262"/>
      <c r="CE50" s="329"/>
      <c r="CF50" s="262"/>
      <c r="CG50" s="329"/>
      <c r="CH50" s="262"/>
      <c r="CI50" s="329"/>
      <c r="CJ50" s="262"/>
      <c r="CK50" s="329"/>
      <c r="CL50" s="262"/>
      <c r="CM50" s="329"/>
      <c r="CN50" s="262"/>
      <c r="CO50" s="329"/>
      <c r="CP50" s="262"/>
      <c r="CQ50" s="329"/>
      <c r="CR50" s="262"/>
      <c r="CS50" s="329"/>
      <c r="CT50" s="262"/>
      <c r="CU50" s="329"/>
      <c r="CV50" s="262"/>
      <c r="CW50" s="329"/>
      <c r="CX50" s="262"/>
      <c r="CY50" s="329"/>
      <c r="CZ50" s="262"/>
      <c r="DA50" s="329"/>
      <c r="DB50" s="262"/>
      <c r="DC50" s="329"/>
      <c r="DD50" s="262"/>
      <c r="DE50" s="329"/>
      <c r="DF50" s="262"/>
      <c r="DG50" s="329"/>
      <c r="DH50" s="262"/>
      <c r="DI50" s="329"/>
      <c r="DJ50" s="262"/>
      <c r="DK50" s="329"/>
      <c r="DL50" s="262"/>
      <c r="DM50" s="329"/>
      <c r="DN50" s="262"/>
      <c r="DO50" s="329"/>
      <c r="DP50" s="262"/>
      <c r="DQ50" s="329"/>
      <c r="DR50" s="262"/>
      <c r="DS50" s="329"/>
      <c r="DT50" s="262"/>
      <c r="DU50" s="329"/>
      <c r="DV50" s="262"/>
      <c r="DW50" s="329"/>
      <c r="DX50" s="262"/>
      <c r="DY50" s="329"/>
      <c r="DZ50" s="262"/>
      <c r="EA50" s="329"/>
      <c r="EB50" s="262"/>
      <c r="EC50" s="329"/>
      <c r="ED50" s="262"/>
      <c r="EE50" s="329"/>
      <c r="EF50" s="262"/>
      <c r="EG50" s="329"/>
      <c r="EH50" s="262"/>
      <c r="EI50" s="329"/>
      <c r="EJ50" s="262"/>
      <c r="EK50" s="329"/>
      <c r="EL50" s="262"/>
      <c r="EM50" s="329"/>
      <c r="EN50" s="262"/>
      <c r="EO50" s="329"/>
      <c r="EP50" s="262"/>
      <c r="EQ50" s="329"/>
      <c r="ER50" s="262"/>
      <c r="ES50" s="329"/>
      <c r="ET50" s="262"/>
      <c r="EU50" s="329"/>
      <c r="EV50" s="262"/>
      <c r="EW50" s="329"/>
      <c r="EX50" s="262"/>
      <c r="EY50" s="329"/>
      <c r="EZ50" s="262"/>
      <c r="FA50" s="329"/>
      <c r="FB50" s="262"/>
      <c r="FC50" s="329"/>
      <c r="FD50" s="262"/>
      <c r="FE50" s="329"/>
      <c r="FF50" s="262"/>
      <c r="FG50" s="329"/>
      <c r="FH50" s="262"/>
      <c r="FI50" s="329"/>
      <c r="FJ50" s="262"/>
      <c r="FK50" s="329"/>
      <c r="FL50" s="262"/>
      <c r="FM50" s="329"/>
      <c r="FN50" s="262"/>
      <c r="FO50" s="329"/>
    </row>
    <row r="51" spans="1:171" s="5" customFormat="1" ht="13.5" thickTop="1" x14ac:dyDescent="0.2">
      <c r="A51" s="5" t="s">
        <v>1785</v>
      </c>
      <c r="B51" s="5">
        <v>54085</v>
      </c>
      <c r="D51" s="5">
        <v>1</v>
      </c>
      <c r="F51" s="5">
        <v>1</v>
      </c>
      <c r="H51" s="5">
        <v>1</v>
      </c>
      <c r="J51" s="5">
        <v>1</v>
      </c>
      <c r="L51" s="5">
        <v>9</v>
      </c>
      <c r="N51" s="5">
        <v>268</v>
      </c>
      <c r="P51" s="5">
        <v>9778</v>
      </c>
      <c r="R51" s="5">
        <v>1</v>
      </c>
      <c r="T51" s="5">
        <v>1</v>
      </c>
      <c r="V51" s="5">
        <v>34</v>
      </c>
      <c r="X51" s="5">
        <v>1</v>
      </c>
      <c r="Z51" s="5">
        <v>33</v>
      </c>
      <c r="AB51" s="5">
        <v>202</v>
      </c>
      <c r="AD51" s="5">
        <v>22</v>
      </c>
      <c r="AF51" s="5">
        <v>18</v>
      </c>
      <c r="AH51" s="5">
        <v>19</v>
      </c>
      <c r="AJ51" s="5">
        <v>1</v>
      </c>
      <c r="AL51" s="5">
        <v>1</v>
      </c>
      <c r="AN51" s="5">
        <v>1</v>
      </c>
      <c r="AP51" s="5">
        <v>1</v>
      </c>
      <c r="AR51" s="5">
        <v>292</v>
      </c>
      <c r="AT51" s="5">
        <v>1</v>
      </c>
      <c r="AV51" s="5">
        <v>558</v>
      </c>
      <c r="AX51" s="5">
        <v>1571</v>
      </c>
      <c r="AZ51" s="5">
        <v>71</v>
      </c>
      <c r="BB51" s="5">
        <v>1</v>
      </c>
      <c r="BD51" s="5">
        <v>8</v>
      </c>
      <c r="BF51" s="5">
        <v>394</v>
      </c>
      <c r="BH51" s="5">
        <v>1</v>
      </c>
      <c r="BJ51" s="5">
        <v>159</v>
      </c>
      <c r="BL51" s="5">
        <v>1</v>
      </c>
      <c r="BN51" s="5">
        <v>99</v>
      </c>
      <c r="BP51" s="5">
        <v>2</v>
      </c>
      <c r="BR51" s="5">
        <v>15</v>
      </c>
      <c r="BT51" s="5">
        <v>1</v>
      </c>
      <c r="BV51" s="5">
        <v>1</v>
      </c>
      <c r="BX51" s="5">
        <v>6723</v>
      </c>
      <c r="BZ51" s="5">
        <v>529</v>
      </c>
      <c r="CB51" s="5">
        <v>8</v>
      </c>
      <c r="CD51" s="5">
        <v>3591</v>
      </c>
      <c r="CF51" s="5">
        <v>7781</v>
      </c>
      <c r="CH51" s="5">
        <v>5</v>
      </c>
      <c r="CJ51" s="5">
        <v>263</v>
      </c>
      <c r="CL51" s="5">
        <v>1</v>
      </c>
      <c r="CN51" s="5">
        <v>1</v>
      </c>
      <c r="CP51" s="5">
        <v>3</v>
      </c>
      <c r="CR51" s="5">
        <v>69</v>
      </c>
      <c r="CT51" s="5">
        <v>740</v>
      </c>
      <c r="CV51" s="5">
        <v>1</v>
      </c>
      <c r="CX51" s="5">
        <v>86</v>
      </c>
      <c r="CZ51" s="5">
        <v>137</v>
      </c>
      <c r="DB51" s="5">
        <v>6334</v>
      </c>
      <c r="DD51" s="5">
        <v>9</v>
      </c>
      <c r="DF51" s="5">
        <v>799</v>
      </c>
      <c r="DH51" s="5">
        <v>1473</v>
      </c>
      <c r="DJ51" s="5">
        <v>15</v>
      </c>
      <c r="DL51" s="5">
        <v>17</v>
      </c>
      <c r="DN51" s="5">
        <v>27</v>
      </c>
      <c r="DP51" s="5">
        <v>90</v>
      </c>
      <c r="DR51" s="5">
        <v>2241</v>
      </c>
      <c r="DT51" s="5">
        <v>1</v>
      </c>
      <c r="DV51" s="5">
        <v>74</v>
      </c>
      <c r="DX51" s="5">
        <v>167</v>
      </c>
      <c r="DZ51" s="5">
        <v>10</v>
      </c>
      <c r="EB51" s="5">
        <v>15</v>
      </c>
      <c r="ED51" s="5">
        <v>1</v>
      </c>
      <c r="EF51" s="5">
        <v>1</v>
      </c>
      <c r="EH51" s="5">
        <v>1</v>
      </c>
      <c r="EJ51" s="5">
        <v>1</v>
      </c>
      <c r="EL51" s="5">
        <v>697</v>
      </c>
      <c r="EN51" s="5">
        <v>1151</v>
      </c>
      <c r="EP51" s="5">
        <v>536</v>
      </c>
      <c r="ER51" s="5">
        <v>746</v>
      </c>
      <c r="ET51" s="5">
        <v>4576</v>
      </c>
      <c r="EV51" s="5">
        <v>1</v>
      </c>
      <c r="EX51" s="5">
        <v>12</v>
      </c>
      <c r="EZ51" s="5">
        <v>10</v>
      </c>
      <c r="FB51" s="5">
        <v>1</v>
      </c>
      <c r="FD51" s="5">
        <v>628</v>
      </c>
      <c r="FF51" s="5">
        <v>863</v>
      </c>
      <c r="FH51" s="5">
        <v>1</v>
      </c>
      <c r="FJ51" s="5">
        <v>1</v>
      </c>
      <c r="FL51" s="5">
        <v>78</v>
      </c>
      <c r="FN51" s="5">
        <v>1</v>
      </c>
    </row>
    <row r="52" spans="1:171" s="5" customFormat="1" ht="13.5" thickBot="1" x14ac:dyDescent="0.25">
      <c r="A52" s="272" t="s">
        <v>1387</v>
      </c>
      <c r="B52" s="272">
        <v>1287152.43</v>
      </c>
      <c r="C52" s="272"/>
      <c r="D52" s="272">
        <v>1269744339.3800001</v>
      </c>
      <c r="E52" s="272"/>
      <c r="F52" s="272">
        <v>10422443.68</v>
      </c>
      <c r="G52" s="272"/>
      <c r="H52" s="272">
        <v>46900130.409999996</v>
      </c>
      <c r="I52" s="272"/>
      <c r="J52" s="272">
        <v>421698910.75999999</v>
      </c>
      <c r="K52" s="272"/>
      <c r="L52" s="272">
        <v>111809.79</v>
      </c>
      <c r="M52" s="272"/>
      <c r="N52" s="272">
        <v>56280.43</v>
      </c>
      <c r="O52" s="272"/>
      <c r="P52" s="272">
        <v>78281.78</v>
      </c>
      <c r="Q52" s="272"/>
      <c r="R52" s="272">
        <v>189408788.27000001</v>
      </c>
      <c r="S52" s="272"/>
      <c r="T52" s="272">
        <v>8325743.3300000001</v>
      </c>
      <c r="U52" s="272"/>
      <c r="V52" s="272">
        <v>4848124.4400000004</v>
      </c>
      <c r="W52" s="272"/>
      <c r="X52" s="272">
        <v>159458724.12</v>
      </c>
      <c r="Y52" s="272"/>
      <c r="Z52" s="272">
        <v>963475.99</v>
      </c>
      <c r="AA52" s="272"/>
      <c r="AB52" s="272">
        <v>1050466.1299999999</v>
      </c>
      <c r="AC52" s="272"/>
      <c r="AD52" s="272">
        <v>34107052.880000003</v>
      </c>
      <c r="AE52" s="272"/>
      <c r="AF52" s="272">
        <v>171760214.97999999</v>
      </c>
      <c r="AG52" s="272"/>
      <c r="AH52" s="272">
        <v>87351279.400000006</v>
      </c>
      <c r="AI52" s="272"/>
      <c r="AJ52" s="272">
        <v>92596448.469999999</v>
      </c>
      <c r="AK52" s="272"/>
      <c r="AL52" s="272">
        <v>110283849.73999999</v>
      </c>
      <c r="AM52" s="272"/>
      <c r="AN52" s="272">
        <v>140218257.55000001</v>
      </c>
      <c r="AO52" s="272"/>
      <c r="AP52" s="272">
        <v>291434980.05000001</v>
      </c>
      <c r="AQ52" s="272"/>
      <c r="AR52" s="272">
        <v>396758.11</v>
      </c>
      <c r="AS52" s="272"/>
      <c r="AT52" s="272">
        <v>382395208.88</v>
      </c>
      <c r="AU52" s="272"/>
      <c r="AV52" s="272">
        <v>2988148.24</v>
      </c>
      <c r="AW52" s="272"/>
      <c r="AX52" s="272">
        <v>1823630.26</v>
      </c>
      <c r="AY52" s="272"/>
      <c r="AZ52" s="272">
        <v>1211795.93</v>
      </c>
      <c r="BA52" s="272"/>
      <c r="BB52" s="272">
        <v>169164183.86000001</v>
      </c>
      <c r="BC52" s="272"/>
      <c r="BD52" s="272">
        <v>21730597.780000001</v>
      </c>
      <c r="BE52" s="272"/>
      <c r="BF52" s="272">
        <v>1092255.2</v>
      </c>
      <c r="BG52" s="272"/>
      <c r="BH52" s="272">
        <v>17873273.59</v>
      </c>
      <c r="BI52" s="272"/>
      <c r="BJ52" s="272">
        <v>2115159.7999999998</v>
      </c>
      <c r="BK52" s="272"/>
      <c r="BL52" s="272">
        <v>87700220.040000007</v>
      </c>
      <c r="BM52" s="272"/>
      <c r="BN52" s="272">
        <v>10231560.41</v>
      </c>
      <c r="BO52" s="272"/>
      <c r="BP52" s="272">
        <v>277974570.5</v>
      </c>
      <c r="BQ52" s="272"/>
      <c r="BR52" s="272">
        <v>722013.92</v>
      </c>
      <c r="BS52" s="272"/>
      <c r="BT52" s="272">
        <v>74173923.859999999</v>
      </c>
      <c r="BU52" s="272"/>
      <c r="BV52" s="272">
        <v>91349542.25</v>
      </c>
      <c r="BW52" s="272"/>
      <c r="BX52" s="272">
        <v>4041858.92</v>
      </c>
      <c r="BY52" s="272"/>
      <c r="BZ52" s="272">
        <v>338929.24</v>
      </c>
      <c r="CA52" s="272"/>
      <c r="CB52" s="272">
        <v>18096260.629999999</v>
      </c>
      <c r="CC52" s="272"/>
      <c r="CD52" s="272">
        <v>1020365.05</v>
      </c>
      <c r="CE52" s="272"/>
      <c r="CF52" s="272">
        <v>446020.73</v>
      </c>
      <c r="CG52" s="272"/>
      <c r="CH52" s="272">
        <v>90813430.439999998</v>
      </c>
      <c r="CI52" s="272"/>
      <c r="CJ52" s="272">
        <v>367485.57</v>
      </c>
      <c r="CK52" s="272"/>
      <c r="CL52" s="272">
        <v>71768800.260000005</v>
      </c>
      <c r="CM52" s="272"/>
      <c r="CN52" s="272">
        <v>48978678.939999998</v>
      </c>
      <c r="CO52" s="272"/>
      <c r="CP52" s="272">
        <v>40867380.420000002</v>
      </c>
      <c r="CQ52" s="272"/>
      <c r="CR52" s="272">
        <v>1676091.52</v>
      </c>
      <c r="CS52" s="272"/>
      <c r="CT52" s="272">
        <v>464685.24</v>
      </c>
      <c r="CU52" s="272"/>
      <c r="CV52" s="272">
        <v>151742966.53999999</v>
      </c>
      <c r="CW52" s="272"/>
      <c r="CX52" s="272">
        <v>457068.25</v>
      </c>
      <c r="CY52" s="272"/>
      <c r="CZ52" s="272">
        <v>1217385.72</v>
      </c>
      <c r="DA52" s="272"/>
      <c r="DB52" s="272">
        <v>377944.74</v>
      </c>
      <c r="DC52" s="272"/>
      <c r="DD52" s="272">
        <v>4143301.46</v>
      </c>
      <c r="DE52" s="272"/>
      <c r="DF52" s="272">
        <v>211299.43</v>
      </c>
      <c r="DG52" s="272"/>
      <c r="DH52" s="272">
        <v>551339.73</v>
      </c>
      <c r="DI52" s="272"/>
      <c r="DJ52" s="272">
        <v>18740577.23</v>
      </c>
      <c r="DK52" s="272"/>
      <c r="DL52" s="272">
        <v>3865385.24</v>
      </c>
      <c r="DM52" s="272"/>
      <c r="DN52" s="272">
        <v>1001364.89</v>
      </c>
      <c r="DO52" s="272"/>
      <c r="DP52" s="272">
        <v>360512.54</v>
      </c>
      <c r="DQ52" s="272"/>
      <c r="DR52" s="272">
        <v>1053067</v>
      </c>
      <c r="DS52" s="272"/>
      <c r="DT52" s="272">
        <v>231796591.78999999</v>
      </c>
      <c r="DU52" s="272"/>
      <c r="DV52" s="272">
        <v>15106637.09</v>
      </c>
      <c r="DW52" s="272"/>
      <c r="DX52" s="272">
        <v>1531071.77</v>
      </c>
      <c r="DY52" s="272"/>
      <c r="DZ52" s="272">
        <v>50492679.039999999</v>
      </c>
      <c r="EA52" s="272"/>
      <c r="EB52" s="272">
        <v>20631277.280000001</v>
      </c>
      <c r="EC52" s="272"/>
      <c r="ED52" s="272">
        <v>35659249.369999997</v>
      </c>
      <c r="EE52" s="272"/>
      <c r="EF52" s="272">
        <v>231263751.34</v>
      </c>
      <c r="EG52" s="272"/>
      <c r="EH52" s="272">
        <v>142760246.06</v>
      </c>
      <c r="EI52" s="272"/>
      <c r="EJ52" s="272">
        <v>286816331.44</v>
      </c>
      <c r="EK52" s="272"/>
      <c r="EL52" s="272">
        <v>430664.87</v>
      </c>
      <c r="EM52" s="272"/>
      <c r="EN52" s="272">
        <v>896557.21</v>
      </c>
      <c r="EO52" s="272"/>
      <c r="EP52" s="272">
        <v>620344.38</v>
      </c>
      <c r="EQ52" s="272"/>
      <c r="ER52" s="272">
        <v>921628.05</v>
      </c>
      <c r="ES52" s="272"/>
      <c r="ET52" s="272">
        <v>501877</v>
      </c>
      <c r="EU52" s="272"/>
      <c r="EV52" s="272">
        <v>109188598.38</v>
      </c>
      <c r="EW52" s="272"/>
      <c r="EX52" s="272">
        <v>48422329.090000004</v>
      </c>
      <c r="EY52" s="272"/>
      <c r="EZ52" s="272">
        <v>4359144.09</v>
      </c>
      <c r="FA52" s="272"/>
      <c r="FB52" s="272">
        <v>19398414.239999998</v>
      </c>
      <c r="FC52" s="272"/>
      <c r="FD52" s="272">
        <v>116875.34</v>
      </c>
      <c r="FE52" s="272"/>
      <c r="FF52" s="272">
        <v>187707.29</v>
      </c>
      <c r="FG52" s="272"/>
      <c r="FH52" s="272">
        <v>55694205.960000001</v>
      </c>
      <c r="FI52" s="272"/>
      <c r="FJ52" s="272">
        <v>144078008.96000001</v>
      </c>
      <c r="FK52" s="272"/>
      <c r="FL52" s="272">
        <v>1324048.08</v>
      </c>
      <c r="FM52" s="272"/>
      <c r="FN52" s="272">
        <v>627435407.80999994</v>
      </c>
      <c r="FO52" s="272"/>
    </row>
    <row r="53" spans="1:171" ht="13.5" thickTop="1" x14ac:dyDescent="0.2">
      <c r="F53" s="31" t="s">
        <v>1549</v>
      </c>
      <c r="L53" s="31" t="s">
        <v>1549</v>
      </c>
      <c r="R53" s="31" t="s">
        <v>1549</v>
      </c>
      <c r="T53" s="31" t="s">
        <v>1549</v>
      </c>
      <c r="Z53" s="31" t="s">
        <v>1549</v>
      </c>
      <c r="AB53" s="31" t="s">
        <v>1549</v>
      </c>
      <c r="AL53" s="31" t="s">
        <v>1549</v>
      </c>
      <c r="AN53" s="31" t="s">
        <v>1549</v>
      </c>
      <c r="AZ53" s="31" t="s">
        <v>1549</v>
      </c>
      <c r="BB53" s="31" t="s">
        <v>1549</v>
      </c>
      <c r="BD53" s="31" t="s">
        <v>1549</v>
      </c>
      <c r="BH53" s="31" t="s">
        <v>1549</v>
      </c>
      <c r="BL53" s="31" t="s">
        <v>1549</v>
      </c>
      <c r="BN53" s="31" t="s">
        <v>1549</v>
      </c>
      <c r="BV53" s="31" t="s">
        <v>1549</v>
      </c>
      <c r="BZ53" s="31" t="s">
        <v>1549</v>
      </c>
      <c r="CB53" s="31" t="s">
        <v>1549</v>
      </c>
      <c r="CF53" s="31" t="s">
        <v>1549</v>
      </c>
      <c r="CN53" s="31" t="s">
        <v>1549</v>
      </c>
      <c r="CR53" s="31" t="s">
        <v>1549</v>
      </c>
      <c r="CX53" s="31" t="s">
        <v>1549</v>
      </c>
      <c r="DD53" s="31" t="s">
        <v>1549</v>
      </c>
      <c r="DF53" s="31" t="s">
        <v>1549</v>
      </c>
      <c r="DH53" s="31" t="s">
        <v>1549</v>
      </c>
      <c r="DJ53" s="31" t="s">
        <v>1549</v>
      </c>
      <c r="DP53" s="31" t="s">
        <v>1549</v>
      </c>
      <c r="DZ53" s="31" t="s">
        <v>1549</v>
      </c>
      <c r="EJ53" s="31" t="s">
        <v>1549</v>
      </c>
      <c r="EL53" s="31" t="s">
        <v>1549</v>
      </c>
      <c r="EN53" s="31" t="s">
        <v>1549</v>
      </c>
      <c r="EP53" s="31" t="s">
        <v>1549</v>
      </c>
      <c r="ER53" s="31" t="s">
        <v>1549</v>
      </c>
      <c r="ET53" s="31" t="s">
        <v>1549</v>
      </c>
      <c r="EV53" s="31" t="s">
        <v>1549</v>
      </c>
      <c r="EZ53" s="31" t="s">
        <v>1549</v>
      </c>
      <c r="FB53" s="31" t="s">
        <v>1549</v>
      </c>
      <c r="FD53" s="31" t="s">
        <v>1549</v>
      </c>
      <c r="FH53" s="31" t="s">
        <v>1549</v>
      </c>
      <c r="FJ53" s="31" t="s">
        <v>1549</v>
      </c>
    </row>
    <row r="54" spans="1:171" x14ac:dyDescent="0.2">
      <c r="A54" s="246" t="s">
        <v>1386</v>
      </c>
      <c r="B54" s="331" t="s">
        <v>13</v>
      </c>
      <c r="C54" s="331"/>
      <c r="D54" s="323" t="s">
        <v>1739</v>
      </c>
      <c r="E54" s="323"/>
      <c r="F54" s="323" t="s">
        <v>156</v>
      </c>
      <c r="G54" s="323"/>
      <c r="H54" s="323" t="s">
        <v>1740</v>
      </c>
      <c r="I54" s="323"/>
      <c r="J54" s="323" t="s">
        <v>1741</v>
      </c>
      <c r="K54" s="323"/>
      <c r="L54" s="323" t="s">
        <v>163</v>
      </c>
      <c r="M54" s="323"/>
      <c r="N54" s="323" t="s">
        <v>1742</v>
      </c>
      <c r="O54" s="323"/>
      <c r="P54" s="323" t="s">
        <v>1743</v>
      </c>
      <c r="Q54" s="323"/>
      <c r="R54" s="323" t="s">
        <v>185</v>
      </c>
      <c r="S54" s="323"/>
      <c r="T54" s="323" t="s">
        <v>200</v>
      </c>
      <c r="U54" s="323"/>
      <c r="V54" s="323" t="s">
        <v>1744</v>
      </c>
      <c r="W54" s="323"/>
      <c r="X54" s="323" t="s">
        <v>1745</v>
      </c>
      <c r="Y54" s="323"/>
      <c r="Z54" s="323" t="s">
        <v>209</v>
      </c>
      <c r="AA54" s="323"/>
      <c r="AB54" s="323" t="s">
        <v>210</v>
      </c>
      <c r="AC54" s="323"/>
      <c r="AD54" s="323" t="s">
        <v>1746</v>
      </c>
      <c r="AE54" s="323"/>
      <c r="AF54" s="323" t="s">
        <v>1747</v>
      </c>
      <c r="AG54" s="323"/>
      <c r="AH54" s="323" t="s">
        <v>1748</v>
      </c>
      <c r="AI54" s="323"/>
      <c r="AJ54" s="323" t="s">
        <v>1749</v>
      </c>
      <c r="AK54" s="323"/>
      <c r="AL54" s="323" t="s">
        <v>212</v>
      </c>
      <c r="AM54" s="323"/>
      <c r="AN54" s="323" t="s">
        <v>217</v>
      </c>
      <c r="AO54" s="323"/>
      <c r="AP54" s="323" t="s">
        <v>1750</v>
      </c>
      <c r="AQ54" s="323"/>
      <c r="AR54" s="323" t="s">
        <v>1751</v>
      </c>
      <c r="AS54" s="323"/>
      <c r="AT54" s="323" t="s">
        <v>1752</v>
      </c>
      <c r="AU54" s="323"/>
      <c r="AV54" s="323" t="s">
        <v>1753</v>
      </c>
      <c r="AW54" s="323"/>
      <c r="AX54" s="323" t="s">
        <v>1754</v>
      </c>
      <c r="AY54" s="323"/>
      <c r="AZ54" s="323" t="s">
        <v>221</v>
      </c>
      <c r="BA54" s="323"/>
      <c r="BB54" s="323" t="s">
        <v>443</v>
      </c>
      <c r="BC54" s="323"/>
      <c r="BD54" s="323" t="s">
        <v>447</v>
      </c>
      <c r="BE54" s="323"/>
      <c r="BF54" s="323" t="s">
        <v>1755</v>
      </c>
      <c r="BG54" s="323"/>
      <c r="BH54" s="323" t="s">
        <v>457</v>
      </c>
      <c r="BI54" s="323"/>
      <c r="BJ54" s="323" t="s">
        <v>1756</v>
      </c>
      <c r="BK54" s="323"/>
      <c r="BL54" s="323" t="s">
        <v>464</v>
      </c>
      <c r="BM54" s="323"/>
      <c r="BN54" s="323" t="s">
        <v>472</v>
      </c>
      <c r="BO54" s="323"/>
      <c r="BP54" s="323" t="s">
        <v>1757</v>
      </c>
      <c r="BQ54" s="323"/>
      <c r="BR54" s="323" t="s">
        <v>1758</v>
      </c>
      <c r="BS54" s="323"/>
      <c r="BT54" s="323" t="s">
        <v>1759</v>
      </c>
      <c r="BU54" s="323"/>
      <c r="BV54" s="323" t="s">
        <v>474</v>
      </c>
      <c r="BW54" s="323"/>
      <c r="BX54" s="323" t="s">
        <v>1760</v>
      </c>
      <c r="BY54" s="323"/>
      <c r="BZ54" s="323" t="s">
        <v>487</v>
      </c>
      <c r="CA54" s="323"/>
      <c r="CB54" s="323" t="s">
        <v>494</v>
      </c>
      <c r="CC54" s="323"/>
      <c r="CD54" s="323" t="s">
        <v>537</v>
      </c>
      <c r="CE54" s="323"/>
      <c r="CF54" s="323" t="s">
        <v>496</v>
      </c>
      <c r="CG54" s="323"/>
      <c r="CH54" s="323" t="s">
        <v>564</v>
      </c>
      <c r="CI54" s="323"/>
      <c r="CJ54" s="323" t="s">
        <v>1761</v>
      </c>
      <c r="CK54" s="323"/>
      <c r="CL54" s="323" t="s">
        <v>1762</v>
      </c>
      <c r="CM54" s="323"/>
      <c r="CN54" s="323" t="s">
        <v>505</v>
      </c>
      <c r="CO54" s="323"/>
      <c r="CP54" s="323" t="s">
        <v>1763</v>
      </c>
      <c r="CQ54" s="323"/>
      <c r="CR54" s="323" t="s">
        <v>694</v>
      </c>
      <c r="CS54" s="323"/>
      <c r="CT54" s="323" t="s">
        <v>1764</v>
      </c>
      <c r="CU54" s="323"/>
      <c r="CV54" s="323" t="s">
        <v>1765</v>
      </c>
      <c r="CW54" s="323"/>
      <c r="CX54" s="323" t="s">
        <v>724</v>
      </c>
      <c r="CY54" s="323"/>
      <c r="CZ54" s="323" t="s">
        <v>1766</v>
      </c>
      <c r="DA54" s="323"/>
      <c r="DB54" s="323" t="s">
        <v>1767</v>
      </c>
      <c r="DC54" s="323"/>
      <c r="DD54" s="323" t="s">
        <v>747</v>
      </c>
      <c r="DE54" s="323"/>
      <c r="DF54" s="323" t="s">
        <v>749</v>
      </c>
      <c r="DG54" s="323"/>
      <c r="DH54" s="323" t="s">
        <v>751</v>
      </c>
      <c r="DI54" s="323"/>
      <c r="DJ54" s="323" t="s">
        <v>940</v>
      </c>
      <c r="DK54" s="323"/>
      <c r="DL54" s="323" t="s">
        <v>1768</v>
      </c>
      <c r="DM54" s="323"/>
      <c r="DN54" s="323" t="s">
        <v>1769</v>
      </c>
      <c r="DO54" s="323"/>
      <c r="DP54" s="323" t="s">
        <v>952</v>
      </c>
      <c r="DQ54" s="323"/>
      <c r="DR54" s="323" t="s">
        <v>333</v>
      </c>
      <c r="DS54" s="323"/>
      <c r="DT54" s="323" t="s">
        <v>1770</v>
      </c>
      <c r="DU54" s="323"/>
      <c r="DV54" s="323" t="s">
        <v>1771</v>
      </c>
      <c r="DW54" s="323"/>
      <c r="DX54" s="323" t="s">
        <v>1772</v>
      </c>
      <c r="DY54" s="323"/>
      <c r="DZ54" s="323" t="s">
        <v>977</v>
      </c>
      <c r="EA54" s="323"/>
      <c r="EB54" s="323" t="s">
        <v>1773</v>
      </c>
      <c r="EC54" s="323"/>
      <c r="ED54" s="323" t="s">
        <v>1774</v>
      </c>
      <c r="EE54" s="323"/>
      <c r="EF54" s="323" t="s">
        <v>1775</v>
      </c>
      <c r="EG54" s="323"/>
      <c r="EH54" s="323" t="s">
        <v>1776</v>
      </c>
      <c r="EI54" s="323"/>
      <c r="EJ54" s="323" t="s">
        <v>994</v>
      </c>
      <c r="EK54" s="323"/>
      <c r="EL54" s="323" t="s">
        <v>999</v>
      </c>
      <c r="EM54" s="323"/>
      <c r="EN54" s="323" t="s">
        <v>1000</v>
      </c>
      <c r="EO54" s="323"/>
      <c r="EP54" s="323" t="s">
        <v>1001</v>
      </c>
      <c r="EQ54" s="323"/>
      <c r="ER54" s="323" t="s">
        <v>1002</v>
      </c>
      <c r="ES54" s="323"/>
      <c r="ET54" s="323" t="s">
        <v>1003</v>
      </c>
      <c r="EU54" s="323"/>
      <c r="EV54" s="323" t="s">
        <v>1160</v>
      </c>
      <c r="EW54" s="323"/>
      <c r="EX54" s="323" t="s">
        <v>1777</v>
      </c>
      <c r="EY54" s="323"/>
      <c r="EZ54" s="323" t="s">
        <v>1163</v>
      </c>
      <c r="FA54" s="323"/>
      <c r="FB54" s="323" t="s">
        <v>1173</v>
      </c>
      <c r="FC54" s="323"/>
      <c r="FD54" s="323" t="s">
        <v>1183</v>
      </c>
      <c r="FE54" s="323"/>
      <c r="FF54" s="323" t="s">
        <v>1778</v>
      </c>
      <c r="FG54" s="323"/>
      <c r="FH54" s="323" t="s">
        <v>1207</v>
      </c>
      <c r="FI54" s="323"/>
      <c r="FJ54" s="323" t="s">
        <v>1215</v>
      </c>
      <c r="FK54" s="323"/>
      <c r="FL54" s="323" t="s">
        <v>1779</v>
      </c>
      <c r="FM54" s="323"/>
      <c r="FN54" s="323" t="s">
        <v>1780</v>
      </c>
      <c r="FO54" s="323"/>
    </row>
    <row r="55" spans="1:171" x14ac:dyDescent="0.2">
      <c r="A55" s="242"/>
      <c r="B55" s="241"/>
      <c r="C55" s="242"/>
      <c r="D55" s="325"/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/>
      <c r="Z55" s="325"/>
      <c r="AA55" s="325"/>
      <c r="AB55" s="325"/>
      <c r="AC55" s="325"/>
      <c r="AD55" s="325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  <c r="AQ55" s="325"/>
      <c r="AR55" s="325"/>
      <c r="AS55" s="325"/>
      <c r="AT55" s="325"/>
      <c r="AU55" s="325"/>
      <c r="AV55" s="325"/>
      <c r="AW55" s="325"/>
      <c r="AX55" s="325"/>
      <c r="AY55" s="325"/>
      <c r="AZ55" s="325"/>
      <c r="BA55" s="325"/>
      <c r="BB55" s="325"/>
      <c r="BC55" s="325"/>
      <c r="BD55" s="325"/>
      <c r="BE55" s="325"/>
      <c r="BF55" s="325"/>
      <c r="BG55" s="325"/>
      <c r="BH55" s="325"/>
      <c r="BI55" s="325"/>
      <c r="BJ55" s="325"/>
      <c r="BK55" s="325"/>
      <c r="BL55" s="325"/>
      <c r="BM55" s="325"/>
      <c r="BN55" s="325"/>
      <c r="BO55" s="325"/>
      <c r="BP55" s="325"/>
      <c r="BQ55" s="325"/>
      <c r="BR55" s="325"/>
      <c r="BS55" s="325"/>
      <c r="BT55" s="325"/>
      <c r="BU55" s="325"/>
      <c r="BV55" s="325"/>
      <c r="BW55" s="325"/>
      <c r="BX55" s="325"/>
      <c r="BY55" s="325"/>
      <c r="BZ55" s="325"/>
      <c r="CA55" s="325"/>
      <c r="CB55" s="325"/>
      <c r="CC55" s="325"/>
      <c r="CD55" s="325"/>
      <c r="CE55" s="325"/>
      <c r="CF55" s="325"/>
      <c r="CG55" s="325"/>
      <c r="CH55" s="325"/>
      <c r="CI55" s="325"/>
      <c r="CJ55" s="325"/>
      <c r="CK55" s="325"/>
      <c r="CL55" s="325"/>
      <c r="CM55" s="325"/>
      <c r="CN55" s="325"/>
      <c r="CO55" s="325"/>
      <c r="CP55" s="325"/>
      <c r="CQ55" s="325"/>
      <c r="CR55" s="325"/>
      <c r="CS55" s="325"/>
      <c r="CT55" s="325"/>
      <c r="CU55" s="325"/>
      <c r="CV55" s="325"/>
      <c r="CW55" s="325"/>
      <c r="CX55" s="325"/>
      <c r="CY55" s="325"/>
      <c r="CZ55" s="325"/>
      <c r="DA55" s="325"/>
      <c r="DB55" s="325"/>
      <c r="DC55" s="325"/>
      <c r="DD55" s="325"/>
      <c r="DE55" s="325"/>
      <c r="DF55" s="325"/>
      <c r="DG55" s="325"/>
      <c r="DH55" s="325"/>
      <c r="DI55" s="325"/>
      <c r="DJ55" s="325"/>
      <c r="DK55" s="325"/>
      <c r="DL55" s="325"/>
      <c r="DM55" s="325"/>
      <c r="DN55" s="325"/>
      <c r="DO55" s="325"/>
      <c r="DP55" s="325"/>
      <c r="DQ55" s="325"/>
      <c r="DR55" s="325"/>
      <c r="DS55" s="325"/>
      <c r="DT55" s="325"/>
      <c r="DU55" s="325"/>
      <c r="DV55" s="325"/>
      <c r="DW55" s="325"/>
      <c r="DX55" s="325"/>
      <c r="DY55" s="325"/>
      <c r="DZ55" s="325"/>
      <c r="EA55" s="325"/>
      <c r="EB55" s="325"/>
      <c r="EC55" s="325"/>
      <c r="ED55" s="325"/>
      <c r="EE55" s="325"/>
      <c r="EF55" s="325"/>
      <c r="EG55" s="325"/>
      <c r="EH55" s="325"/>
      <c r="EI55" s="325"/>
      <c r="EJ55" s="325"/>
      <c r="EK55" s="325"/>
      <c r="EL55" s="325"/>
      <c r="EM55" s="325"/>
      <c r="EN55" s="325"/>
      <c r="EO55" s="325"/>
      <c r="EP55" s="325"/>
      <c r="EQ55" s="325"/>
      <c r="ER55" s="325"/>
      <c r="ES55" s="325"/>
      <c r="ET55" s="325"/>
      <c r="EU55" s="325"/>
      <c r="EV55" s="325"/>
      <c r="EW55" s="325"/>
      <c r="EX55" s="325"/>
      <c r="EY55" s="325"/>
      <c r="EZ55" s="325"/>
      <c r="FA55" s="325"/>
      <c r="FB55" s="325"/>
      <c r="FC55" s="325"/>
      <c r="FD55" s="325"/>
      <c r="FE55" s="325"/>
      <c r="FF55" s="325"/>
      <c r="FG55" s="325"/>
      <c r="FH55" s="325"/>
      <c r="FI55" s="325"/>
      <c r="FJ55" s="325"/>
      <c r="FK55" s="325"/>
      <c r="FL55" s="325"/>
      <c r="FM55" s="325"/>
      <c r="FN55" s="325"/>
      <c r="FO55" s="325"/>
    </row>
    <row r="56" spans="1:171" x14ac:dyDescent="0.2">
      <c r="A56" s="151"/>
      <c r="B56" s="326" t="s">
        <v>4</v>
      </c>
      <c r="C56" s="332" t="s">
        <v>5</v>
      </c>
      <c r="D56" s="326" t="s">
        <v>4</v>
      </c>
      <c r="E56" s="332" t="s">
        <v>5</v>
      </c>
      <c r="F56" s="326" t="s">
        <v>4</v>
      </c>
      <c r="G56" s="332" t="s">
        <v>5</v>
      </c>
      <c r="H56" s="326" t="s">
        <v>4</v>
      </c>
      <c r="I56" s="332" t="s">
        <v>5</v>
      </c>
      <c r="J56" s="326" t="s">
        <v>4</v>
      </c>
      <c r="K56" s="332" t="s">
        <v>5</v>
      </c>
      <c r="L56" s="326" t="s">
        <v>4</v>
      </c>
      <c r="M56" s="332" t="s">
        <v>5</v>
      </c>
      <c r="N56" s="326" t="s">
        <v>4</v>
      </c>
      <c r="O56" s="332" t="s">
        <v>5</v>
      </c>
      <c r="P56" s="326" t="s">
        <v>4</v>
      </c>
      <c r="Q56" s="332" t="s">
        <v>5</v>
      </c>
      <c r="R56" s="326" t="s">
        <v>4</v>
      </c>
      <c r="S56" s="332" t="s">
        <v>5</v>
      </c>
      <c r="T56" s="326" t="s">
        <v>4</v>
      </c>
      <c r="U56" s="332" t="s">
        <v>5</v>
      </c>
      <c r="V56" s="326" t="s">
        <v>4</v>
      </c>
      <c r="W56" s="332" t="s">
        <v>5</v>
      </c>
      <c r="X56" s="326" t="s">
        <v>4</v>
      </c>
      <c r="Y56" s="332" t="s">
        <v>5</v>
      </c>
      <c r="Z56" s="326" t="s">
        <v>4</v>
      </c>
      <c r="AA56" s="332" t="s">
        <v>5</v>
      </c>
      <c r="AB56" s="326" t="s">
        <v>4</v>
      </c>
      <c r="AC56" s="332" t="s">
        <v>5</v>
      </c>
      <c r="AD56" s="326" t="s">
        <v>4</v>
      </c>
      <c r="AE56" s="332" t="s">
        <v>5</v>
      </c>
      <c r="AF56" s="326" t="s">
        <v>4</v>
      </c>
      <c r="AG56" s="332" t="s">
        <v>5</v>
      </c>
      <c r="AH56" s="326" t="s">
        <v>4</v>
      </c>
      <c r="AI56" s="332" t="s">
        <v>5</v>
      </c>
      <c r="AJ56" s="326" t="s">
        <v>4</v>
      </c>
      <c r="AK56" s="332" t="s">
        <v>5</v>
      </c>
      <c r="AL56" s="326" t="s">
        <v>4</v>
      </c>
      <c r="AM56" s="332" t="s">
        <v>5</v>
      </c>
      <c r="AN56" s="326" t="s">
        <v>4</v>
      </c>
      <c r="AO56" s="332" t="s">
        <v>5</v>
      </c>
      <c r="AP56" s="326" t="s">
        <v>4</v>
      </c>
      <c r="AQ56" s="332" t="s">
        <v>5</v>
      </c>
      <c r="AR56" s="326" t="s">
        <v>4</v>
      </c>
      <c r="AS56" s="332" t="s">
        <v>5</v>
      </c>
      <c r="AT56" s="326" t="s">
        <v>4</v>
      </c>
      <c r="AU56" s="332" t="s">
        <v>5</v>
      </c>
      <c r="AV56" s="326" t="s">
        <v>4</v>
      </c>
      <c r="AW56" s="332" t="s">
        <v>5</v>
      </c>
      <c r="AX56" s="326" t="s">
        <v>4</v>
      </c>
      <c r="AY56" s="332" t="s">
        <v>5</v>
      </c>
      <c r="AZ56" s="326" t="s">
        <v>4</v>
      </c>
      <c r="BA56" s="332" t="s">
        <v>5</v>
      </c>
      <c r="BB56" s="326" t="s">
        <v>4</v>
      </c>
      <c r="BC56" s="332" t="s">
        <v>5</v>
      </c>
      <c r="BD56" s="326" t="s">
        <v>4</v>
      </c>
      <c r="BE56" s="332" t="s">
        <v>5</v>
      </c>
      <c r="BF56" s="326" t="s">
        <v>4</v>
      </c>
      <c r="BG56" s="332" t="s">
        <v>5</v>
      </c>
      <c r="BH56" s="326" t="s">
        <v>4</v>
      </c>
      <c r="BI56" s="332" t="s">
        <v>5</v>
      </c>
      <c r="BJ56" s="326" t="s">
        <v>4</v>
      </c>
      <c r="BK56" s="332" t="s">
        <v>5</v>
      </c>
      <c r="BL56" s="326" t="s">
        <v>4</v>
      </c>
      <c r="BM56" s="332" t="s">
        <v>5</v>
      </c>
      <c r="BN56" s="326" t="s">
        <v>4</v>
      </c>
      <c r="BO56" s="332" t="s">
        <v>5</v>
      </c>
      <c r="BP56" s="326" t="s">
        <v>4</v>
      </c>
      <c r="BQ56" s="332" t="s">
        <v>5</v>
      </c>
      <c r="BR56" s="326" t="s">
        <v>4</v>
      </c>
      <c r="BS56" s="332" t="s">
        <v>5</v>
      </c>
      <c r="BT56" s="326" t="s">
        <v>4</v>
      </c>
      <c r="BU56" s="332" t="s">
        <v>5</v>
      </c>
      <c r="BV56" s="326" t="s">
        <v>4</v>
      </c>
      <c r="BW56" s="332" t="s">
        <v>5</v>
      </c>
      <c r="BX56" s="326" t="s">
        <v>4</v>
      </c>
      <c r="BY56" s="332" t="s">
        <v>5</v>
      </c>
      <c r="BZ56" s="326" t="s">
        <v>4</v>
      </c>
      <c r="CA56" s="332" t="s">
        <v>5</v>
      </c>
      <c r="CB56" s="326" t="s">
        <v>4</v>
      </c>
      <c r="CC56" s="332" t="s">
        <v>5</v>
      </c>
      <c r="CD56" s="326" t="s">
        <v>4</v>
      </c>
      <c r="CE56" s="332" t="s">
        <v>5</v>
      </c>
      <c r="CF56" s="326" t="s">
        <v>4</v>
      </c>
      <c r="CG56" s="332" t="s">
        <v>5</v>
      </c>
      <c r="CH56" s="326" t="s">
        <v>4</v>
      </c>
      <c r="CI56" s="332" t="s">
        <v>5</v>
      </c>
      <c r="CJ56" s="326" t="s">
        <v>4</v>
      </c>
      <c r="CK56" s="332" t="s">
        <v>5</v>
      </c>
      <c r="CL56" s="326" t="s">
        <v>4</v>
      </c>
      <c r="CM56" s="332" t="s">
        <v>5</v>
      </c>
      <c r="CN56" s="326" t="s">
        <v>4</v>
      </c>
      <c r="CO56" s="332" t="s">
        <v>5</v>
      </c>
      <c r="CP56" s="326" t="s">
        <v>4</v>
      </c>
      <c r="CQ56" s="332" t="s">
        <v>5</v>
      </c>
      <c r="CR56" s="326" t="s">
        <v>4</v>
      </c>
      <c r="CS56" s="332" t="s">
        <v>5</v>
      </c>
      <c r="CT56" s="326" t="s">
        <v>4</v>
      </c>
      <c r="CU56" s="332" t="s">
        <v>5</v>
      </c>
      <c r="CV56" s="326" t="s">
        <v>4</v>
      </c>
      <c r="CW56" s="332" t="s">
        <v>5</v>
      </c>
      <c r="CX56" s="326" t="s">
        <v>4</v>
      </c>
      <c r="CY56" s="332" t="s">
        <v>5</v>
      </c>
      <c r="CZ56" s="326" t="s">
        <v>4</v>
      </c>
      <c r="DA56" s="332" t="s">
        <v>5</v>
      </c>
      <c r="DB56" s="326" t="s">
        <v>4</v>
      </c>
      <c r="DC56" s="332" t="s">
        <v>5</v>
      </c>
      <c r="DD56" s="326" t="s">
        <v>4</v>
      </c>
      <c r="DE56" s="332" t="s">
        <v>5</v>
      </c>
      <c r="DF56" s="326" t="s">
        <v>4</v>
      </c>
      <c r="DG56" s="332" t="s">
        <v>5</v>
      </c>
      <c r="DH56" s="326" t="s">
        <v>4</v>
      </c>
      <c r="DI56" s="332" t="s">
        <v>5</v>
      </c>
      <c r="DJ56" s="326" t="s">
        <v>4</v>
      </c>
      <c r="DK56" s="332" t="s">
        <v>5</v>
      </c>
      <c r="DL56" s="326" t="s">
        <v>4</v>
      </c>
      <c r="DM56" s="332" t="s">
        <v>5</v>
      </c>
      <c r="DN56" s="326" t="s">
        <v>4</v>
      </c>
      <c r="DO56" s="332" t="s">
        <v>5</v>
      </c>
      <c r="DP56" s="326" t="s">
        <v>4</v>
      </c>
      <c r="DQ56" s="332" t="s">
        <v>5</v>
      </c>
      <c r="DR56" s="326" t="s">
        <v>4</v>
      </c>
      <c r="DS56" s="332" t="s">
        <v>5</v>
      </c>
      <c r="DT56" s="326" t="s">
        <v>4</v>
      </c>
      <c r="DU56" s="332" t="s">
        <v>5</v>
      </c>
      <c r="DV56" s="326" t="s">
        <v>4</v>
      </c>
      <c r="DW56" s="332" t="s">
        <v>5</v>
      </c>
      <c r="DX56" s="326" t="s">
        <v>4</v>
      </c>
      <c r="DY56" s="332" t="s">
        <v>5</v>
      </c>
      <c r="DZ56" s="326" t="s">
        <v>4</v>
      </c>
      <c r="EA56" s="332" t="s">
        <v>5</v>
      </c>
      <c r="EB56" s="326" t="s">
        <v>4</v>
      </c>
      <c r="EC56" s="332" t="s">
        <v>5</v>
      </c>
      <c r="ED56" s="326" t="s">
        <v>4</v>
      </c>
      <c r="EE56" s="332" t="s">
        <v>5</v>
      </c>
      <c r="EF56" s="326" t="s">
        <v>4</v>
      </c>
      <c r="EG56" s="332" t="s">
        <v>5</v>
      </c>
      <c r="EH56" s="326" t="s">
        <v>4</v>
      </c>
      <c r="EI56" s="332" t="s">
        <v>5</v>
      </c>
      <c r="EJ56" s="326" t="s">
        <v>4</v>
      </c>
      <c r="EK56" s="332" t="s">
        <v>5</v>
      </c>
      <c r="EL56" s="326" t="s">
        <v>4</v>
      </c>
      <c r="EM56" s="332" t="s">
        <v>5</v>
      </c>
      <c r="EN56" s="326" t="s">
        <v>4</v>
      </c>
      <c r="EO56" s="332" t="s">
        <v>5</v>
      </c>
      <c r="EP56" s="326" t="s">
        <v>4</v>
      </c>
      <c r="EQ56" s="332" t="s">
        <v>5</v>
      </c>
      <c r="ER56" s="326" t="s">
        <v>4</v>
      </c>
      <c r="ES56" s="332" t="s">
        <v>5</v>
      </c>
      <c r="ET56" s="326" t="s">
        <v>4</v>
      </c>
      <c r="EU56" s="332" t="s">
        <v>5</v>
      </c>
      <c r="EV56" s="326" t="s">
        <v>4</v>
      </c>
      <c r="EW56" s="332" t="s">
        <v>5</v>
      </c>
      <c r="EX56" s="326" t="s">
        <v>4</v>
      </c>
      <c r="EY56" s="332" t="s">
        <v>5</v>
      </c>
      <c r="EZ56" s="326" t="s">
        <v>4</v>
      </c>
      <c r="FA56" s="332" t="s">
        <v>5</v>
      </c>
      <c r="FB56" s="326" t="s">
        <v>4</v>
      </c>
      <c r="FC56" s="332" t="s">
        <v>5</v>
      </c>
      <c r="FD56" s="326" t="s">
        <v>4</v>
      </c>
      <c r="FE56" s="332" t="s">
        <v>5</v>
      </c>
      <c r="FF56" s="326" t="s">
        <v>4</v>
      </c>
      <c r="FG56" s="332" t="s">
        <v>5</v>
      </c>
      <c r="FH56" s="326" t="s">
        <v>4</v>
      </c>
      <c r="FI56" s="332" t="s">
        <v>5</v>
      </c>
      <c r="FJ56" s="326" t="s">
        <v>4</v>
      </c>
      <c r="FK56" s="332" t="s">
        <v>5</v>
      </c>
      <c r="FL56" s="326" t="s">
        <v>4</v>
      </c>
      <c r="FM56" s="332" t="s">
        <v>5</v>
      </c>
      <c r="FN56" s="326" t="s">
        <v>4</v>
      </c>
      <c r="FO56" s="332" t="s">
        <v>5</v>
      </c>
    </row>
    <row r="57" spans="1:171" x14ac:dyDescent="0.2">
      <c r="A57" t="s">
        <v>1385</v>
      </c>
      <c r="B57" s="31">
        <v>3524302619.6799998</v>
      </c>
      <c r="C57" s="5">
        <v>5.0625</v>
      </c>
      <c r="D57" s="31">
        <v>21003242.809999999</v>
      </c>
      <c r="E57" s="5">
        <v>1.6540999999999999</v>
      </c>
      <c r="F57" s="31">
        <v>173166.86</v>
      </c>
      <c r="G57" s="5">
        <v>1.6615</v>
      </c>
      <c r="H57" s="31">
        <v>5891218.4100000001</v>
      </c>
      <c r="I57" s="5">
        <v>12.561199999999999</v>
      </c>
      <c r="J57" s="31">
        <v>8751889.9199999999</v>
      </c>
      <c r="K57" s="5">
        <v>2.0754000000000001</v>
      </c>
      <c r="L57" s="31">
        <v>996378.77</v>
      </c>
      <c r="M57" s="5">
        <v>99.015299999999996</v>
      </c>
      <c r="N57" s="31">
        <v>1767881.86</v>
      </c>
      <c r="O57" s="5">
        <v>11.7209</v>
      </c>
      <c r="P57" s="31">
        <v>48369584.710000001</v>
      </c>
      <c r="Q57" s="5">
        <v>6.3192000000000004</v>
      </c>
      <c r="R57" s="31">
        <v>263366.59000000003</v>
      </c>
      <c r="S57" s="5">
        <v>0.13900000000000001</v>
      </c>
      <c r="T57" s="31">
        <v>8325742.2999999998</v>
      </c>
      <c r="U57" s="5">
        <v>100</v>
      </c>
      <c r="V57" s="31">
        <v>-10121939.880000001</v>
      </c>
      <c r="W57" s="5">
        <v>-6.1406000000000001</v>
      </c>
      <c r="X57" s="31">
        <v>13553130.779999999</v>
      </c>
      <c r="Y57" s="5">
        <v>8.4994999999999994</v>
      </c>
      <c r="Z57" s="31">
        <v>380667.65</v>
      </c>
      <c r="AA57" s="5">
        <v>1.1973</v>
      </c>
      <c r="AB57" s="31">
        <v>1830439.03</v>
      </c>
      <c r="AC57" s="5">
        <v>0.86260000000000003</v>
      </c>
      <c r="AD57" s="31">
        <v>71938204.090000004</v>
      </c>
      <c r="AE57" s="5">
        <v>9.5871999999999993</v>
      </c>
      <c r="AF57" s="31">
        <v>161679631.59</v>
      </c>
      <c r="AG57" s="5">
        <v>5.2294999999999998</v>
      </c>
      <c r="AH57" s="31">
        <v>85639539.659999996</v>
      </c>
      <c r="AI57" s="5">
        <v>5.16</v>
      </c>
      <c r="AJ57" s="31">
        <v>22510642.460000001</v>
      </c>
      <c r="AK57" s="5">
        <v>24.310500000000001</v>
      </c>
      <c r="AL57" s="31">
        <v>303573.57</v>
      </c>
      <c r="AM57" s="5">
        <v>0.27529999999999999</v>
      </c>
      <c r="AN57" s="31">
        <v>447125.22</v>
      </c>
      <c r="AO57" s="5">
        <v>0.31890000000000002</v>
      </c>
      <c r="AP57" s="31">
        <v>13611795.140000001</v>
      </c>
      <c r="AQ57" s="5">
        <v>4.6706000000000003</v>
      </c>
      <c r="AR57" s="31">
        <v>0</v>
      </c>
      <c r="AS57">
        <v>0</v>
      </c>
      <c r="AT57" s="31">
        <v>52126903.810000002</v>
      </c>
      <c r="AU57" s="5">
        <v>13.6317</v>
      </c>
      <c r="AV57" s="31">
        <v>79824729.950000003</v>
      </c>
      <c r="AW57" s="5">
        <v>4.7873999999999999</v>
      </c>
      <c r="AX57" s="31">
        <v>71147441.390000001</v>
      </c>
      <c r="AY57" s="5">
        <v>2.4834000000000001</v>
      </c>
      <c r="AZ57" s="31">
        <v>941179.52</v>
      </c>
      <c r="BA57" s="5">
        <v>1.0939000000000001</v>
      </c>
      <c r="BB57" s="31">
        <v>6237907.1500000004</v>
      </c>
      <c r="BC57" s="5">
        <v>3.6875</v>
      </c>
      <c r="BD57" s="31">
        <v>4641021.91</v>
      </c>
      <c r="BE57" s="5">
        <v>2.6696</v>
      </c>
      <c r="BF57" s="31">
        <v>20630006.649999999</v>
      </c>
      <c r="BG57" s="5">
        <v>4.7938000000000001</v>
      </c>
      <c r="BH57" s="31">
        <v>38869.550000000003</v>
      </c>
      <c r="BI57" s="5">
        <v>0.2175</v>
      </c>
      <c r="BJ57" s="31">
        <v>17304102.890000001</v>
      </c>
      <c r="BK57" s="5">
        <v>5.1452999999999998</v>
      </c>
      <c r="BL57" s="31">
        <v>1038549.12</v>
      </c>
      <c r="BM57" s="5">
        <v>1.1841999999999999</v>
      </c>
      <c r="BN57" s="31">
        <v>-13314012.539999999</v>
      </c>
      <c r="BO57" s="5">
        <v>-1.3144</v>
      </c>
      <c r="BP57" s="31">
        <v>4826823.59</v>
      </c>
      <c r="BQ57" s="5">
        <v>0.86819999999999997</v>
      </c>
      <c r="BR57" s="31">
        <v>0</v>
      </c>
      <c r="BS57">
        <v>0</v>
      </c>
      <c r="BT57" s="31">
        <v>850607.91</v>
      </c>
      <c r="BU57" s="5">
        <v>1.1468</v>
      </c>
      <c r="BV57" s="31">
        <v>21512526.98</v>
      </c>
      <c r="BW57" s="5">
        <v>23.549700000000001</v>
      </c>
      <c r="BX57" s="31">
        <v>1053034063.98</v>
      </c>
      <c r="BY57" s="5">
        <v>3.8752</v>
      </c>
      <c r="BZ57" s="31">
        <v>12863625.52</v>
      </c>
      <c r="CA57" s="5">
        <v>7.1745999999999999</v>
      </c>
      <c r="CB57" s="31">
        <v>468378.46</v>
      </c>
      <c r="CC57" s="5">
        <v>0.32350000000000001</v>
      </c>
      <c r="CD57" s="31">
        <v>555835522.10000002</v>
      </c>
      <c r="CE57" s="5">
        <v>15.169600000000001</v>
      </c>
      <c r="CF57" s="31">
        <v>52691474.509999998</v>
      </c>
      <c r="CG57" s="5">
        <v>1.5183</v>
      </c>
      <c r="CH57" s="31">
        <v>112874800.59999999</v>
      </c>
      <c r="CI57" s="5">
        <v>24.858599999999999</v>
      </c>
      <c r="CJ57" s="31">
        <v>11519972.109999999</v>
      </c>
      <c r="CK57" s="5">
        <v>11.9194</v>
      </c>
      <c r="CL57" s="31">
        <v>224900.05</v>
      </c>
      <c r="CM57" s="5">
        <v>0.31340000000000001</v>
      </c>
      <c r="CN57" s="31">
        <v>164767.59</v>
      </c>
      <c r="CO57" s="5">
        <v>0.33639999999999998</v>
      </c>
      <c r="CP57" s="31">
        <v>17052135.940000001</v>
      </c>
      <c r="CQ57" s="5">
        <v>13.9085</v>
      </c>
      <c r="CR57" s="31">
        <v>4673100.28</v>
      </c>
      <c r="CS57" s="5">
        <v>4.0407000000000002</v>
      </c>
      <c r="CT57" s="31">
        <v>20162883.420000002</v>
      </c>
      <c r="CU57" s="5">
        <v>5.8635999999999999</v>
      </c>
      <c r="CV57" s="31">
        <v>708769.11</v>
      </c>
      <c r="CW57" s="5">
        <v>0.46710000000000002</v>
      </c>
      <c r="CX57" s="31">
        <v>840981.43</v>
      </c>
      <c r="CY57" s="5">
        <v>2.1395</v>
      </c>
      <c r="CZ57" s="31">
        <v>7396587.3399999999</v>
      </c>
      <c r="DA57" s="5">
        <v>4.4348999999999998</v>
      </c>
      <c r="DB57" s="31">
        <v>266705392.53999999</v>
      </c>
      <c r="DC57" s="5">
        <v>11.141</v>
      </c>
      <c r="DD57" s="31">
        <v>164757</v>
      </c>
      <c r="DE57" s="5">
        <v>0.44180000000000003</v>
      </c>
      <c r="DF57" s="31">
        <v>1453848.87</v>
      </c>
      <c r="DG57" s="5">
        <v>0.86109999999999998</v>
      </c>
      <c r="DH57" s="31">
        <v>3837501</v>
      </c>
      <c r="DI57" s="5">
        <v>0.47249999999999998</v>
      </c>
      <c r="DJ57" s="31">
        <v>4173516.47</v>
      </c>
      <c r="DK57" s="5">
        <v>1.4846999999999999</v>
      </c>
      <c r="DL57" s="31">
        <v>11018956.720000001</v>
      </c>
      <c r="DM57" s="5">
        <v>16.768699999999999</v>
      </c>
      <c r="DN57" s="31">
        <v>0</v>
      </c>
      <c r="DO57">
        <v>0</v>
      </c>
      <c r="DP57" s="31">
        <v>683569.52</v>
      </c>
      <c r="DQ57" s="5">
        <v>2.1067999999999998</v>
      </c>
      <c r="DR57" s="31">
        <v>45837483.68</v>
      </c>
      <c r="DS57" s="5">
        <v>1.9422999999999999</v>
      </c>
      <c r="DT57" s="31">
        <v>1495901.48</v>
      </c>
      <c r="DU57" s="5">
        <v>0.64539999999999997</v>
      </c>
      <c r="DV57" s="31">
        <v>203128918.77000001</v>
      </c>
      <c r="DW57" s="5">
        <v>18.1707</v>
      </c>
      <c r="DX57" s="31">
        <v>68781722.430000007</v>
      </c>
      <c r="DY57" s="5">
        <v>26.900500000000001</v>
      </c>
      <c r="DZ57" s="31">
        <v>5904015.5099999998</v>
      </c>
      <c r="EA57" s="5">
        <v>1.1693</v>
      </c>
      <c r="EB57" s="31">
        <v>8409956.0099999998</v>
      </c>
      <c r="EC57" s="5">
        <v>2.7174999999999998</v>
      </c>
      <c r="ED57" s="31">
        <v>-1412887.25</v>
      </c>
      <c r="EE57" s="5">
        <v>-3.9622000000000002</v>
      </c>
      <c r="EF57" s="31">
        <v>17805733.18</v>
      </c>
      <c r="EG57" s="5">
        <v>7.6993</v>
      </c>
      <c r="EH57" s="31">
        <v>3404795.3</v>
      </c>
      <c r="EI57" s="5">
        <v>2.3849999999999998</v>
      </c>
      <c r="EJ57" s="31">
        <v>221238.31</v>
      </c>
      <c r="EK57" s="5">
        <v>7.7100000000000002E-2</v>
      </c>
      <c r="EL57" s="31">
        <v>4357422.72</v>
      </c>
      <c r="EM57" s="5">
        <v>1.4516</v>
      </c>
      <c r="EN57" s="31">
        <v>9124628.3800000008</v>
      </c>
      <c r="EO57" s="5">
        <v>0.88419999999999999</v>
      </c>
      <c r="EP57" s="31">
        <v>5404661.2400000002</v>
      </c>
      <c r="EQ57" s="5">
        <v>1.6254</v>
      </c>
      <c r="ER57" s="31">
        <v>18118429.879999999</v>
      </c>
      <c r="ES57" s="5">
        <v>2.6353</v>
      </c>
      <c r="ET57" s="31">
        <v>67643527.099999994</v>
      </c>
      <c r="EU57" s="5">
        <v>2.9453999999999998</v>
      </c>
      <c r="EV57" s="31">
        <v>44788424.950000003</v>
      </c>
      <c r="EW57" s="5">
        <v>41.019300000000001</v>
      </c>
      <c r="EX57" s="31">
        <v>38490561.090000004</v>
      </c>
      <c r="EY57" s="5">
        <v>6.6241000000000003</v>
      </c>
      <c r="EZ57" s="31">
        <v>869500.94</v>
      </c>
      <c r="FA57" s="5">
        <v>1.9946999999999999</v>
      </c>
      <c r="FB57" s="31">
        <v>77605.710000000006</v>
      </c>
      <c r="FC57" s="5">
        <v>0.40010000000000001</v>
      </c>
      <c r="FD57" s="31">
        <v>2231025.36</v>
      </c>
      <c r="FE57" s="5">
        <v>3.0396000000000001</v>
      </c>
      <c r="FF57" s="31">
        <v>8358586.4699999997</v>
      </c>
      <c r="FG57" s="5">
        <v>5.1599000000000004</v>
      </c>
      <c r="FH57" s="31">
        <v>40844.839999999997</v>
      </c>
      <c r="FI57" s="5">
        <v>7.3300000000000004E-2</v>
      </c>
      <c r="FJ57" s="31">
        <v>669505.53</v>
      </c>
      <c r="FK57" s="5">
        <v>0.4647</v>
      </c>
      <c r="FL57" s="31">
        <v>17581026.879999999</v>
      </c>
      <c r="FM57" s="5">
        <v>17.023399999999999</v>
      </c>
      <c r="FN57" s="31">
        <v>89298547.189999998</v>
      </c>
      <c r="FO57" s="5">
        <v>14.2323</v>
      </c>
    </row>
    <row r="58" spans="1:171" x14ac:dyDescent="0.2">
      <c r="A58" t="s">
        <v>1384</v>
      </c>
      <c r="B58" s="31">
        <v>3260969619.5500002</v>
      </c>
      <c r="C58" s="5">
        <v>4.6841999999999997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23011594.300000001</v>
      </c>
      <c r="Q58" s="5">
        <v>3.0063</v>
      </c>
      <c r="R58" s="31">
        <v>0</v>
      </c>
      <c r="S58">
        <v>0</v>
      </c>
      <c r="T58" s="31">
        <v>0</v>
      </c>
      <c r="U58">
        <v>0</v>
      </c>
      <c r="V58" s="31">
        <v>10121939.880000001</v>
      </c>
      <c r="W58" s="5">
        <v>6.1406000000000001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353341032.63</v>
      </c>
      <c r="AE58" s="5">
        <v>47.089799999999997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-15968220.109999999</v>
      </c>
      <c r="AW58" s="5">
        <v>-0.9577</v>
      </c>
      <c r="AX58" s="31">
        <v>24139393.120000001</v>
      </c>
      <c r="AY58" s="5">
        <v>0.84260000000000002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78788797.340000004</v>
      </c>
      <c r="BQ58" s="5">
        <v>14.171900000000001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2135918378.8</v>
      </c>
      <c r="BY58" s="5">
        <v>7.8602999999999996</v>
      </c>
      <c r="BZ58" s="31">
        <v>0</v>
      </c>
      <c r="CA58">
        <v>0</v>
      </c>
      <c r="CB58" s="31">
        <v>0</v>
      </c>
      <c r="CC58">
        <v>0</v>
      </c>
      <c r="CD58" s="31">
        <v>473981445.75999999</v>
      </c>
      <c r="CE58" s="5">
        <v>12.935700000000001</v>
      </c>
      <c r="CF58" s="31">
        <v>64885184.119999997</v>
      </c>
      <c r="CG58" s="5">
        <v>1.8695999999999999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1406871.48</v>
      </c>
      <c r="CU58" s="5">
        <v>0.40910000000000002</v>
      </c>
      <c r="CV58" s="31">
        <v>0</v>
      </c>
      <c r="CW58">
        <v>0</v>
      </c>
      <c r="CX58" s="31">
        <v>0</v>
      </c>
      <c r="CY58">
        <v>0</v>
      </c>
      <c r="CZ58" s="31">
        <v>9460</v>
      </c>
      <c r="DA58" s="5">
        <v>5.7000000000000002E-3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0</v>
      </c>
      <c r="DI58">
        <v>0</v>
      </c>
      <c r="DJ58" s="31">
        <v>0</v>
      </c>
      <c r="DK58">
        <v>0</v>
      </c>
      <c r="DL58" s="31">
        <v>4756050</v>
      </c>
      <c r="DM58" s="5">
        <v>7.2378</v>
      </c>
      <c r="DN58" s="31">
        <v>0</v>
      </c>
      <c r="DO58">
        <v>0</v>
      </c>
      <c r="DP58" s="31">
        <v>0</v>
      </c>
      <c r="DQ58">
        <v>0</v>
      </c>
      <c r="DR58" s="31">
        <v>93837522.599999994</v>
      </c>
      <c r="DS58" s="5">
        <v>3.9763000000000002</v>
      </c>
      <c r="DT58" s="31">
        <v>0</v>
      </c>
      <c r="DU58">
        <v>0</v>
      </c>
      <c r="DV58" s="31">
        <v>0</v>
      </c>
      <c r="DW58">
        <v>0</v>
      </c>
      <c r="DX58" s="31">
        <v>11813340.689999999</v>
      </c>
      <c r="DY58" s="5">
        <v>4.6201999999999996</v>
      </c>
      <c r="DZ58" s="31">
        <v>0</v>
      </c>
      <c r="EA58">
        <v>0</v>
      </c>
      <c r="EB58" s="31">
        <v>0</v>
      </c>
      <c r="EC58">
        <v>0</v>
      </c>
      <c r="ED58" s="31">
        <v>0</v>
      </c>
      <c r="EE58">
        <v>0</v>
      </c>
      <c r="EF58" s="31">
        <v>904428.94</v>
      </c>
      <c r="EG58" s="5">
        <v>0.3911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0</v>
      </c>
      <c r="FA58">
        <v>0</v>
      </c>
      <c r="FB58" s="31">
        <v>0</v>
      </c>
      <c r="FC58">
        <v>0</v>
      </c>
      <c r="FD58" s="31">
        <v>0</v>
      </c>
      <c r="FE58">
        <v>0</v>
      </c>
      <c r="FF58" s="31">
        <v>22400</v>
      </c>
      <c r="FG58" s="5">
        <v>1.38E-2</v>
      </c>
      <c r="FH58" s="31">
        <v>0</v>
      </c>
      <c r="FI58">
        <v>0</v>
      </c>
      <c r="FJ58" s="31">
        <v>0</v>
      </c>
      <c r="FK58">
        <v>0</v>
      </c>
      <c r="FL58" s="31">
        <v>0</v>
      </c>
      <c r="FM58">
        <v>0</v>
      </c>
      <c r="FN58" s="31">
        <v>0</v>
      </c>
      <c r="FO58">
        <v>0</v>
      </c>
    </row>
    <row r="59" spans="1:171" x14ac:dyDescent="0.2">
      <c r="A59" t="s">
        <v>1383</v>
      </c>
      <c r="B59" s="31">
        <v>1309041191.6800001</v>
      </c>
      <c r="C59" s="5">
        <v>1.8804000000000001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146162302.33000001</v>
      </c>
      <c r="AE59" s="5">
        <v>19.479099999999999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-24075354.170000002</v>
      </c>
      <c r="AW59" s="5">
        <v>-1.4439</v>
      </c>
      <c r="AX59" s="31">
        <v>-4368.33</v>
      </c>
      <c r="AY59" s="5">
        <v>-2.0000000000000001E-4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178083872.11000001</v>
      </c>
      <c r="BY59" s="5">
        <v>0.65539999999999998</v>
      </c>
      <c r="BZ59" s="31">
        <v>0</v>
      </c>
      <c r="CA59">
        <v>0</v>
      </c>
      <c r="CB59" s="31">
        <v>0</v>
      </c>
      <c r="CC59">
        <v>0</v>
      </c>
      <c r="CD59" s="31">
        <v>664160482.85000002</v>
      </c>
      <c r="CE59" s="5">
        <v>18.126000000000001</v>
      </c>
      <c r="CF59" s="31">
        <v>25673893.34</v>
      </c>
      <c r="CG59" s="5">
        <v>0.73980000000000001</v>
      </c>
      <c r="CH59" s="31">
        <v>58857423.740000002</v>
      </c>
      <c r="CI59" s="5">
        <v>12.962300000000001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2388875.4</v>
      </c>
      <c r="CU59" s="5">
        <v>0.69469999999999998</v>
      </c>
      <c r="CV59" s="31">
        <v>0</v>
      </c>
      <c r="CW59">
        <v>0</v>
      </c>
      <c r="CX59" s="31">
        <v>0</v>
      </c>
      <c r="CY59">
        <v>0</v>
      </c>
      <c r="CZ59" s="31">
        <v>0</v>
      </c>
      <c r="DA59">
        <v>0</v>
      </c>
      <c r="DB59" s="31">
        <v>7431479</v>
      </c>
      <c r="DC59" s="5">
        <v>0.31040000000000001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0</v>
      </c>
      <c r="DK59">
        <v>0</v>
      </c>
      <c r="DL59" s="31">
        <v>-15775006.720000001</v>
      </c>
      <c r="DM59" s="5">
        <v>-24.006399999999999</v>
      </c>
      <c r="DN59" s="31">
        <v>0</v>
      </c>
      <c r="DO59">
        <v>0</v>
      </c>
      <c r="DP59" s="31">
        <v>0</v>
      </c>
      <c r="DQ59">
        <v>0</v>
      </c>
      <c r="DR59" s="31">
        <v>259843858.84</v>
      </c>
      <c r="DS59" s="5">
        <v>11.0107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412917.29</v>
      </c>
      <c r="EG59" s="5">
        <v>0.17849999999999999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5880816</v>
      </c>
      <c r="FG59" s="5">
        <v>3.6303000000000001</v>
      </c>
      <c r="FH59" s="31">
        <v>0</v>
      </c>
      <c r="FI59">
        <v>0</v>
      </c>
      <c r="FJ59" s="31">
        <v>0</v>
      </c>
      <c r="FK59">
        <v>0</v>
      </c>
      <c r="FL59" s="31">
        <v>0</v>
      </c>
      <c r="FM59">
        <v>0</v>
      </c>
      <c r="FN59" s="31">
        <v>0</v>
      </c>
      <c r="FO59">
        <v>0</v>
      </c>
    </row>
    <row r="60" spans="1:171" x14ac:dyDescent="0.2">
      <c r="A60" t="s">
        <v>1382</v>
      </c>
      <c r="B60" s="31">
        <v>975079637.75999999</v>
      </c>
      <c r="C60" s="5">
        <v>1.4007000000000001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40102465.75</v>
      </c>
      <c r="Q60" s="5">
        <v>5.2390999999999996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178913624.33000001</v>
      </c>
      <c r="AE60" s="5">
        <v>23.843900000000001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-39730758.200000003</v>
      </c>
      <c r="AW60" s="5">
        <v>-2.3828</v>
      </c>
      <c r="AX60" s="31">
        <v>-13157845</v>
      </c>
      <c r="AY60" s="5">
        <v>-0.45929999999999999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105140568.63</v>
      </c>
      <c r="BY60" s="5">
        <v>0.38690000000000002</v>
      </c>
      <c r="BZ60" s="31">
        <v>0</v>
      </c>
      <c r="CA60">
        <v>0</v>
      </c>
      <c r="CB60" s="31">
        <v>0</v>
      </c>
      <c r="CC60">
        <v>0</v>
      </c>
      <c r="CD60" s="31">
        <v>457583008.18000001</v>
      </c>
      <c r="CE60" s="5">
        <v>12.488200000000001</v>
      </c>
      <c r="CF60" s="31">
        <v>46966047.719999999</v>
      </c>
      <c r="CG60" s="5">
        <v>1.3532999999999999</v>
      </c>
      <c r="CH60" s="31">
        <v>115309722.56999999</v>
      </c>
      <c r="CI60" s="5">
        <v>25.3949</v>
      </c>
      <c r="CJ60" s="31">
        <v>4018415.92</v>
      </c>
      <c r="CK60" s="5">
        <v>4.1577999999999999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0</v>
      </c>
      <c r="CS60">
        <v>0</v>
      </c>
      <c r="CT60" s="31">
        <v>0</v>
      </c>
      <c r="CU60">
        <v>0</v>
      </c>
      <c r="CV60" s="31">
        <v>5018921.2300000004</v>
      </c>
      <c r="CW60" s="5">
        <v>3.3075000000000001</v>
      </c>
      <c r="CX60" s="31">
        <v>0</v>
      </c>
      <c r="CY60">
        <v>0</v>
      </c>
      <c r="CZ60" s="31">
        <v>10201982.6</v>
      </c>
      <c r="DA60" s="5">
        <v>6.117</v>
      </c>
      <c r="DB60" s="31">
        <v>9431843</v>
      </c>
      <c r="DC60" s="5">
        <v>0.39400000000000002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0</v>
      </c>
      <c r="DK60">
        <v>0</v>
      </c>
      <c r="DL60" s="31">
        <v>0</v>
      </c>
      <c r="DM60">
        <v>0</v>
      </c>
      <c r="DN60" s="31">
        <v>0</v>
      </c>
      <c r="DO60">
        <v>0</v>
      </c>
      <c r="DP60" s="31">
        <v>0</v>
      </c>
      <c r="DQ60">
        <v>0</v>
      </c>
      <c r="DR60" s="31">
        <v>46350053.420000002</v>
      </c>
      <c r="DS60" s="5">
        <v>1.964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0</v>
      </c>
      <c r="EA60">
        <v>0</v>
      </c>
      <c r="EB60" s="31">
        <v>0</v>
      </c>
      <c r="EC60">
        <v>0</v>
      </c>
      <c r="ED60" s="31">
        <v>0</v>
      </c>
      <c r="EE60">
        <v>0</v>
      </c>
      <c r="EF60" s="31">
        <v>4143763.61</v>
      </c>
      <c r="EG60" s="5">
        <v>1.7918000000000001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0</v>
      </c>
      <c r="EU60">
        <v>0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4787824</v>
      </c>
      <c r="FG60" s="5">
        <v>2.9556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  <c r="FN60" s="31">
        <v>0</v>
      </c>
      <c r="FO60">
        <v>0</v>
      </c>
    </row>
    <row r="61" spans="1:171" x14ac:dyDescent="0.2">
      <c r="A61" t="s">
        <v>1381</v>
      </c>
      <c r="B61" s="31">
        <v>2200885814.1199999</v>
      </c>
      <c r="C61" s="5">
        <v>3.1615000000000002</v>
      </c>
      <c r="D61" s="31">
        <v>32292388.010000002</v>
      </c>
      <c r="E61" s="5">
        <v>2.5432000000000001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37009108.619999997</v>
      </c>
      <c r="Q61" s="5">
        <v>4.835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545650559.35000002</v>
      </c>
      <c r="AI61" s="5">
        <v>32.877000000000002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87322212.409999996</v>
      </c>
      <c r="AW61" s="5">
        <v>5.2370999999999999</v>
      </c>
      <c r="AX61" s="31">
        <v>154962973.03999999</v>
      </c>
      <c r="AY61" s="5">
        <v>5.4089999999999998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26444583.16</v>
      </c>
      <c r="BG61" s="5">
        <v>6.1448999999999998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732022172.55999994</v>
      </c>
      <c r="BY61" s="5">
        <v>2.6939000000000002</v>
      </c>
      <c r="BZ61" s="31">
        <v>0</v>
      </c>
      <c r="CA61">
        <v>0</v>
      </c>
      <c r="CB61" s="31">
        <v>0</v>
      </c>
      <c r="CC61">
        <v>0</v>
      </c>
      <c r="CD61" s="31">
        <v>321000000</v>
      </c>
      <c r="CE61" s="5">
        <v>8.7606000000000002</v>
      </c>
      <c r="CF61" s="31">
        <v>0</v>
      </c>
      <c r="CG61">
        <v>0</v>
      </c>
      <c r="CH61" s="31">
        <v>46100000</v>
      </c>
      <c r="CI61" s="5">
        <v>10.152699999999999</v>
      </c>
      <c r="CJ61" s="31">
        <v>5004198.8600000003</v>
      </c>
      <c r="CK61" s="5">
        <v>5.1776999999999997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0</v>
      </c>
      <c r="CS61">
        <v>0</v>
      </c>
      <c r="CT61" s="31">
        <v>11733215.51</v>
      </c>
      <c r="CU61" s="5">
        <v>3.4121000000000001</v>
      </c>
      <c r="CV61" s="31">
        <v>0</v>
      </c>
      <c r="CW61">
        <v>0</v>
      </c>
      <c r="CX61" s="31">
        <v>0</v>
      </c>
      <c r="CY61">
        <v>0</v>
      </c>
      <c r="CZ61" s="31">
        <v>50017816.700000003</v>
      </c>
      <c r="DA61" s="5">
        <v>29.99</v>
      </c>
      <c r="DB61" s="31">
        <v>4442459</v>
      </c>
      <c r="DC61" s="5">
        <v>0.18559999999999999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0</v>
      </c>
      <c r="DK61">
        <v>0</v>
      </c>
      <c r="DL61" s="31">
        <v>0</v>
      </c>
      <c r="DM61">
        <v>0</v>
      </c>
      <c r="DN61" s="31">
        <v>0</v>
      </c>
      <c r="DO61">
        <v>0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0</v>
      </c>
      <c r="EA61">
        <v>0</v>
      </c>
      <c r="EB61" s="31">
        <v>0</v>
      </c>
      <c r="EC61">
        <v>0</v>
      </c>
      <c r="ED61" s="31">
        <v>0</v>
      </c>
      <c r="EE61">
        <v>0</v>
      </c>
      <c r="EF61" s="31">
        <v>6353912.9000000004</v>
      </c>
      <c r="EG61" s="5">
        <v>2.7475000000000001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0</v>
      </c>
      <c r="EU61">
        <v>0</v>
      </c>
      <c r="EV61" s="31">
        <v>0</v>
      </c>
      <c r="EW61">
        <v>0</v>
      </c>
      <c r="EX61" s="31">
        <v>140530214</v>
      </c>
      <c r="EY61" s="5">
        <v>24.184799999999999</v>
      </c>
      <c r="EZ61" s="31">
        <v>0</v>
      </c>
      <c r="FA61">
        <v>0</v>
      </c>
      <c r="FB61" s="31">
        <v>0</v>
      </c>
      <c r="FC61">
        <v>0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  <c r="FL61" s="31">
        <v>0</v>
      </c>
      <c r="FM61">
        <v>0</v>
      </c>
      <c r="FN61" s="31">
        <v>0</v>
      </c>
      <c r="FO61">
        <v>0</v>
      </c>
    </row>
    <row r="62" spans="1:171" x14ac:dyDescent="0.2">
      <c r="A62" t="s">
        <v>1380</v>
      </c>
      <c r="B62" s="31">
        <v>1962978173.49</v>
      </c>
      <c r="C62" s="5">
        <v>2.8197000000000001</v>
      </c>
      <c r="D62" s="31">
        <v>50252714.609999999</v>
      </c>
      <c r="E62" s="5">
        <v>3.9577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56996676.219999999</v>
      </c>
      <c r="Q62" s="5">
        <v>7.4462999999999999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317826996.14999998</v>
      </c>
      <c r="AI62" s="5">
        <v>19.149999999999999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77512470.409999996</v>
      </c>
      <c r="AW62" s="5">
        <v>4.6486999999999998</v>
      </c>
      <c r="AX62" s="31">
        <v>151679717.86000001</v>
      </c>
      <c r="AY62" s="5">
        <v>5.2944000000000004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33906558.5</v>
      </c>
      <c r="BG62" s="5">
        <v>7.8788999999999998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1037824413.45</v>
      </c>
      <c r="BY62" s="5">
        <v>3.8193000000000001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  <c r="CJ62" s="31">
        <v>2500752.7799999998</v>
      </c>
      <c r="CK62" s="5">
        <v>2.5874999999999999</v>
      </c>
      <c r="CL62" s="31">
        <v>0</v>
      </c>
      <c r="CM62">
        <v>0</v>
      </c>
      <c r="CN62" s="31">
        <v>0</v>
      </c>
      <c r="CO62">
        <v>0</v>
      </c>
      <c r="CP62" s="31">
        <v>0</v>
      </c>
      <c r="CQ62">
        <v>0</v>
      </c>
      <c r="CR62" s="31">
        <v>0</v>
      </c>
      <c r="CS62">
        <v>0</v>
      </c>
      <c r="CT62" s="31">
        <v>17980564.300000001</v>
      </c>
      <c r="CU62" s="5">
        <v>5.2289000000000003</v>
      </c>
      <c r="CV62" s="31">
        <v>0</v>
      </c>
      <c r="CW62">
        <v>0</v>
      </c>
      <c r="CX62" s="31">
        <v>0</v>
      </c>
      <c r="CY62">
        <v>0</v>
      </c>
      <c r="CZ62" s="31">
        <v>2097865.4</v>
      </c>
      <c r="DA62" s="5">
        <v>1.2578</v>
      </c>
      <c r="DB62" s="31">
        <v>109056847</v>
      </c>
      <c r="DC62" s="5">
        <v>4.5556000000000001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0</v>
      </c>
      <c r="DK62">
        <v>0</v>
      </c>
      <c r="DL62" s="31">
        <v>0</v>
      </c>
      <c r="DM62">
        <v>0</v>
      </c>
      <c r="DN62" s="31">
        <v>0</v>
      </c>
      <c r="DO62">
        <v>0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0</v>
      </c>
      <c r="EA62">
        <v>0</v>
      </c>
      <c r="EB62" s="31">
        <v>0</v>
      </c>
      <c r="EC62">
        <v>0</v>
      </c>
      <c r="ED62" s="31">
        <v>0</v>
      </c>
      <c r="EE62">
        <v>0</v>
      </c>
      <c r="EF62" s="31">
        <v>3876578.75</v>
      </c>
      <c r="EG62" s="5">
        <v>1.6762999999999999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0</v>
      </c>
      <c r="EU62">
        <v>0</v>
      </c>
      <c r="EV62" s="31">
        <v>0</v>
      </c>
      <c r="EW62">
        <v>0</v>
      </c>
      <c r="EX62" s="31">
        <v>68929771</v>
      </c>
      <c r="EY62" s="5">
        <v>11.8626</v>
      </c>
      <c r="EZ62" s="31">
        <v>0</v>
      </c>
      <c r="FA62">
        <v>0</v>
      </c>
      <c r="FB62" s="31">
        <v>0</v>
      </c>
      <c r="FC62">
        <v>0</v>
      </c>
      <c r="FD62" s="31">
        <v>0</v>
      </c>
      <c r="FE62">
        <v>0</v>
      </c>
      <c r="FF62" s="31">
        <v>0</v>
      </c>
      <c r="FG62">
        <v>0</v>
      </c>
      <c r="FH62" s="31">
        <v>0</v>
      </c>
      <c r="FI62">
        <v>0</v>
      </c>
      <c r="FJ62" s="31">
        <v>0</v>
      </c>
      <c r="FK62">
        <v>0</v>
      </c>
      <c r="FL62" s="31">
        <v>5099162.17</v>
      </c>
      <c r="FM62" s="5">
        <v>4.9374000000000002</v>
      </c>
      <c r="FN62" s="31">
        <v>27437084.890000001</v>
      </c>
      <c r="FO62" s="5">
        <v>4.3728999999999996</v>
      </c>
    </row>
    <row r="63" spans="1:171" x14ac:dyDescent="0.2">
      <c r="A63" t="s">
        <v>1379</v>
      </c>
      <c r="B63" s="31">
        <v>2900125200.0999999</v>
      </c>
      <c r="C63" s="5">
        <v>4.1658999999999997</v>
      </c>
      <c r="D63" s="31">
        <v>25770600</v>
      </c>
      <c r="E63" s="5">
        <v>2.0295999999999998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21294345.949999999</v>
      </c>
      <c r="Q63" s="5">
        <v>2.782</v>
      </c>
      <c r="R63" s="31">
        <v>0</v>
      </c>
      <c r="S63">
        <v>0</v>
      </c>
      <c r="T63" s="31">
        <v>0</v>
      </c>
      <c r="U63">
        <v>0</v>
      </c>
      <c r="V63" s="31">
        <v>20877949.66</v>
      </c>
      <c r="W63" s="5">
        <v>12.665900000000001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128439941.31999999</v>
      </c>
      <c r="AI63" s="5">
        <v>7.7389000000000001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7747113.46</v>
      </c>
      <c r="AQ63" s="5">
        <v>2.6583000000000001</v>
      </c>
      <c r="AR63" s="31">
        <v>21332258.350000001</v>
      </c>
      <c r="AS63" s="5">
        <v>18.4132</v>
      </c>
      <c r="AT63" s="31">
        <v>0</v>
      </c>
      <c r="AU63">
        <v>0</v>
      </c>
      <c r="AV63" s="31">
        <v>124084954.52</v>
      </c>
      <c r="AW63" s="5">
        <v>7.4419000000000004</v>
      </c>
      <c r="AX63" s="31">
        <v>228017112.15000001</v>
      </c>
      <c r="AY63" s="5">
        <v>7.9588999999999999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5745235.0800000001</v>
      </c>
      <c r="BG63" s="5">
        <v>1.335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3172914.4</v>
      </c>
      <c r="BS63" s="5">
        <v>29.296900000000001</v>
      </c>
      <c r="BT63" s="31">
        <v>0</v>
      </c>
      <c r="BU63">
        <v>0</v>
      </c>
      <c r="BV63" s="31">
        <v>0</v>
      </c>
      <c r="BW63">
        <v>0</v>
      </c>
      <c r="BX63" s="31">
        <v>1316457997.47</v>
      </c>
      <c r="BY63" s="5">
        <v>4.8446999999999996</v>
      </c>
      <c r="BZ63" s="31">
        <v>0</v>
      </c>
      <c r="CA63">
        <v>0</v>
      </c>
      <c r="CB63" s="31">
        <v>0</v>
      </c>
      <c r="CC63">
        <v>0</v>
      </c>
      <c r="CD63" s="31">
        <v>693840704.29999995</v>
      </c>
      <c r="CE63" s="5">
        <v>18.936</v>
      </c>
      <c r="CF63" s="31">
        <v>233088101.19999999</v>
      </c>
      <c r="CG63" s="5">
        <v>6.7163000000000004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0</v>
      </c>
      <c r="CQ63">
        <v>0</v>
      </c>
      <c r="CR63" s="31">
        <v>0</v>
      </c>
      <c r="CS63">
        <v>0</v>
      </c>
      <c r="CT63" s="31">
        <v>29917423.149999999</v>
      </c>
      <c r="CU63" s="5">
        <v>8.7003000000000004</v>
      </c>
      <c r="CV63" s="31">
        <v>0</v>
      </c>
      <c r="CW63">
        <v>0</v>
      </c>
      <c r="CX63" s="31">
        <v>0</v>
      </c>
      <c r="CY63">
        <v>0</v>
      </c>
      <c r="CZ63" s="31">
        <v>18746012.800000001</v>
      </c>
      <c r="DA63" s="5">
        <v>11.239800000000001</v>
      </c>
      <c r="DB63" s="31">
        <v>15700676</v>
      </c>
      <c r="DC63" s="5">
        <v>0.65590000000000004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0</v>
      </c>
      <c r="DK63">
        <v>0</v>
      </c>
      <c r="DL63" s="31">
        <v>3520999.57</v>
      </c>
      <c r="DM63" s="5">
        <v>5.3582999999999998</v>
      </c>
      <c r="DN63" s="31">
        <v>1562061.69</v>
      </c>
      <c r="DO63" s="5">
        <v>5.7774999999999999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808799.03</v>
      </c>
      <c r="EG63" s="5">
        <v>0.34970000000000001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0</v>
      </c>
      <c r="EU63">
        <v>0</v>
      </c>
      <c r="EV63" s="31">
        <v>0</v>
      </c>
      <c r="EW63">
        <v>0</v>
      </c>
      <c r="EX63" s="31">
        <v>0</v>
      </c>
      <c r="EY63">
        <v>0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  <c r="FL63" s="31">
        <v>0</v>
      </c>
      <c r="FM63">
        <v>0</v>
      </c>
      <c r="FN63" s="31">
        <v>0</v>
      </c>
      <c r="FO63">
        <v>0</v>
      </c>
    </row>
    <row r="64" spans="1:171" ht="13.5" thickBot="1" x14ac:dyDescent="0.25">
      <c r="A64" t="s">
        <v>1378</v>
      </c>
      <c r="B64" s="31">
        <v>2238974819.4899998</v>
      </c>
      <c r="C64" s="5">
        <v>3.2162000000000002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582117272.02999997</v>
      </c>
      <c r="AI64" s="5">
        <v>35.074199999999998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19097675.390000001</v>
      </c>
      <c r="AW64" s="5">
        <v>1.1454</v>
      </c>
      <c r="AX64" s="31">
        <v>59579089.219999999</v>
      </c>
      <c r="AY64" s="5">
        <v>2.0796000000000001</v>
      </c>
      <c r="AZ64" s="31">
        <v>0</v>
      </c>
      <c r="BA64">
        <v>0</v>
      </c>
      <c r="BB64" s="31">
        <v>0</v>
      </c>
      <c r="BC64">
        <v>0</v>
      </c>
      <c r="BD64" s="31">
        <v>0</v>
      </c>
      <c r="BE64">
        <v>0</v>
      </c>
      <c r="BF64" s="31">
        <v>5911251.4699999997</v>
      </c>
      <c r="BG64" s="5">
        <v>1.3735999999999999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1482197905.02</v>
      </c>
      <c r="BY64" s="5">
        <v>5.4546000000000001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31830616.699999999</v>
      </c>
      <c r="CU64" s="5">
        <v>9.2567000000000004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1457748</v>
      </c>
      <c r="DC64" s="5">
        <v>6.0900000000000003E-2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8035118.4000000004</v>
      </c>
      <c r="EE64" s="5">
        <v>22.533100000000001</v>
      </c>
      <c r="EF64" s="31">
        <v>2248822.2599999998</v>
      </c>
      <c r="EG64" s="5">
        <v>0.97240000000000004</v>
      </c>
      <c r="EH64" s="31">
        <v>27355113.539999999</v>
      </c>
      <c r="EI64" s="5">
        <v>19.1616</v>
      </c>
      <c r="EJ64" s="31">
        <v>19144207.460000001</v>
      </c>
      <c r="EK64" s="5">
        <v>6.6746999999999996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  <c r="FN64" s="31">
        <v>0</v>
      </c>
      <c r="FO64">
        <v>0</v>
      </c>
    </row>
    <row r="65" spans="1:171" ht="14.25" thickTop="1" thickBot="1" x14ac:dyDescent="0.25">
      <c r="A65" s="329" t="s">
        <v>13</v>
      </c>
      <c r="B65" s="262">
        <v>18372357075.869999</v>
      </c>
      <c r="C65" s="330">
        <v>26.391100000000002</v>
      </c>
      <c r="D65" s="262">
        <v>129318945.43000001</v>
      </c>
      <c r="E65" s="330">
        <v>10.1846</v>
      </c>
      <c r="F65" s="262">
        <v>173166.86</v>
      </c>
      <c r="G65" s="330">
        <v>1.6615</v>
      </c>
      <c r="H65" s="262">
        <v>5891218.4100000001</v>
      </c>
      <c r="I65" s="330">
        <v>12.561199999999999</v>
      </c>
      <c r="J65" s="262">
        <v>8751889.9199999999</v>
      </c>
      <c r="K65" s="330">
        <v>2.0754000000000001</v>
      </c>
      <c r="L65" s="262">
        <v>996378.77</v>
      </c>
      <c r="M65" s="330">
        <v>99.015299999999996</v>
      </c>
      <c r="N65" s="262">
        <v>1767881.86</v>
      </c>
      <c r="O65" s="330">
        <v>11.7209</v>
      </c>
      <c r="P65" s="262">
        <v>226783775.55000001</v>
      </c>
      <c r="Q65" s="330">
        <v>29.6279</v>
      </c>
      <c r="R65" s="262">
        <v>263366.59000000003</v>
      </c>
      <c r="S65" s="330">
        <v>0.13900000000000001</v>
      </c>
      <c r="T65" s="262">
        <v>8325742.2999999998</v>
      </c>
      <c r="U65" s="330">
        <v>100</v>
      </c>
      <c r="V65" s="262">
        <v>20877949.66</v>
      </c>
      <c r="W65" s="330">
        <v>12.665900000000001</v>
      </c>
      <c r="X65" s="262">
        <v>13553130.779999999</v>
      </c>
      <c r="Y65" s="330">
        <v>8.4994999999999994</v>
      </c>
      <c r="Z65" s="262">
        <v>380667.65</v>
      </c>
      <c r="AA65" s="330">
        <v>1.1973</v>
      </c>
      <c r="AB65" s="262">
        <v>1830439.03</v>
      </c>
      <c r="AC65" s="330">
        <v>0.86260000000000003</v>
      </c>
      <c r="AD65" s="262">
        <v>750355163.38</v>
      </c>
      <c r="AE65" s="330">
        <v>100</v>
      </c>
      <c r="AF65" s="262">
        <v>161679631.59</v>
      </c>
      <c r="AG65" s="330">
        <v>5.2294999999999998</v>
      </c>
      <c r="AH65" s="262">
        <v>1659674308.51</v>
      </c>
      <c r="AI65" s="330">
        <v>100</v>
      </c>
      <c r="AJ65" s="262">
        <v>22510642.460000001</v>
      </c>
      <c r="AK65" s="330">
        <v>24.310500000000001</v>
      </c>
      <c r="AL65" s="262">
        <v>303573.57</v>
      </c>
      <c r="AM65" s="330">
        <v>0.27529999999999999</v>
      </c>
      <c r="AN65" s="262">
        <v>447125.22</v>
      </c>
      <c r="AO65" s="330">
        <v>0.31890000000000002</v>
      </c>
      <c r="AP65" s="262">
        <v>21358908.600000001</v>
      </c>
      <c r="AQ65" s="330">
        <v>7.3289</v>
      </c>
      <c r="AR65" s="262">
        <v>21332258.350000001</v>
      </c>
      <c r="AS65" s="330">
        <v>18.4132</v>
      </c>
      <c r="AT65" s="262">
        <v>52126903.810000002</v>
      </c>
      <c r="AU65" s="330">
        <v>13.6317</v>
      </c>
      <c r="AV65" s="262">
        <v>308067710.19999999</v>
      </c>
      <c r="AW65" s="330">
        <v>18.476099999999999</v>
      </c>
      <c r="AX65" s="262">
        <v>676363513.45000005</v>
      </c>
      <c r="AY65" s="330">
        <v>23.6084</v>
      </c>
      <c r="AZ65" s="262">
        <v>941179.52</v>
      </c>
      <c r="BA65" s="330">
        <v>1.0939000000000001</v>
      </c>
      <c r="BB65" s="262">
        <v>6237907.1500000004</v>
      </c>
      <c r="BC65" s="330">
        <v>3.6875</v>
      </c>
      <c r="BD65" s="262">
        <v>4641021.91</v>
      </c>
      <c r="BE65" s="330">
        <v>2.6696</v>
      </c>
      <c r="BF65" s="262">
        <v>92637634.859999999</v>
      </c>
      <c r="BG65" s="330">
        <v>21.526199999999999</v>
      </c>
      <c r="BH65" s="262">
        <v>38869.550000000003</v>
      </c>
      <c r="BI65" s="330">
        <v>0.2175</v>
      </c>
      <c r="BJ65" s="262">
        <v>17304102.890000001</v>
      </c>
      <c r="BK65" s="330">
        <v>5.1452999999999998</v>
      </c>
      <c r="BL65" s="262">
        <v>1038549.12</v>
      </c>
      <c r="BM65" s="330">
        <v>1.1841999999999999</v>
      </c>
      <c r="BN65" s="262">
        <v>-13314012.539999999</v>
      </c>
      <c r="BO65" s="330">
        <v>-1.3144</v>
      </c>
      <c r="BP65" s="262">
        <v>83615620.930000007</v>
      </c>
      <c r="BQ65" s="330">
        <v>15.0402</v>
      </c>
      <c r="BR65" s="262">
        <v>3172914.4</v>
      </c>
      <c r="BS65" s="330">
        <v>29.296900000000001</v>
      </c>
      <c r="BT65" s="262">
        <v>850607.91</v>
      </c>
      <c r="BU65" s="330">
        <v>1.1468</v>
      </c>
      <c r="BV65" s="262">
        <v>21512526.98</v>
      </c>
      <c r="BW65" s="330">
        <v>23.549700000000001</v>
      </c>
      <c r="BX65" s="262">
        <v>8040679372.0200005</v>
      </c>
      <c r="BY65" s="330">
        <v>29.590199999999999</v>
      </c>
      <c r="BZ65" s="262">
        <v>12863625.52</v>
      </c>
      <c r="CA65" s="330">
        <v>7.1745999999999999</v>
      </c>
      <c r="CB65" s="262">
        <v>468378.46</v>
      </c>
      <c r="CC65" s="330">
        <v>0.32350000000000001</v>
      </c>
      <c r="CD65" s="262">
        <v>3166401163.1900001</v>
      </c>
      <c r="CE65" s="330">
        <v>86.416200000000003</v>
      </c>
      <c r="CF65" s="262">
        <v>423304700.88999999</v>
      </c>
      <c r="CG65" s="330">
        <v>12.1973</v>
      </c>
      <c r="CH65" s="262">
        <v>333141946.91000003</v>
      </c>
      <c r="CI65" s="330">
        <v>73.368399999999994</v>
      </c>
      <c r="CJ65" s="262">
        <v>23043339.670000002</v>
      </c>
      <c r="CK65" s="330">
        <v>23.842400000000001</v>
      </c>
      <c r="CL65" s="262">
        <v>224900.05</v>
      </c>
      <c r="CM65" s="330">
        <v>0.31340000000000001</v>
      </c>
      <c r="CN65" s="262">
        <v>164767.59</v>
      </c>
      <c r="CO65" s="330">
        <v>0.33639999999999998</v>
      </c>
      <c r="CP65" s="262">
        <v>17052135.940000001</v>
      </c>
      <c r="CQ65" s="330">
        <v>13.9085</v>
      </c>
      <c r="CR65" s="262">
        <v>4673100.28</v>
      </c>
      <c r="CS65" s="330">
        <v>4.0407000000000002</v>
      </c>
      <c r="CT65" s="262">
        <v>115420449.95999999</v>
      </c>
      <c r="CU65" s="330">
        <v>33.565399999999997</v>
      </c>
      <c r="CV65" s="262">
        <v>5727690.3399999999</v>
      </c>
      <c r="CW65" s="330">
        <v>3.7746</v>
      </c>
      <c r="CX65" s="262">
        <v>840981.43</v>
      </c>
      <c r="CY65" s="330">
        <v>2.1395</v>
      </c>
      <c r="CZ65" s="262">
        <v>88469724.840000004</v>
      </c>
      <c r="DA65" s="330">
        <v>53.045200000000001</v>
      </c>
      <c r="DB65" s="262">
        <v>414226444.54000002</v>
      </c>
      <c r="DC65" s="330">
        <v>17.3034</v>
      </c>
      <c r="DD65" s="262">
        <v>164757</v>
      </c>
      <c r="DE65" s="330">
        <v>0.44180000000000003</v>
      </c>
      <c r="DF65" s="262">
        <v>1453848.87</v>
      </c>
      <c r="DG65" s="330">
        <v>0.86109999999999998</v>
      </c>
      <c r="DH65" s="262">
        <v>3837501</v>
      </c>
      <c r="DI65" s="330">
        <v>0.47249999999999998</v>
      </c>
      <c r="DJ65" s="262">
        <v>4173516.47</v>
      </c>
      <c r="DK65" s="330">
        <v>1.4846999999999999</v>
      </c>
      <c r="DL65" s="262">
        <v>3520999.57</v>
      </c>
      <c r="DM65" s="330">
        <v>5.3582999999999998</v>
      </c>
      <c r="DN65" s="262">
        <v>1562061.69</v>
      </c>
      <c r="DO65" s="330">
        <v>5.7774999999999999</v>
      </c>
      <c r="DP65" s="262">
        <v>683569.52</v>
      </c>
      <c r="DQ65" s="330">
        <v>2.1067999999999998</v>
      </c>
      <c r="DR65" s="262">
        <v>445868918.54000002</v>
      </c>
      <c r="DS65" s="330">
        <v>18.8934</v>
      </c>
      <c r="DT65" s="262">
        <v>1495901.48</v>
      </c>
      <c r="DU65" s="330">
        <v>0.64539999999999997</v>
      </c>
      <c r="DV65" s="262">
        <v>203128918.77000001</v>
      </c>
      <c r="DW65" s="330">
        <v>18.1707</v>
      </c>
      <c r="DX65" s="262">
        <v>80595063.120000005</v>
      </c>
      <c r="DY65" s="330">
        <v>31.520700000000001</v>
      </c>
      <c r="DZ65" s="262">
        <v>5904015.5099999998</v>
      </c>
      <c r="EA65" s="330">
        <v>1.1693</v>
      </c>
      <c r="EB65" s="262">
        <v>8409956.0099999998</v>
      </c>
      <c r="EC65" s="330">
        <v>2.7174999999999998</v>
      </c>
      <c r="ED65" s="262">
        <v>6622231.1500000004</v>
      </c>
      <c r="EE65" s="330">
        <v>18.570900000000002</v>
      </c>
      <c r="EF65" s="262">
        <v>36554955.960000001</v>
      </c>
      <c r="EG65" s="330">
        <v>15.8066</v>
      </c>
      <c r="EH65" s="262">
        <v>30759908.84</v>
      </c>
      <c r="EI65" s="330">
        <v>21.546600000000002</v>
      </c>
      <c r="EJ65" s="262">
        <v>19365445.77</v>
      </c>
      <c r="EK65" s="330">
        <v>6.7519</v>
      </c>
      <c r="EL65" s="262">
        <v>4357422.72</v>
      </c>
      <c r="EM65" s="330">
        <v>1.4516</v>
      </c>
      <c r="EN65" s="262">
        <v>9124628.3800000008</v>
      </c>
      <c r="EO65" s="330">
        <v>0.88419999999999999</v>
      </c>
      <c r="EP65" s="262">
        <v>5404661.2400000002</v>
      </c>
      <c r="EQ65" s="330">
        <v>1.6254</v>
      </c>
      <c r="ER65" s="262">
        <v>18118429.879999999</v>
      </c>
      <c r="ES65" s="330">
        <v>2.6353</v>
      </c>
      <c r="ET65" s="262">
        <v>67643527.099999994</v>
      </c>
      <c r="EU65" s="330">
        <v>2.9453999999999998</v>
      </c>
      <c r="EV65" s="262">
        <v>44788424.950000003</v>
      </c>
      <c r="EW65" s="330">
        <v>41.019300000000001</v>
      </c>
      <c r="EX65" s="262">
        <v>247950546.09</v>
      </c>
      <c r="EY65" s="330">
        <v>42.671500000000002</v>
      </c>
      <c r="EZ65" s="262">
        <v>869500.94</v>
      </c>
      <c r="FA65" s="330">
        <v>1.9946999999999999</v>
      </c>
      <c r="FB65" s="262">
        <v>77605.710000000006</v>
      </c>
      <c r="FC65" s="330">
        <v>0.40010000000000001</v>
      </c>
      <c r="FD65" s="262">
        <v>2231025.36</v>
      </c>
      <c r="FE65" s="330">
        <v>3.0396000000000001</v>
      </c>
      <c r="FF65" s="262">
        <v>19049626.469999999</v>
      </c>
      <c r="FG65" s="330">
        <v>11.7597</v>
      </c>
      <c r="FH65" s="262">
        <v>40844.839999999997</v>
      </c>
      <c r="FI65" s="330">
        <v>7.3300000000000004E-2</v>
      </c>
      <c r="FJ65" s="262">
        <v>669505.53</v>
      </c>
      <c r="FK65" s="330">
        <v>0.4647</v>
      </c>
      <c r="FL65" s="262">
        <v>22680189.050000001</v>
      </c>
      <c r="FM65" s="330">
        <v>21.960799999999999</v>
      </c>
      <c r="FN65" s="262">
        <v>116735632.08</v>
      </c>
      <c r="FO65" s="330">
        <v>18.6052</v>
      </c>
    </row>
    <row r="66" spans="1:171" ht="13.5" thickTop="1" x14ac:dyDescent="0.2"/>
    <row r="67" spans="1:171" x14ac:dyDescent="0.2">
      <c r="A67" t="s">
        <v>1548</v>
      </c>
      <c r="B67" s="31">
        <v>26974191002.130001</v>
      </c>
      <c r="D67" s="31">
        <v>0</v>
      </c>
      <c r="F67" s="31">
        <v>0</v>
      </c>
      <c r="H67" s="31">
        <v>0</v>
      </c>
      <c r="J67" s="31">
        <v>0</v>
      </c>
      <c r="L67" s="31">
        <v>0</v>
      </c>
      <c r="N67" s="31">
        <v>151.6</v>
      </c>
      <c r="P67" s="31">
        <v>0</v>
      </c>
      <c r="R67" s="31">
        <v>0</v>
      </c>
      <c r="T67" s="31">
        <v>0</v>
      </c>
      <c r="V67" s="31">
        <v>103820734.8</v>
      </c>
      <c r="X67" s="31">
        <v>0</v>
      </c>
      <c r="Z67" s="31">
        <v>31794707.579999998</v>
      </c>
      <c r="AB67" s="31">
        <v>212194158.80000001</v>
      </c>
      <c r="AD67" s="31">
        <v>0</v>
      </c>
      <c r="AF67" s="31">
        <v>0</v>
      </c>
      <c r="AH67" s="31">
        <v>0</v>
      </c>
      <c r="AJ67" s="31">
        <v>0</v>
      </c>
      <c r="AL67" s="31">
        <v>0</v>
      </c>
      <c r="AN67" s="31">
        <v>0</v>
      </c>
      <c r="AP67" s="31">
        <v>0</v>
      </c>
      <c r="AR67" s="31">
        <v>12172419.18</v>
      </c>
      <c r="AT67" s="31">
        <v>0</v>
      </c>
      <c r="AV67" s="31">
        <v>1404533740.8699999</v>
      </c>
      <c r="AX67" s="31">
        <v>1794114167.4200001</v>
      </c>
      <c r="AZ67" s="31">
        <v>54220839.530000001</v>
      </c>
      <c r="BB67" s="31">
        <v>0</v>
      </c>
      <c r="BD67" s="31">
        <v>0</v>
      </c>
      <c r="BF67" s="31">
        <v>139992383.02000001</v>
      </c>
      <c r="BH67" s="31">
        <v>0</v>
      </c>
      <c r="BJ67" s="31">
        <v>0</v>
      </c>
      <c r="BL67" s="31">
        <v>0</v>
      </c>
      <c r="BN67" s="31">
        <v>985920545</v>
      </c>
      <c r="BP67" s="31">
        <v>555949141</v>
      </c>
      <c r="BR67" s="31">
        <v>5212076.63</v>
      </c>
      <c r="BT67" s="31">
        <v>0</v>
      </c>
      <c r="BV67" s="31">
        <v>0</v>
      </c>
      <c r="BX67" s="31">
        <v>9669525037.1900005</v>
      </c>
      <c r="BZ67" s="31">
        <v>8964678.3800000008</v>
      </c>
      <c r="CB67" s="31">
        <v>0</v>
      </c>
      <c r="CD67" s="31">
        <v>2895339016</v>
      </c>
      <c r="CF67" s="31">
        <v>2994966.48</v>
      </c>
      <c r="CH67" s="31">
        <v>452656185.60000002</v>
      </c>
      <c r="CJ67" s="31">
        <v>32671.02</v>
      </c>
      <c r="CL67" s="31">
        <v>0</v>
      </c>
      <c r="CN67" s="31">
        <v>0</v>
      </c>
      <c r="CP67" s="31">
        <v>0</v>
      </c>
      <c r="CR67" s="31">
        <v>0</v>
      </c>
      <c r="CT67" s="31">
        <v>124266449.2</v>
      </c>
      <c r="CV67" s="31">
        <v>0</v>
      </c>
      <c r="CX67" s="31">
        <v>1290839.8799999999</v>
      </c>
      <c r="CZ67" s="31">
        <v>1008611</v>
      </c>
      <c r="DB67" s="31">
        <v>1701547803</v>
      </c>
      <c r="DD67" s="31">
        <v>7004766.7800000003</v>
      </c>
      <c r="DF67" s="31">
        <v>79877590.890000001</v>
      </c>
      <c r="DH67" s="31">
        <v>375943864.39999998</v>
      </c>
      <c r="DJ67" s="31">
        <v>178114124.09999999</v>
      </c>
      <c r="DL67" s="31">
        <v>65143890.200000003</v>
      </c>
      <c r="DN67" s="31">
        <v>0</v>
      </c>
      <c r="DP67" s="31">
        <v>9011273.0199999996</v>
      </c>
      <c r="DR67" s="31">
        <v>1013350996</v>
      </c>
      <c r="DT67" s="31">
        <v>0</v>
      </c>
      <c r="DV67" s="31">
        <v>369253531.10000002</v>
      </c>
      <c r="DX67" s="31">
        <v>0</v>
      </c>
      <c r="DZ67" s="31">
        <v>504235076.80000001</v>
      </c>
      <c r="EB67" s="31">
        <v>269238168.5</v>
      </c>
      <c r="ED67" s="31">
        <v>0</v>
      </c>
      <c r="EF67" s="31">
        <v>0</v>
      </c>
      <c r="EH67" s="31">
        <v>0</v>
      </c>
      <c r="EJ67" s="31">
        <v>0</v>
      </c>
      <c r="EL67" s="31">
        <v>222128328.19</v>
      </c>
      <c r="EN67" s="31">
        <v>546926792.50999999</v>
      </c>
      <c r="EP67" s="31">
        <v>152952110.56999999</v>
      </c>
      <c r="ER67" s="31">
        <v>440022094.16000003</v>
      </c>
      <c r="ET67" s="31">
        <v>1699475955.73</v>
      </c>
      <c r="EV67" s="31">
        <v>0</v>
      </c>
      <c r="EX67" s="31">
        <v>581067949.10000002</v>
      </c>
      <c r="EZ67" s="31">
        <v>43591440.869999997</v>
      </c>
      <c r="FB67" s="31">
        <v>0</v>
      </c>
      <c r="FD67" s="31">
        <v>23874162.030000001</v>
      </c>
      <c r="FF67" s="31">
        <v>132151814.09999999</v>
      </c>
      <c r="FH67" s="31">
        <v>0</v>
      </c>
      <c r="FJ67" s="31">
        <v>0</v>
      </c>
      <c r="FL67" s="31">
        <v>103275749.90000001</v>
      </c>
      <c r="FN67" s="31">
        <v>0</v>
      </c>
    </row>
  </sheetData>
  <mergeCells count="170">
    <mergeCell ref="FH54:FI55"/>
    <mergeCell ref="FJ54:FK55"/>
    <mergeCell ref="FL54:FM55"/>
    <mergeCell ref="FN54:FO55"/>
    <mergeCell ref="EV54:EW55"/>
    <mergeCell ref="EX54:EY55"/>
    <mergeCell ref="EZ54:FA55"/>
    <mergeCell ref="FB54:FC55"/>
    <mergeCell ref="FD54:FE55"/>
    <mergeCell ref="FF54:FG55"/>
    <mergeCell ref="EJ54:EK55"/>
    <mergeCell ref="EL54:EM55"/>
    <mergeCell ref="EN54:EO55"/>
    <mergeCell ref="EP54:EQ55"/>
    <mergeCell ref="ER54:ES55"/>
    <mergeCell ref="ET54:EU55"/>
    <mergeCell ref="DX54:DY55"/>
    <mergeCell ref="DZ54:EA55"/>
    <mergeCell ref="EB54:EC55"/>
    <mergeCell ref="ED54:EE55"/>
    <mergeCell ref="EF54:EG55"/>
    <mergeCell ref="EH54:EI55"/>
    <mergeCell ref="DL54:DM55"/>
    <mergeCell ref="DN54:DO55"/>
    <mergeCell ref="DP54:DQ55"/>
    <mergeCell ref="DR54:DS55"/>
    <mergeCell ref="DT54:DU55"/>
    <mergeCell ref="DV54:DW55"/>
    <mergeCell ref="CZ54:DA55"/>
    <mergeCell ref="DB54:DC55"/>
    <mergeCell ref="DD54:DE55"/>
    <mergeCell ref="DF54:DG55"/>
    <mergeCell ref="DH54:DI55"/>
    <mergeCell ref="DJ54:DK55"/>
    <mergeCell ref="CN54:CO55"/>
    <mergeCell ref="CP54:CQ55"/>
    <mergeCell ref="CR54:CS55"/>
    <mergeCell ref="CT54:CU55"/>
    <mergeCell ref="CV54:CW55"/>
    <mergeCell ref="CX54:CY55"/>
    <mergeCell ref="CB54:CC55"/>
    <mergeCell ref="CD54:CE55"/>
    <mergeCell ref="CF54:CG55"/>
    <mergeCell ref="CH54:CI55"/>
    <mergeCell ref="CJ54:CK55"/>
    <mergeCell ref="CL54:CM55"/>
    <mergeCell ref="BP54:BQ55"/>
    <mergeCell ref="BR54:BS55"/>
    <mergeCell ref="BT54:BU55"/>
    <mergeCell ref="BV54:BW55"/>
    <mergeCell ref="BX54:BY55"/>
    <mergeCell ref="BZ54:CA55"/>
    <mergeCell ref="BD54:BE55"/>
    <mergeCell ref="BF54:BG55"/>
    <mergeCell ref="BH54:BI55"/>
    <mergeCell ref="BJ54:BK55"/>
    <mergeCell ref="BL54:BM55"/>
    <mergeCell ref="BN54:BO55"/>
    <mergeCell ref="AR54:AS55"/>
    <mergeCell ref="AT54:AU55"/>
    <mergeCell ref="AV54:AW55"/>
    <mergeCell ref="AX54:AY55"/>
    <mergeCell ref="AZ54:BA55"/>
    <mergeCell ref="BB54:BC55"/>
    <mergeCell ref="AF54:AG55"/>
    <mergeCell ref="AH54:AI55"/>
    <mergeCell ref="AJ54:AK55"/>
    <mergeCell ref="AL54:AM55"/>
    <mergeCell ref="AN54:AO55"/>
    <mergeCell ref="AP54:AQ55"/>
    <mergeCell ref="T54:U55"/>
    <mergeCell ref="V54:W55"/>
    <mergeCell ref="X54:Y55"/>
    <mergeCell ref="Z54:AA55"/>
    <mergeCell ref="AB54:AC55"/>
    <mergeCell ref="AD54:AE55"/>
    <mergeCell ref="FN3:FO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67"/>
  <sheetViews>
    <sheetView workbookViewId="0"/>
  </sheetViews>
  <sheetFormatPr defaultRowHeight="12.75" x14ac:dyDescent="0.2"/>
  <cols>
    <col min="1" max="1" width="46.42578125" bestFit="1" customWidth="1"/>
    <col min="2" max="2" width="12.42578125" style="31" bestFit="1" customWidth="1"/>
    <col min="3" max="3" width="4" bestFit="1" customWidth="1"/>
    <col min="4" max="4" width="11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9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1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7109375" style="31" bestFit="1" customWidth="1"/>
    <col min="49" max="49" width="4" bestFit="1" customWidth="1"/>
    <col min="50" max="50" width="11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1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0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0.140625" style="31" bestFit="1" customWidth="1"/>
    <col min="115" max="115" width="4" bestFit="1" customWidth="1"/>
    <col min="116" max="116" width="10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1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164" max="164" width="12.14062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172" max="172" width="10.140625" style="31" bestFit="1" customWidth="1"/>
    <col min="173" max="173" width="4" bestFit="1" customWidth="1"/>
    <col min="174" max="174" width="12.140625" style="31" bestFit="1" customWidth="1"/>
    <col min="175" max="175" width="4" bestFit="1" customWidth="1"/>
    <col min="176" max="176" width="12.140625" style="31" bestFit="1" customWidth="1"/>
    <col min="177" max="177" width="4" bestFit="1" customWidth="1"/>
    <col min="178" max="178" width="12.140625" style="31" bestFit="1" customWidth="1"/>
    <col min="179" max="179" width="4" bestFit="1" customWidth="1"/>
    <col min="257" max="257" width="46.42578125" bestFit="1" customWidth="1"/>
    <col min="258" max="258" width="12.42578125" bestFit="1" customWidth="1"/>
    <col min="259" max="259" width="4" bestFit="1" customWidth="1"/>
    <col min="260" max="260" width="11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9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1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7109375" bestFit="1" customWidth="1"/>
    <col min="305" max="305" width="4" bestFit="1" customWidth="1"/>
    <col min="306" max="306" width="11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1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0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0.140625" bestFit="1" customWidth="1"/>
    <col min="371" max="371" width="4" bestFit="1" customWidth="1"/>
    <col min="372" max="372" width="10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1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420" max="420" width="12.140625" bestFit="1" customWidth="1"/>
    <col min="421" max="421" width="4" bestFit="1" customWidth="1"/>
    <col min="422" max="422" width="12.140625" bestFit="1" customWidth="1"/>
    <col min="423" max="423" width="4" bestFit="1" customWidth="1"/>
    <col min="424" max="424" width="12.140625" bestFit="1" customWidth="1"/>
    <col min="425" max="425" width="4" bestFit="1" customWidth="1"/>
    <col min="426" max="426" width="12.140625" bestFit="1" customWidth="1"/>
    <col min="427" max="427" width="4" bestFit="1" customWidth="1"/>
    <col min="428" max="428" width="10.140625" bestFit="1" customWidth="1"/>
    <col min="429" max="429" width="4" bestFit="1" customWidth="1"/>
    <col min="430" max="430" width="12.140625" bestFit="1" customWidth="1"/>
    <col min="431" max="431" width="4" bestFit="1" customWidth="1"/>
    <col min="432" max="432" width="12.140625" bestFit="1" customWidth="1"/>
    <col min="433" max="433" width="4" bestFit="1" customWidth="1"/>
    <col min="434" max="434" width="12.140625" bestFit="1" customWidth="1"/>
    <col min="435" max="435" width="4" bestFit="1" customWidth="1"/>
    <col min="513" max="513" width="46.42578125" bestFit="1" customWidth="1"/>
    <col min="514" max="514" width="12.42578125" bestFit="1" customWidth="1"/>
    <col min="515" max="515" width="4" bestFit="1" customWidth="1"/>
    <col min="516" max="516" width="11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9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1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7109375" bestFit="1" customWidth="1"/>
    <col min="561" max="561" width="4" bestFit="1" customWidth="1"/>
    <col min="562" max="562" width="11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1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0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0.140625" bestFit="1" customWidth="1"/>
    <col min="627" max="627" width="4" bestFit="1" customWidth="1"/>
    <col min="628" max="628" width="10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1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676" max="676" width="12.140625" bestFit="1" customWidth="1"/>
    <col min="677" max="677" width="4" bestFit="1" customWidth="1"/>
    <col min="678" max="678" width="12.140625" bestFit="1" customWidth="1"/>
    <col min="679" max="679" width="4" bestFit="1" customWidth="1"/>
    <col min="680" max="680" width="12.140625" bestFit="1" customWidth="1"/>
    <col min="681" max="681" width="4" bestFit="1" customWidth="1"/>
    <col min="682" max="682" width="12.140625" bestFit="1" customWidth="1"/>
    <col min="683" max="683" width="4" bestFit="1" customWidth="1"/>
    <col min="684" max="684" width="10.140625" bestFit="1" customWidth="1"/>
    <col min="685" max="685" width="4" bestFit="1" customWidth="1"/>
    <col min="686" max="686" width="12.140625" bestFit="1" customWidth="1"/>
    <col min="687" max="687" width="4" bestFit="1" customWidth="1"/>
    <col min="688" max="688" width="12.140625" bestFit="1" customWidth="1"/>
    <col min="689" max="689" width="4" bestFit="1" customWidth="1"/>
    <col min="690" max="690" width="12.140625" bestFit="1" customWidth="1"/>
    <col min="691" max="691" width="4" bestFit="1" customWidth="1"/>
    <col min="769" max="769" width="46.42578125" bestFit="1" customWidth="1"/>
    <col min="770" max="770" width="12.42578125" bestFit="1" customWidth="1"/>
    <col min="771" max="771" width="4" bestFit="1" customWidth="1"/>
    <col min="772" max="772" width="11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9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1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7109375" bestFit="1" customWidth="1"/>
    <col min="817" max="817" width="4" bestFit="1" customWidth="1"/>
    <col min="818" max="818" width="11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1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0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0.140625" bestFit="1" customWidth="1"/>
    <col min="883" max="883" width="4" bestFit="1" customWidth="1"/>
    <col min="884" max="884" width="10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1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932" max="932" width="12.140625" bestFit="1" customWidth="1"/>
    <col min="933" max="933" width="4" bestFit="1" customWidth="1"/>
    <col min="934" max="934" width="12.140625" bestFit="1" customWidth="1"/>
    <col min="935" max="935" width="4" bestFit="1" customWidth="1"/>
    <col min="936" max="936" width="12.140625" bestFit="1" customWidth="1"/>
    <col min="937" max="937" width="4" bestFit="1" customWidth="1"/>
    <col min="938" max="938" width="12.140625" bestFit="1" customWidth="1"/>
    <col min="939" max="939" width="4" bestFit="1" customWidth="1"/>
    <col min="940" max="940" width="10.140625" bestFit="1" customWidth="1"/>
    <col min="941" max="941" width="4" bestFit="1" customWidth="1"/>
    <col min="942" max="942" width="12.140625" bestFit="1" customWidth="1"/>
    <col min="943" max="943" width="4" bestFit="1" customWidth="1"/>
    <col min="944" max="944" width="12.140625" bestFit="1" customWidth="1"/>
    <col min="945" max="945" width="4" bestFit="1" customWidth="1"/>
    <col min="946" max="946" width="12.140625" bestFit="1" customWidth="1"/>
    <col min="947" max="947" width="4" bestFit="1" customWidth="1"/>
    <col min="1025" max="1025" width="46.42578125" bestFit="1" customWidth="1"/>
    <col min="1026" max="1026" width="12.42578125" bestFit="1" customWidth="1"/>
    <col min="1027" max="1027" width="4" bestFit="1" customWidth="1"/>
    <col min="1028" max="1028" width="11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9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1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7109375" bestFit="1" customWidth="1"/>
    <col min="1073" max="1073" width="4" bestFit="1" customWidth="1"/>
    <col min="1074" max="1074" width="11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1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0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0.140625" bestFit="1" customWidth="1"/>
    <col min="1139" max="1139" width="4" bestFit="1" customWidth="1"/>
    <col min="1140" max="1140" width="10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1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188" max="1188" width="12.140625" bestFit="1" customWidth="1"/>
    <col min="1189" max="1189" width="4" bestFit="1" customWidth="1"/>
    <col min="1190" max="1190" width="12.140625" bestFit="1" customWidth="1"/>
    <col min="1191" max="1191" width="4" bestFit="1" customWidth="1"/>
    <col min="1192" max="1192" width="12.140625" bestFit="1" customWidth="1"/>
    <col min="1193" max="1193" width="4" bestFit="1" customWidth="1"/>
    <col min="1194" max="1194" width="12.140625" bestFit="1" customWidth="1"/>
    <col min="1195" max="1195" width="4" bestFit="1" customWidth="1"/>
    <col min="1196" max="1196" width="10.140625" bestFit="1" customWidth="1"/>
    <col min="1197" max="1197" width="4" bestFit="1" customWidth="1"/>
    <col min="1198" max="1198" width="12.140625" bestFit="1" customWidth="1"/>
    <col min="1199" max="1199" width="4" bestFit="1" customWidth="1"/>
    <col min="1200" max="1200" width="12.140625" bestFit="1" customWidth="1"/>
    <col min="1201" max="1201" width="4" bestFit="1" customWidth="1"/>
    <col min="1202" max="1202" width="12.140625" bestFit="1" customWidth="1"/>
    <col min="1203" max="1203" width="4" bestFit="1" customWidth="1"/>
    <col min="1281" max="1281" width="46.42578125" bestFit="1" customWidth="1"/>
    <col min="1282" max="1282" width="12.42578125" bestFit="1" customWidth="1"/>
    <col min="1283" max="1283" width="4" bestFit="1" customWidth="1"/>
    <col min="1284" max="1284" width="11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9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1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7109375" bestFit="1" customWidth="1"/>
    <col min="1329" max="1329" width="4" bestFit="1" customWidth="1"/>
    <col min="1330" max="1330" width="11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1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0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0.140625" bestFit="1" customWidth="1"/>
    <col min="1395" max="1395" width="4" bestFit="1" customWidth="1"/>
    <col min="1396" max="1396" width="10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1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444" max="1444" width="12.140625" bestFit="1" customWidth="1"/>
    <col min="1445" max="1445" width="4" bestFit="1" customWidth="1"/>
    <col min="1446" max="1446" width="12.140625" bestFit="1" customWidth="1"/>
    <col min="1447" max="1447" width="4" bestFit="1" customWidth="1"/>
    <col min="1448" max="1448" width="12.140625" bestFit="1" customWidth="1"/>
    <col min="1449" max="1449" width="4" bestFit="1" customWidth="1"/>
    <col min="1450" max="1450" width="12.140625" bestFit="1" customWidth="1"/>
    <col min="1451" max="1451" width="4" bestFit="1" customWidth="1"/>
    <col min="1452" max="1452" width="10.140625" bestFit="1" customWidth="1"/>
    <col min="1453" max="1453" width="4" bestFit="1" customWidth="1"/>
    <col min="1454" max="1454" width="12.140625" bestFit="1" customWidth="1"/>
    <col min="1455" max="1455" width="4" bestFit="1" customWidth="1"/>
    <col min="1456" max="1456" width="12.140625" bestFit="1" customWidth="1"/>
    <col min="1457" max="1457" width="4" bestFit="1" customWidth="1"/>
    <col min="1458" max="1458" width="12.140625" bestFit="1" customWidth="1"/>
    <col min="1459" max="1459" width="4" bestFit="1" customWidth="1"/>
    <col min="1537" max="1537" width="46.42578125" bestFit="1" customWidth="1"/>
    <col min="1538" max="1538" width="12.42578125" bestFit="1" customWidth="1"/>
    <col min="1539" max="1539" width="4" bestFit="1" customWidth="1"/>
    <col min="1540" max="1540" width="11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9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1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7109375" bestFit="1" customWidth="1"/>
    <col min="1585" max="1585" width="4" bestFit="1" customWidth="1"/>
    <col min="1586" max="1586" width="11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1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0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0.140625" bestFit="1" customWidth="1"/>
    <col min="1651" max="1651" width="4" bestFit="1" customWidth="1"/>
    <col min="1652" max="1652" width="10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1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00" max="1700" width="12.140625" bestFit="1" customWidth="1"/>
    <col min="1701" max="1701" width="4" bestFit="1" customWidth="1"/>
    <col min="1702" max="1702" width="12.140625" bestFit="1" customWidth="1"/>
    <col min="1703" max="1703" width="4" bestFit="1" customWidth="1"/>
    <col min="1704" max="1704" width="12.140625" bestFit="1" customWidth="1"/>
    <col min="1705" max="1705" width="4" bestFit="1" customWidth="1"/>
    <col min="1706" max="1706" width="12.140625" bestFit="1" customWidth="1"/>
    <col min="1707" max="1707" width="4" bestFit="1" customWidth="1"/>
    <col min="1708" max="1708" width="10.140625" bestFit="1" customWidth="1"/>
    <col min="1709" max="1709" width="4" bestFit="1" customWidth="1"/>
    <col min="1710" max="1710" width="12.140625" bestFit="1" customWidth="1"/>
    <col min="1711" max="1711" width="4" bestFit="1" customWidth="1"/>
    <col min="1712" max="1712" width="12.140625" bestFit="1" customWidth="1"/>
    <col min="1713" max="1713" width="4" bestFit="1" customWidth="1"/>
    <col min="1714" max="1714" width="12.140625" bestFit="1" customWidth="1"/>
    <col min="1715" max="1715" width="4" bestFit="1" customWidth="1"/>
    <col min="1793" max="1793" width="46.42578125" bestFit="1" customWidth="1"/>
    <col min="1794" max="1794" width="12.42578125" bestFit="1" customWidth="1"/>
    <col min="1795" max="1795" width="4" bestFit="1" customWidth="1"/>
    <col min="1796" max="1796" width="11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9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1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7109375" bestFit="1" customWidth="1"/>
    <col min="1841" max="1841" width="4" bestFit="1" customWidth="1"/>
    <col min="1842" max="1842" width="11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1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0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0.140625" bestFit="1" customWidth="1"/>
    <col min="1907" max="1907" width="4" bestFit="1" customWidth="1"/>
    <col min="1908" max="1908" width="10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1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1956" max="1956" width="12.140625" bestFit="1" customWidth="1"/>
    <col min="1957" max="1957" width="4" bestFit="1" customWidth="1"/>
    <col min="1958" max="1958" width="12.140625" bestFit="1" customWidth="1"/>
    <col min="1959" max="1959" width="4" bestFit="1" customWidth="1"/>
    <col min="1960" max="1960" width="12.140625" bestFit="1" customWidth="1"/>
    <col min="1961" max="1961" width="4" bestFit="1" customWidth="1"/>
    <col min="1962" max="1962" width="12.140625" bestFit="1" customWidth="1"/>
    <col min="1963" max="1963" width="4" bestFit="1" customWidth="1"/>
    <col min="1964" max="1964" width="10.140625" bestFit="1" customWidth="1"/>
    <col min="1965" max="1965" width="4" bestFit="1" customWidth="1"/>
    <col min="1966" max="1966" width="12.140625" bestFit="1" customWidth="1"/>
    <col min="1967" max="1967" width="4" bestFit="1" customWidth="1"/>
    <col min="1968" max="1968" width="12.140625" bestFit="1" customWidth="1"/>
    <col min="1969" max="1969" width="4" bestFit="1" customWidth="1"/>
    <col min="1970" max="1970" width="12.140625" bestFit="1" customWidth="1"/>
    <col min="1971" max="1971" width="4" bestFit="1" customWidth="1"/>
    <col min="2049" max="2049" width="46.42578125" bestFit="1" customWidth="1"/>
    <col min="2050" max="2050" width="12.42578125" bestFit="1" customWidth="1"/>
    <col min="2051" max="2051" width="4" bestFit="1" customWidth="1"/>
    <col min="2052" max="2052" width="11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9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1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7109375" bestFit="1" customWidth="1"/>
    <col min="2097" max="2097" width="4" bestFit="1" customWidth="1"/>
    <col min="2098" max="2098" width="11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1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0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0.140625" bestFit="1" customWidth="1"/>
    <col min="2163" max="2163" width="4" bestFit="1" customWidth="1"/>
    <col min="2164" max="2164" width="10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1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212" max="2212" width="12.140625" bestFit="1" customWidth="1"/>
    <col min="2213" max="2213" width="4" bestFit="1" customWidth="1"/>
    <col min="2214" max="2214" width="12.140625" bestFit="1" customWidth="1"/>
    <col min="2215" max="2215" width="4" bestFit="1" customWidth="1"/>
    <col min="2216" max="2216" width="12.140625" bestFit="1" customWidth="1"/>
    <col min="2217" max="2217" width="4" bestFit="1" customWidth="1"/>
    <col min="2218" max="2218" width="12.140625" bestFit="1" customWidth="1"/>
    <col min="2219" max="2219" width="4" bestFit="1" customWidth="1"/>
    <col min="2220" max="2220" width="10.140625" bestFit="1" customWidth="1"/>
    <col min="2221" max="2221" width="4" bestFit="1" customWidth="1"/>
    <col min="2222" max="2222" width="12.140625" bestFit="1" customWidth="1"/>
    <col min="2223" max="2223" width="4" bestFit="1" customWidth="1"/>
    <col min="2224" max="2224" width="12.140625" bestFit="1" customWidth="1"/>
    <col min="2225" max="2225" width="4" bestFit="1" customWidth="1"/>
    <col min="2226" max="2226" width="12.140625" bestFit="1" customWidth="1"/>
    <col min="2227" max="2227" width="4" bestFit="1" customWidth="1"/>
    <col min="2305" max="2305" width="46.42578125" bestFit="1" customWidth="1"/>
    <col min="2306" max="2306" width="12.42578125" bestFit="1" customWidth="1"/>
    <col min="2307" max="2307" width="4" bestFit="1" customWidth="1"/>
    <col min="2308" max="2308" width="11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9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1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7109375" bestFit="1" customWidth="1"/>
    <col min="2353" max="2353" width="4" bestFit="1" customWidth="1"/>
    <col min="2354" max="2354" width="11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1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0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0.140625" bestFit="1" customWidth="1"/>
    <col min="2419" max="2419" width="4" bestFit="1" customWidth="1"/>
    <col min="2420" max="2420" width="10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1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468" max="2468" width="12.140625" bestFit="1" customWidth="1"/>
    <col min="2469" max="2469" width="4" bestFit="1" customWidth="1"/>
    <col min="2470" max="2470" width="12.140625" bestFit="1" customWidth="1"/>
    <col min="2471" max="2471" width="4" bestFit="1" customWidth="1"/>
    <col min="2472" max="2472" width="12.140625" bestFit="1" customWidth="1"/>
    <col min="2473" max="2473" width="4" bestFit="1" customWidth="1"/>
    <col min="2474" max="2474" width="12.140625" bestFit="1" customWidth="1"/>
    <col min="2475" max="2475" width="4" bestFit="1" customWidth="1"/>
    <col min="2476" max="2476" width="10.140625" bestFit="1" customWidth="1"/>
    <col min="2477" max="2477" width="4" bestFit="1" customWidth="1"/>
    <col min="2478" max="2478" width="12.140625" bestFit="1" customWidth="1"/>
    <col min="2479" max="2479" width="4" bestFit="1" customWidth="1"/>
    <col min="2480" max="2480" width="12.140625" bestFit="1" customWidth="1"/>
    <col min="2481" max="2481" width="4" bestFit="1" customWidth="1"/>
    <col min="2482" max="2482" width="12.140625" bestFit="1" customWidth="1"/>
    <col min="2483" max="2483" width="4" bestFit="1" customWidth="1"/>
    <col min="2561" max="2561" width="46.42578125" bestFit="1" customWidth="1"/>
    <col min="2562" max="2562" width="12.42578125" bestFit="1" customWidth="1"/>
    <col min="2563" max="2563" width="4" bestFit="1" customWidth="1"/>
    <col min="2564" max="2564" width="11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9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1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7109375" bestFit="1" customWidth="1"/>
    <col min="2609" max="2609" width="4" bestFit="1" customWidth="1"/>
    <col min="2610" max="2610" width="11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1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0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0.140625" bestFit="1" customWidth="1"/>
    <col min="2675" max="2675" width="4" bestFit="1" customWidth="1"/>
    <col min="2676" max="2676" width="10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1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724" max="2724" width="12.140625" bestFit="1" customWidth="1"/>
    <col min="2725" max="2725" width="4" bestFit="1" customWidth="1"/>
    <col min="2726" max="2726" width="12.140625" bestFit="1" customWidth="1"/>
    <col min="2727" max="2727" width="4" bestFit="1" customWidth="1"/>
    <col min="2728" max="2728" width="12.140625" bestFit="1" customWidth="1"/>
    <col min="2729" max="2729" width="4" bestFit="1" customWidth="1"/>
    <col min="2730" max="2730" width="12.140625" bestFit="1" customWidth="1"/>
    <col min="2731" max="2731" width="4" bestFit="1" customWidth="1"/>
    <col min="2732" max="2732" width="10.140625" bestFit="1" customWidth="1"/>
    <col min="2733" max="2733" width="4" bestFit="1" customWidth="1"/>
    <col min="2734" max="2734" width="12.140625" bestFit="1" customWidth="1"/>
    <col min="2735" max="2735" width="4" bestFit="1" customWidth="1"/>
    <col min="2736" max="2736" width="12.140625" bestFit="1" customWidth="1"/>
    <col min="2737" max="2737" width="4" bestFit="1" customWidth="1"/>
    <col min="2738" max="2738" width="12.140625" bestFit="1" customWidth="1"/>
    <col min="2739" max="2739" width="4" bestFit="1" customWidth="1"/>
    <col min="2817" max="2817" width="46.42578125" bestFit="1" customWidth="1"/>
    <col min="2818" max="2818" width="12.42578125" bestFit="1" customWidth="1"/>
    <col min="2819" max="2819" width="4" bestFit="1" customWidth="1"/>
    <col min="2820" max="2820" width="11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9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1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7109375" bestFit="1" customWidth="1"/>
    <col min="2865" max="2865" width="4" bestFit="1" customWidth="1"/>
    <col min="2866" max="2866" width="11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1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0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0.140625" bestFit="1" customWidth="1"/>
    <col min="2931" max="2931" width="4" bestFit="1" customWidth="1"/>
    <col min="2932" max="2932" width="10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1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2980" max="2980" width="12.140625" bestFit="1" customWidth="1"/>
    <col min="2981" max="2981" width="4" bestFit="1" customWidth="1"/>
    <col min="2982" max="2982" width="12.140625" bestFit="1" customWidth="1"/>
    <col min="2983" max="2983" width="4" bestFit="1" customWidth="1"/>
    <col min="2984" max="2984" width="12.140625" bestFit="1" customWidth="1"/>
    <col min="2985" max="2985" width="4" bestFit="1" customWidth="1"/>
    <col min="2986" max="2986" width="12.140625" bestFit="1" customWidth="1"/>
    <col min="2987" max="2987" width="4" bestFit="1" customWidth="1"/>
    <col min="2988" max="2988" width="10.140625" bestFit="1" customWidth="1"/>
    <col min="2989" max="2989" width="4" bestFit="1" customWidth="1"/>
    <col min="2990" max="2990" width="12.140625" bestFit="1" customWidth="1"/>
    <col min="2991" max="2991" width="4" bestFit="1" customWidth="1"/>
    <col min="2992" max="2992" width="12.140625" bestFit="1" customWidth="1"/>
    <col min="2993" max="2993" width="4" bestFit="1" customWidth="1"/>
    <col min="2994" max="2994" width="12.140625" bestFit="1" customWidth="1"/>
    <col min="2995" max="2995" width="4" bestFit="1" customWidth="1"/>
    <col min="3073" max="3073" width="46.42578125" bestFit="1" customWidth="1"/>
    <col min="3074" max="3074" width="12.42578125" bestFit="1" customWidth="1"/>
    <col min="3075" max="3075" width="4" bestFit="1" customWidth="1"/>
    <col min="3076" max="3076" width="11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9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1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7109375" bestFit="1" customWidth="1"/>
    <col min="3121" max="3121" width="4" bestFit="1" customWidth="1"/>
    <col min="3122" max="3122" width="11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1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0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0.140625" bestFit="1" customWidth="1"/>
    <col min="3187" max="3187" width="4" bestFit="1" customWidth="1"/>
    <col min="3188" max="3188" width="10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1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236" max="3236" width="12.140625" bestFit="1" customWidth="1"/>
    <col min="3237" max="3237" width="4" bestFit="1" customWidth="1"/>
    <col min="3238" max="3238" width="12.140625" bestFit="1" customWidth="1"/>
    <col min="3239" max="3239" width="4" bestFit="1" customWidth="1"/>
    <col min="3240" max="3240" width="12.140625" bestFit="1" customWidth="1"/>
    <col min="3241" max="3241" width="4" bestFit="1" customWidth="1"/>
    <col min="3242" max="3242" width="12.140625" bestFit="1" customWidth="1"/>
    <col min="3243" max="3243" width="4" bestFit="1" customWidth="1"/>
    <col min="3244" max="3244" width="10.140625" bestFit="1" customWidth="1"/>
    <col min="3245" max="3245" width="4" bestFit="1" customWidth="1"/>
    <col min="3246" max="3246" width="12.140625" bestFit="1" customWidth="1"/>
    <col min="3247" max="3247" width="4" bestFit="1" customWidth="1"/>
    <col min="3248" max="3248" width="12.140625" bestFit="1" customWidth="1"/>
    <col min="3249" max="3249" width="4" bestFit="1" customWidth="1"/>
    <col min="3250" max="3250" width="12.140625" bestFit="1" customWidth="1"/>
    <col min="3251" max="3251" width="4" bestFit="1" customWidth="1"/>
    <col min="3329" max="3329" width="46.42578125" bestFit="1" customWidth="1"/>
    <col min="3330" max="3330" width="12.42578125" bestFit="1" customWidth="1"/>
    <col min="3331" max="3331" width="4" bestFit="1" customWidth="1"/>
    <col min="3332" max="3332" width="11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9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1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7109375" bestFit="1" customWidth="1"/>
    <col min="3377" max="3377" width="4" bestFit="1" customWidth="1"/>
    <col min="3378" max="3378" width="11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1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0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0.140625" bestFit="1" customWidth="1"/>
    <col min="3443" max="3443" width="4" bestFit="1" customWidth="1"/>
    <col min="3444" max="3444" width="10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1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492" max="3492" width="12.140625" bestFit="1" customWidth="1"/>
    <col min="3493" max="3493" width="4" bestFit="1" customWidth="1"/>
    <col min="3494" max="3494" width="12.140625" bestFit="1" customWidth="1"/>
    <col min="3495" max="3495" width="4" bestFit="1" customWidth="1"/>
    <col min="3496" max="3496" width="12.140625" bestFit="1" customWidth="1"/>
    <col min="3497" max="3497" width="4" bestFit="1" customWidth="1"/>
    <col min="3498" max="3498" width="12.140625" bestFit="1" customWidth="1"/>
    <col min="3499" max="3499" width="4" bestFit="1" customWidth="1"/>
    <col min="3500" max="3500" width="10.140625" bestFit="1" customWidth="1"/>
    <col min="3501" max="3501" width="4" bestFit="1" customWidth="1"/>
    <col min="3502" max="3502" width="12.140625" bestFit="1" customWidth="1"/>
    <col min="3503" max="3503" width="4" bestFit="1" customWidth="1"/>
    <col min="3504" max="3504" width="12.140625" bestFit="1" customWidth="1"/>
    <col min="3505" max="3505" width="4" bestFit="1" customWidth="1"/>
    <col min="3506" max="3506" width="12.140625" bestFit="1" customWidth="1"/>
    <col min="3507" max="3507" width="4" bestFit="1" customWidth="1"/>
    <col min="3585" max="3585" width="46.42578125" bestFit="1" customWidth="1"/>
    <col min="3586" max="3586" width="12.42578125" bestFit="1" customWidth="1"/>
    <col min="3587" max="3587" width="4" bestFit="1" customWidth="1"/>
    <col min="3588" max="3588" width="11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9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1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7109375" bestFit="1" customWidth="1"/>
    <col min="3633" max="3633" width="4" bestFit="1" customWidth="1"/>
    <col min="3634" max="3634" width="11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1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0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0.140625" bestFit="1" customWidth="1"/>
    <col min="3699" max="3699" width="4" bestFit="1" customWidth="1"/>
    <col min="3700" max="3700" width="10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1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748" max="3748" width="12.140625" bestFit="1" customWidth="1"/>
    <col min="3749" max="3749" width="4" bestFit="1" customWidth="1"/>
    <col min="3750" max="3750" width="12.140625" bestFit="1" customWidth="1"/>
    <col min="3751" max="3751" width="4" bestFit="1" customWidth="1"/>
    <col min="3752" max="3752" width="12.140625" bestFit="1" customWidth="1"/>
    <col min="3753" max="3753" width="4" bestFit="1" customWidth="1"/>
    <col min="3754" max="3754" width="12.140625" bestFit="1" customWidth="1"/>
    <col min="3755" max="3755" width="4" bestFit="1" customWidth="1"/>
    <col min="3756" max="3756" width="10.140625" bestFit="1" customWidth="1"/>
    <col min="3757" max="3757" width="4" bestFit="1" customWidth="1"/>
    <col min="3758" max="3758" width="12.140625" bestFit="1" customWidth="1"/>
    <col min="3759" max="3759" width="4" bestFit="1" customWidth="1"/>
    <col min="3760" max="3760" width="12.140625" bestFit="1" customWidth="1"/>
    <col min="3761" max="3761" width="4" bestFit="1" customWidth="1"/>
    <col min="3762" max="3762" width="12.140625" bestFit="1" customWidth="1"/>
    <col min="3763" max="3763" width="4" bestFit="1" customWidth="1"/>
    <col min="3841" max="3841" width="46.42578125" bestFit="1" customWidth="1"/>
    <col min="3842" max="3842" width="12.42578125" bestFit="1" customWidth="1"/>
    <col min="3843" max="3843" width="4" bestFit="1" customWidth="1"/>
    <col min="3844" max="3844" width="11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9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1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7109375" bestFit="1" customWidth="1"/>
    <col min="3889" max="3889" width="4" bestFit="1" customWidth="1"/>
    <col min="3890" max="3890" width="11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1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0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0.140625" bestFit="1" customWidth="1"/>
    <col min="3955" max="3955" width="4" bestFit="1" customWidth="1"/>
    <col min="3956" max="3956" width="10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1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04" max="4004" width="12.140625" bestFit="1" customWidth="1"/>
    <col min="4005" max="4005" width="4" bestFit="1" customWidth="1"/>
    <col min="4006" max="4006" width="12.140625" bestFit="1" customWidth="1"/>
    <col min="4007" max="4007" width="4" bestFit="1" customWidth="1"/>
    <col min="4008" max="4008" width="12.140625" bestFit="1" customWidth="1"/>
    <col min="4009" max="4009" width="4" bestFit="1" customWidth="1"/>
    <col min="4010" max="4010" width="12.140625" bestFit="1" customWidth="1"/>
    <col min="4011" max="4011" width="4" bestFit="1" customWidth="1"/>
    <col min="4012" max="4012" width="10.140625" bestFit="1" customWidth="1"/>
    <col min="4013" max="4013" width="4" bestFit="1" customWidth="1"/>
    <col min="4014" max="4014" width="12.140625" bestFit="1" customWidth="1"/>
    <col min="4015" max="4015" width="4" bestFit="1" customWidth="1"/>
    <col min="4016" max="4016" width="12.140625" bestFit="1" customWidth="1"/>
    <col min="4017" max="4017" width="4" bestFit="1" customWidth="1"/>
    <col min="4018" max="4018" width="12.140625" bestFit="1" customWidth="1"/>
    <col min="4019" max="4019" width="4" bestFit="1" customWidth="1"/>
    <col min="4097" max="4097" width="46.42578125" bestFit="1" customWidth="1"/>
    <col min="4098" max="4098" width="12.42578125" bestFit="1" customWidth="1"/>
    <col min="4099" max="4099" width="4" bestFit="1" customWidth="1"/>
    <col min="4100" max="4100" width="11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9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1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7109375" bestFit="1" customWidth="1"/>
    <col min="4145" max="4145" width="4" bestFit="1" customWidth="1"/>
    <col min="4146" max="4146" width="11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1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0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0.140625" bestFit="1" customWidth="1"/>
    <col min="4211" max="4211" width="4" bestFit="1" customWidth="1"/>
    <col min="4212" max="4212" width="10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1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260" max="4260" width="12.140625" bestFit="1" customWidth="1"/>
    <col min="4261" max="4261" width="4" bestFit="1" customWidth="1"/>
    <col min="4262" max="4262" width="12.140625" bestFit="1" customWidth="1"/>
    <col min="4263" max="4263" width="4" bestFit="1" customWidth="1"/>
    <col min="4264" max="4264" width="12.140625" bestFit="1" customWidth="1"/>
    <col min="4265" max="4265" width="4" bestFit="1" customWidth="1"/>
    <col min="4266" max="4266" width="12.140625" bestFit="1" customWidth="1"/>
    <col min="4267" max="4267" width="4" bestFit="1" customWidth="1"/>
    <col min="4268" max="4268" width="10.140625" bestFit="1" customWidth="1"/>
    <col min="4269" max="4269" width="4" bestFit="1" customWidth="1"/>
    <col min="4270" max="4270" width="12.140625" bestFit="1" customWidth="1"/>
    <col min="4271" max="4271" width="4" bestFit="1" customWidth="1"/>
    <col min="4272" max="4272" width="12.140625" bestFit="1" customWidth="1"/>
    <col min="4273" max="4273" width="4" bestFit="1" customWidth="1"/>
    <col min="4274" max="4274" width="12.140625" bestFit="1" customWidth="1"/>
    <col min="4275" max="4275" width="4" bestFit="1" customWidth="1"/>
    <col min="4353" max="4353" width="46.42578125" bestFit="1" customWidth="1"/>
    <col min="4354" max="4354" width="12.42578125" bestFit="1" customWidth="1"/>
    <col min="4355" max="4355" width="4" bestFit="1" customWidth="1"/>
    <col min="4356" max="4356" width="11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9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1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7109375" bestFit="1" customWidth="1"/>
    <col min="4401" max="4401" width="4" bestFit="1" customWidth="1"/>
    <col min="4402" max="4402" width="11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1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0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0.140625" bestFit="1" customWidth="1"/>
    <col min="4467" max="4467" width="4" bestFit="1" customWidth="1"/>
    <col min="4468" max="4468" width="10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1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516" max="4516" width="12.140625" bestFit="1" customWidth="1"/>
    <col min="4517" max="4517" width="4" bestFit="1" customWidth="1"/>
    <col min="4518" max="4518" width="12.140625" bestFit="1" customWidth="1"/>
    <col min="4519" max="4519" width="4" bestFit="1" customWidth="1"/>
    <col min="4520" max="4520" width="12.140625" bestFit="1" customWidth="1"/>
    <col min="4521" max="4521" width="4" bestFit="1" customWidth="1"/>
    <col min="4522" max="4522" width="12.140625" bestFit="1" customWidth="1"/>
    <col min="4523" max="4523" width="4" bestFit="1" customWidth="1"/>
    <col min="4524" max="4524" width="10.140625" bestFit="1" customWidth="1"/>
    <col min="4525" max="4525" width="4" bestFit="1" customWidth="1"/>
    <col min="4526" max="4526" width="12.140625" bestFit="1" customWidth="1"/>
    <col min="4527" max="4527" width="4" bestFit="1" customWidth="1"/>
    <col min="4528" max="4528" width="12.140625" bestFit="1" customWidth="1"/>
    <col min="4529" max="4529" width="4" bestFit="1" customWidth="1"/>
    <col min="4530" max="4530" width="12.140625" bestFit="1" customWidth="1"/>
    <col min="4531" max="4531" width="4" bestFit="1" customWidth="1"/>
    <col min="4609" max="4609" width="46.42578125" bestFit="1" customWidth="1"/>
    <col min="4610" max="4610" width="12.42578125" bestFit="1" customWidth="1"/>
    <col min="4611" max="4611" width="4" bestFit="1" customWidth="1"/>
    <col min="4612" max="4612" width="11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9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1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7109375" bestFit="1" customWidth="1"/>
    <col min="4657" max="4657" width="4" bestFit="1" customWidth="1"/>
    <col min="4658" max="4658" width="11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1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0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0.140625" bestFit="1" customWidth="1"/>
    <col min="4723" max="4723" width="4" bestFit="1" customWidth="1"/>
    <col min="4724" max="4724" width="10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1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772" max="4772" width="12.140625" bestFit="1" customWidth="1"/>
    <col min="4773" max="4773" width="4" bestFit="1" customWidth="1"/>
    <col min="4774" max="4774" width="12.140625" bestFit="1" customWidth="1"/>
    <col min="4775" max="4775" width="4" bestFit="1" customWidth="1"/>
    <col min="4776" max="4776" width="12.140625" bestFit="1" customWidth="1"/>
    <col min="4777" max="4777" width="4" bestFit="1" customWidth="1"/>
    <col min="4778" max="4778" width="12.140625" bestFit="1" customWidth="1"/>
    <col min="4779" max="4779" width="4" bestFit="1" customWidth="1"/>
    <col min="4780" max="4780" width="10.140625" bestFit="1" customWidth="1"/>
    <col min="4781" max="4781" width="4" bestFit="1" customWidth="1"/>
    <col min="4782" max="4782" width="12.140625" bestFit="1" customWidth="1"/>
    <col min="4783" max="4783" width="4" bestFit="1" customWidth="1"/>
    <col min="4784" max="4784" width="12.140625" bestFit="1" customWidth="1"/>
    <col min="4785" max="4785" width="4" bestFit="1" customWidth="1"/>
    <col min="4786" max="4786" width="12.140625" bestFit="1" customWidth="1"/>
    <col min="4787" max="4787" width="4" bestFit="1" customWidth="1"/>
    <col min="4865" max="4865" width="46.42578125" bestFit="1" customWidth="1"/>
    <col min="4866" max="4866" width="12.42578125" bestFit="1" customWidth="1"/>
    <col min="4867" max="4867" width="4" bestFit="1" customWidth="1"/>
    <col min="4868" max="4868" width="11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9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1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7109375" bestFit="1" customWidth="1"/>
    <col min="4913" max="4913" width="4" bestFit="1" customWidth="1"/>
    <col min="4914" max="4914" width="11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1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0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0.140625" bestFit="1" customWidth="1"/>
    <col min="4979" max="4979" width="4" bestFit="1" customWidth="1"/>
    <col min="4980" max="4980" width="10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1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028" max="5028" width="12.140625" bestFit="1" customWidth="1"/>
    <col min="5029" max="5029" width="4" bestFit="1" customWidth="1"/>
    <col min="5030" max="5030" width="12.140625" bestFit="1" customWidth="1"/>
    <col min="5031" max="5031" width="4" bestFit="1" customWidth="1"/>
    <col min="5032" max="5032" width="12.140625" bestFit="1" customWidth="1"/>
    <col min="5033" max="5033" width="4" bestFit="1" customWidth="1"/>
    <col min="5034" max="5034" width="12.140625" bestFit="1" customWidth="1"/>
    <col min="5035" max="5035" width="4" bestFit="1" customWidth="1"/>
    <col min="5036" max="5036" width="10.140625" bestFit="1" customWidth="1"/>
    <col min="5037" max="5037" width="4" bestFit="1" customWidth="1"/>
    <col min="5038" max="5038" width="12.140625" bestFit="1" customWidth="1"/>
    <col min="5039" max="5039" width="4" bestFit="1" customWidth="1"/>
    <col min="5040" max="5040" width="12.140625" bestFit="1" customWidth="1"/>
    <col min="5041" max="5041" width="4" bestFit="1" customWidth="1"/>
    <col min="5042" max="5042" width="12.140625" bestFit="1" customWidth="1"/>
    <col min="5043" max="5043" width="4" bestFit="1" customWidth="1"/>
    <col min="5121" max="5121" width="46.42578125" bestFit="1" customWidth="1"/>
    <col min="5122" max="5122" width="12.42578125" bestFit="1" customWidth="1"/>
    <col min="5123" max="5123" width="4" bestFit="1" customWidth="1"/>
    <col min="5124" max="5124" width="11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9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1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7109375" bestFit="1" customWidth="1"/>
    <col min="5169" max="5169" width="4" bestFit="1" customWidth="1"/>
    <col min="5170" max="5170" width="11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1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0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0.140625" bestFit="1" customWidth="1"/>
    <col min="5235" max="5235" width="4" bestFit="1" customWidth="1"/>
    <col min="5236" max="5236" width="10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1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284" max="5284" width="12.140625" bestFit="1" customWidth="1"/>
    <col min="5285" max="5285" width="4" bestFit="1" customWidth="1"/>
    <col min="5286" max="5286" width="12.140625" bestFit="1" customWidth="1"/>
    <col min="5287" max="5287" width="4" bestFit="1" customWidth="1"/>
    <col min="5288" max="5288" width="12.140625" bestFit="1" customWidth="1"/>
    <col min="5289" max="5289" width="4" bestFit="1" customWidth="1"/>
    <col min="5290" max="5290" width="12.140625" bestFit="1" customWidth="1"/>
    <col min="5291" max="5291" width="4" bestFit="1" customWidth="1"/>
    <col min="5292" max="5292" width="10.140625" bestFit="1" customWidth="1"/>
    <col min="5293" max="5293" width="4" bestFit="1" customWidth="1"/>
    <col min="5294" max="5294" width="12.140625" bestFit="1" customWidth="1"/>
    <col min="5295" max="5295" width="4" bestFit="1" customWidth="1"/>
    <col min="5296" max="5296" width="12.140625" bestFit="1" customWidth="1"/>
    <col min="5297" max="5297" width="4" bestFit="1" customWidth="1"/>
    <col min="5298" max="5298" width="12.140625" bestFit="1" customWidth="1"/>
    <col min="5299" max="5299" width="4" bestFit="1" customWidth="1"/>
    <col min="5377" max="5377" width="46.42578125" bestFit="1" customWidth="1"/>
    <col min="5378" max="5378" width="12.42578125" bestFit="1" customWidth="1"/>
    <col min="5379" max="5379" width="4" bestFit="1" customWidth="1"/>
    <col min="5380" max="5380" width="11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9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1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7109375" bestFit="1" customWidth="1"/>
    <col min="5425" max="5425" width="4" bestFit="1" customWidth="1"/>
    <col min="5426" max="5426" width="11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1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0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0.140625" bestFit="1" customWidth="1"/>
    <col min="5491" max="5491" width="4" bestFit="1" customWidth="1"/>
    <col min="5492" max="5492" width="10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1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540" max="5540" width="12.140625" bestFit="1" customWidth="1"/>
    <col min="5541" max="5541" width="4" bestFit="1" customWidth="1"/>
    <col min="5542" max="5542" width="12.140625" bestFit="1" customWidth="1"/>
    <col min="5543" max="5543" width="4" bestFit="1" customWidth="1"/>
    <col min="5544" max="5544" width="12.140625" bestFit="1" customWidth="1"/>
    <col min="5545" max="5545" width="4" bestFit="1" customWidth="1"/>
    <col min="5546" max="5546" width="12.140625" bestFit="1" customWidth="1"/>
    <col min="5547" max="5547" width="4" bestFit="1" customWidth="1"/>
    <col min="5548" max="5548" width="10.140625" bestFit="1" customWidth="1"/>
    <col min="5549" max="5549" width="4" bestFit="1" customWidth="1"/>
    <col min="5550" max="5550" width="12.140625" bestFit="1" customWidth="1"/>
    <col min="5551" max="5551" width="4" bestFit="1" customWidth="1"/>
    <col min="5552" max="5552" width="12.140625" bestFit="1" customWidth="1"/>
    <col min="5553" max="5553" width="4" bestFit="1" customWidth="1"/>
    <col min="5554" max="5554" width="12.140625" bestFit="1" customWidth="1"/>
    <col min="5555" max="5555" width="4" bestFit="1" customWidth="1"/>
    <col min="5633" max="5633" width="46.42578125" bestFit="1" customWidth="1"/>
    <col min="5634" max="5634" width="12.42578125" bestFit="1" customWidth="1"/>
    <col min="5635" max="5635" width="4" bestFit="1" customWidth="1"/>
    <col min="5636" max="5636" width="11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9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1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7109375" bestFit="1" customWidth="1"/>
    <col min="5681" max="5681" width="4" bestFit="1" customWidth="1"/>
    <col min="5682" max="5682" width="11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1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0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0.140625" bestFit="1" customWidth="1"/>
    <col min="5747" max="5747" width="4" bestFit="1" customWidth="1"/>
    <col min="5748" max="5748" width="10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1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796" max="5796" width="12.140625" bestFit="1" customWidth="1"/>
    <col min="5797" max="5797" width="4" bestFit="1" customWidth="1"/>
    <col min="5798" max="5798" width="12.140625" bestFit="1" customWidth="1"/>
    <col min="5799" max="5799" width="4" bestFit="1" customWidth="1"/>
    <col min="5800" max="5800" width="12.140625" bestFit="1" customWidth="1"/>
    <col min="5801" max="5801" width="4" bestFit="1" customWidth="1"/>
    <col min="5802" max="5802" width="12.140625" bestFit="1" customWidth="1"/>
    <col min="5803" max="5803" width="4" bestFit="1" customWidth="1"/>
    <col min="5804" max="5804" width="10.140625" bestFit="1" customWidth="1"/>
    <col min="5805" max="5805" width="4" bestFit="1" customWidth="1"/>
    <col min="5806" max="5806" width="12.140625" bestFit="1" customWidth="1"/>
    <col min="5807" max="5807" width="4" bestFit="1" customWidth="1"/>
    <col min="5808" max="5808" width="12.140625" bestFit="1" customWidth="1"/>
    <col min="5809" max="5809" width="4" bestFit="1" customWidth="1"/>
    <col min="5810" max="5810" width="12.140625" bestFit="1" customWidth="1"/>
    <col min="5811" max="5811" width="4" bestFit="1" customWidth="1"/>
    <col min="5889" max="5889" width="46.42578125" bestFit="1" customWidth="1"/>
    <col min="5890" max="5890" width="12.42578125" bestFit="1" customWidth="1"/>
    <col min="5891" max="5891" width="4" bestFit="1" customWidth="1"/>
    <col min="5892" max="5892" width="11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9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1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7109375" bestFit="1" customWidth="1"/>
    <col min="5937" max="5937" width="4" bestFit="1" customWidth="1"/>
    <col min="5938" max="5938" width="11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1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0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0.140625" bestFit="1" customWidth="1"/>
    <col min="6003" max="6003" width="4" bestFit="1" customWidth="1"/>
    <col min="6004" max="6004" width="10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1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052" max="6052" width="12.140625" bestFit="1" customWidth="1"/>
    <col min="6053" max="6053" width="4" bestFit="1" customWidth="1"/>
    <col min="6054" max="6054" width="12.140625" bestFit="1" customWidth="1"/>
    <col min="6055" max="6055" width="4" bestFit="1" customWidth="1"/>
    <col min="6056" max="6056" width="12.140625" bestFit="1" customWidth="1"/>
    <col min="6057" max="6057" width="4" bestFit="1" customWidth="1"/>
    <col min="6058" max="6058" width="12.140625" bestFit="1" customWidth="1"/>
    <col min="6059" max="6059" width="4" bestFit="1" customWidth="1"/>
    <col min="6060" max="6060" width="10.140625" bestFit="1" customWidth="1"/>
    <col min="6061" max="6061" width="4" bestFit="1" customWidth="1"/>
    <col min="6062" max="6062" width="12.140625" bestFit="1" customWidth="1"/>
    <col min="6063" max="6063" width="4" bestFit="1" customWidth="1"/>
    <col min="6064" max="6064" width="12.140625" bestFit="1" customWidth="1"/>
    <col min="6065" max="6065" width="4" bestFit="1" customWidth="1"/>
    <col min="6066" max="6066" width="12.140625" bestFit="1" customWidth="1"/>
    <col min="6067" max="6067" width="4" bestFit="1" customWidth="1"/>
    <col min="6145" max="6145" width="46.42578125" bestFit="1" customWidth="1"/>
    <col min="6146" max="6146" width="12.42578125" bestFit="1" customWidth="1"/>
    <col min="6147" max="6147" width="4" bestFit="1" customWidth="1"/>
    <col min="6148" max="6148" width="11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9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1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7109375" bestFit="1" customWidth="1"/>
    <col min="6193" max="6193" width="4" bestFit="1" customWidth="1"/>
    <col min="6194" max="6194" width="11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1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0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0.140625" bestFit="1" customWidth="1"/>
    <col min="6259" max="6259" width="4" bestFit="1" customWidth="1"/>
    <col min="6260" max="6260" width="10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1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308" max="6308" width="12.140625" bestFit="1" customWidth="1"/>
    <col min="6309" max="6309" width="4" bestFit="1" customWidth="1"/>
    <col min="6310" max="6310" width="12.140625" bestFit="1" customWidth="1"/>
    <col min="6311" max="6311" width="4" bestFit="1" customWidth="1"/>
    <col min="6312" max="6312" width="12.140625" bestFit="1" customWidth="1"/>
    <col min="6313" max="6313" width="4" bestFit="1" customWidth="1"/>
    <col min="6314" max="6314" width="12.140625" bestFit="1" customWidth="1"/>
    <col min="6315" max="6315" width="4" bestFit="1" customWidth="1"/>
    <col min="6316" max="6316" width="10.140625" bestFit="1" customWidth="1"/>
    <col min="6317" max="6317" width="4" bestFit="1" customWidth="1"/>
    <col min="6318" max="6318" width="12.140625" bestFit="1" customWidth="1"/>
    <col min="6319" max="6319" width="4" bestFit="1" customWidth="1"/>
    <col min="6320" max="6320" width="12.140625" bestFit="1" customWidth="1"/>
    <col min="6321" max="6321" width="4" bestFit="1" customWidth="1"/>
    <col min="6322" max="6322" width="12.140625" bestFit="1" customWidth="1"/>
    <col min="6323" max="6323" width="4" bestFit="1" customWidth="1"/>
    <col min="6401" max="6401" width="46.42578125" bestFit="1" customWidth="1"/>
    <col min="6402" max="6402" width="12.42578125" bestFit="1" customWidth="1"/>
    <col min="6403" max="6403" width="4" bestFit="1" customWidth="1"/>
    <col min="6404" max="6404" width="11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9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1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7109375" bestFit="1" customWidth="1"/>
    <col min="6449" max="6449" width="4" bestFit="1" customWidth="1"/>
    <col min="6450" max="6450" width="11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1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0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0.140625" bestFit="1" customWidth="1"/>
    <col min="6515" max="6515" width="4" bestFit="1" customWidth="1"/>
    <col min="6516" max="6516" width="10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1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564" max="6564" width="12.140625" bestFit="1" customWidth="1"/>
    <col min="6565" max="6565" width="4" bestFit="1" customWidth="1"/>
    <col min="6566" max="6566" width="12.140625" bestFit="1" customWidth="1"/>
    <col min="6567" max="6567" width="4" bestFit="1" customWidth="1"/>
    <col min="6568" max="6568" width="12.140625" bestFit="1" customWidth="1"/>
    <col min="6569" max="6569" width="4" bestFit="1" customWidth="1"/>
    <col min="6570" max="6570" width="12.140625" bestFit="1" customWidth="1"/>
    <col min="6571" max="6571" width="4" bestFit="1" customWidth="1"/>
    <col min="6572" max="6572" width="10.140625" bestFit="1" customWidth="1"/>
    <col min="6573" max="6573" width="4" bestFit="1" customWidth="1"/>
    <col min="6574" max="6574" width="12.140625" bestFit="1" customWidth="1"/>
    <col min="6575" max="6575" width="4" bestFit="1" customWidth="1"/>
    <col min="6576" max="6576" width="12.140625" bestFit="1" customWidth="1"/>
    <col min="6577" max="6577" width="4" bestFit="1" customWidth="1"/>
    <col min="6578" max="6578" width="12.140625" bestFit="1" customWidth="1"/>
    <col min="6579" max="6579" width="4" bestFit="1" customWidth="1"/>
    <col min="6657" max="6657" width="46.42578125" bestFit="1" customWidth="1"/>
    <col min="6658" max="6658" width="12.42578125" bestFit="1" customWidth="1"/>
    <col min="6659" max="6659" width="4" bestFit="1" customWidth="1"/>
    <col min="6660" max="6660" width="11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9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1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7109375" bestFit="1" customWidth="1"/>
    <col min="6705" max="6705" width="4" bestFit="1" customWidth="1"/>
    <col min="6706" max="6706" width="11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1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0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0.140625" bestFit="1" customWidth="1"/>
    <col min="6771" max="6771" width="4" bestFit="1" customWidth="1"/>
    <col min="6772" max="6772" width="10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1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820" max="6820" width="12.140625" bestFit="1" customWidth="1"/>
    <col min="6821" max="6821" width="4" bestFit="1" customWidth="1"/>
    <col min="6822" max="6822" width="12.140625" bestFit="1" customWidth="1"/>
    <col min="6823" max="6823" width="4" bestFit="1" customWidth="1"/>
    <col min="6824" max="6824" width="12.140625" bestFit="1" customWidth="1"/>
    <col min="6825" max="6825" width="4" bestFit="1" customWidth="1"/>
    <col min="6826" max="6826" width="12.140625" bestFit="1" customWidth="1"/>
    <col min="6827" max="6827" width="4" bestFit="1" customWidth="1"/>
    <col min="6828" max="6828" width="10.140625" bestFit="1" customWidth="1"/>
    <col min="6829" max="6829" width="4" bestFit="1" customWidth="1"/>
    <col min="6830" max="6830" width="12.140625" bestFit="1" customWidth="1"/>
    <col min="6831" max="6831" width="4" bestFit="1" customWidth="1"/>
    <col min="6832" max="6832" width="12.140625" bestFit="1" customWidth="1"/>
    <col min="6833" max="6833" width="4" bestFit="1" customWidth="1"/>
    <col min="6834" max="6834" width="12.140625" bestFit="1" customWidth="1"/>
    <col min="6835" max="6835" width="4" bestFit="1" customWidth="1"/>
    <col min="6913" max="6913" width="46.42578125" bestFit="1" customWidth="1"/>
    <col min="6914" max="6914" width="12.42578125" bestFit="1" customWidth="1"/>
    <col min="6915" max="6915" width="4" bestFit="1" customWidth="1"/>
    <col min="6916" max="6916" width="11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9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1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7109375" bestFit="1" customWidth="1"/>
    <col min="6961" max="6961" width="4" bestFit="1" customWidth="1"/>
    <col min="6962" max="6962" width="11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1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0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0.140625" bestFit="1" customWidth="1"/>
    <col min="7027" max="7027" width="4" bestFit="1" customWidth="1"/>
    <col min="7028" max="7028" width="10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1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076" max="7076" width="12.140625" bestFit="1" customWidth="1"/>
    <col min="7077" max="7077" width="4" bestFit="1" customWidth="1"/>
    <col min="7078" max="7078" width="12.140625" bestFit="1" customWidth="1"/>
    <col min="7079" max="7079" width="4" bestFit="1" customWidth="1"/>
    <col min="7080" max="7080" width="12.140625" bestFit="1" customWidth="1"/>
    <col min="7081" max="7081" width="4" bestFit="1" customWidth="1"/>
    <col min="7082" max="7082" width="12.140625" bestFit="1" customWidth="1"/>
    <col min="7083" max="7083" width="4" bestFit="1" customWidth="1"/>
    <col min="7084" max="7084" width="10.140625" bestFit="1" customWidth="1"/>
    <col min="7085" max="7085" width="4" bestFit="1" customWidth="1"/>
    <col min="7086" max="7086" width="12.140625" bestFit="1" customWidth="1"/>
    <col min="7087" max="7087" width="4" bestFit="1" customWidth="1"/>
    <col min="7088" max="7088" width="12.140625" bestFit="1" customWidth="1"/>
    <col min="7089" max="7089" width="4" bestFit="1" customWidth="1"/>
    <col min="7090" max="7090" width="12.140625" bestFit="1" customWidth="1"/>
    <col min="7091" max="7091" width="4" bestFit="1" customWidth="1"/>
    <col min="7169" max="7169" width="46.42578125" bestFit="1" customWidth="1"/>
    <col min="7170" max="7170" width="12.42578125" bestFit="1" customWidth="1"/>
    <col min="7171" max="7171" width="4" bestFit="1" customWidth="1"/>
    <col min="7172" max="7172" width="11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9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1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7109375" bestFit="1" customWidth="1"/>
    <col min="7217" max="7217" width="4" bestFit="1" customWidth="1"/>
    <col min="7218" max="7218" width="11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1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0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0.140625" bestFit="1" customWidth="1"/>
    <col min="7283" max="7283" width="4" bestFit="1" customWidth="1"/>
    <col min="7284" max="7284" width="10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1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332" max="7332" width="12.140625" bestFit="1" customWidth="1"/>
    <col min="7333" max="7333" width="4" bestFit="1" customWidth="1"/>
    <col min="7334" max="7334" width="12.140625" bestFit="1" customWidth="1"/>
    <col min="7335" max="7335" width="4" bestFit="1" customWidth="1"/>
    <col min="7336" max="7336" width="12.140625" bestFit="1" customWidth="1"/>
    <col min="7337" max="7337" width="4" bestFit="1" customWidth="1"/>
    <col min="7338" max="7338" width="12.140625" bestFit="1" customWidth="1"/>
    <col min="7339" max="7339" width="4" bestFit="1" customWidth="1"/>
    <col min="7340" max="7340" width="10.140625" bestFit="1" customWidth="1"/>
    <col min="7341" max="7341" width="4" bestFit="1" customWidth="1"/>
    <col min="7342" max="7342" width="12.140625" bestFit="1" customWidth="1"/>
    <col min="7343" max="7343" width="4" bestFit="1" customWidth="1"/>
    <col min="7344" max="7344" width="12.140625" bestFit="1" customWidth="1"/>
    <col min="7345" max="7345" width="4" bestFit="1" customWidth="1"/>
    <col min="7346" max="7346" width="12.140625" bestFit="1" customWidth="1"/>
    <col min="7347" max="7347" width="4" bestFit="1" customWidth="1"/>
    <col min="7425" max="7425" width="46.42578125" bestFit="1" customWidth="1"/>
    <col min="7426" max="7426" width="12.42578125" bestFit="1" customWidth="1"/>
    <col min="7427" max="7427" width="4" bestFit="1" customWidth="1"/>
    <col min="7428" max="7428" width="11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9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1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7109375" bestFit="1" customWidth="1"/>
    <col min="7473" max="7473" width="4" bestFit="1" customWidth="1"/>
    <col min="7474" max="7474" width="11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1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0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0.140625" bestFit="1" customWidth="1"/>
    <col min="7539" max="7539" width="4" bestFit="1" customWidth="1"/>
    <col min="7540" max="7540" width="10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1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588" max="7588" width="12.140625" bestFit="1" customWidth="1"/>
    <col min="7589" max="7589" width="4" bestFit="1" customWidth="1"/>
    <col min="7590" max="7590" width="12.140625" bestFit="1" customWidth="1"/>
    <col min="7591" max="7591" width="4" bestFit="1" customWidth="1"/>
    <col min="7592" max="7592" width="12.140625" bestFit="1" customWidth="1"/>
    <col min="7593" max="7593" width="4" bestFit="1" customWidth="1"/>
    <col min="7594" max="7594" width="12.140625" bestFit="1" customWidth="1"/>
    <col min="7595" max="7595" width="4" bestFit="1" customWidth="1"/>
    <col min="7596" max="7596" width="10.140625" bestFit="1" customWidth="1"/>
    <col min="7597" max="7597" width="4" bestFit="1" customWidth="1"/>
    <col min="7598" max="7598" width="12.140625" bestFit="1" customWidth="1"/>
    <col min="7599" max="7599" width="4" bestFit="1" customWidth="1"/>
    <col min="7600" max="7600" width="12.140625" bestFit="1" customWidth="1"/>
    <col min="7601" max="7601" width="4" bestFit="1" customWidth="1"/>
    <col min="7602" max="7602" width="12.140625" bestFit="1" customWidth="1"/>
    <col min="7603" max="7603" width="4" bestFit="1" customWidth="1"/>
    <col min="7681" max="7681" width="46.42578125" bestFit="1" customWidth="1"/>
    <col min="7682" max="7682" width="12.42578125" bestFit="1" customWidth="1"/>
    <col min="7683" max="7683" width="4" bestFit="1" customWidth="1"/>
    <col min="7684" max="7684" width="11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9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1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7109375" bestFit="1" customWidth="1"/>
    <col min="7729" max="7729" width="4" bestFit="1" customWidth="1"/>
    <col min="7730" max="7730" width="11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1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0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0.140625" bestFit="1" customWidth="1"/>
    <col min="7795" max="7795" width="4" bestFit="1" customWidth="1"/>
    <col min="7796" max="7796" width="10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1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844" max="7844" width="12.140625" bestFit="1" customWidth="1"/>
    <col min="7845" max="7845" width="4" bestFit="1" customWidth="1"/>
    <col min="7846" max="7846" width="12.140625" bestFit="1" customWidth="1"/>
    <col min="7847" max="7847" width="4" bestFit="1" customWidth="1"/>
    <col min="7848" max="7848" width="12.140625" bestFit="1" customWidth="1"/>
    <col min="7849" max="7849" width="4" bestFit="1" customWidth="1"/>
    <col min="7850" max="7850" width="12.140625" bestFit="1" customWidth="1"/>
    <col min="7851" max="7851" width="4" bestFit="1" customWidth="1"/>
    <col min="7852" max="7852" width="10.140625" bestFit="1" customWidth="1"/>
    <col min="7853" max="7853" width="4" bestFit="1" customWidth="1"/>
    <col min="7854" max="7854" width="12.140625" bestFit="1" customWidth="1"/>
    <col min="7855" max="7855" width="4" bestFit="1" customWidth="1"/>
    <col min="7856" max="7856" width="12.140625" bestFit="1" customWidth="1"/>
    <col min="7857" max="7857" width="4" bestFit="1" customWidth="1"/>
    <col min="7858" max="7858" width="12.140625" bestFit="1" customWidth="1"/>
    <col min="7859" max="7859" width="4" bestFit="1" customWidth="1"/>
    <col min="7937" max="7937" width="46.42578125" bestFit="1" customWidth="1"/>
    <col min="7938" max="7938" width="12.42578125" bestFit="1" customWidth="1"/>
    <col min="7939" max="7939" width="4" bestFit="1" customWidth="1"/>
    <col min="7940" max="7940" width="11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9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1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7109375" bestFit="1" customWidth="1"/>
    <col min="7985" max="7985" width="4" bestFit="1" customWidth="1"/>
    <col min="7986" max="7986" width="11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1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0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0.140625" bestFit="1" customWidth="1"/>
    <col min="8051" max="8051" width="4" bestFit="1" customWidth="1"/>
    <col min="8052" max="8052" width="10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1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00" max="8100" width="12.140625" bestFit="1" customWidth="1"/>
    <col min="8101" max="8101" width="4" bestFit="1" customWidth="1"/>
    <col min="8102" max="8102" width="12.140625" bestFit="1" customWidth="1"/>
    <col min="8103" max="8103" width="4" bestFit="1" customWidth="1"/>
    <col min="8104" max="8104" width="12.140625" bestFit="1" customWidth="1"/>
    <col min="8105" max="8105" width="4" bestFit="1" customWidth="1"/>
    <col min="8106" max="8106" width="12.140625" bestFit="1" customWidth="1"/>
    <col min="8107" max="8107" width="4" bestFit="1" customWidth="1"/>
    <col min="8108" max="8108" width="10.140625" bestFit="1" customWidth="1"/>
    <col min="8109" max="8109" width="4" bestFit="1" customWidth="1"/>
    <col min="8110" max="8110" width="12.140625" bestFit="1" customWidth="1"/>
    <col min="8111" max="8111" width="4" bestFit="1" customWidth="1"/>
    <col min="8112" max="8112" width="12.140625" bestFit="1" customWidth="1"/>
    <col min="8113" max="8113" width="4" bestFit="1" customWidth="1"/>
    <col min="8114" max="8114" width="12.140625" bestFit="1" customWidth="1"/>
    <col min="8115" max="8115" width="4" bestFit="1" customWidth="1"/>
    <col min="8193" max="8193" width="46.42578125" bestFit="1" customWidth="1"/>
    <col min="8194" max="8194" width="12.42578125" bestFit="1" customWidth="1"/>
    <col min="8195" max="8195" width="4" bestFit="1" customWidth="1"/>
    <col min="8196" max="8196" width="11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9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1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7109375" bestFit="1" customWidth="1"/>
    <col min="8241" max="8241" width="4" bestFit="1" customWidth="1"/>
    <col min="8242" max="8242" width="11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1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0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0.140625" bestFit="1" customWidth="1"/>
    <col min="8307" max="8307" width="4" bestFit="1" customWidth="1"/>
    <col min="8308" max="8308" width="10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1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356" max="8356" width="12.140625" bestFit="1" customWidth="1"/>
    <col min="8357" max="8357" width="4" bestFit="1" customWidth="1"/>
    <col min="8358" max="8358" width="12.140625" bestFit="1" customWidth="1"/>
    <col min="8359" max="8359" width="4" bestFit="1" customWidth="1"/>
    <col min="8360" max="8360" width="12.140625" bestFit="1" customWidth="1"/>
    <col min="8361" max="8361" width="4" bestFit="1" customWidth="1"/>
    <col min="8362" max="8362" width="12.140625" bestFit="1" customWidth="1"/>
    <col min="8363" max="8363" width="4" bestFit="1" customWidth="1"/>
    <col min="8364" max="8364" width="10.140625" bestFit="1" customWidth="1"/>
    <col min="8365" max="8365" width="4" bestFit="1" customWidth="1"/>
    <col min="8366" max="8366" width="12.140625" bestFit="1" customWidth="1"/>
    <col min="8367" max="8367" width="4" bestFit="1" customWidth="1"/>
    <col min="8368" max="8368" width="12.140625" bestFit="1" customWidth="1"/>
    <col min="8369" max="8369" width="4" bestFit="1" customWidth="1"/>
    <col min="8370" max="8370" width="12.140625" bestFit="1" customWidth="1"/>
    <col min="8371" max="8371" width="4" bestFit="1" customWidth="1"/>
    <col min="8449" max="8449" width="46.42578125" bestFit="1" customWidth="1"/>
    <col min="8450" max="8450" width="12.42578125" bestFit="1" customWidth="1"/>
    <col min="8451" max="8451" width="4" bestFit="1" customWidth="1"/>
    <col min="8452" max="8452" width="11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9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1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7109375" bestFit="1" customWidth="1"/>
    <col min="8497" max="8497" width="4" bestFit="1" customWidth="1"/>
    <col min="8498" max="8498" width="11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1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0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0.140625" bestFit="1" customWidth="1"/>
    <col min="8563" max="8563" width="4" bestFit="1" customWidth="1"/>
    <col min="8564" max="8564" width="10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1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612" max="8612" width="12.140625" bestFit="1" customWidth="1"/>
    <col min="8613" max="8613" width="4" bestFit="1" customWidth="1"/>
    <col min="8614" max="8614" width="12.140625" bestFit="1" customWidth="1"/>
    <col min="8615" max="8615" width="4" bestFit="1" customWidth="1"/>
    <col min="8616" max="8616" width="12.140625" bestFit="1" customWidth="1"/>
    <col min="8617" max="8617" width="4" bestFit="1" customWidth="1"/>
    <col min="8618" max="8618" width="12.140625" bestFit="1" customWidth="1"/>
    <col min="8619" max="8619" width="4" bestFit="1" customWidth="1"/>
    <col min="8620" max="8620" width="10.140625" bestFit="1" customWidth="1"/>
    <col min="8621" max="8621" width="4" bestFit="1" customWidth="1"/>
    <col min="8622" max="8622" width="12.140625" bestFit="1" customWidth="1"/>
    <col min="8623" max="8623" width="4" bestFit="1" customWidth="1"/>
    <col min="8624" max="8624" width="12.140625" bestFit="1" customWidth="1"/>
    <col min="8625" max="8625" width="4" bestFit="1" customWidth="1"/>
    <col min="8626" max="8626" width="12.140625" bestFit="1" customWidth="1"/>
    <col min="8627" max="8627" width="4" bestFit="1" customWidth="1"/>
    <col min="8705" max="8705" width="46.42578125" bestFit="1" customWidth="1"/>
    <col min="8706" max="8706" width="12.42578125" bestFit="1" customWidth="1"/>
    <col min="8707" max="8707" width="4" bestFit="1" customWidth="1"/>
    <col min="8708" max="8708" width="11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9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1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7109375" bestFit="1" customWidth="1"/>
    <col min="8753" max="8753" width="4" bestFit="1" customWidth="1"/>
    <col min="8754" max="8754" width="11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1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0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0.140625" bestFit="1" customWidth="1"/>
    <col min="8819" max="8819" width="4" bestFit="1" customWidth="1"/>
    <col min="8820" max="8820" width="10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1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868" max="8868" width="12.140625" bestFit="1" customWidth="1"/>
    <col min="8869" max="8869" width="4" bestFit="1" customWidth="1"/>
    <col min="8870" max="8870" width="12.140625" bestFit="1" customWidth="1"/>
    <col min="8871" max="8871" width="4" bestFit="1" customWidth="1"/>
    <col min="8872" max="8872" width="12.140625" bestFit="1" customWidth="1"/>
    <col min="8873" max="8873" width="4" bestFit="1" customWidth="1"/>
    <col min="8874" max="8874" width="12.140625" bestFit="1" customWidth="1"/>
    <col min="8875" max="8875" width="4" bestFit="1" customWidth="1"/>
    <col min="8876" max="8876" width="10.140625" bestFit="1" customWidth="1"/>
    <col min="8877" max="8877" width="4" bestFit="1" customWidth="1"/>
    <col min="8878" max="8878" width="12.140625" bestFit="1" customWidth="1"/>
    <col min="8879" max="8879" width="4" bestFit="1" customWidth="1"/>
    <col min="8880" max="8880" width="12.140625" bestFit="1" customWidth="1"/>
    <col min="8881" max="8881" width="4" bestFit="1" customWidth="1"/>
    <col min="8882" max="8882" width="12.140625" bestFit="1" customWidth="1"/>
    <col min="8883" max="8883" width="4" bestFit="1" customWidth="1"/>
    <col min="8961" max="8961" width="46.42578125" bestFit="1" customWidth="1"/>
    <col min="8962" max="8962" width="12.42578125" bestFit="1" customWidth="1"/>
    <col min="8963" max="8963" width="4" bestFit="1" customWidth="1"/>
    <col min="8964" max="8964" width="11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9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1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7109375" bestFit="1" customWidth="1"/>
    <col min="9009" max="9009" width="4" bestFit="1" customWidth="1"/>
    <col min="9010" max="9010" width="11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1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0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0.140625" bestFit="1" customWidth="1"/>
    <col min="9075" max="9075" width="4" bestFit="1" customWidth="1"/>
    <col min="9076" max="9076" width="10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1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124" max="9124" width="12.140625" bestFit="1" customWidth="1"/>
    <col min="9125" max="9125" width="4" bestFit="1" customWidth="1"/>
    <col min="9126" max="9126" width="12.140625" bestFit="1" customWidth="1"/>
    <col min="9127" max="9127" width="4" bestFit="1" customWidth="1"/>
    <col min="9128" max="9128" width="12.140625" bestFit="1" customWidth="1"/>
    <col min="9129" max="9129" width="4" bestFit="1" customWidth="1"/>
    <col min="9130" max="9130" width="12.140625" bestFit="1" customWidth="1"/>
    <col min="9131" max="9131" width="4" bestFit="1" customWidth="1"/>
    <col min="9132" max="9132" width="10.140625" bestFit="1" customWidth="1"/>
    <col min="9133" max="9133" width="4" bestFit="1" customWidth="1"/>
    <col min="9134" max="9134" width="12.140625" bestFit="1" customWidth="1"/>
    <col min="9135" max="9135" width="4" bestFit="1" customWidth="1"/>
    <col min="9136" max="9136" width="12.140625" bestFit="1" customWidth="1"/>
    <col min="9137" max="9137" width="4" bestFit="1" customWidth="1"/>
    <col min="9138" max="9138" width="12.140625" bestFit="1" customWidth="1"/>
    <col min="9139" max="9139" width="4" bestFit="1" customWidth="1"/>
    <col min="9217" max="9217" width="46.42578125" bestFit="1" customWidth="1"/>
    <col min="9218" max="9218" width="12.42578125" bestFit="1" customWidth="1"/>
    <col min="9219" max="9219" width="4" bestFit="1" customWidth="1"/>
    <col min="9220" max="9220" width="11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9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1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7109375" bestFit="1" customWidth="1"/>
    <col min="9265" max="9265" width="4" bestFit="1" customWidth="1"/>
    <col min="9266" max="9266" width="11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1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0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0.140625" bestFit="1" customWidth="1"/>
    <col min="9331" max="9331" width="4" bestFit="1" customWidth="1"/>
    <col min="9332" max="9332" width="10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1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380" max="9380" width="12.140625" bestFit="1" customWidth="1"/>
    <col min="9381" max="9381" width="4" bestFit="1" customWidth="1"/>
    <col min="9382" max="9382" width="12.140625" bestFit="1" customWidth="1"/>
    <col min="9383" max="9383" width="4" bestFit="1" customWidth="1"/>
    <col min="9384" max="9384" width="12.140625" bestFit="1" customWidth="1"/>
    <col min="9385" max="9385" width="4" bestFit="1" customWidth="1"/>
    <col min="9386" max="9386" width="12.140625" bestFit="1" customWidth="1"/>
    <col min="9387" max="9387" width="4" bestFit="1" customWidth="1"/>
    <col min="9388" max="9388" width="10.140625" bestFit="1" customWidth="1"/>
    <col min="9389" max="9389" width="4" bestFit="1" customWidth="1"/>
    <col min="9390" max="9390" width="12.140625" bestFit="1" customWidth="1"/>
    <col min="9391" max="9391" width="4" bestFit="1" customWidth="1"/>
    <col min="9392" max="9392" width="12.140625" bestFit="1" customWidth="1"/>
    <col min="9393" max="9393" width="4" bestFit="1" customWidth="1"/>
    <col min="9394" max="9394" width="12.140625" bestFit="1" customWidth="1"/>
    <col min="9395" max="9395" width="4" bestFit="1" customWidth="1"/>
    <col min="9473" max="9473" width="46.42578125" bestFit="1" customWidth="1"/>
    <col min="9474" max="9474" width="12.42578125" bestFit="1" customWidth="1"/>
    <col min="9475" max="9475" width="4" bestFit="1" customWidth="1"/>
    <col min="9476" max="9476" width="11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9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1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7109375" bestFit="1" customWidth="1"/>
    <col min="9521" max="9521" width="4" bestFit="1" customWidth="1"/>
    <col min="9522" max="9522" width="11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1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0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0.140625" bestFit="1" customWidth="1"/>
    <col min="9587" max="9587" width="4" bestFit="1" customWidth="1"/>
    <col min="9588" max="9588" width="10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1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636" max="9636" width="12.140625" bestFit="1" customWidth="1"/>
    <col min="9637" max="9637" width="4" bestFit="1" customWidth="1"/>
    <col min="9638" max="9638" width="12.140625" bestFit="1" customWidth="1"/>
    <col min="9639" max="9639" width="4" bestFit="1" customWidth="1"/>
    <col min="9640" max="9640" width="12.140625" bestFit="1" customWidth="1"/>
    <col min="9641" max="9641" width="4" bestFit="1" customWidth="1"/>
    <col min="9642" max="9642" width="12.140625" bestFit="1" customWidth="1"/>
    <col min="9643" max="9643" width="4" bestFit="1" customWidth="1"/>
    <col min="9644" max="9644" width="10.140625" bestFit="1" customWidth="1"/>
    <col min="9645" max="9645" width="4" bestFit="1" customWidth="1"/>
    <col min="9646" max="9646" width="12.140625" bestFit="1" customWidth="1"/>
    <col min="9647" max="9647" width="4" bestFit="1" customWidth="1"/>
    <col min="9648" max="9648" width="12.140625" bestFit="1" customWidth="1"/>
    <col min="9649" max="9649" width="4" bestFit="1" customWidth="1"/>
    <col min="9650" max="9650" width="12.140625" bestFit="1" customWidth="1"/>
    <col min="9651" max="9651" width="4" bestFit="1" customWidth="1"/>
    <col min="9729" max="9729" width="46.42578125" bestFit="1" customWidth="1"/>
    <col min="9730" max="9730" width="12.42578125" bestFit="1" customWidth="1"/>
    <col min="9731" max="9731" width="4" bestFit="1" customWidth="1"/>
    <col min="9732" max="9732" width="11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9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1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7109375" bestFit="1" customWidth="1"/>
    <col min="9777" max="9777" width="4" bestFit="1" customWidth="1"/>
    <col min="9778" max="9778" width="11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1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0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0.140625" bestFit="1" customWidth="1"/>
    <col min="9843" max="9843" width="4" bestFit="1" customWidth="1"/>
    <col min="9844" max="9844" width="10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1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892" max="9892" width="12.140625" bestFit="1" customWidth="1"/>
    <col min="9893" max="9893" width="4" bestFit="1" customWidth="1"/>
    <col min="9894" max="9894" width="12.140625" bestFit="1" customWidth="1"/>
    <col min="9895" max="9895" width="4" bestFit="1" customWidth="1"/>
    <col min="9896" max="9896" width="12.140625" bestFit="1" customWidth="1"/>
    <col min="9897" max="9897" width="4" bestFit="1" customWidth="1"/>
    <col min="9898" max="9898" width="12.140625" bestFit="1" customWidth="1"/>
    <col min="9899" max="9899" width="4" bestFit="1" customWidth="1"/>
    <col min="9900" max="9900" width="10.140625" bestFit="1" customWidth="1"/>
    <col min="9901" max="9901" width="4" bestFit="1" customWidth="1"/>
    <col min="9902" max="9902" width="12.140625" bestFit="1" customWidth="1"/>
    <col min="9903" max="9903" width="4" bestFit="1" customWidth="1"/>
    <col min="9904" max="9904" width="12.140625" bestFit="1" customWidth="1"/>
    <col min="9905" max="9905" width="4" bestFit="1" customWidth="1"/>
    <col min="9906" max="9906" width="12.140625" bestFit="1" customWidth="1"/>
    <col min="9907" max="9907" width="4" bestFit="1" customWidth="1"/>
    <col min="9985" max="9985" width="46.42578125" bestFit="1" customWidth="1"/>
    <col min="9986" max="9986" width="12.42578125" bestFit="1" customWidth="1"/>
    <col min="9987" max="9987" width="4" bestFit="1" customWidth="1"/>
    <col min="9988" max="9988" width="11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9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1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7109375" bestFit="1" customWidth="1"/>
    <col min="10033" max="10033" width="4" bestFit="1" customWidth="1"/>
    <col min="10034" max="10034" width="11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1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0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0.140625" bestFit="1" customWidth="1"/>
    <col min="10099" max="10099" width="4" bestFit="1" customWidth="1"/>
    <col min="10100" max="10100" width="10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1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148" max="10148" width="12.140625" bestFit="1" customWidth="1"/>
    <col min="10149" max="10149" width="4" bestFit="1" customWidth="1"/>
    <col min="10150" max="10150" width="12.140625" bestFit="1" customWidth="1"/>
    <col min="10151" max="10151" width="4" bestFit="1" customWidth="1"/>
    <col min="10152" max="10152" width="12.140625" bestFit="1" customWidth="1"/>
    <col min="10153" max="10153" width="4" bestFit="1" customWidth="1"/>
    <col min="10154" max="10154" width="12.140625" bestFit="1" customWidth="1"/>
    <col min="10155" max="10155" width="4" bestFit="1" customWidth="1"/>
    <col min="10156" max="10156" width="10.140625" bestFit="1" customWidth="1"/>
    <col min="10157" max="10157" width="4" bestFit="1" customWidth="1"/>
    <col min="10158" max="10158" width="12.140625" bestFit="1" customWidth="1"/>
    <col min="10159" max="10159" width="4" bestFit="1" customWidth="1"/>
    <col min="10160" max="10160" width="12.140625" bestFit="1" customWidth="1"/>
    <col min="10161" max="10161" width="4" bestFit="1" customWidth="1"/>
    <col min="10162" max="10162" width="12.140625" bestFit="1" customWidth="1"/>
    <col min="10163" max="10163" width="4" bestFit="1" customWidth="1"/>
    <col min="10241" max="10241" width="46.42578125" bestFit="1" customWidth="1"/>
    <col min="10242" max="10242" width="12.42578125" bestFit="1" customWidth="1"/>
    <col min="10243" max="10243" width="4" bestFit="1" customWidth="1"/>
    <col min="10244" max="10244" width="11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9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1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7109375" bestFit="1" customWidth="1"/>
    <col min="10289" max="10289" width="4" bestFit="1" customWidth="1"/>
    <col min="10290" max="10290" width="11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1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0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0.140625" bestFit="1" customWidth="1"/>
    <col min="10355" max="10355" width="4" bestFit="1" customWidth="1"/>
    <col min="10356" max="10356" width="10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1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04" max="10404" width="12.140625" bestFit="1" customWidth="1"/>
    <col min="10405" max="10405" width="4" bestFit="1" customWidth="1"/>
    <col min="10406" max="10406" width="12.140625" bestFit="1" customWidth="1"/>
    <col min="10407" max="10407" width="4" bestFit="1" customWidth="1"/>
    <col min="10408" max="10408" width="12.140625" bestFit="1" customWidth="1"/>
    <col min="10409" max="10409" width="4" bestFit="1" customWidth="1"/>
    <col min="10410" max="10410" width="12.140625" bestFit="1" customWidth="1"/>
    <col min="10411" max="10411" width="4" bestFit="1" customWidth="1"/>
    <col min="10412" max="10412" width="10.140625" bestFit="1" customWidth="1"/>
    <col min="10413" max="10413" width="4" bestFit="1" customWidth="1"/>
    <col min="10414" max="10414" width="12.140625" bestFit="1" customWidth="1"/>
    <col min="10415" max="10415" width="4" bestFit="1" customWidth="1"/>
    <col min="10416" max="10416" width="12.140625" bestFit="1" customWidth="1"/>
    <col min="10417" max="10417" width="4" bestFit="1" customWidth="1"/>
    <col min="10418" max="10418" width="12.140625" bestFit="1" customWidth="1"/>
    <col min="10419" max="10419" width="4" bestFit="1" customWidth="1"/>
    <col min="10497" max="10497" width="46.42578125" bestFit="1" customWidth="1"/>
    <col min="10498" max="10498" width="12.42578125" bestFit="1" customWidth="1"/>
    <col min="10499" max="10499" width="4" bestFit="1" customWidth="1"/>
    <col min="10500" max="10500" width="11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9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1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7109375" bestFit="1" customWidth="1"/>
    <col min="10545" max="10545" width="4" bestFit="1" customWidth="1"/>
    <col min="10546" max="10546" width="11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1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0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0.140625" bestFit="1" customWidth="1"/>
    <col min="10611" max="10611" width="4" bestFit="1" customWidth="1"/>
    <col min="10612" max="10612" width="10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1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660" max="10660" width="12.140625" bestFit="1" customWidth="1"/>
    <col min="10661" max="10661" width="4" bestFit="1" customWidth="1"/>
    <col min="10662" max="10662" width="12.140625" bestFit="1" customWidth="1"/>
    <col min="10663" max="10663" width="4" bestFit="1" customWidth="1"/>
    <col min="10664" max="10664" width="12.140625" bestFit="1" customWidth="1"/>
    <col min="10665" max="10665" width="4" bestFit="1" customWidth="1"/>
    <col min="10666" max="10666" width="12.140625" bestFit="1" customWidth="1"/>
    <col min="10667" max="10667" width="4" bestFit="1" customWidth="1"/>
    <col min="10668" max="10668" width="10.140625" bestFit="1" customWidth="1"/>
    <col min="10669" max="10669" width="4" bestFit="1" customWidth="1"/>
    <col min="10670" max="10670" width="12.140625" bestFit="1" customWidth="1"/>
    <col min="10671" max="10671" width="4" bestFit="1" customWidth="1"/>
    <col min="10672" max="10672" width="12.140625" bestFit="1" customWidth="1"/>
    <col min="10673" max="10673" width="4" bestFit="1" customWidth="1"/>
    <col min="10674" max="10674" width="12.140625" bestFit="1" customWidth="1"/>
    <col min="10675" max="10675" width="4" bestFit="1" customWidth="1"/>
    <col min="10753" max="10753" width="46.42578125" bestFit="1" customWidth="1"/>
    <col min="10754" max="10754" width="12.42578125" bestFit="1" customWidth="1"/>
    <col min="10755" max="10755" width="4" bestFit="1" customWidth="1"/>
    <col min="10756" max="10756" width="11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9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1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7109375" bestFit="1" customWidth="1"/>
    <col min="10801" max="10801" width="4" bestFit="1" customWidth="1"/>
    <col min="10802" max="10802" width="11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1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0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0.140625" bestFit="1" customWidth="1"/>
    <col min="10867" max="10867" width="4" bestFit="1" customWidth="1"/>
    <col min="10868" max="10868" width="10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1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0916" max="10916" width="12.140625" bestFit="1" customWidth="1"/>
    <col min="10917" max="10917" width="4" bestFit="1" customWidth="1"/>
    <col min="10918" max="10918" width="12.140625" bestFit="1" customWidth="1"/>
    <col min="10919" max="10919" width="4" bestFit="1" customWidth="1"/>
    <col min="10920" max="10920" width="12.140625" bestFit="1" customWidth="1"/>
    <col min="10921" max="10921" width="4" bestFit="1" customWidth="1"/>
    <col min="10922" max="10922" width="12.140625" bestFit="1" customWidth="1"/>
    <col min="10923" max="10923" width="4" bestFit="1" customWidth="1"/>
    <col min="10924" max="10924" width="10.140625" bestFit="1" customWidth="1"/>
    <col min="10925" max="10925" width="4" bestFit="1" customWidth="1"/>
    <col min="10926" max="10926" width="12.140625" bestFit="1" customWidth="1"/>
    <col min="10927" max="10927" width="4" bestFit="1" customWidth="1"/>
    <col min="10928" max="10928" width="12.140625" bestFit="1" customWidth="1"/>
    <col min="10929" max="10929" width="4" bestFit="1" customWidth="1"/>
    <col min="10930" max="10930" width="12.140625" bestFit="1" customWidth="1"/>
    <col min="10931" max="10931" width="4" bestFit="1" customWidth="1"/>
    <col min="11009" max="11009" width="46.42578125" bestFit="1" customWidth="1"/>
    <col min="11010" max="11010" width="12.42578125" bestFit="1" customWidth="1"/>
    <col min="11011" max="11011" width="4" bestFit="1" customWidth="1"/>
    <col min="11012" max="11012" width="11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9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1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7109375" bestFit="1" customWidth="1"/>
    <col min="11057" max="11057" width="4" bestFit="1" customWidth="1"/>
    <col min="11058" max="11058" width="11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1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0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0.140625" bestFit="1" customWidth="1"/>
    <col min="11123" max="11123" width="4" bestFit="1" customWidth="1"/>
    <col min="11124" max="11124" width="10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1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172" max="11172" width="12.140625" bestFit="1" customWidth="1"/>
    <col min="11173" max="11173" width="4" bestFit="1" customWidth="1"/>
    <col min="11174" max="11174" width="12.140625" bestFit="1" customWidth="1"/>
    <col min="11175" max="11175" width="4" bestFit="1" customWidth="1"/>
    <col min="11176" max="11176" width="12.140625" bestFit="1" customWidth="1"/>
    <col min="11177" max="11177" width="4" bestFit="1" customWidth="1"/>
    <col min="11178" max="11178" width="12.140625" bestFit="1" customWidth="1"/>
    <col min="11179" max="11179" width="4" bestFit="1" customWidth="1"/>
    <col min="11180" max="11180" width="10.140625" bestFit="1" customWidth="1"/>
    <col min="11181" max="11181" width="4" bestFit="1" customWidth="1"/>
    <col min="11182" max="11182" width="12.140625" bestFit="1" customWidth="1"/>
    <col min="11183" max="11183" width="4" bestFit="1" customWidth="1"/>
    <col min="11184" max="11184" width="12.140625" bestFit="1" customWidth="1"/>
    <col min="11185" max="11185" width="4" bestFit="1" customWidth="1"/>
    <col min="11186" max="11186" width="12.140625" bestFit="1" customWidth="1"/>
    <col min="11187" max="11187" width="4" bestFit="1" customWidth="1"/>
    <col min="11265" max="11265" width="46.42578125" bestFit="1" customWidth="1"/>
    <col min="11266" max="11266" width="12.42578125" bestFit="1" customWidth="1"/>
    <col min="11267" max="11267" width="4" bestFit="1" customWidth="1"/>
    <col min="11268" max="11268" width="11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9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1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7109375" bestFit="1" customWidth="1"/>
    <col min="11313" max="11313" width="4" bestFit="1" customWidth="1"/>
    <col min="11314" max="11314" width="11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1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0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0.140625" bestFit="1" customWidth="1"/>
    <col min="11379" max="11379" width="4" bestFit="1" customWidth="1"/>
    <col min="11380" max="11380" width="10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1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428" max="11428" width="12.140625" bestFit="1" customWidth="1"/>
    <col min="11429" max="11429" width="4" bestFit="1" customWidth="1"/>
    <col min="11430" max="11430" width="12.140625" bestFit="1" customWidth="1"/>
    <col min="11431" max="11431" width="4" bestFit="1" customWidth="1"/>
    <col min="11432" max="11432" width="12.140625" bestFit="1" customWidth="1"/>
    <col min="11433" max="11433" width="4" bestFit="1" customWidth="1"/>
    <col min="11434" max="11434" width="12.140625" bestFit="1" customWidth="1"/>
    <col min="11435" max="11435" width="4" bestFit="1" customWidth="1"/>
    <col min="11436" max="11436" width="10.140625" bestFit="1" customWidth="1"/>
    <col min="11437" max="11437" width="4" bestFit="1" customWidth="1"/>
    <col min="11438" max="11438" width="12.140625" bestFit="1" customWidth="1"/>
    <col min="11439" max="11439" width="4" bestFit="1" customWidth="1"/>
    <col min="11440" max="11440" width="12.140625" bestFit="1" customWidth="1"/>
    <col min="11441" max="11441" width="4" bestFit="1" customWidth="1"/>
    <col min="11442" max="11442" width="12.140625" bestFit="1" customWidth="1"/>
    <col min="11443" max="11443" width="4" bestFit="1" customWidth="1"/>
    <col min="11521" max="11521" width="46.42578125" bestFit="1" customWidth="1"/>
    <col min="11522" max="11522" width="12.42578125" bestFit="1" customWidth="1"/>
    <col min="11523" max="11523" width="4" bestFit="1" customWidth="1"/>
    <col min="11524" max="11524" width="11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9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1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7109375" bestFit="1" customWidth="1"/>
    <col min="11569" max="11569" width="4" bestFit="1" customWidth="1"/>
    <col min="11570" max="11570" width="11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1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0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0.140625" bestFit="1" customWidth="1"/>
    <col min="11635" max="11635" width="4" bestFit="1" customWidth="1"/>
    <col min="11636" max="11636" width="10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1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684" max="11684" width="12.140625" bestFit="1" customWidth="1"/>
    <col min="11685" max="11685" width="4" bestFit="1" customWidth="1"/>
    <col min="11686" max="11686" width="12.140625" bestFit="1" customWidth="1"/>
    <col min="11687" max="11687" width="4" bestFit="1" customWidth="1"/>
    <col min="11688" max="11688" width="12.140625" bestFit="1" customWidth="1"/>
    <col min="11689" max="11689" width="4" bestFit="1" customWidth="1"/>
    <col min="11690" max="11690" width="12.140625" bestFit="1" customWidth="1"/>
    <col min="11691" max="11691" width="4" bestFit="1" customWidth="1"/>
    <col min="11692" max="11692" width="10.140625" bestFit="1" customWidth="1"/>
    <col min="11693" max="11693" width="4" bestFit="1" customWidth="1"/>
    <col min="11694" max="11694" width="12.140625" bestFit="1" customWidth="1"/>
    <col min="11695" max="11695" width="4" bestFit="1" customWidth="1"/>
    <col min="11696" max="11696" width="12.140625" bestFit="1" customWidth="1"/>
    <col min="11697" max="11697" width="4" bestFit="1" customWidth="1"/>
    <col min="11698" max="11698" width="12.140625" bestFit="1" customWidth="1"/>
    <col min="11699" max="11699" width="4" bestFit="1" customWidth="1"/>
    <col min="11777" max="11777" width="46.42578125" bestFit="1" customWidth="1"/>
    <col min="11778" max="11778" width="12.42578125" bestFit="1" customWidth="1"/>
    <col min="11779" max="11779" width="4" bestFit="1" customWidth="1"/>
    <col min="11780" max="11780" width="11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9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1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7109375" bestFit="1" customWidth="1"/>
    <col min="11825" max="11825" width="4" bestFit="1" customWidth="1"/>
    <col min="11826" max="11826" width="11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1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0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0.140625" bestFit="1" customWidth="1"/>
    <col min="11891" max="11891" width="4" bestFit="1" customWidth="1"/>
    <col min="11892" max="11892" width="10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1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1940" max="11940" width="12.140625" bestFit="1" customWidth="1"/>
    <col min="11941" max="11941" width="4" bestFit="1" customWidth="1"/>
    <col min="11942" max="11942" width="12.140625" bestFit="1" customWidth="1"/>
    <col min="11943" max="11943" width="4" bestFit="1" customWidth="1"/>
    <col min="11944" max="11944" width="12.140625" bestFit="1" customWidth="1"/>
    <col min="11945" max="11945" width="4" bestFit="1" customWidth="1"/>
    <col min="11946" max="11946" width="12.140625" bestFit="1" customWidth="1"/>
    <col min="11947" max="11947" width="4" bestFit="1" customWidth="1"/>
    <col min="11948" max="11948" width="10.140625" bestFit="1" customWidth="1"/>
    <col min="11949" max="11949" width="4" bestFit="1" customWidth="1"/>
    <col min="11950" max="11950" width="12.140625" bestFit="1" customWidth="1"/>
    <col min="11951" max="11951" width="4" bestFit="1" customWidth="1"/>
    <col min="11952" max="11952" width="12.140625" bestFit="1" customWidth="1"/>
    <col min="11953" max="11953" width="4" bestFit="1" customWidth="1"/>
    <col min="11954" max="11954" width="12.140625" bestFit="1" customWidth="1"/>
    <col min="11955" max="11955" width="4" bestFit="1" customWidth="1"/>
    <col min="12033" max="12033" width="46.42578125" bestFit="1" customWidth="1"/>
    <col min="12034" max="12034" width="12.42578125" bestFit="1" customWidth="1"/>
    <col min="12035" max="12035" width="4" bestFit="1" customWidth="1"/>
    <col min="12036" max="12036" width="11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9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1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7109375" bestFit="1" customWidth="1"/>
    <col min="12081" max="12081" width="4" bestFit="1" customWidth="1"/>
    <col min="12082" max="12082" width="11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1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0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0.140625" bestFit="1" customWidth="1"/>
    <col min="12147" max="12147" width="4" bestFit="1" customWidth="1"/>
    <col min="12148" max="12148" width="10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1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196" max="12196" width="12.140625" bestFit="1" customWidth="1"/>
    <col min="12197" max="12197" width="4" bestFit="1" customWidth="1"/>
    <col min="12198" max="12198" width="12.140625" bestFit="1" customWidth="1"/>
    <col min="12199" max="12199" width="4" bestFit="1" customWidth="1"/>
    <col min="12200" max="12200" width="12.140625" bestFit="1" customWidth="1"/>
    <col min="12201" max="12201" width="4" bestFit="1" customWidth="1"/>
    <col min="12202" max="12202" width="12.140625" bestFit="1" customWidth="1"/>
    <col min="12203" max="12203" width="4" bestFit="1" customWidth="1"/>
    <col min="12204" max="12204" width="10.140625" bestFit="1" customWidth="1"/>
    <col min="12205" max="12205" width="4" bestFit="1" customWidth="1"/>
    <col min="12206" max="12206" width="12.140625" bestFit="1" customWidth="1"/>
    <col min="12207" max="12207" width="4" bestFit="1" customWidth="1"/>
    <col min="12208" max="12208" width="12.140625" bestFit="1" customWidth="1"/>
    <col min="12209" max="12209" width="4" bestFit="1" customWidth="1"/>
    <col min="12210" max="12210" width="12.140625" bestFit="1" customWidth="1"/>
    <col min="12211" max="12211" width="4" bestFit="1" customWidth="1"/>
    <col min="12289" max="12289" width="46.42578125" bestFit="1" customWidth="1"/>
    <col min="12290" max="12290" width="12.42578125" bestFit="1" customWidth="1"/>
    <col min="12291" max="12291" width="4" bestFit="1" customWidth="1"/>
    <col min="12292" max="12292" width="11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9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1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7109375" bestFit="1" customWidth="1"/>
    <col min="12337" max="12337" width="4" bestFit="1" customWidth="1"/>
    <col min="12338" max="12338" width="11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1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0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0.140625" bestFit="1" customWidth="1"/>
    <col min="12403" max="12403" width="4" bestFit="1" customWidth="1"/>
    <col min="12404" max="12404" width="10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1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452" max="12452" width="12.140625" bestFit="1" customWidth="1"/>
    <col min="12453" max="12453" width="4" bestFit="1" customWidth="1"/>
    <col min="12454" max="12454" width="12.140625" bestFit="1" customWidth="1"/>
    <col min="12455" max="12455" width="4" bestFit="1" customWidth="1"/>
    <col min="12456" max="12456" width="12.140625" bestFit="1" customWidth="1"/>
    <col min="12457" max="12457" width="4" bestFit="1" customWidth="1"/>
    <col min="12458" max="12458" width="12.140625" bestFit="1" customWidth="1"/>
    <col min="12459" max="12459" width="4" bestFit="1" customWidth="1"/>
    <col min="12460" max="12460" width="10.140625" bestFit="1" customWidth="1"/>
    <col min="12461" max="12461" width="4" bestFit="1" customWidth="1"/>
    <col min="12462" max="12462" width="12.140625" bestFit="1" customWidth="1"/>
    <col min="12463" max="12463" width="4" bestFit="1" customWidth="1"/>
    <col min="12464" max="12464" width="12.140625" bestFit="1" customWidth="1"/>
    <col min="12465" max="12465" width="4" bestFit="1" customWidth="1"/>
    <col min="12466" max="12466" width="12.140625" bestFit="1" customWidth="1"/>
    <col min="12467" max="12467" width="4" bestFit="1" customWidth="1"/>
    <col min="12545" max="12545" width="46.42578125" bestFit="1" customWidth="1"/>
    <col min="12546" max="12546" width="12.42578125" bestFit="1" customWidth="1"/>
    <col min="12547" max="12547" width="4" bestFit="1" customWidth="1"/>
    <col min="12548" max="12548" width="11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9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1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7109375" bestFit="1" customWidth="1"/>
    <col min="12593" max="12593" width="4" bestFit="1" customWidth="1"/>
    <col min="12594" max="12594" width="11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1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0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0.140625" bestFit="1" customWidth="1"/>
    <col min="12659" max="12659" width="4" bestFit="1" customWidth="1"/>
    <col min="12660" max="12660" width="10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1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708" max="12708" width="12.140625" bestFit="1" customWidth="1"/>
    <col min="12709" max="12709" width="4" bestFit="1" customWidth="1"/>
    <col min="12710" max="12710" width="12.140625" bestFit="1" customWidth="1"/>
    <col min="12711" max="12711" width="4" bestFit="1" customWidth="1"/>
    <col min="12712" max="12712" width="12.140625" bestFit="1" customWidth="1"/>
    <col min="12713" max="12713" width="4" bestFit="1" customWidth="1"/>
    <col min="12714" max="12714" width="12.140625" bestFit="1" customWidth="1"/>
    <col min="12715" max="12715" width="4" bestFit="1" customWidth="1"/>
    <col min="12716" max="12716" width="10.140625" bestFit="1" customWidth="1"/>
    <col min="12717" max="12717" width="4" bestFit="1" customWidth="1"/>
    <col min="12718" max="12718" width="12.140625" bestFit="1" customWidth="1"/>
    <col min="12719" max="12719" width="4" bestFit="1" customWidth="1"/>
    <col min="12720" max="12720" width="12.140625" bestFit="1" customWidth="1"/>
    <col min="12721" max="12721" width="4" bestFit="1" customWidth="1"/>
    <col min="12722" max="12722" width="12.140625" bestFit="1" customWidth="1"/>
    <col min="12723" max="12723" width="4" bestFit="1" customWidth="1"/>
    <col min="12801" max="12801" width="46.42578125" bestFit="1" customWidth="1"/>
    <col min="12802" max="12802" width="12.42578125" bestFit="1" customWidth="1"/>
    <col min="12803" max="12803" width="4" bestFit="1" customWidth="1"/>
    <col min="12804" max="12804" width="11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9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1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7109375" bestFit="1" customWidth="1"/>
    <col min="12849" max="12849" width="4" bestFit="1" customWidth="1"/>
    <col min="12850" max="12850" width="11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1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0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0.140625" bestFit="1" customWidth="1"/>
    <col min="12915" max="12915" width="4" bestFit="1" customWidth="1"/>
    <col min="12916" max="12916" width="10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1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2964" max="12964" width="12.140625" bestFit="1" customWidth="1"/>
    <col min="12965" max="12965" width="4" bestFit="1" customWidth="1"/>
    <col min="12966" max="12966" width="12.140625" bestFit="1" customWidth="1"/>
    <col min="12967" max="12967" width="4" bestFit="1" customWidth="1"/>
    <col min="12968" max="12968" width="12.140625" bestFit="1" customWidth="1"/>
    <col min="12969" max="12969" width="4" bestFit="1" customWidth="1"/>
    <col min="12970" max="12970" width="12.140625" bestFit="1" customWidth="1"/>
    <col min="12971" max="12971" width="4" bestFit="1" customWidth="1"/>
    <col min="12972" max="12972" width="10.140625" bestFit="1" customWidth="1"/>
    <col min="12973" max="12973" width="4" bestFit="1" customWidth="1"/>
    <col min="12974" max="12974" width="12.140625" bestFit="1" customWidth="1"/>
    <col min="12975" max="12975" width="4" bestFit="1" customWidth="1"/>
    <col min="12976" max="12976" width="12.140625" bestFit="1" customWidth="1"/>
    <col min="12977" max="12977" width="4" bestFit="1" customWidth="1"/>
    <col min="12978" max="12978" width="12.140625" bestFit="1" customWidth="1"/>
    <col min="12979" max="12979" width="4" bestFit="1" customWidth="1"/>
    <col min="13057" max="13057" width="46.42578125" bestFit="1" customWidth="1"/>
    <col min="13058" max="13058" width="12.42578125" bestFit="1" customWidth="1"/>
    <col min="13059" max="13059" width="4" bestFit="1" customWidth="1"/>
    <col min="13060" max="13060" width="11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9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1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7109375" bestFit="1" customWidth="1"/>
    <col min="13105" max="13105" width="4" bestFit="1" customWidth="1"/>
    <col min="13106" max="13106" width="11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1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0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0.140625" bestFit="1" customWidth="1"/>
    <col min="13171" max="13171" width="4" bestFit="1" customWidth="1"/>
    <col min="13172" max="13172" width="10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1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220" max="13220" width="12.140625" bestFit="1" customWidth="1"/>
    <col min="13221" max="13221" width="4" bestFit="1" customWidth="1"/>
    <col min="13222" max="13222" width="12.140625" bestFit="1" customWidth="1"/>
    <col min="13223" max="13223" width="4" bestFit="1" customWidth="1"/>
    <col min="13224" max="13224" width="12.140625" bestFit="1" customWidth="1"/>
    <col min="13225" max="13225" width="4" bestFit="1" customWidth="1"/>
    <col min="13226" max="13226" width="12.140625" bestFit="1" customWidth="1"/>
    <col min="13227" max="13227" width="4" bestFit="1" customWidth="1"/>
    <col min="13228" max="13228" width="10.140625" bestFit="1" customWidth="1"/>
    <col min="13229" max="13229" width="4" bestFit="1" customWidth="1"/>
    <col min="13230" max="13230" width="12.140625" bestFit="1" customWidth="1"/>
    <col min="13231" max="13231" width="4" bestFit="1" customWidth="1"/>
    <col min="13232" max="13232" width="12.140625" bestFit="1" customWidth="1"/>
    <col min="13233" max="13233" width="4" bestFit="1" customWidth="1"/>
    <col min="13234" max="13234" width="12.140625" bestFit="1" customWidth="1"/>
    <col min="13235" max="13235" width="4" bestFit="1" customWidth="1"/>
    <col min="13313" max="13313" width="46.42578125" bestFit="1" customWidth="1"/>
    <col min="13314" max="13314" width="12.42578125" bestFit="1" customWidth="1"/>
    <col min="13315" max="13315" width="4" bestFit="1" customWidth="1"/>
    <col min="13316" max="13316" width="11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9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1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7109375" bestFit="1" customWidth="1"/>
    <col min="13361" max="13361" width="4" bestFit="1" customWidth="1"/>
    <col min="13362" max="13362" width="11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1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0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0.140625" bestFit="1" customWidth="1"/>
    <col min="13427" max="13427" width="4" bestFit="1" customWidth="1"/>
    <col min="13428" max="13428" width="10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1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476" max="13476" width="12.140625" bestFit="1" customWidth="1"/>
    <col min="13477" max="13477" width="4" bestFit="1" customWidth="1"/>
    <col min="13478" max="13478" width="12.140625" bestFit="1" customWidth="1"/>
    <col min="13479" max="13479" width="4" bestFit="1" customWidth="1"/>
    <col min="13480" max="13480" width="12.140625" bestFit="1" customWidth="1"/>
    <col min="13481" max="13481" width="4" bestFit="1" customWidth="1"/>
    <col min="13482" max="13482" width="12.140625" bestFit="1" customWidth="1"/>
    <col min="13483" max="13483" width="4" bestFit="1" customWidth="1"/>
    <col min="13484" max="13484" width="10.140625" bestFit="1" customWidth="1"/>
    <col min="13485" max="13485" width="4" bestFit="1" customWidth="1"/>
    <col min="13486" max="13486" width="12.140625" bestFit="1" customWidth="1"/>
    <col min="13487" max="13487" width="4" bestFit="1" customWidth="1"/>
    <col min="13488" max="13488" width="12.140625" bestFit="1" customWidth="1"/>
    <col min="13489" max="13489" width="4" bestFit="1" customWidth="1"/>
    <col min="13490" max="13490" width="12.140625" bestFit="1" customWidth="1"/>
    <col min="13491" max="13491" width="4" bestFit="1" customWidth="1"/>
    <col min="13569" max="13569" width="46.42578125" bestFit="1" customWidth="1"/>
    <col min="13570" max="13570" width="12.42578125" bestFit="1" customWidth="1"/>
    <col min="13571" max="13571" width="4" bestFit="1" customWidth="1"/>
    <col min="13572" max="13572" width="11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9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1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7109375" bestFit="1" customWidth="1"/>
    <col min="13617" max="13617" width="4" bestFit="1" customWidth="1"/>
    <col min="13618" max="13618" width="11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1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0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0.140625" bestFit="1" customWidth="1"/>
    <col min="13683" max="13683" width="4" bestFit="1" customWidth="1"/>
    <col min="13684" max="13684" width="10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1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732" max="13732" width="12.140625" bestFit="1" customWidth="1"/>
    <col min="13733" max="13733" width="4" bestFit="1" customWidth="1"/>
    <col min="13734" max="13734" width="12.140625" bestFit="1" customWidth="1"/>
    <col min="13735" max="13735" width="4" bestFit="1" customWidth="1"/>
    <col min="13736" max="13736" width="12.140625" bestFit="1" customWidth="1"/>
    <col min="13737" max="13737" width="4" bestFit="1" customWidth="1"/>
    <col min="13738" max="13738" width="12.140625" bestFit="1" customWidth="1"/>
    <col min="13739" max="13739" width="4" bestFit="1" customWidth="1"/>
    <col min="13740" max="13740" width="10.140625" bestFit="1" customWidth="1"/>
    <col min="13741" max="13741" width="4" bestFit="1" customWidth="1"/>
    <col min="13742" max="13742" width="12.140625" bestFit="1" customWidth="1"/>
    <col min="13743" max="13743" width="4" bestFit="1" customWidth="1"/>
    <col min="13744" max="13744" width="12.140625" bestFit="1" customWidth="1"/>
    <col min="13745" max="13745" width="4" bestFit="1" customWidth="1"/>
    <col min="13746" max="13746" width="12.140625" bestFit="1" customWidth="1"/>
    <col min="13747" max="13747" width="4" bestFit="1" customWidth="1"/>
    <col min="13825" max="13825" width="46.42578125" bestFit="1" customWidth="1"/>
    <col min="13826" max="13826" width="12.42578125" bestFit="1" customWidth="1"/>
    <col min="13827" max="13827" width="4" bestFit="1" customWidth="1"/>
    <col min="13828" max="13828" width="11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9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1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7109375" bestFit="1" customWidth="1"/>
    <col min="13873" max="13873" width="4" bestFit="1" customWidth="1"/>
    <col min="13874" max="13874" width="11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1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0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0.140625" bestFit="1" customWidth="1"/>
    <col min="13939" max="13939" width="4" bestFit="1" customWidth="1"/>
    <col min="13940" max="13940" width="10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1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3988" max="13988" width="12.140625" bestFit="1" customWidth="1"/>
    <col min="13989" max="13989" width="4" bestFit="1" customWidth="1"/>
    <col min="13990" max="13990" width="12.140625" bestFit="1" customWidth="1"/>
    <col min="13991" max="13991" width="4" bestFit="1" customWidth="1"/>
    <col min="13992" max="13992" width="12.140625" bestFit="1" customWidth="1"/>
    <col min="13993" max="13993" width="4" bestFit="1" customWidth="1"/>
    <col min="13994" max="13994" width="12.140625" bestFit="1" customWidth="1"/>
    <col min="13995" max="13995" width="4" bestFit="1" customWidth="1"/>
    <col min="13996" max="13996" width="10.140625" bestFit="1" customWidth="1"/>
    <col min="13997" max="13997" width="4" bestFit="1" customWidth="1"/>
    <col min="13998" max="13998" width="12.140625" bestFit="1" customWidth="1"/>
    <col min="13999" max="13999" width="4" bestFit="1" customWidth="1"/>
    <col min="14000" max="14000" width="12.140625" bestFit="1" customWidth="1"/>
    <col min="14001" max="14001" width="4" bestFit="1" customWidth="1"/>
    <col min="14002" max="14002" width="12.140625" bestFit="1" customWidth="1"/>
    <col min="14003" max="14003" width="4" bestFit="1" customWidth="1"/>
    <col min="14081" max="14081" width="46.42578125" bestFit="1" customWidth="1"/>
    <col min="14082" max="14082" width="12.42578125" bestFit="1" customWidth="1"/>
    <col min="14083" max="14083" width="4" bestFit="1" customWidth="1"/>
    <col min="14084" max="14084" width="11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9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1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7109375" bestFit="1" customWidth="1"/>
    <col min="14129" max="14129" width="4" bestFit="1" customWidth="1"/>
    <col min="14130" max="14130" width="11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1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0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0.140625" bestFit="1" customWidth="1"/>
    <col min="14195" max="14195" width="4" bestFit="1" customWidth="1"/>
    <col min="14196" max="14196" width="10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1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244" max="14244" width="12.140625" bestFit="1" customWidth="1"/>
    <col min="14245" max="14245" width="4" bestFit="1" customWidth="1"/>
    <col min="14246" max="14246" width="12.140625" bestFit="1" customWidth="1"/>
    <col min="14247" max="14247" width="4" bestFit="1" customWidth="1"/>
    <col min="14248" max="14248" width="12.140625" bestFit="1" customWidth="1"/>
    <col min="14249" max="14249" width="4" bestFit="1" customWidth="1"/>
    <col min="14250" max="14250" width="12.140625" bestFit="1" customWidth="1"/>
    <col min="14251" max="14251" width="4" bestFit="1" customWidth="1"/>
    <col min="14252" max="14252" width="10.140625" bestFit="1" customWidth="1"/>
    <col min="14253" max="14253" width="4" bestFit="1" customWidth="1"/>
    <col min="14254" max="14254" width="12.140625" bestFit="1" customWidth="1"/>
    <col min="14255" max="14255" width="4" bestFit="1" customWidth="1"/>
    <col min="14256" max="14256" width="12.140625" bestFit="1" customWidth="1"/>
    <col min="14257" max="14257" width="4" bestFit="1" customWidth="1"/>
    <col min="14258" max="14258" width="12.140625" bestFit="1" customWidth="1"/>
    <col min="14259" max="14259" width="4" bestFit="1" customWidth="1"/>
    <col min="14337" max="14337" width="46.42578125" bestFit="1" customWidth="1"/>
    <col min="14338" max="14338" width="12.42578125" bestFit="1" customWidth="1"/>
    <col min="14339" max="14339" width="4" bestFit="1" customWidth="1"/>
    <col min="14340" max="14340" width="11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9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1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7109375" bestFit="1" customWidth="1"/>
    <col min="14385" max="14385" width="4" bestFit="1" customWidth="1"/>
    <col min="14386" max="14386" width="11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1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0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0.140625" bestFit="1" customWidth="1"/>
    <col min="14451" max="14451" width="4" bestFit="1" customWidth="1"/>
    <col min="14452" max="14452" width="10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1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00" max="14500" width="12.140625" bestFit="1" customWidth="1"/>
    <col min="14501" max="14501" width="4" bestFit="1" customWidth="1"/>
    <col min="14502" max="14502" width="12.140625" bestFit="1" customWidth="1"/>
    <col min="14503" max="14503" width="4" bestFit="1" customWidth="1"/>
    <col min="14504" max="14504" width="12.140625" bestFit="1" customWidth="1"/>
    <col min="14505" max="14505" width="4" bestFit="1" customWidth="1"/>
    <col min="14506" max="14506" width="12.140625" bestFit="1" customWidth="1"/>
    <col min="14507" max="14507" width="4" bestFit="1" customWidth="1"/>
    <col min="14508" max="14508" width="10.140625" bestFit="1" customWidth="1"/>
    <col min="14509" max="14509" width="4" bestFit="1" customWidth="1"/>
    <col min="14510" max="14510" width="12.140625" bestFit="1" customWidth="1"/>
    <col min="14511" max="14511" width="4" bestFit="1" customWidth="1"/>
    <col min="14512" max="14512" width="12.140625" bestFit="1" customWidth="1"/>
    <col min="14513" max="14513" width="4" bestFit="1" customWidth="1"/>
    <col min="14514" max="14514" width="12.140625" bestFit="1" customWidth="1"/>
    <col min="14515" max="14515" width="4" bestFit="1" customWidth="1"/>
    <col min="14593" max="14593" width="46.42578125" bestFit="1" customWidth="1"/>
    <col min="14594" max="14594" width="12.42578125" bestFit="1" customWidth="1"/>
    <col min="14595" max="14595" width="4" bestFit="1" customWidth="1"/>
    <col min="14596" max="14596" width="11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9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1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7109375" bestFit="1" customWidth="1"/>
    <col min="14641" max="14641" width="4" bestFit="1" customWidth="1"/>
    <col min="14642" max="14642" width="11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1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0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0.140625" bestFit="1" customWidth="1"/>
    <col min="14707" max="14707" width="4" bestFit="1" customWidth="1"/>
    <col min="14708" max="14708" width="10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1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756" max="14756" width="12.140625" bestFit="1" customWidth="1"/>
    <col min="14757" max="14757" width="4" bestFit="1" customWidth="1"/>
    <col min="14758" max="14758" width="12.140625" bestFit="1" customWidth="1"/>
    <col min="14759" max="14759" width="4" bestFit="1" customWidth="1"/>
    <col min="14760" max="14760" width="12.140625" bestFit="1" customWidth="1"/>
    <col min="14761" max="14761" width="4" bestFit="1" customWidth="1"/>
    <col min="14762" max="14762" width="12.140625" bestFit="1" customWidth="1"/>
    <col min="14763" max="14763" width="4" bestFit="1" customWidth="1"/>
    <col min="14764" max="14764" width="10.140625" bestFit="1" customWidth="1"/>
    <col min="14765" max="14765" width="4" bestFit="1" customWidth="1"/>
    <col min="14766" max="14766" width="12.140625" bestFit="1" customWidth="1"/>
    <col min="14767" max="14767" width="4" bestFit="1" customWidth="1"/>
    <col min="14768" max="14768" width="12.140625" bestFit="1" customWidth="1"/>
    <col min="14769" max="14769" width="4" bestFit="1" customWidth="1"/>
    <col min="14770" max="14770" width="12.140625" bestFit="1" customWidth="1"/>
    <col min="14771" max="14771" width="4" bestFit="1" customWidth="1"/>
    <col min="14849" max="14849" width="46.42578125" bestFit="1" customWidth="1"/>
    <col min="14850" max="14850" width="12.42578125" bestFit="1" customWidth="1"/>
    <col min="14851" max="14851" width="4" bestFit="1" customWidth="1"/>
    <col min="14852" max="14852" width="11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9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1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7109375" bestFit="1" customWidth="1"/>
    <col min="14897" max="14897" width="4" bestFit="1" customWidth="1"/>
    <col min="14898" max="14898" width="11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1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0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0.140625" bestFit="1" customWidth="1"/>
    <col min="14963" max="14963" width="4" bestFit="1" customWidth="1"/>
    <col min="14964" max="14964" width="10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1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012" max="15012" width="12.140625" bestFit="1" customWidth="1"/>
    <col min="15013" max="15013" width="4" bestFit="1" customWidth="1"/>
    <col min="15014" max="15014" width="12.140625" bestFit="1" customWidth="1"/>
    <col min="15015" max="15015" width="4" bestFit="1" customWidth="1"/>
    <col min="15016" max="15016" width="12.140625" bestFit="1" customWidth="1"/>
    <col min="15017" max="15017" width="4" bestFit="1" customWidth="1"/>
    <col min="15018" max="15018" width="12.140625" bestFit="1" customWidth="1"/>
    <col min="15019" max="15019" width="4" bestFit="1" customWidth="1"/>
    <col min="15020" max="15020" width="10.140625" bestFit="1" customWidth="1"/>
    <col min="15021" max="15021" width="4" bestFit="1" customWidth="1"/>
    <col min="15022" max="15022" width="12.140625" bestFit="1" customWidth="1"/>
    <col min="15023" max="15023" width="4" bestFit="1" customWidth="1"/>
    <col min="15024" max="15024" width="12.140625" bestFit="1" customWidth="1"/>
    <col min="15025" max="15025" width="4" bestFit="1" customWidth="1"/>
    <col min="15026" max="15026" width="12.140625" bestFit="1" customWidth="1"/>
    <col min="15027" max="15027" width="4" bestFit="1" customWidth="1"/>
    <col min="15105" max="15105" width="46.42578125" bestFit="1" customWidth="1"/>
    <col min="15106" max="15106" width="12.42578125" bestFit="1" customWidth="1"/>
    <col min="15107" max="15107" width="4" bestFit="1" customWidth="1"/>
    <col min="15108" max="15108" width="11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9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1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7109375" bestFit="1" customWidth="1"/>
    <col min="15153" max="15153" width="4" bestFit="1" customWidth="1"/>
    <col min="15154" max="15154" width="11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1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0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0.140625" bestFit="1" customWidth="1"/>
    <col min="15219" max="15219" width="4" bestFit="1" customWidth="1"/>
    <col min="15220" max="15220" width="10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1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268" max="15268" width="12.140625" bestFit="1" customWidth="1"/>
    <col min="15269" max="15269" width="4" bestFit="1" customWidth="1"/>
    <col min="15270" max="15270" width="12.140625" bestFit="1" customWidth="1"/>
    <col min="15271" max="15271" width="4" bestFit="1" customWidth="1"/>
    <col min="15272" max="15272" width="12.140625" bestFit="1" customWidth="1"/>
    <col min="15273" max="15273" width="4" bestFit="1" customWidth="1"/>
    <col min="15274" max="15274" width="12.140625" bestFit="1" customWidth="1"/>
    <col min="15275" max="15275" width="4" bestFit="1" customWidth="1"/>
    <col min="15276" max="15276" width="10.140625" bestFit="1" customWidth="1"/>
    <col min="15277" max="15277" width="4" bestFit="1" customWidth="1"/>
    <col min="15278" max="15278" width="12.140625" bestFit="1" customWidth="1"/>
    <col min="15279" max="15279" width="4" bestFit="1" customWidth="1"/>
    <col min="15280" max="15280" width="12.140625" bestFit="1" customWidth="1"/>
    <col min="15281" max="15281" width="4" bestFit="1" customWidth="1"/>
    <col min="15282" max="15282" width="12.140625" bestFit="1" customWidth="1"/>
    <col min="15283" max="15283" width="4" bestFit="1" customWidth="1"/>
    <col min="15361" max="15361" width="46.42578125" bestFit="1" customWidth="1"/>
    <col min="15362" max="15362" width="12.42578125" bestFit="1" customWidth="1"/>
    <col min="15363" max="15363" width="4" bestFit="1" customWidth="1"/>
    <col min="15364" max="15364" width="11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9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1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7109375" bestFit="1" customWidth="1"/>
    <col min="15409" max="15409" width="4" bestFit="1" customWidth="1"/>
    <col min="15410" max="15410" width="11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1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0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0.140625" bestFit="1" customWidth="1"/>
    <col min="15475" max="15475" width="4" bestFit="1" customWidth="1"/>
    <col min="15476" max="15476" width="10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1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524" max="15524" width="12.140625" bestFit="1" customWidth="1"/>
    <col min="15525" max="15525" width="4" bestFit="1" customWidth="1"/>
    <col min="15526" max="15526" width="12.140625" bestFit="1" customWidth="1"/>
    <col min="15527" max="15527" width="4" bestFit="1" customWidth="1"/>
    <col min="15528" max="15528" width="12.140625" bestFit="1" customWidth="1"/>
    <col min="15529" max="15529" width="4" bestFit="1" customWidth="1"/>
    <col min="15530" max="15530" width="12.140625" bestFit="1" customWidth="1"/>
    <col min="15531" max="15531" width="4" bestFit="1" customWidth="1"/>
    <col min="15532" max="15532" width="10.140625" bestFit="1" customWidth="1"/>
    <col min="15533" max="15533" width="4" bestFit="1" customWidth="1"/>
    <col min="15534" max="15534" width="12.140625" bestFit="1" customWidth="1"/>
    <col min="15535" max="15535" width="4" bestFit="1" customWidth="1"/>
    <col min="15536" max="15536" width="12.140625" bestFit="1" customWidth="1"/>
    <col min="15537" max="15537" width="4" bestFit="1" customWidth="1"/>
    <col min="15538" max="15538" width="12.140625" bestFit="1" customWidth="1"/>
    <col min="15539" max="15539" width="4" bestFit="1" customWidth="1"/>
    <col min="15617" max="15617" width="46.42578125" bestFit="1" customWidth="1"/>
    <col min="15618" max="15618" width="12.42578125" bestFit="1" customWidth="1"/>
    <col min="15619" max="15619" width="4" bestFit="1" customWidth="1"/>
    <col min="15620" max="15620" width="11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9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1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7109375" bestFit="1" customWidth="1"/>
    <col min="15665" max="15665" width="4" bestFit="1" customWidth="1"/>
    <col min="15666" max="15666" width="11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1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0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0.140625" bestFit="1" customWidth="1"/>
    <col min="15731" max="15731" width="4" bestFit="1" customWidth="1"/>
    <col min="15732" max="15732" width="10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1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780" max="15780" width="12.140625" bestFit="1" customWidth="1"/>
    <col min="15781" max="15781" width="4" bestFit="1" customWidth="1"/>
    <col min="15782" max="15782" width="12.140625" bestFit="1" customWidth="1"/>
    <col min="15783" max="15783" width="4" bestFit="1" customWidth="1"/>
    <col min="15784" max="15784" width="12.140625" bestFit="1" customWidth="1"/>
    <col min="15785" max="15785" width="4" bestFit="1" customWidth="1"/>
    <col min="15786" max="15786" width="12.140625" bestFit="1" customWidth="1"/>
    <col min="15787" max="15787" width="4" bestFit="1" customWidth="1"/>
    <col min="15788" max="15788" width="10.140625" bestFit="1" customWidth="1"/>
    <col min="15789" max="15789" width="4" bestFit="1" customWidth="1"/>
    <col min="15790" max="15790" width="12.140625" bestFit="1" customWidth="1"/>
    <col min="15791" max="15791" width="4" bestFit="1" customWidth="1"/>
    <col min="15792" max="15792" width="12.140625" bestFit="1" customWidth="1"/>
    <col min="15793" max="15793" width="4" bestFit="1" customWidth="1"/>
    <col min="15794" max="15794" width="12.140625" bestFit="1" customWidth="1"/>
    <col min="15795" max="15795" width="4" bestFit="1" customWidth="1"/>
    <col min="15873" max="15873" width="46.42578125" bestFit="1" customWidth="1"/>
    <col min="15874" max="15874" width="12.42578125" bestFit="1" customWidth="1"/>
    <col min="15875" max="15875" width="4" bestFit="1" customWidth="1"/>
    <col min="15876" max="15876" width="11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9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1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7109375" bestFit="1" customWidth="1"/>
    <col min="15921" max="15921" width="4" bestFit="1" customWidth="1"/>
    <col min="15922" max="15922" width="11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1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0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0.140625" bestFit="1" customWidth="1"/>
    <col min="15987" max="15987" width="4" bestFit="1" customWidth="1"/>
    <col min="15988" max="15988" width="10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1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036" max="16036" width="12.140625" bestFit="1" customWidth="1"/>
    <col min="16037" max="16037" width="4" bestFit="1" customWidth="1"/>
    <col min="16038" max="16038" width="12.140625" bestFit="1" customWidth="1"/>
    <col min="16039" max="16039" width="4" bestFit="1" customWidth="1"/>
    <col min="16040" max="16040" width="12.140625" bestFit="1" customWidth="1"/>
    <col min="16041" max="16041" width="4" bestFit="1" customWidth="1"/>
    <col min="16042" max="16042" width="12.140625" bestFit="1" customWidth="1"/>
    <col min="16043" max="16043" width="4" bestFit="1" customWidth="1"/>
    <col min="16044" max="16044" width="10.140625" bestFit="1" customWidth="1"/>
    <col min="16045" max="16045" width="4" bestFit="1" customWidth="1"/>
    <col min="16046" max="16046" width="12.140625" bestFit="1" customWidth="1"/>
    <col min="16047" max="16047" width="4" bestFit="1" customWidth="1"/>
    <col min="16048" max="16048" width="12.140625" bestFit="1" customWidth="1"/>
    <col min="16049" max="16049" width="4" bestFit="1" customWidth="1"/>
    <col min="16050" max="16050" width="12.140625" bestFit="1" customWidth="1"/>
    <col min="16051" max="16051" width="4" bestFit="1" customWidth="1"/>
    <col min="16129" max="16129" width="46.42578125" bestFit="1" customWidth="1"/>
    <col min="16130" max="16130" width="12.42578125" bestFit="1" customWidth="1"/>
    <col min="16131" max="16131" width="4" bestFit="1" customWidth="1"/>
    <col min="16132" max="16132" width="11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9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1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7109375" bestFit="1" customWidth="1"/>
    <col min="16177" max="16177" width="4" bestFit="1" customWidth="1"/>
    <col min="16178" max="16178" width="11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1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0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0.140625" bestFit="1" customWidth="1"/>
    <col min="16243" max="16243" width="4" bestFit="1" customWidth="1"/>
    <col min="16244" max="16244" width="10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1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  <col min="16292" max="16292" width="12.140625" bestFit="1" customWidth="1"/>
    <col min="16293" max="16293" width="4" bestFit="1" customWidth="1"/>
    <col min="16294" max="16294" width="12.140625" bestFit="1" customWidth="1"/>
    <col min="16295" max="16295" width="4" bestFit="1" customWidth="1"/>
    <col min="16296" max="16296" width="12.140625" bestFit="1" customWidth="1"/>
    <col min="16297" max="16297" width="4" bestFit="1" customWidth="1"/>
    <col min="16298" max="16298" width="12.140625" bestFit="1" customWidth="1"/>
    <col min="16299" max="16299" width="4" bestFit="1" customWidth="1"/>
    <col min="16300" max="16300" width="10.140625" bestFit="1" customWidth="1"/>
    <col min="16301" max="16301" width="4" bestFit="1" customWidth="1"/>
    <col min="16302" max="16302" width="12.140625" bestFit="1" customWidth="1"/>
    <col min="16303" max="16303" width="4" bestFit="1" customWidth="1"/>
    <col min="16304" max="16304" width="12.140625" bestFit="1" customWidth="1"/>
    <col min="16305" max="16305" width="4" bestFit="1" customWidth="1"/>
    <col min="16306" max="16306" width="12.140625" bestFit="1" customWidth="1"/>
    <col min="16307" max="16307" width="4" bestFit="1" customWidth="1"/>
  </cols>
  <sheetData>
    <row r="1" spans="1:179" x14ac:dyDescent="0.2">
      <c r="A1" s="1" t="s">
        <v>155</v>
      </c>
    </row>
    <row r="2" spans="1:179" x14ac:dyDescent="0.2">
      <c r="D2" s="31" t="s">
        <v>1549</v>
      </c>
      <c r="F2" s="31" t="s">
        <v>1549</v>
      </c>
      <c r="H2" s="31" t="s">
        <v>1549</v>
      </c>
      <c r="L2" s="31" t="s">
        <v>1549</v>
      </c>
      <c r="N2" s="31" t="s">
        <v>1549</v>
      </c>
      <c r="P2" s="31" t="s">
        <v>1549</v>
      </c>
      <c r="R2" s="31" t="s">
        <v>1549</v>
      </c>
      <c r="T2" s="31" t="s">
        <v>1549</v>
      </c>
      <c r="V2" s="31" t="s">
        <v>1549</v>
      </c>
      <c r="Z2" s="31" t="s">
        <v>1549</v>
      </c>
      <c r="AB2" s="31" t="s">
        <v>1549</v>
      </c>
      <c r="AF2" s="31" t="s">
        <v>1549</v>
      </c>
      <c r="AH2" s="31" t="s">
        <v>1549</v>
      </c>
      <c r="AJ2" s="31" t="s">
        <v>1549</v>
      </c>
      <c r="AL2" s="31" t="s">
        <v>1549</v>
      </c>
      <c r="AN2" s="31" t="s">
        <v>1549</v>
      </c>
      <c r="AR2" s="31" t="s">
        <v>1549</v>
      </c>
      <c r="AX2" s="31" t="s">
        <v>1549</v>
      </c>
      <c r="AZ2" s="31" t="s">
        <v>1549</v>
      </c>
      <c r="BD2" s="31" t="s">
        <v>1549</v>
      </c>
      <c r="BF2" s="31" t="s">
        <v>1549</v>
      </c>
      <c r="BH2" s="31" t="s">
        <v>1549</v>
      </c>
      <c r="BJ2" s="31" t="s">
        <v>1549</v>
      </c>
      <c r="BL2" s="31" t="s">
        <v>1549</v>
      </c>
      <c r="BN2" s="31" t="s">
        <v>1549</v>
      </c>
      <c r="BT2" s="31" t="s">
        <v>1549</v>
      </c>
      <c r="BX2" s="31" t="s">
        <v>1549</v>
      </c>
      <c r="CB2" s="31" t="s">
        <v>1549</v>
      </c>
      <c r="CD2" s="31" t="s">
        <v>1549</v>
      </c>
      <c r="CJ2" s="31" t="s">
        <v>1549</v>
      </c>
      <c r="CL2" s="31" t="s">
        <v>1549</v>
      </c>
      <c r="CN2" s="31" t="s">
        <v>1549</v>
      </c>
      <c r="CP2" s="31" t="s">
        <v>1549</v>
      </c>
      <c r="CR2" s="31" t="s">
        <v>1549</v>
      </c>
      <c r="CV2" s="31" t="s">
        <v>1549</v>
      </c>
      <c r="DB2" s="31" t="s">
        <v>1549</v>
      </c>
      <c r="DD2" s="31" t="s">
        <v>1549</v>
      </c>
      <c r="DF2" s="31" t="s">
        <v>1549</v>
      </c>
      <c r="DH2" s="31" t="s">
        <v>1549</v>
      </c>
      <c r="DJ2" s="31" t="s">
        <v>1549</v>
      </c>
      <c r="DL2" s="31" t="s">
        <v>1549</v>
      </c>
      <c r="DT2" s="31" t="s">
        <v>1549</v>
      </c>
      <c r="DV2" s="31" t="s">
        <v>1549</v>
      </c>
      <c r="DX2" s="31" t="s">
        <v>1549</v>
      </c>
      <c r="DZ2" s="31" t="s">
        <v>1549</v>
      </c>
      <c r="EB2" s="31" t="s">
        <v>1549</v>
      </c>
      <c r="ED2" s="31" t="s">
        <v>1549</v>
      </c>
      <c r="EH2" s="31" t="s">
        <v>1549</v>
      </c>
      <c r="EJ2" s="31" t="s">
        <v>1549</v>
      </c>
      <c r="EL2" s="31" t="s">
        <v>1549</v>
      </c>
      <c r="EN2" s="31" t="s">
        <v>1549</v>
      </c>
      <c r="EP2" s="31" t="s">
        <v>1549</v>
      </c>
      <c r="ER2" s="31" t="s">
        <v>1549</v>
      </c>
      <c r="EV2" s="31" t="s">
        <v>1549</v>
      </c>
      <c r="EX2" s="31" t="s">
        <v>1549</v>
      </c>
      <c r="EZ2" s="31" t="s">
        <v>1549</v>
      </c>
      <c r="FD2" s="31" t="s">
        <v>1549</v>
      </c>
      <c r="FF2" s="31" t="s">
        <v>1549</v>
      </c>
      <c r="FH2" s="31" t="s">
        <v>1549</v>
      </c>
      <c r="FJ2" s="31" t="s">
        <v>1549</v>
      </c>
      <c r="FL2" s="31" t="s">
        <v>1549</v>
      </c>
      <c r="FP2" s="31" t="s">
        <v>1549</v>
      </c>
      <c r="FR2" s="31" t="s">
        <v>1549</v>
      </c>
      <c r="FT2" s="31" t="s">
        <v>1549</v>
      </c>
      <c r="FV2" s="31" t="s">
        <v>1549</v>
      </c>
    </row>
    <row r="3" spans="1:179" x14ac:dyDescent="0.2">
      <c r="A3" s="246" t="s">
        <v>1520</v>
      </c>
      <c r="B3" s="331" t="s">
        <v>13</v>
      </c>
      <c r="C3" s="331"/>
      <c r="D3" s="323" t="s">
        <v>157</v>
      </c>
      <c r="E3" s="323"/>
      <c r="F3" s="323" t="s">
        <v>160</v>
      </c>
      <c r="G3" s="323"/>
      <c r="H3" s="323" t="s">
        <v>161</v>
      </c>
      <c r="I3" s="323"/>
      <c r="J3" s="323" t="s">
        <v>1788</v>
      </c>
      <c r="K3" s="323"/>
      <c r="L3" s="323" t="s">
        <v>164</v>
      </c>
      <c r="M3" s="323"/>
      <c r="N3" s="323" t="s">
        <v>167</v>
      </c>
      <c r="O3" s="323"/>
      <c r="P3" s="323" t="s">
        <v>168</v>
      </c>
      <c r="Q3" s="323"/>
      <c r="R3" s="323" t="s">
        <v>174</v>
      </c>
      <c r="S3" s="323"/>
      <c r="T3" s="323" t="s">
        <v>177</v>
      </c>
      <c r="U3" s="323"/>
      <c r="V3" s="323" t="s">
        <v>178</v>
      </c>
      <c r="W3" s="323"/>
      <c r="X3" s="323" t="s">
        <v>1789</v>
      </c>
      <c r="Y3" s="323"/>
      <c r="Z3" s="323" t="s">
        <v>184</v>
      </c>
      <c r="AA3" s="323"/>
      <c r="AB3" s="323" t="s">
        <v>188</v>
      </c>
      <c r="AC3" s="323"/>
      <c r="AD3" s="323" t="s">
        <v>1790</v>
      </c>
      <c r="AE3" s="323"/>
      <c r="AF3" s="323" t="s">
        <v>192</v>
      </c>
      <c r="AG3" s="323"/>
      <c r="AH3" s="323" t="s">
        <v>197</v>
      </c>
      <c r="AI3" s="323"/>
      <c r="AJ3" s="323" t="s">
        <v>199</v>
      </c>
      <c r="AK3" s="323"/>
      <c r="AL3" s="323" t="s">
        <v>207</v>
      </c>
      <c r="AM3" s="323"/>
      <c r="AN3" s="323" t="s">
        <v>208</v>
      </c>
      <c r="AO3" s="323"/>
      <c r="AP3" s="323" t="s">
        <v>1791</v>
      </c>
      <c r="AQ3" s="323"/>
      <c r="AR3" s="323" t="s">
        <v>216</v>
      </c>
      <c r="AS3" s="323"/>
      <c r="AT3" s="323" t="s">
        <v>1792</v>
      </c>
      <c r="AU3" s="323"/>
      <c r="AV3" s="323" t="s">
        <v>559</v>
      </c>
      <c r="AW3" s="323"/>
      <c r="AX3" s="323" t="s">
        <v>225</v>
      </c>
      <c r="AY3" s="323"/>
      <c r="AZ3" s="323" t="s">
        <v>439</v>
      </c>
      <c r="BA3" s="323"/>
      <c r="BB3" s="323" t="s">
        <v>1793</v>
      </c>
      <c r="BC3" s="323"/>
      <c r="BD3" s="323" t="s">
        <v>442</v>
      </c>
      <c r="BE3" s="323"/>
      <c r="BF3" s="323" t="s">
        <v>446</v>
      </c>
      <c r="BG3" s="323"/>
      <c r="BH3" s="323" t="s">
        <v>456</v>
      </c>
      <c r="BI3" s="323"/>
      <c r="BJ3" s="323" t="s">
        <v>458</v>
      </c>
      <c r="BK3" s="323"/>
      <c r="BL3" s="323" t="s">
        <v>465</v>
      </c>
      <c r="BM3" s="323"/>
      <c r="BN3" s="323" t="s">
        <v>467</v>
      </c>
      <c r="BO3" s="323"/>
      <c r="BP3" s="323" t="s">
        <v>1794</v>
      </c>
      <c r="BQ3" s="323"/>
      <c r="BR3" s="323" t="s">
        <v>1795</v>
      </c>
      <c r="BS3" s="323"/>
      <c r="BT3" s="323" t="s">
        <v>473</v>
      </c>
      <c r="BU3" s="323"/>
      <c r="BV3" s="323" t="s">
        <v>1796</v>
      </c>
      <c r="BW3" s="323"/>
      <c r="BX3" s="323" t="s">
        <v>484</v>
      </c>
      <c r="BY3" s="323"/>
      <c r="BZ3" s="323" t="s">
        <v>1797</v>
      </c>
      <c r="CA3" s="323"/>
      <c r="CB3" s="323" t="s">
        <v>489</v>
      </c>
      <c r="CC3" s="323"/>
      <c r="CD3" s="323" t="s">
        <v>491</v>
      </c>
      <c r="CE3" s="323"/>
      <c r="CF3" s="323" t="s">
        <v>1798</v>
      </c>
      <c r="CG3" s="323"/>
      <c r="CH3" s="323" t="s">
        <v>1799</v>
      </c>
      <c r="CI3" s="323"/>
      <c r="CJ3" s="323" t="s">
        <v>685</v>
      </c>
      <c r="CK3" s="323"/>
      <c r="CL3" s="323" t="s">
        <v>687</v>
      </c>
      <c r="CM3" s="323"/>
      <c r="CN3" s="323" t="s">
        <v>690</v>
      </c>
      <c r="CO3" s="323"/>
      <c r="CP3" s="323" t="s">
        <v>693</v>
      </c>
      <c r="CQ3" s="323"/>
      <c r="CR3" s="323" t="s">
        <v>699</v>
      </c>
      <c r="CS3" s="323"/>
      <c r="CT3" s="323" t="s">
        <v>1800</v>
      </c>
      <c r="CU3" s="323"/>
      <c r="CV3" s="323" t="s">
        <v>700</v>
      </c>
      <c r="CW3" s="323"/>
      <c r="CX3" s="323" t="s">
        <v>1801</v>
      </c>
      <c r="CY3" s="323"/>
      <c r="CZ3" s="323" t="s">
        <v>1802</v>
      </c>
      <c r="DA3" s="323"/>
      <c r="DB3" s="323" t="s">
        <v>717</v>
      </c>
      <c r="DC3" s="323"/>
      <c r="DD3" s="323" t="s">
        <v>719</v>
      </c>
      <c r="DE3" s="323"/>
      <c r="DF3" s="323" t="s">
        <v>726</v>
      </c>
      <c r="DG3" s="323"/>
      <c r="DH3" s="323" t="s">
        <v>728</v>
      </c>
      <c r="DI3" s="323"/>
      <c r="DJ3" s="323" t="s">
        <v>731</v>
      </c>
      <c r="DK3" s="323"/>
      <c r="DL3" s="323" t="s">
        <v>734</v>
      </c>
      <c r="DM3" s="323"/>
      <c r="DN3" s="323" t="s">
        <v>1803</v>
      </c>
      <c r="DO3" s="323"/>
      <c r="DP3" s="323" t="s">
        <v>1804</v>
      </c>
      <c r="DQ3" s="323"/>
      <c r="DR3" s="323" t="s">
        <v>1805</v>
      </c>
      <c r="DS3" s="323"/>
      <c r="DT3" s="323" t="s">
        <v>935</v>
      </c>
      <c r="DU3" s="323"/>
      <c r="DV3" s="323" t="s">
        <v>937</v>
      </c>
      <c r="DW3" s="323"/>
      <c r="DX3" s="323" t="s">
        <v>951</v>
      </c>
      <c r="DY3" s="323"/>
      <c r="DZ3" s="323" t="s">
        <v>953</v>
      </c>
      <c r="EA3" s="323"/>
      <c r="EB3" s="323" t="s">
        <v>955</v>
      </c>
      <c r="EC3" s="323"/>
      <c r="ED3" s="323" t="s">
        <v>960</v>
      </c>
      <c r="EE3" s="323"/>
      <c r="EF3" s="323" t="s">
        <v>1806</v>
      </c>
      <c r="EG3" s="323"/>
      <c r="EH3" s="323" t="s">
        <v>972</v>
      </c>
      <c r="EI3" s="323"/>
      <c r="EJ3" s="323" t="s">
        <v>973</v>
      </c>
      <c r="EK3" s="323"/>
      <c r="EL3" s="323" t="s">
        <v>986</v>
      </c>
      <c r="EM3" s="323"/>
      <c r="EN3" s="323" t="s">
        <v>987</v>
      </c>
      <c r="EO3" s="323"/>
      <c r="EP3" s="323" t="s">
        <v>991</v>
      </c>
      <c r="EQ3" s="323"/>
      <c r="ER3" s="323" t="s">
        <v>992</v>
      </c>
      <c r="ES3" s="323"/>
      <c r="ET3" s="323" t="s">
        <v>1807</v>
      </c>
      <c r="EU3" s="323"/>
      <c r="EV3" s="323" t="s">
        <v>1172</v>
      </c>
      <c r="EW3" s="323"/>
      <c r="EX3" s="323" t="s">
        <v>1176</v>
      </c>
      <c r="EY3" s="323"/>
      <c r="EZ3" s="323" t="s">
        <v>1181</v>
      </c>
      <c r="FA3" s="323"/>
      <c r="FB3" s="323" t="s">
        <v>1808</v>
      </c>
      <c r="FC3" s="323"/>
      <c r="FD3" s="323" t="s">
        <v>1184</v>
      </c>
      <c r="FE3" s="323"/>
      <c r="FF3" s="323" t="s">
        <v>1185</v>
      </c>
      <c r="FG3" s="323"/>
      <c r="FH3" s="323" t="s">
        <v>1196</v>
      </c>
      <c r="FI3" s="323"/>
      <c r="FJ3" s="323" t="s">
        <v>1202</v>
      </c>
      <c r="FK3" s="323"/>
      <c r="FL3" s="323" t="s">
        <v>1208</v>
      </c>
      <c r="FM3" s="323"/>
      <c r="FN3" s="323" t="s">
        <v>1809</v>
      </c>
      <c r="FO3" s="323"/>
      <c r="FP3" s="323" t="s">
        <v>1210</v>
      </c>
      <c r="FQ3" s="323"/>
      <c r="FR3" s="323" t="s">
        <v>1214</v>
      </c>
      <c r="FS3" s="323"/>
      <c r="FT3" s="323" t="s">
        <v>1221</v>
      </c>
      <c r="FU3" s="323"/>
      <c r="FV3" s="323" t="s">
        <v>1225</v>
      </c>
      <c r="FW3" s="323"/>
    </row>
    <row r="4" spans="1:179" x14ac:dyDescent="0.2">
      <c r="A4" s="242" t="s">
        <v>1810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5"/>
      <c r="CO4" s="325"/>
      <c r="CP4" s="325"/>
      <c r="CQ4" s="325"/>
      <c r="CR4" s="325"/>
      <c r="CS4" s="325"/>
      <c r="CT4" s="325"/>
      <c r="CU4" s="325"/>
      <c r="CV4" s="325"/>
      <c r="CW4" s="325"/>
      <c r="CX4" s="325"/>
      <c r="CY4" s="325"/>
      <c r="CZ4" s="325"/>
      <c r="DA4" s="325"/>
      <c r="DB4" s="325"/>
      <c r="DC4" s="325"/>
      <c r="DD4" s="325"/>
      <c r="DE4" s="325"/>
      <c r="DF4" s="325"/>
      <c r="DG4" s="325"/>
      <c r="DH4" s="325"/>
      <c r="DI4" s="325"/>
      <c r="DJ4" s="325"/>
      <c r="DK4" s="325"/>
      <c r="DL4" s="325"/>
      <c r="DM4" s="325"/>
      <c r="DN4" s="325"/>
      <c r="DO4" s="325"/>
      <c r="DP4" s="325"/>
      <c r="DQ4" s="325"/>
      <c r="DR4" s="325"/>
      <c r="DS4" s="325"/>
      <c r="DT4" s="325"/>
      <c r="DU4" s="325"/>
      <c r="DV4" s="325"/>
      <c r="DW4" s="325"/>
      <c r="DX4" s="325"/>
      <c r="DY4" s="325"/>
      <c r="DZ4" s="325"/>
      <c r="EA4" s="325"/>
      <c r="EB4" s="325"/>
      <c r="EC4" s="325"/>
      <c r="ED4" s="325"/>
      <c r="EE4" s="325"/>
      <c r="EF4" s="325"/>
      <c r="EG4" s="325"/>
      <c r="EH4" s="325"/>
      <c r="EI4" s="325"/>
      <c r="EJ4" s="325"/>
      <c r="EK4" s="325"/>
      <c r="EL4" s="325"/>
      <c r="EM4" s="325"/>
      <c r="EN4" s="325"/>
      <c r="EO4" s="325"/>
      <c r="EP4" s="325"/>
      <c r="EQ4" s="325"/>
      <c r="ER4" s="325"/>
      <c r="ES4" s="325"/>
      <c r="ET4" s="325"/>
      <c r="EU4" s="325"/>
      <c r="EV4" s="325"/>
      <c r="EW4" s="325"/>
      <c r="EX4" s="325"/>
      <c r="EY4" s="325"/>
      <c r="EZ4" s="325"/>
      <c r="FA4" s="325"/>
      <c r="FB4" s="325"/>
      <c r="FC4" s="325"/>
      <c r="FD4" s="325"/>
      <c r="FE4" s="325"/>
      <c r="FF4" s="325"/>
      <c r="FG4" s="325"/>
      <c r="FH4" s="325"/>
      <c r="FI4" s="325"/>
      <c r="FJ4" s="325"/>
      <c r="FK4" s="325"/>
      <c r="FL4" s="325"/>
      <c r="FM4" s="325"/>
      <c r="FN4" s="325"/>
      <c r="FO4" s="325"/>
      <c r="FP4" s="325"/>
      <c r="FQ4" s="325"/>
      <c r="FR4" s="325"/>
      <c r="FS4" s="325"/>
      <c r="FT4" s="325"/>
      <c r="FU4" s="325"/>
      <c r="FV4" s="325"/>
      <c r="FW4" s="325"/>
    </row>
    <row r="5" spans="1:179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  <c r="AF5" s="326" t="s">
        <v>4</v>
      </c>
      <c r="AG5" s="332" t="s">
        <v>5</v>
      </c>
      <c r="AH5" s="326" t="s">
        <v>4</v>
      </c>
      <c r="AI5" s="332" t="s">
        <v>5</v>
      </c>
      <c r="AJ5" s="326" t="s">
        <v>4</v>
      </c>
      <c r="AK5" s="332" t="s">
        <v>5</v>
      </c>
      <c r="AL5" s="326" t="s">
        <v>4</v>
      </c>
      <c r="AM5" s="332" t="s">
        <v>5</v>
      </c>
      <c r="AN5" s="326" t="s">
        <v>4</v>
      </c>
      <c r="AO5" s="332" t="s">
        <v>5</v>
      </c>
      <c r="AP5" s="326" t="s">
        <v>4</v>
      </c>
      <c r="AQ5" s="332" t="s">
        <v>5</v>
      </c>
      <c r="AR5" s="326" t="s">
        <v>4</v>
      </c>
      <c r="AS5" s="332" t="s">
        <v>5</v>
      </c>
      <c r="AT5" s="326" t="s">
        <v>4</v>
      </c>
      <c r="AU5" s="332" t="s">
        <v>5</v>
      </c>
      <c r="AV5" s="326" t="s">
        <v>4</v>
      </c>
      <c r="AW5" s="332" t="s">
        <v>5</v>
      </c>
      <c r="AX5" s="326" t="s">
        <v>4</v>
      </c>
      <c r="AY5" s="332" t="s">
        <v>5</v>
      </c>
      <c r="AZ5" s="326" t="s">
        <v>4</v>
      </c>
      <c r="BA5" s="332" t="s">
        <v>5</v>
      </c>
      <c r="BB5" s="326" t="s">
        <v>4</v>
      </c>
      <c r="BC5" s="332" t="s">
        <v>5</v>
      </c>
      <c r="BD5" s="326" t="s">
        <v>4</v>
      </c>
      <c r="BE5" s="332" t="s">
        <v>5</v>
      </c>
      <c r="BF5" s="326" t="s">
        <v>4</v>
      </c>
      <c r="BG5" s="332" t="s">
        <v>5</v>
      </c>
      <c r="BH5" s="326" t="s">
        <v>4</v>
      </c>
      <c r="BI5" s="332" t="s">
        <v>5</v>
      </c>
      <c r="BJ5" s="326" t="s">
        <v>4</v>
      </c>
      <c r="BK5" s="332" t="s">
        <v>5</v>
      </c>
      <c r="BL5" s="326" t="s">
        <v>4</v>
      </c>
      <c r="BM5" s="332" t="s">
        <v>5</v>
      </c>
      <c r="BN5" s="326" t="s">
        <v>4</v>
      </c>
      <c r="BO5" s="332" t="s">
        <v>5</v>
      </c>
      <c r="BP5" s="326" t="s">
        <v>4</v>
      </c>
      <c r="BQ5" s="332" t="s">
        <v>5</v>
      </c>
      <c r="BR5" s="326" t="s">
        <v>4</v>
      </c>
      <c r="BS5" s="332" t="s">
        <v>5</v>
      </c>
      <c r="BT5" s="326" t="s">
        <v>4</v>
      </c>
      <c r="BU5" s="332" t="s">
        <v>5</v>
      </c>
      <c r="BV5" s="326" t="s">
        <v>4</v>
      </c>
      <c r="BW5" s="332" t="s">
        <v>5</v>
      </c>
      <c r="BX5" s="326" t="s">
        <v>4</v>
      </c>
      <c r="BY5" s="332" t="s">
        <v>5</v>
      </c>
      <c r="BZ5" s="326" t="s">
        <v>4</v>
      </c>
      <c r="CA5" s="332" t="s">
        <v>5</v>
      </c>
      <c r="CB5" s="326" t="s">
        <v>4</v>
      </c>
      <c r="CC5" s="332" t="s">
        <v>5</v>
      </c>
      <c r="CD5" s="326" t="s">
        <v>4</v>
      </c>
      <c r="CE5" s="332" t="s">
        <v>5</v>
      </c>
      <c r="CF5" s="326" t="s">
        <v>4</v>
      </c>
      <c r="CG5" s="332" t="s">
        <v>5</v>
      </c>
      <c r="CH5" s="326" t="s">
        <v>4</v>
      </c>
      <c r="CI5" s="332" t="s">
        <v>5</v>
      </c>
      <c r="CJ5" s="326" t="s">
        <v>4</v>
      </c>
      <c r="CK5" s="332" t="s">
        <v>5</v>
      </c>
      <c r="CL5" s="326" t="s">
        <v>4</v>
      </c>
      <c r="CM5" s="332" t="s">
        <v>5</v>
      </c>
      <c r="CN5" s="326" t="s">
        <v>4</v>
      </c>
      <c r="CO5" s="332" t="s">
        <v>5</v>
      </c>
      <c r="CP5" s="326" t="s">
        <v>4</v>
      </c>
      <c r="CQ5" s="332" t="s">
        <v>5</v>
      </c>
      <c r="CR5" s="326" t="s">
        <v>4</v>
      </c>
      <c r="CS5" s="332" t="s">
        <v>5</v>
      </c>
      <c r="CT5" s="326" t="s">
        <v>4</v>
      </c>
      <c r="CU5" s="332" t="s">
        <v>5</v>
      </c>
      <c r="CV5" s="326" t="s">
        <v>4</v>
      </c>
      <c r="CW5" s="332" t="s">
        <v>5</v>
      </c>
      <c r="CX5" s="326" t="s">
        <v>4</v>
      </c>
      <c r="CY5" s="332" t="s">
        <v>5</v>
      </c>
      <c r="CZ5" s="326" t="s">
        <v>4</v>
      </c>
      <c r="DA5" s="332" t="s">
        <v>5</v>
      </c>
      <c r="DB5" s="326" t="s">
        <v>4</v>
      </c>
      <c r="DC5" s="332" t="s">
        <v>5</v>
      </c>
      <c r="DD5" s="326" t="s">
        <v>4</v>
      </c>
      <c r="DE5" s="332" t="s">
        <v>5</v>
      </c>
      <c r="DF5" s="326" t="s">
        <v>4</v>
      </c>
      <c r="DG5" s="332" t="s">
        <v>5</v>
      </c>
      <c r="DH5" s="326" t="s">
        <v>4</v>
      </c>
      <c r="DI5" s="332" t="s">
        <v>5</v>
      </c>
      <c r="DJ5" s="326" t="s">
        <v>4</v>
      </c>
      <c r="DK5" s="332" t="s">
        <v>5</v>
      </c>
      <c r="DL5" s="326" t="s">
        <v>4</v>
      </c>
      <c r="DM5" s="332" t="s">
        <v>5</v>
      </c>
      <c r="DN5" s="326" t="s">
        <v>4</v>
      </c>
      <c r="DO5" s="332" t="s">
        <v>5</v>
      </c>
      <c r="DP5" s="326" t="s">
        <v>4</v>
      </c>
      <c r="DQ5" s="332" t="s">
        <v>5</v>
      </c>
      <c r="DR5" s="326" t="s">
        <v>4</v>
      </c>
      <c r="DS5" s="332" t="s">
        <v>5</v>
      </c>
      <c r="DT5" s="326" t="s">
        <v>4</v>
      </c>
      <c r="DU5" s="332" t="s">
        <v>5</v>
      </c>
      <c r="DV5" s="326" t="s">
        <v>4</v>
      </c>
      <c r="DW5" s="332" t="s">
        <v>5</v>
      </c>
      <c r="DX5" s="326" t="s">
        <v>4</v>
      </c>
      <c r="DY5" s="332" t="s">
        <v>5</v>
      </c>
      <c r="DZ5" s="326" t="s">
        <v>4</v>
      </c>
      <c r="EA5" s="332" t="s">
        <v>5</v>
      </c>
      <c r="EB5" s="326" t="s">
        <v>4</v>
      </c>
      <c r="EC5" s="332" t="s">
        <v>5</v>
      </c>
      <c r="ED5" s="326" t="s">
        <v>4</v>
      </c>
      <c r="EE5" s="332" t="s">
        <v>5</v>
      </c>
      <c r="EF5" s="326" t="s">
        <v>4</v>
      </c>
      <c r="EG5" s="332" t="s">
        <v>5</v>
      </c>
      <c r="EH5" s="326" t="s">
        <v>4</v>
      </c>
      <c r="EI5" s="332" t="s">
        <v>5</v>
      </c>
      <c r="EJ5" s="326" t="s">
        <v>4</v>
      </c>
      <c r="EK5" s="332" t="s">
        <v>5</v>
      </c>
      <c r="EL5" s="326" t="s">
        <v>4</v>
      </c>
      <c r="EM5" s="332" t="s">
        <v>5</v>
      </c>
      <c r="EN5" s="326" t="s">
        <v>4</v>
      </c>
      <c r="EO5" s="332" t="s">
        <v>5</v>
      </c>
      <c r="EP5" s="326" t="s">
        <v>4</v>
      </c>
      <c r="EQ5" s="332" t="s">
        <v>5</v>
      </c>
      <c r="ER5" s="326" t="s">
        <v>4</v>
      </c>
      <c r="ES5" s="332" t="s">
        <v>5</v>
      </c>
      <c r="ET5" s="326" t="s">
        <v>4</v>
      </c>
      <c r="EU5" s="332" t="s">
        <v>5</v>
      </c>
      <c r="EV5" s="326" t="s">
        <v>4</v>
      </c>
      <c r="EW5" s="332" t="s">
        <v>5</v>
      </c>
      <c r="EX5" s="326" t="s">
        <v>4</v>
      </c>
      <c r="EY5" s="332" t="s">
        <v>5</v>
      </c>
      <c r="EZ5" s="326" t="s">
        <v>4</v>
      </c>
      <c r="FA5" s="332" t="s">
        <v>5</v>
      </c>
      <c r="FB5" s="326" t="s">
        <v>4</v>
      </c>
      <c r="FC5" s="332" t="s">
        <v>5</v>
      </c>
      <c r="FD5" s="326" t="s">
        <v>4</v>
      </c>
      <c r="FE5" s="332" t="s">
        <v>5</v>
      </c>
      <c r="FF5" s="326" t="s">
        <v>4</v>
      </c>
      <c r="FG5" s="332" t="s">
        <v>5</v>
      </c>
      <c r="FH5" s="326" t="s">
        <v>4</v>
      </c>
      <c r="FI5" s="332" t="s">
        <v>5</v>
      </c>
      <c r="FJ5" s="326" t="s">
        <v>4</v>
      </c>
      <c r="FK5" s="332" t="s">
        <v>5</v>
      </c>
      <c r="FL5" s="326" t="s">
        <v>4</v>
      </c>
      <c r="FM5" s="332" t="s">
        <v>5</v>
      </c>
      <c r="FN5" s="326" t="s">
        <v>4</v>
      </c>
      <c r="FO5" s="332" t="s">
        <v>5</v>
      </c>
      <c r="FP5" s="326" t="s">
        <v>4</v>
      </c>
      <c r="FQ5" s="332" t="s">
        <v>5</v>
      </c>
      <c r="FR5" s="326" t="s">
        <v>4</v>
      </c>
      <c r="FS5" s="332" t="s">
        <v>5</v>
      </c>
      <c r="FT5" s="326" t="s">
        <v>4</v>
      </c>
      <c r="FU5" s="332" t="s">
        <v>5</v>
      </c>
      <c r="FV5" s="326" t="s">
        <v>4</v>
      </c>
      <c r="FW5" s="332" t="s">
        <v>5</v>
      </c>
    </row>
    <row r="6" spans="1:179" x14ac:dyDescent="0.2">
      <c r="A6" s="1" t="s">
        <v>227</v>
      </c>
    </row>
    <row r="7" spans="1:179" x14ac:dyDescent="0.2">
      <c r="A7" t="s">
        <v>1781</v>
      </c>
      <c r="B7" s="31">
        <v>18600513673.299999</v>
      </c>
      <c r="C7" s="5">
        <v>18.222300000000001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2435725498.1700001</v>
      </c>
      <c r="K7" s="5">
        <v>21.094799999999999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8115984103.0799999</v>
      </c>
      <c r="Y7" s="5">
        <v>27.817499999999999</v>
      </c>
      <c r="Z7" s="31">
        <v>0</v>
      </c>
      <c r="AA7">
        <v>0</v>
      </c>
      <c r="AB7" s="31">
        <v>0</v>
      </c>
      <c r="AC7">
        <v>0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16642767.300000001</v>
      </c>
      <c r="AQ7" s="5">
        <v>24.829799999999999</v>
      </c>
      <c r="AR7" s="31">
        <v>0</v>
      </c>
      <c r="AS7">
        <v>0</v>
      </c>
      <c r="AT7" s="31">
        <v>43029077.719999999</v>
      </c>
      <c r="AU7" s="5">
        <v>26.2743</v>
      </c>
      <c r="AV7" s="31">
        <v>1677578465.1099999</v>
      </c>
      <c r="AW7" s="5">
        <v>12.953799999999999</v>
      </c>
      <c r="AX7" s="31">
        <v>0</v>
      </c>
      <c r="AY7">
        <v>0</v>
      </c>
      <c r="AZ7" s="31">
        <v>0</v>
      </c>
      <c r="BA7">
        <v>0</v>
      </c>
      <c r="BB7" s="31">
        <v>28903010.52</v>
      </c>
      <c r="BC7" s="5">
        <v>29.396799999999999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0</v>
      </c>
      <c r="BO7">
        <v>0</v>
      </c>
      <c r="BP7" s="31">
        <v>0</v>
      </c>
      <c r="BQ7">
        <v>0</v>
      </c>
      <c r="BR7" s="31">
        <v>20172714.02</v>
      </c>
      <c r="BS7" s="5">
        <v>40.907600000000002</v>
      </c>
      <c r="BT7" s="31">
        <v>0</v>
      </c>
      <c r="BU7">
        <v>0</v>
      </c>
      <c r="BV7" s="31">
        <v>1312802328.71</v>
      </c>
      <c r="BW7" s="5">
        <v>33.399299999999997</v>
      </c>
      <c r="BX7" s="31">
        <v>0</v>
      </c>
      <c r="BY7">
        <v>0</v>
      </c>
      <c r="BZ7" s="31">
        <v>30294976.940000001</v>
      </c>
      <c r="CA7" s="5">
        <v>32.456899999999997</v>
      </c>
      <c r="CB7" s="31">
        <v>0</v>
      </c>
      <c r="CC7">
        <v>0</v>
      </c>
      <c r="CD7" s="31">
        <v>0</v>
      </c>
      <c r="CE7">
        <v>0</v>
      </c>
      <c r="CF7" s="31">
        <v>10917325</v>
      </c>
      <c r="CG7" s="5">
        <v>41.752699999999997</v>
      </c>
      <c r="CH7" s="31">
        <v>22556147.629999999</v>
      </c>
      <c r="CI7" s="5">
        <v>28.9102</v>
      </c>
      <c r="CJ7" s="31">
        <v>0</v>
      </c>
      <c r="CK7">
        <v>0</v>
      </c>
      <c r="CL7" s="31">
        <v>0</v>
      </c>
      <c r="CM7">
        <v>0</v>
      </c>
      <c r="CN7" s="31">
        <v>0</v>
      </c>
      <c r="CO7">
        <v>0</v>
      </c>
      <c r="CP7" s="31">
        <v>0</v>
      </c>
      <c r="CQ7">
        <v>0</v>
      </c>
      <c r="CR7" s="31">
        <v>4934392.34</v>
      </c>
      <c r="CS7" s="5">
        <v>6.9367000000000001</v>
      </c>
      <c r="CT7" s="31">
        <v>159945557.05000001</v>
      </c>
      <c r="CU7" s="5">
        <v>24.998100000000001</v>
      </c>
      <c r="CV7" s="31">
        <v>0</v>
      </c>
      <c r="CW7">
        <v>0</v>
      </c>
      <c r="CX7" s="31">
        <v>20476405.129999999</v>
      </c>
      <c r="CY7" s="5">
        <v>25.647300000000001</v>
      </c>
      <c r="CZ7" s="31">
        <v>2341466913.3699999</v>
      </c>
      <c r="DA7" s="5">
        <v>22.8124</v>
      </c>
      <c r="DB7" s="31">
        <v>0</v>
      </c>
      <c r="DC7">
        <v>0</v>
      </c>
      <c r="DD7" s="31">
        <v>0</v>
      </c>
      <c r="DE7">
        <v>0</v>
      </c>
      <c r="DF7" s="31">
        <v>0</v>
      </c>
      <c r="DG7">
        <v>0</v>
      </c>
      <c r="DH7" s="31">
        <v>0</v>
      </c>
      <c r="DI7">
        <v>0</v>
      </c>
      <c r="DJ7" s="31">
        <v>0</v>
      </c>
      <c r="DK7">
        <v>0</v>
      </c>
      <c r="DL7" s="31">
        <v>0</v>
      </c>
      <c r="DM7">
        <v>0</v>
      </c>
      <c r="DN7" s="31">
        <v>510882373</v>
      </c>
      <c r="DO7" s="5">
        <v>13.574999999999999</v>
      </c>
      <c r="DP7" s="31">
        <v>321467760</v>
      </c>
      <c r="DQ7" s="5">
        <v>13.3408</v>
      </c>
      <c r="DR7" s="31">
        <v>439031207.69</v>
      </c>
      <c r="DS7" s="5">
        <v>36.955599999999997</v>
      </c>
      <c r="DT7" s="31">
        <v>0</v>
      </c>
      <c r="DU7">
        <v>0</v>
      </c>
      <c r="DV7" s="31">
        <v>0</v>
      </c>
      <c r="DW7">
        <v>0</v>
      </c>
      <c r="DX7" s="31">
        <v>0</v>
      </c>
      <c r="DY7">
        <v>0</v>
      </c>
      <c r="DZ7" s="31">
        <v>0</v>
      </c>
      <c r="EA7">
        <v>0</v>
      </c>
      <c r="EB7" s="31">
        <v>0</v>
      </c>
      <c r="EC7">
        <v>0</v>
      </c>
      <c r="ED7" s="31">
        <v>0</v>
      </c>
      <c r="EE7">
        <v>0</v>
      </c>
      <c r="EF7" s="31">
        <v>9151473.2799999993</v>
      </c>
      <c r="EG7" s="5">
        <v>34.828299999999999</v>
      </c>
      <c r="EH7" s="31">
        <v>0</v>
      </c>
      <c r="EI7">
        <v>0</v>
      </c>
      <c r="EJ7" s="31">
        <v>0</v>
      </c>
      <c r="EK7">
        <v>0</v>
      </c>
      <c r="EL7" s="31">
        <v>0</v>
      </c>
      <c r="EM7">
        <v>0</v>
      </c>
      <c r="EN7" s="31">
        <v>1592</v>
      </c>
      <c r="EO7" s="5">
        <v>2.0000000000000001E-4</v>
      </c>
      <c r="EP7" s="31">
        <v>0</v>
      </c>
      <c r="EQ7">
        <v>0</v>
      </c>
      <c r="ER7" s="31">
        <v>0</v>
      </c>
      <c r="ES7">
        <v>0</v>
      </c>
      <c r="ET7" s="31">
        <v>81026421.790000007</v>
      </c>
      <c r="EU7" s="5">
        <v>21.33</v>
      </c>
      <c r="EV7" s="31">
        <v>0</v>
      </c>
      <c r="EW7">
        <v>0</v>
      </c>
      <c r="EX7" s="31">
        <v>0</v>
      </c>
      <c r="EY7">
        <v>0</v>
      </c>
      <c r="EZ7" s="31">
        <v>0</v>
      </c>
      <c r="FA7">
        <v>0</v>
      </c>
      <c r="FB7" s="31">
        <v>575882219.63</v>
      </c>
      <c r="FC7" s="5">
        <v>23.996200000000002</v>
      </c>
      <c r="FD7" s="31">
        <v>0</v>
      </c>
      <c r="FE7">
        <v>0</v>
      </c>
      <c r="FF7" s="31">
        <v>0</v>
      </c>
      <c r="FG7">
        <v>0</v>
      </c>
      <c r="FH7" s="31">
        <v>0</v>
      </c>
      <c r="FI7">
        <v>0</v>
      </c>
      <c r="FJ7" s="31">
        <v>0</v>
      </c>
      <c r="FK7">
        <v>0</v>
      </c>
      <c r="FL7" s="31">
        <v>0</v>
      </c>
      <c r="FM7">
        <v>0</v>
      </c>
      <c r="FN7" s="31">
        <v>421640943.81999999</v>
      </c>
      <c r="FO7" s="5">
        <v>24.0137</v>
      </c>
      <c r="FP7" s="31">
        <v>0</v>
      </c>
      <c r="FQ7">
        <v>0</v>
      </c>
      <c r="FR7" s="31">
        <v>0</v>
      </c>
      <c r="FS7">
        <v>0</v>
      </c>
      <c r="FT7" s="31">
        <v>0</v>
      </c>
      <c r="FU7">
        <v>0</v>
      </c>
      <c r="FV7" s="31">
        <v>0</v>
      </c>
      <c r="FW7">
        <v>0</v>
      </c>
    </row>
    <row r="8" spans="1:179" x14ac:dyDescent="0.2">
      <c r="A8" t="s">
        <v>1427</v>
      </c>
      <c r="B8" s="31">
        <v>45734589319.169998</v>
      </c>
      <c r="C8" s="5">
        <v>44.804600000000001</v>
      </c>
      <c r="D8" s="31">
        <v>1329921.1000000001</v>
      </c>
      <c r="E8" s="5">
        <v>1.9167000000000001</v>
      </c>
      <c r="F8" s="31">
        <v>3249669.21</v>
      </c>
      <c r="G8" s="5">
        <v>0.74619999999999997</v>
      </c>
      <c r="H8" s="31">
        <v>32940.699999999997</v>
      </c>
      <c r="I8" s="5">
        <v>3.15E-2</v>
      </c>
      <c r="J8" s="31">
        <v>7278097444.3699999</v>
      </c>
      <c r="K8" s="5">
        <v>63.032400000000003</v>
      </c>
      <c r="L8" s="31">
        <v>54845.15</v>
      </c>
      <c r="M8" s="5">
        <v>99.996499999999997</v>
      </c>
      <c r="N8" s="31">
        <v>44295305.990000002</v>
      </c>
      <c r="O8" s="5">
        <v>4.1802000000000001</v>
      </c>
      <c r="P8" s="31">
        <v>80176555.640000001</v>
      </c>
      <c r="Q8" s="5">
        <v>5.8417000000000003</v>
      </c>
      <c r="R8" s="31">
        <v>1249548.06</v>
      </c>
      <c r="S8" s="5">
        <v>1.9791000000000001</v>
      </c>
      <c r="T8" s="31">
        <v>2743262.82</v>
      </c>
      <c r="U8" s="5">
        <v>5.4798</v>
      </c>
      <c r="V8" s="31">
        <v>756863.97</v>
      </c>
      <c r="W8" s="5">
        <v>0.50800000000000001</v>
      </c>
      <c r="X8" s="31">
        <v>14010973696.26</v>
      </c>
      <c r="Y8" s="5">
        <v>48.022599999999997</v>
      </c>
      <c r="Z8" s="31">
        <v>5090482.54</v>
      </c>
      <c r="AA8" s="5">
        <v>1.7968999999999999</v>
      </c>
      <c r="AB8" s="31">
        <v>10602476.060000001</v>
      </c>
      <c r="AC8" s="5">
        <v>1.5165</v>
      </c>
      <c r="AD8" s="31">
        <v>139773642.83000001</v>
      </c>
      <c r="AE8" s="5">
        <v>83.790099999999995</v>
      </c>
      <c r="AF8" s="31">
        <v>8381885.0999999996</v>
      </c>
      <c r="AG8" s="5">
        <v>3.3117000000000001</v>
      </c>
      <c r="AH8" s="31">
        <v>905138.49</v>
      </c>
      <c r="AI8" s="5">
        <v>2.0013000000000001</v>
      </c>
      <c r="AJ8" s="31">
        <v>8951108.4700000007</v>
      </c>
      <c r="AK8" s="5">
        <v>99.994600000000005</v>
      </c>
      <c r="AL8" s="31">
        <v>254033.26</v>
      </c>
      <c r="AM8" s="5">
        <v>0.77439999999999998</v>
      </c>
      <c r="AN8" s="31">
        <v>3735607.14</v>
      </c>
      <c r="AO8" s="5">
        <v>1.6543000000000001</v>
      </c>
      <c r="AP8" s="31">
        <v>40348239.359999999</v>
      </c>
      <c r="AQ8" s="5">
        <v>60.1967</v>
      </c>
      <c r="AR8" s="31">
        <v>3417556.55</v>
      </c>
      <c r="AS8" s="5">
        <v>1.1883999999999999</v>
      </c>
      <c r="AT8" s="31">
        <v>72275247.930000007</v>
      </c>
      <c r="AU8" s="5">
        <v>44.1325</v>
      </c>
      <c r="AV8" s="31">
        <v>8079052463.29</v>
      </c>
      <c r="AW8" s="5">
        <v>62.384399999999999</v>
      </c>
      <c r="AX8" s="31">
        <v>91715.25</v>
      </c>
      <c r="AY8" s="5">
        <v>7.5335999999999999</v>
      </c>
      <c r="AZ8" s="31">
        <v>1644085.46</v>
      </c>
      <c r="BA8" s="5">
        <v>1.3906000000000001</v>
      </c>
      <c r="BB8" s="31">
        <v>45051135.229999997</v>
      </c>
      <c r="BC8" s="5">
        <v>45.820799999999998</v>
      </c>
      <c r="BD8" s="31">
        <v>1866802.51</v>
      </c>
      <c r="BE8" s="5">
        <v>1.8431</v>
      </c>
      <c r="BF8" s="31">
        <v>10692403.27</v>
      </c>
      <c r="BG8" s="5">
        <v>3.4415</v>
      </c>
      <c r="BH8" s="31">
        <v>32402401.370000001</v>
      </c>
      <c r="BI8" s="5">
        <v>3.2042000000000002</v>
      </c>
      <c r="BJ8" s="31">
        <v>181583.59</v>
      </c>
      <c r="BK8" s="5">
        <v>0.2155</v>
      </c>
      <c r="BL8" s="31">
        <v>1634461.34</v>
      </c>
      <c r="BM8" s="5">
        <v>3.2256999999999998</v>
      </c>
      <c r="BN8" s="31">
        <v>1110482.92</v>
      </c>
      <c r="BO8" s="5">
        <v>0.86040000000000005</v>
      </c>
      <c r="BP8" s="31">
        <v>461836.72</v>
      </c>
      <c r="BQ8" s="5">
        <v>34.083799999999997</v>
      </c>
      <c r="BR8" s="31">
        <v>10190156.300000001</v>
      </c>
      <c r="BS8" s="5">
        <v>20.664300000000001</v>
      </c>
      <c r="BT8" s="31">
        <v>758169.08</v>
      </c>
      <c r="BU8" s="5">
        <v>3.7764000000000002</v>
      </c>
      <c r="BV8" s="31">
        <v>1657129378.75</v>
      </c>
      <c r="BW8" s="5">
        <v>42.159399999999998</v>
      </c>
      <c r="BX8" s="31">
        <v>2829487.29</v>
      </c>
      <c r="BY8" s="5">
        <v>1.7056</v>
      </c>
      <c r="BZ8" s="31">
        <v>50843302.600000001</v>
      </c>
      <c r="CA8" s="5">
        <v>54.471600000000002</v>
      </c>
      <c r="CB8" s="31">
        <v>11982564.460000001</v>
      </c>
      <c r="CC8" s="5">
        <v>4.8196000000000003</v>
      </c>
      <c r="CD8" s="31">
        <v>6049400.5999999996</v>
      </c>
      <c r="CE8" s="5">
        <v>1.4770000000000001</v>
      </c>
      <c r="CF8" s="31">
        <v>15230261</v>
      </c>
      <c r="CG8" s="5">
        <v>58.247300000000003</v>
      </c>
      <c r="CH8" s="31">
        <v>50119525.060000002</v>
      </c>
      <c r="CI8" s="5">
        <v>64.238100000000003</v>
      </c>
      <c r="CJ8" s="31">
        <v>1049537.6299999999</v>
      </c>
      <c r="CK8" s="5">
        <v>1.6221000000000001</v>
      </c>
      <c r="CL8" s="31">
        <v>826486.82</v>
      </c>
      <c r="CM8" s="5">
        <v>0.30830000000000002</v>
      </c>
      <c r="CN8" s="31">
        <v>2948449.09</v>
      </c>
      <c r="CO8" s="5">
        <v>1.3218000000000001</v>
      </c>
      <c r="CP8" s="31">
        <v>19741024.690000001</v>
      </c>
      <c r="CQ8" s="5">
        <v>5.4116</v>
      </c>
      <c r="CR8" s="31">
        <v>368299.6</v>
      </c>
      <c r="CS8" s="5">
        <v>0.51780000000000004</v>
      </c>
      <c r="CT8" s="31">
        <v>301533073.68000001</v>
      </c>
      <c r="CU8" s="5">
        <v>47.127000000000002</v>
      </c>
      <c r="CV8" s="31">
        <v>1675842.76</v>
      </c>
      <c r="CW8" s="5">
        <v>2.3250000000000002</v>
      </c>
      <c r="CX8" s="31">
        <v>47793066.869999997</v>
      </c>
      <c r="CY8" s="5">
        <v>59.862200000000001</v>
      </c>
      <c r="CZ8" s="31">
        <v>5739836096.8000002</v>
      </c>
      <c r="DA8" s="5">
        <v>55.921999999999997</v>
      </c>
      <c r="DB8" s="31">
        <v>2296051</v>
      </c>
      <c r="DC8" s="5">
        <v>1.2866</v>
      </c>
      <c r="DD8" s="31">
        <v>15345285.57</v>
      </c>
      <c r="DE8" s="5">
        <v>2.4676</v>
      </c>
      <c r="DF8" s="31">
        <v>4299097.3899999997</v>
      </c>
      <c r="DG8" s="5">
        <v>0.65969999999999995</v>
      </c>
      <c r="DH8" s="31">
        <v>829538.38</v>
      </c>
      <c r="DI8" s="5">
        <v>1.4167000000000001</v>
      </c>
      <c r="DJ8" s="31">
        <v>61765</v>
      </c>
      <c r="DK8" s="5">
        <v>0.2467</v>
      </c>
      <c r="DL8" s="31">
        <v>9586586</v>
      </c>
      <c r="DM8" s="5">
        <v>5.9138000000000002</v>
      </c>
      <c r="DN8" s="31">
        <v>2888238138.48</v>
      </c>
      <c r="DO8" s="5">
        <v>76.745099999999994</v>
      </c>
      <c r="DP8" s="31">
        <v>1440372705.24</v>
      </c>
      <c r="DQ8" s="5">
        <v>59.775100000000002</v>
      </c>
      <c r="DR8" s="31">
        <v>718442903.83000004</v>
      </c>
      <c r="DS8" s="5">
        <v>60.475200000000001</v>
      </c>
      <c r="DT8" s="31">
        <v>6041813.0099999998</v>
      </c>
      <c r="DU8" s="5">
        <v>4.1386000000000003</v>
      </c>
      <c r="DV8" s="31">
        <v>1223307.28</v>
      </c>
      <c r="DW8" s="5">
        <v>1.1704000000000001</v>
      </c>
      <c r="DX8" s="31">
        <v>9500747.7899999991</v>
      </c>
      <c r="DY8" s="5">
        <v>1.2448999999999999</v>
      </c>
      <c r="DZ8" s="31">
        <v>-270722.05</v>
      </c>
      <c r="EA8" s="5">
        <v>-5.3699999999999998E-2</v>
      </c>
      <c r="EB8" s="31">
        <v>-461645.45</v>
      </c>
      <c r="EC8" s="5">
        <v>-0.11700000000000001</v>
      </c>
      <c r="ED8" s="31">
        <v>5907.09</v>
      </c>
      <c r="EE8" s="5">
        <v>0.54920000000000002</v>
      </c>
      <c r="EF8" s="31">
        <v>15573066.289999999</v>
      </c>
      <c r="EG8" s="5">
        <v>59.267299999999999</v>
      </c>
      <c r="EH8" s="31">
        <v>1838804.9</v>
      </c>
      <c r="EI8" s="5">
        <v>1.571</v>
      </c>
      <c r="EJ8" s="31">
        <v>3089928.04</v>
      </c>
      <c r="EK8" s="5">
        <v>1.2166999999999999</v>
      </c>
      <c r="EL8" s="31">
        <v>10514394.359999999</v>
      </c>
      <c r="EM8" s="5">
        <v>5.8933</v>
      </c>
      <c r="EN8" s="31">
        <v>47038807.07</v>
      </c>
      <c r="EO8" s="5">
        <v>5.8152999999999997</v>
      </c>
      <c r="EP8" s="31">
        <v>4711415.58</v>
      </c>
      <c r="EQ8" s="5">
        <v>1.1923999999999999</v>
      </c>
      <c r="ER8" s="31">
        <v>18395422.510000002</v>
      </c>
      <c r="ES8" s="5">
        <v>3.7692999999999999</v>
      </c>
      <c r="ET8" s="31">
        <v>232062800.80000001</v>
      </c>
      <c r="EU8" s="5">
        <v>61.0901</v>
      </c>
      <c r="EV8" s="31">
        <v>1563531.32</v>
      </c>
      <c r="EW8" s="5">
        <v>1.0842000000000001</v>
      </c>
      <c r="EX8" s="31">
        <v>10050754.109999999</v>
      </c>
      <c r="EY8" s="5">
        <v>4.1349999999999998</v>
      </c>
      <c r="EZ8" s="31">
        <v>1495026.07</v>
      </c>
      <c r="FA8" s="5">
        <v>1.0508999999999999</v>
      </c>
      <c r="FB8" s="31">
        <v>1201536734.1900001</v>
      </c>
      <c r="FC8" s="5">
        <v>50.066299999999998</v>
      </c>
      <c r="FD8" s="31">
        <v>177920909.65000001</v>
      </c>
      <c r="FE8" s="5">
        <v>14.315</v>
      </c>
      <c r="FF8" s="31">
        <v>412361144.02999997</v>
      </c>
      <c r="FG8" s="5">
        <v>42.172699999999999</v>
      </c>
      <c r="FH8" s="31">
        <v>199351046.72</v>
      </c>
      <c r="FI8" s="5">
        <v>22.436399999999999</v>
      </c>
      <c r="FJ8" s="31">
        <v>5068899.5599999996</v>
      </c>
      <c r="FK8" s="5">
        <v>0.50919999999999999</v>
      </c>
      <c r="FL8" s="31">
        <v>2201335.5499999998</v>
      </c>
      <c r="FM8" s="5">
        <v>2.3763999999999998</v>
      </c>
      <c r="FN8" s="31">
        <v>461728870.43000001</v>
      </c>
      <c r="FO8" s="5">
        <v>26.296800000000001</v>
      </c>
      <c r="FP8" s="31">
        <v>-874160</v>
      </c>
      <c r="FQ8" s="5">
        <v>-0.74219999999999997</v>
      </c>
      <c r="FR8" s="31">
        <v>3909678.39</v>
      </c>
      <c r="FS8" s="5">
        <v>1.413</v>
      </c>
      <c r="FT8" s="31">
        <v>15482152.5</v>
      </c>
      <c r="FU8" s="5">
        <v>1.7855000000000001</v>
      </c>
      <c r="FV8" s="31">
        <v>2268313.5099999998</v>
      </c>
      <c r="FW8" s="5">
        <v>1.7952999999999999</v>
      </c>
    </row>
    <row r="9" spans="1:179" x14ac:dyDescent="0.2">
      <c r="A9" t="s">
        <v>1426</v>
      </c>
      <c r="B9" s="31">
        <v>2921705683.1700001</v>
      </c>
      <c r="C9" s="5">
        <v>2.8622999999999998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1018102420.52</v>
      </c>
      <c r="K9" s="5">
        <v>8.8172999999999995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99545914.75</v>
      </c>
      <c r="Y9" s="5">
        <v>0.3412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7409757.7300000004</v>
      </c>
      <c r="AU9" s="5">
        <v>4.5244999999999997</v>
      </c>
      <c r="AV9" s="31">
        <v>559881434.09000003</v>
      </c>
      <c r="AW9" s="5">
        <v>4.3232999999999997</v>
      </c>
      <c r="AX9" s="31">
        <v>0</v>
      </c>
      <c r="AY9">
        <v>0</v>
      </c>
      <c r="AZ9" s="31">
        <v>0</v>
      </c>
      <c r="BA9">
        <v>0</v>
      </c>
      <c r="BB9" s="31">
        <v>4873875</v>
      </c>
      <c r="BC9" s="5">
        <v>4.9570999999999996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0</v>
      </c>
      <c r="BQ9">
        <v>0</v>
      </c>
      <c r="BR9" s="31">
        <v>11305991.720000001</v>
      </c>
      <c r="BS9" s="5">
        <v>22.927</v>
      </c>
      <c r="BT9" s="31">
        <v>0</v>
      </c>
      <c r="BU9">
        <v>0</v>
      </c>
      <c r="BV9" s="31">
        <v>984624.01</v>
      </c>
      <c r="BW9" s="5">
        <v>2.5100000000000001E-2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1302868.8400000001</v>
      </c>
      <c r="CI9" s="5">
        <v>1.6698999999999999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0</v>
      </c>
      <c r="CS9">
        <v>0</v>
      </c>
      <c r="CT9" s="31">
        <v>35777826.32</v>
      </c>
      <c r="CU9" s="5">
        <v>5.5918000000000001</v>
      </c>
      <c r="CV9" s="31">
        <v>0</v>
      </c>
      <c r="CW9">
        <v>0</v>
      </c>
      <c r="CX9" s="31">
        <v>4524033.96</v>
      </c>
      <c r="CY9" s="5">
        <v>5.6665000000000001</v>
      </c>
      <c r="CZ9" s="31">
        <v>441853869.39999998</v>
      </c>
      <c r="DA9" s="5">
        <v>4.3048999999999999</v>
      </c>
      <c r="DB9" s="31">
        <v>0</v>
      </c>
      <c r="DC9">
        <v>0</v>
      </c>
      <c r="DD9" s="31">
        <v>0</v>
      </c>
      <c r="DE9">
        <v>0</v>
      </c>
      <c r="DF9" s="31">
        <v>0</v>
      </c>
      <c r="DG9">
        <v>0</v>
      </c>
      <c r="DH9" s="31">
        <v>0</v>
      </c>
      <c r="DI9">
        <v>0</v>
      </c>
      <c r="DJ9" s="31">
        <v>0</v>
      </c>
      <c r="DK9">
        <v>0</v>
      </c>
      <c r="DL9" s="31">
        <v>17887267</v>
      </c>
      <c r="DM9" s="5">
        <v>11.0343</v>
      </c>
      <c r="DN9" s="31">
        <v>274249090</v>
      </c>
      <c r="DO9" s="5">
        <v>7.2872000000000003</v>
      </c>
      <c r="DP9" s="31">
        <v>163294638</v>
      </c>
      <c r="DQ9" s="5">
        <v>6.7766999999999999</v>
      </c>
      <c r="DR9" s="31">
        <v>30522522</v>
      </c>
      <c r="DS9" s="5">
        <v>2.5691999999999999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352320</v>
      </c>
      <c r="EG9" s="5">
        <v>1.3408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2594680.2000000002</v>
      </c>
      <c r="EU9" s="5">
        <v>0.68300000000000005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103865418.3</v>
      </c>
      <c r="FC9" s="5">
        <v>4.3278999999999996</v>
      </c>
      <c r="FD9" s="31">
        <v>0</v>
      </c>
      <c r="FE9">
        <v>0</v>
      </c>
      <c r="FF9" s="31">
        <v>0</v>
      </c>
      <c r="FG9">
        <v>0</v>
      </c>
      <c r="FH9" s="31">
        <v>0</v>
      </c>
      <c r="FI9">
        <v>0</v>
      </c>
      <c r="FJ9" s="31">
        <v>0</v>
      </c>
      <c r="FK9">
        <v>0</v>
      </c>
      <c r="FL9" s="31">
        <v>0</v>
      </c>
      <c r="FM9">
        <v>0</v>
      </c>
      <c r="FN9" s="31">
        <v>143377131.33000001</v>
      </c>
      <c r="FO9" s="5">
        <v>8.1656999999999993</v>
      </c>
      <c r="FP9" s="31">
        <v>0</v>
      </c>
      <c r="FQ9">
        <v>0</v>
      </c>
      <c r="FR9" s="31">
        <v>0</v>
      </c>
      <c r="FS9">
        <v>0</v>
      </c>
      <c r="FT9" s="31">
        <v>0</v>
      </c>
      <c r="FU9">
        <v>0</v>
      </c>
      <c r="FV9" s="31">
        <v>0</v>
      </c>
      <c r="FW9">
        <v>0</v>
      </c>
    </row>
    <row r="10" spans="1:179" x14ac:dyDescent="0.2">
      <c r="A10" t="s">
        <v>1425</v>
      </c>
      <c r="B10" s="31">
        <v>34718565675.449997</v>
      </c>
      <c r="C10" s="5">
        <v>34.012599999999999</v>
      </c>
      <c r="D10" s="31">
        <v>68054430.099999994</v>
      </c>
      <c r="E10" s="5">
        <v>98.083299999999994</v>
      </c>
      <c r="F10" s="31">
        <v>432225672.81999999</v>
      </c>
      <c r="G10" s="5">
        <v>99.253799999999998</v>
      </c>
      <c r="H10" s="31">
        <v>104491824.04000001</v>
      </c>
      <c r="I10" s="5">
        <v>99.968500000000006</v>
      </c>
      <c r="J10" s="31">
        <v>814668059.72000003</v>
      </c>
      <c r="K10" s="5">
        <v>7.0555000000000003</v>
      </c>
      <c r="L10" s="31">
        <v>1.9</v>
      </c>
      <c r="M10" s="5">
        <v>3.5000000000000001E-3</v>
      </c>
      <c r="N10" s="31">
        <v>1015362862.14</v>
      </c>
      <c r="O10" s="5">
        <v>95.819800000000001</v>
      </c>
      <c r="P10" s="31">
        <v>1292303421.6199999</v>
      </c>
      <c r="Q10" s="5">
        <v>94.158299999999997</v>
      </c>
      <c r="R10" s="31">
        <v>61886221.310000002</v>
      </c>
      <c r="S10" s="5">
        <v>98.020899999999997</v>
      </c>
      <c r="T10" s="31">
        <v>47317677.689999998</v>
      </c>
      <c r="U10" s="5">
        <v>94.520200000000003</v>
      </c>
      <c r="V10" s="31">
        <v>148241399.97999999</v>
      </c>
      <c r="W10" s="5">
        <v>99.492000000000004</v>
      </c>
      <c r="X10" s="31">
        <v>6949316300.8599997</v>
      </c>
      <c r="Y10" s="5">
        <v>23.8188</v>
      </c>
      <c r="Z10" s="31">
        <v>278196273.18000001</v>
      </c>
      <c r="AA10" s="5">
        <v>98.203100000000006</v>
      </c>
      <c r="AB10" s="31">
        <v>688556222.07000005</v>
      </c>
      <c r="AC10" s="5">
        <v>98.483500000000006</v>
      </c>
      <c r="AD10" s="31">
        <v>27040438.940000001</v>
      </c>
      <c r="AE10" s="5">
        <v>16.209900000000001</v>
      </c>
      <c r="AF10" s="31">
        <v>244716783.13</v>
      </c>
      <c r="AG10" s="5">
        <v>96.688299999999998</v>
      </c>
      <c r="AH10" s="31">
        <v>44323205.200000003</v>
      </c>
      <c r="AI10" s="5">
        <v>97.998699999999999</v>
      </c>
      <c r="AJ10" s="31">
        <v>480.97</v>
      </c>
      <c r="AK10" s="5">
        <v>5.4000000000000003E-3</v>
      </c>
      <c r="AL10" s="31">
        <v>32548515.059999999</v>
      </c>
      <c r="AM10" s="5">
        <v>99.2256</v>
      </c>
      <c r="AN10" s="31">
        <v>222073267.97</v>
      </c>
      <c r="AO10" s="5">
        <v>98.345699999999994</v>
      </c>
      <c r="AP10" s="31">
        <v>10036324.98</v>
      </c>
      <c r="AQ10" s="5">
        <v>14.9735</v>
      </c>
      <c r="AR10" s="31">
        <v>284157335.16000003</v>
      </c>
      <c r="AS10" s="5">
        <v>98.811599999999999</v>
      </c>
      <c r="AT10" s="31">
        <v>41054545.740000002</v>
      </c>
      <c r="AU10" s="5">
        <v>25.0686</v>
      </c>
      <c r="AV10" s="31">
        <v>2533647318.4400001</v>
      </c>
      <c r="AW10" s="5">
        <v>19.5642</v>
      </c>
      <c r="AX10" s="31">
        <v>1125704.75</v>
      </c>
      <c r="AY10" s="5">
        <v>92.466399999999993</v>
      </c>
      <c r="AZ10" s="31">
        <v>116582543.68000001</v>
      </c>
      <c r="BA10" s="5">
        <v>98.609399999999994</v>
      </c>
      <c r="BB10" s="31">
        <v>19492231.629999999</v>
      </c>
      <c r="BC10" s="5">
        <v>19.825199999999999</v>
      </c>
      <c r="BD10" s="31">
        <v>99421229.909999996</v>
      </c>
      <c r="BE10" s="5">
        <v>98.156899999999993</v>
      </c>
      <c r="BF10" s="31">
        <v>299994338.94</v>
      </c>
      <c r="BG10" s="5">
        <v>96.558499999999995</v>
      </c>
      <c r="BH10" s="31">
        <v>978855769.50999999</v>
      </c>
      <c r="BI10" s="5">
        <v>96.7958</v>
      </c>
      <c r="BJ10" s="31">
        <v>84069724.359999999</v>
      </c>
      <c r="BK10" s="5">
        <v>99.784499999999994</v>
      </c>
      <c r="BL10" s="31">
        <v>49035417.530000001</v>
      </c>
      <c r="BM10" s="5">
        <v>96.774299999999997</v>
      </c>
      <c r="BN10" s="31">
        <v>127955603.97</v>
      </c>
      <c r="BO10" s="5">
        <v>99.139600000000002</v>
      </c>
      <c r="BP10" s="31">
        <v>893165.03</v>
      </c>
      <c r="BQ10" s="5">
        <v>65.916200000000003</v>
      </c>
      <c r="BR10" s="31">
        <v>7644049.21</v>
      </c>
      <c r="BS10" s="5">
        <v>15.501099999999999</v>
      </c>
      <c r="BT10" s="31">
        <v>19318324.629999999</v>
      </c>
      <c r="BU10" s="5">
        <v>96.223600000000005</v>
      </c>
      <c r="BV10" s="31">
        <v>959710909.09000003</v>
      </c>
      <c r="BW10" s="5">
        <v>24.4162</v>
      </c>
      <c r="BX10" s="31">
        <v>163063941.09</v>
      </c>
      <c r="BY10" s="5">
        <v>98.294399999999996</v>
      </c>
      <c r="BZ10" s="31">
        <v>12200774.26</v>
      </c>
      <c r="CA10" s="5">
        <v>13.0715</v>
      </c>
      <c r="CB10" s="31">
        <v>236637170.50999999</v>
      </c>
      <c r="CC10" s="5">
        <v>95.180400000000006</v>
      </c>
      <c r="CD10" s="31">
        <v>403524719.01999998</v>
      </c>
      <c r="CE10" s="5">
        <v>98.522999999999996</v>
      </c>
      <c r="CF10" s="31">
        <v>0</v>
      </c>
      <c r="CG10">
        <v>0</v>
      </c>
      <c r="CH10" s="31">
        <v>4042933.81</v>
      </c>
      <c r="CI10" s="5">
        <v>5.1818</v>
      </c>
      <c r="CJ10" s="31">
        <v>63651293.159999996</v>
      </c>
      <c r="CK10" s="5">
        <v>98.377899999999997</v>
      </c>
      <c r="CL10" s="31">
        <v>267210759.47999999</v>
      </c>
      <c r="CM10" s="5">
        <v>99.691699999999997</v>
      </c>
      <c r="CN10" s="31">
        <v>220109438.83000001</v>
      </c>
      <c r="CO10" s="5">
        <v>98.678200000000004</v>
      </c>
      <c r="CP10" s="31">
        <v>345050698.31999999</v>
      </c>
      <c r="CQ10" s="5">
        <v>94.588399999999993</v>
      </c>
      <c r="CR10" s="31">
        <v>65831736.189999998</v>
      </c>
      <c r="CS10" s="5">
        <v>92.545500000000004</v>
      </c>
      <c r="CT10" s="31">
        <v>142574308.59999999</v>
      </c>
      <c r="CU10" s="5">
        <v>22.283100000000001</v>
      </c>
      <c r="CV10" s="31">
        <v>70403646.640000001</v>
      </c>
      <c r="CW10" s="5">
        <v>97.674999999999997</v>
      </c>
      <c r="CX10" s="31">
        <v>7044952.4699999997</v>
      </c>
      <c r="CY10" s="5">
        <v>8.8239999999999998</v>
      </c>
      <c r="CZ10" s="31">
        <v>1740841145</v>
      </c>
      <c r="DA10" s="5">
        <v>16.960699999999999</v>
      </c>
      <c r="DB10" s="31">
        <v>176155825.78</v>
      </c>
      <c r="DC10" s="5">
        <v>98.713399999999993</v>
      </c>
      <c r="DD10" s="31">
        <v>606526058.52999997</v>
      </c>
      <c r="DE10" s="5">
        <v>97.532399999999996</v>
      </c>
      <c r="DF10" s="31">
        <v>647400637.80999994</v>
      </c>
      <c r="DG10" s="5">
        <v>99.340299999999999</v>
      </c>
      <c r="DH10" s="31">
        <v>57723728.659999996</v>
      </c>
      <c r="DI10" s="5">
        <v>98.583299999999994</v>
      </c>
      <c r="DJ10" s="31">
        <v>24970630</v>
      </c>
      <c r="DK10" s="5">
        <v>99.753299999999996</v>
      </c>
      <c r="DL10" s="31">
        <v>134632822</v>
      </c>
      <c r="DM10" s="5">
        <v>83.052000000000007</v>
      </c>
      <c r="DN10" s="31">
        <v>90045373</v>
      </c>
      <c r="DO10" s="5">
        <v>2.3927</v>
      </c>
      <c r="DP10" s="31">
        <v>484516420</v>
      </c>
      <c r="DQ10" s="5">
        <v>20.107299999999999</v>
      </c>
      <c r="DR10" s="31">
        <v>0</v>
      </c>
      <c r="DS10">
        <v>0</v>
      </c>
      <c r="DT10" s="31">
        <v>139943501.90000001</v>
      </c>
      <c r="DU10" s="5">
        <v>95.861400000000003</v>
      </c>
      <c r="DV10" s="31">
        <v>103294211.45999999</v>
      </c>
      <c r="DW10" s="5">
        <v>98.829599999999999</v>
      </c>
      <c r="DX10" s="31">
        <v>753690269.55999994</v>
      </c>
      <c r="DY10" s="5">
        <v>98.755099999999999</v>
      </c>
      <c r="DZ10" s="31">
        <v>504034276.62</v>
      </c>
      <c r="EA10" s="5">
        <v>100.05370000000001</v>
      </c>
      <c r="EB10" s="31">
        <v>395151764.27999997</v>
      </c>
      <c r="EC10" s="5">
        <v>100.117</v>
      </c>
      <c r="ED10" s="31">
        <v>1069674.6599999999</v>
      </c>
      <c r="EE10" s="5">
        <v>99.450800000000001</v>
      </c>
      <c r="EF10" s="31">
        <v>1199116.3</v>
      </c>
      <c r="EG10" s="5">
        <v>4.5635000000000003</v>
      </c>
      <c r="EH10" s="31">
        <v>115208126.45999999</v>
      </c>
      <c r="EI10" s="5">
        <v>98.429000000000002</v>
      </c>
      <c r="EJ10" s="31">
        <v>250860155.47</v>
      </c>
      <c r="EK10" s="5">
        <v>98.783299999999997</v>
      </c>
      <c r="EL10" s="31">
        <v>167898859.16999999</v>
      </c>
      <c r="EM10" s="5">
        <v>94.106700000000004</v>
      </c>
      <c r="EN10" s="31">
        <v>761835384</v>
      </c>
      <c r="EO10" s="5">
        <v>94.1845</v>
      </c>
      <c r="EP10" s="31">
        <v>390408944.35000002</v>
      </c>
      <c r="EQ10" s="5">
        <v>98.807599999999994</v>
      </c>
      <c r="ER10" s="31">
        <v>469639105.47000003</v>
      </c>
      <c r="ES10" s="5">
        <v>96.230699999999999</v>
      </c>
      <c r="ET10" s="31">
        <v>64185941.100000001</v>
      </c>
      <c r="EU10" s="5">
        <v>16.896799999999999</v>
      </c>
      <c r="EV10" s="31">
        <v>142642644.37</v>
      </c>
      <c r="EW10" s="5">
        <v>98.915800000000004</v>
      </c>
      <c r="EX10" s="31">
        <v>233015472.03</v>
      </c>
      <c r="EY10" s="5">
        <v>95.864999999999995</v>
      </c>
      <c r="EZ10" s="31">
        <v>140768425.81</v>
      </c>
      <c r="FA10" s="5">
        <v>98.949100000000001</v>
      </c>
      <c r="FB10" s="31">
        <v>518607362.10000002</v>
      </c>
      <c r="FC10" s="5">
        <v>21.6096</v>
      </c>
      <c r="FD10" s="31">
        <v>1064973416.38</v>
      </c>
      <c r="FE10" s="5">
        <v>85.685000000000002</v>
      </c>
      <c r="FF10" s="31">
        <v>565431067.20000005</v>
      </c>
      <c r="FG10" s="5">
        <v>57.827300000000001</v>
      </c>
      <c r="FH10" s="31">
        <v>689166312.08000004</v>
      </c>
      <c r="FI10" s="5">
        <v>77.563599999999994</v>
      </c>
      <c r="FJ10" s="31">
        <v>990422686.90999997</v>
      </c>
      <c r="FK10" s="5">
        <v>99.490799999999993</v>
      </c>
      <c r="FL10" s="31">
        <v>90431008.829999998</v>
      </c>
      <c r="FM10" s="5">
        <v>97.623599999999996</v>
      </c>
      <c r="FN10" s="31">
        <v>729090677.73000002</v>
      </c>
      <c r="FO10" s="5">
        <v>41.523800000000001</v>
      </c>
      <c r="FP10" s="31">
        <v>118651006</v>
      </c>
      <c r="FQ10" s="5">
        <v>100.7422</v>
      </c>
      <c r="FR10" s="31">
        <v>272787518.13999999</v>
      </c>
      <c r="FS10" s="5">
        <v>98.587000000000003</v>
      </c>
      <c r="FT10" s="31">
        <v>851603423.07000005</v>
      </c>
      <c r="FU10" s="5">
        <v>98.214500000000001</v>
      </c>
      <c r="FV10" s="31">
        <v>124078715.58</v>
      </c>
      <c r="FW10" s="5">
        <v>98.204700000000003</v>
      </c>
    </row>
    <row r="11" spans="1:179" ht="13.5" thickBot="1" x14ac:dyDescent="0.25">
      <c r="A11" t="s">
        <v>1782</v>
      </c>
      <c r="B11" s="31">
        <v>100287391.52</v>
      </c>
      <c r="C11" s="5">
        <v>9.8199999999999996E-2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100287391.52</v>
      </c>
      <c r="AW11" s="5">
        <v>0.77439999999999998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  <c r="FR11" s="31">
        <v>0</v>
      </c>
      <c r="FS11">
        <v>0</v>
      </c>
      <c r="FT11" s="31">
        <v>0</v>
      </c>
      <c r="FU11">
        <v>0</v>
      </c>
      <c r="FV11" s="31">
        <v>0</v>
      </c>
      <c r="FW11">
        <v>0</v>
      </c>
    </row>
    <row r="12" spans="1:179" ht="14.25" thickTop="1" thickBot="1" x14ac:dyDescent="0.25">
      <c r="A12" s="329" t="s">
        <v>2</v>
      </c>
      <c r="B12" s="262">
        <v>102075661742.61</v>
      </c>
      <c r="C12" s="330">
        <v>100</v>
      </c>
      <c r="D12" s="262">
        <v>69384351.200000003</v>
      </c>
      <c r="E12" s="330">
        <v>100</v>
      </c>
      <c r="F12" s="262">
        <v>435475342.02999997</v>
      </c>
      <c r="G12" s="330">
        <v>100</v>
      </c>
      <c r="H12" s="262">
        <v>104524764.73999999</v>
      </c>
      <c r="I12" s="330">
        <v>100</v>
      </c>
      <c r="J12" s="262">
        <v>11546593422.780001</v>
      </c>
      <c r="K12" s="330">
        <v>100</v>
      </c>
      <c r="L12" s="262">
        <v>54847.05</v>
      </c>
      <c r="M12" s="330">
        <v>100</v>
      </c>
      <c r="N12" s="262">
        <v>1059658168.13</v>
      </c>
      <c r="O12" s="330">
        <v>100</v>
      </c>
      <c r="P12" s="262">
        <v>1372479977.26</v>
      </c>
      <c r="Q12" s="330">
        <v>100</v>
      </c>
      <c r="R12" s="262">
        <v>63135769.369999997</v>
      </c>
      <c r="S12" s="330">
        <v>100</v>
      </c>
      <c r="T12" s="262">
        <v>50060940.509999998</v>
      </c>
      <c r="U12" s="330">
        <v>100</v>
      </c>
      <c r="V12" s="262">
        <v>148998263.94999999</v>
      </c>
      <c r="W12" s="330">
        <v>100</v>
      </c>
      <c r="X12" s="262">
        <v>29175820014.950001</v>
      </c>
      <c r="Y12" s="330">
        <v>100</v>
      </c>
      <c r="Z12" s="262">
        <v>283286755.72000003</v>
      </c>
      <c r="AA12" s="330">
        <v>100</v>
      </c>
      <c r="AB12" s="262">
        <v>699158698.13</v>
      </c>
      <c r="AC12" s="330">
        <v>100</v>
      </c>
      <c r="AD12" s="262">
        <v>166814081.77000001</v>
      </c>
      <c r="AE12" s="330">
        <v>100</v>
      </c>
      <c r="AF12" s="262">
        <v>253098668.22999999</v>
      </c>
      <c r="AG12" s="330">
        <v>100</v>
      </c>
      <c r="AH12" s="262">
        <v>45228343.689999998</v>
      </c>
      <c r="AI12" s="330">
        <v>100</v>
      </c>
      <c r="AJ12" s="262">
        <v>8951589.4399999995</v>
      </c>
      <c r="AK12" s="330">
        <v>100</v>
      </c>
      <c r="AL12" s="262">
        <v>32802548.32</v>
      </c>
      <c r="AM12" s="330">
        <v>100</v>
      </c>
      <c r="AN12" s="262">
        <v>225808875.11000001</v>
      </c>
      <c r="AO12" s="330">
        <v>100</v>
      </c>
      <c r="AP12" s="262">
        <v>67027331.640000001</v>
      </c>
      <c r="AQ12" s="330">
        <v>100</v>
      </c>
      <c r="AR12" s="262">
        <v>287574891.70999998</v>
      </c>
      <c r="AS12" s="330">
        <v>100</v>
      </c>
      <c r="AT12" s="262">
        <v>163768629.12</v>
      </c>
      <c r="AU12" s="330">
        <v>100</v>
      </c>
      <c r="AV12" s="262">
        <v>12950447072.450001</v>
      </c>
      <c r="AW12" s="330">
        <v>100</v>
      </c>
      <c r="AX12" s="262">
        <v>1217420</v>
      </c>
      <c r="AY12" s="330">
        <v>100</v>
      </c>
      <c r="AZ12" s="262">
        <v>118226629.14</v>
      </c>
      <c r="BA12" s="330">
        <v>100</v>
      </c>
      <c r="BB12" s="262">
        <v>98320252.379999995</v>
      </c>
      <c r="BC12" s="330">
        <v>100</v>
      </c>
      <c r="BD12" s="262">
        <v>101288032.42</v>
      </c>
      <c r="BE12" s="330">
        <v>100</v>
      </c>
      <c r="BF12" s="262">
        <v>310686742.20999998</v>
      </c>
      <c r="BG12" s="330">
        <v>100</v>
      </c>
      <c r="BH12" s="262">
        <v>1011258170.88</v>
      </c>
      <c r="BI12" s="330">
        <v>100</v>
      </c>
      <c r="BJ12" s="262">
        <v>84251307.950000003</v>
      </c>
      <c r="BK12" s="330">
        <v>100</v>
      </c>
      <c r="BL12" s="262">
        <v>50669878.869999997</v>
      </c>
      <c r="BM12" s="330">
        <v>100</v>
      </c>
      <c r="BN12" s="262">
        <v>129066086.89</v>
      </c>
      <c r="BO12" s="330">
        <v>100</v>
      </c>
      <c r="BP12" s="262">
        <v>1355001.75</v>
      </c>
      <c r="BQ12" s="330">
        <v>100</v>
      </c>
      <c r="BR12" s="262">
        <v>49312911.25</v>
      </c>
      <c r="BS12" s="330">
        <v>100</v>
      </c>
      <c r="BT12" s="262">
        <v>20076493.710000001</v>
      </c>
      <c r="BU12" s="330">
        <v>100</v>
      </c>
      <c r="BV12" s="262">
        <v>3930627240.5599999</v>
      </c>
      <c r="BW12" s="330">
        <v>100</v>
      </c>
      <c r="BX12" s="262">
        <v>165893428.38</v>
      </c>
      <c r="BY12" s="330">
        <v>100</v>
      </c>
      <c r="BZ12" s="262">
        <v>93339053.799999997</v>
      </c>
      <c r="CA12" s="330">
        <v>100</v>
      </c>
      <c r="CB12" s="262">
        <v>248619734.97</v>
      </c>
      <c r="CC12" s="330">
        <v>100</v>
      </c>
      <c r="CD12" s="262">
        <v>409574119.62</v>
      </c>
      <c r="CE12" s="330">
        <v>100</v>
      </c>
      <c r="CF12" s="262">
        <v>26147586</v>
      </c>
      <c r="CG12" s="330">
        <v>100</v>
      </c>
      <c r="CH12" s="262">
        <v>78021475.340000004</v>
      </c>
      <c r="CI12" s="330">
        <v>100</v>
      </c>
      <c r="CJ12" s="262">
        <v>64700830.789999999</v>
      </c>
      <c r="CK12" s="330">
        <v>100</v>
      </c>
      <c r="CL12" s="262">
        <v>268037246.30000001</v>
      </c>
      <c r="CM12" s="330">
        <v>100</v>
      </c>
      <c r="CN12" s="262">
        <v>223057887.91999999</v>
      </c>
      <c r="CO12" s="330">
        <v>100</v>
      </c>
      <c r="CP12" s="262">
        <v>364791723.00999999</v>
      </c>
      <c r="CQ12" s="330">
        <v>100</v>
      </c>
      <c r="CR12" s="262">
        <v>71134428.129999995</v>
      </c>
      <c r="CS12" s="330">
        <v>100</v>
      </c>
      <c r="CT12" s="262">
        <v>639830765.64999998</v>
      </c>
      <c r="CU12" s="330">
        <v>100</v>
      </c>
      <c r="CV12" s="262">
        <v>72079489.400000006</v>
      </c>
      <c r="CW12" s="330">
        <v>100</v>
      </c>
      <c r="CX12" s="262">
        <v>79838458.430000007</v>
      </c>
      <c r="CY12" s="330">
        <v>100</v>
      </c>
      <c r="CZ12" s="262">
        <v>10263998024.57</v>
      </c>
      <c r="DA12" s="330">
        <v>100</v>
      </c>
      <c r="DB12" s="262">
        <v>178451876.78</v>
      </c>
      <c r="DC12" s="330">
        <v>100</v>
      </c>
      <c r="DD12" s="262">
        <v>621871344.10000002</v>
      </c>
      <c r="DE12" s="330">
        <v>100</v>
      </c>
      <c r="DF12" s="262">
        <v>651699735.20000005</v>
      </c>
      <c r="DG12" s="330">
        <v>100</v>
      </c>
      <c r="DH12" s="262">
        <v>58553267.039999999</v>
      </c>
      <c r="DI12" s="330">
        <v>100</v>
      </c>
      <c r="DJ12" s="262">
        <v>25032395</v>
      </c>
      <c r="DK12" s="330">
        <v>100</v>
      </c>
      <c r="DL12" s="262">
        <v>162106675</v>
      </c>
      <c r="DM12" s="330">
        <v>100</v>
      </c>
      <c r="DN12" s="262">
        <v>3763414974.48</v>
      </c>
      <c r="DO12" s="330">
        <v>100</v>
      </c>
      <c r="DP12" s="262">
        <v>2409651523.2399998</v>
      </c>
      <c r="DQ12" s="330">
        <v>100</v>
      </c>
      <c r="DR12" s="262">
        <v>1187996633.52</v>
      </c>
      <c r="DS12" s="330">
        <v>100</v>
      </c>
      <c r="DT12" s="262">
        <v>145985314.91</v>
      </c>
      <c r="DU12" s="330">
        <v>100</v>
      </c>
      <c r="DV12" s="262">
        <v>104517518.73999999</v>
      </c>
      <c r="DW12" s="330">
        <v>100</v>
      </c>
      <c r="DX12" s="262">
        <v>763191017.35000002</v>
      </c>
      <c r="DY12" s="330">
        <v>100</v>
      </c>
      <c r="DZ12" s="262">
        <v>503763554.56999999</v>
      </c>
      <c r="EA12" s="330">
        <v>100</v>
      </c>
      <c r="EB12" s="262">
        <v>394690118.82999998</v>
      </c>
      <c r="EC12" s="330">
        <v>100</v>
      </c>
      <c r="ED12" s="262">
        <v>1075581.75</v>
      </c>
      <c r="EE12" s="330">
        <v>100</v>
      </c>
      <c r="EF12" s="262">
        <v>26275975.870000001</v>
      </c>
      <c r="EG12" s="330">
        <v>100</v>
      </c>
      <c r="EH12" s="262">
        <v>117046931.36</v>
      </c>
      <c r="EI12" s="330">
        <v>100</v>
      </c>
      <c r="EJ12" s="262">
        <v>253950083.50999999</v>
      </c>
      <c r="EK12" s="330">
        <v>100</v>
      </c>
      <c r="EL12" s="262">
        <v>178413253.53</v>
      </c>
      <c r="EM12" s="330">
        <v>100</v>
      </c>
      <c r="EN12" s="262">
        <v>808875783.07000005</v>
      </c>
      <c r="EO12" s="330">
        <v>100</v>
      </c>
      <c r="EP12" s="262">
        <v>395120359.93000001</v>
      </c>
      <c r="EQ12" s="330">
        <v>100</v>
      </c>
      <c r="ER12" s="262">
        <v>488034527.98000002</v>
      </c>
      <c r="ES12" s="330">
        <v>100</v>
      </c>
      <c r="ET12" s="262">
        <v>379869843.88999999</v>
      </c>
      <c r="EU12" s="330">
        <v>100</v>
      </c>
      <c r="EV12" s="262">
        <v>144206175.69</v>
      </c>
      <c r="EW12" s="330">
        <v>100</v>
      </c>
      <c r="EX12" s="262">
        <v>243066226.13999999</v>
      </c>
      <c r="EY12" s="330">
        <v>100</v>
      </c>
      <c r="EZ12" s="262">
        <v>142263451.88</v>
      </c>
      <c r="FA12" s="330">
        <v>100</v>
      </c>
      <c r="FB12" s="262">
        <v>2399891734.2199998</v>
      </c>
      <c r="FC12" s="330">
        <v>100</v>
      </c>
      <c r="FD12" s="262">
        <v>1242894326.03</v>
      </c>
      <c r="FE12" s="330">
        <v>100</v>
      </c>
      <c r="FF12" s="262">
        <v>977792211.23000002</v>
      </c>
      <c r="FG12" s="330">
        <v>100</v>
      </c>
      <c r="FH12" s="262">
        <v>888517358.79999995</v>
      </c>
      <c r="FI12" s="330">
        <v>100</v>
      </c>
      <c r="FJ12" s="262">
        <v>995491586.47000003</v>
      </c>
      <c r="FK12" s="330">
        <v>100</v>
      </c>
      <c r="FL12" s="262">
        <v>92632344.379999995</v>
      </c>
      <c r="FM12" s="330">
        <v>100</v>
      </c>
      <c r="FN12" s="262">
        <v>1755837623.3099999</v>
      </c>
      <c r="FO12" s="330">
        <v>100</v>
      </c>
      <c r="FP12" s="262">
        <v>117776846</v>
      </c>
      <c r="FQ12" s="330">
        <v>100</v>
      </c>
      <c r="FR12" s="262">
        <v>276697196.52999997</v>
      </c>
      <c r="FS12" s="330">
        <v>100</v>
      </c>
      <c r="FT12" s="262">
        <v>867085575.57000005</v>
      </c>
      <c r="FU12" s="330">
        <v>100</v>
      </c>
      <c r="FV12" s="262">
        <v>126347029.09</v>
      </c>
      <c r="FW12" s="330">
        <v>100</v>
      </c>
    </row>
    <row r="13" spans="1:179" ht="13.5" thickTop="1" x14ac:dyDescent="0.2">
      <c r="A13" s="1" t="s">
        <v>1783</v>
      </c>
    </row>
    <row r="14" spans="1:179" x14ac:dyDescent="0.2">
      <c r="A14" t="s">
        <v>1422</v>
      </c>
      <c r="B14" s="31">
        <v>1853421209.3399999</v>
      </c>
      <c r="C14" s="5">
        <v>1.8157000000000001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197848015.44</v>
      </c>
      <c r="K14" s="5">
        <v>1.7135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999996191.64999998</v>
      </c>
      <c r="Y14" s="5">
        <v>3.4275000000000002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9681890</v>
      </c>
      <c r="AU14" s="5">
        <v>5.9119000000000002</v>
      </c>
      <c r="AV14" s="31">
        <v>213098296</v>
      </c>
      <c r="AW14" s="5">
        <v>1.6455</v>
      </c>
      <c r="AX14" s="31">
        <v>0</v>
      </c>
      <c r="AY14">
        <v>0</v>
      </c>
      <c r="AZ14" s="31">
        <v>0</v>
      </c>
      <c r="BA14">
        <v>0</v>
      </c>
      <c r="BB14" s="31">
        <v>3673344</v>
      </c>
      <c r="BC14" s="5">
        <v>3.7361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208194326.74000001</v>
      </c>
      <c r="BW14" s="5">
        <v>5.2967000000000004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2778258.19</v>
      </c>
      <c r="CI14" s="5">
        <v>3.5609000000000002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4934392.34</v>
      </c>
      <c r="CS14" s="5">
        <v>6.9367000000000001</v>
      </c>
      <c r="CT14" s="31">
        <v>5323172.0999999996</v>
      </c>
      <c r="CU14" s="5">
        <v>0.83199999999999996</v>
      </c>
      <c r="CV14" s="31">
        <v>0</v>
      </c>
      <c r="CW14">
        <v>0</v>
      </c>
      <c r="CX14" s="31">
        <v>45127.8</v>
      </c>
      <c r="CY14" s="5">
        <v>5.6500000000000002E-2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62942360</v>
      </c>
      <c r="DO14" s="5">
        <v>1.6725000000000001</v>
      </c>
      <c r="DP14" s="31">
        <v>0</v>
      </c>
      <c r="DQ14">
        <v>0</v>
      </c>
      <c r="DR14" s="31">
        <v>71949692.439999998</v>
      </c>
      <c r="DS14" s="5">
        <v>6.0564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72302998.590000004</v>
      </c>
      <c r="FC14" s="5">
        <v>3.0127999999999999</v>
      </c>
      <c r="FD14" s="31">
        <v>0</v>
      </c>
      <c r="FE14">
        <v>0</v>
      </c>
      <c r="FF14" s="31">
        <v>0</v>
      </c>
      <c r="FG14">
        <v>0</v>
      </c>
      <c r="FH14" s="31">
        <v>0</v>
      </c>
      <c r="FI14">
        <v>0</v>
      </c>
      <c r="FJ14" s="31">
        <v>0</v>
      </c>
      <c r="FK14">
        <v>0</v>
      </c>
      <c r="FL14" s="31">
        <v>0</v>
      </c>
      <c r="FM14">
        <v>0</v>
      </c>
      <c r="FN14" s="31">
        <v>653144.05000000005</v>
      </c>
      <c r="FO14" s="5">
        <v>3.7199999999999997E-2</v>
      </c>
      <c r="FP14" s="31">
        <v>0</v>
      </c>
      <c r="FQ14">
        <v>0</v>
      </c>
      <c r="FR14" s="31">
        <v>0</v>
      </c>
      <c r="FS14">
        <v>0</v>
      </c>
      <c r="FT14" s="31">
        <v>0</v>
      </c>
      <c r="FU14">
        <v>0</v>
      </c>
      <c r="FV14" s="31">
        <v>0</v>
      </c>
      <c r="FW14">
        <v>0</v>
      </c>
    </row>
    <row r="15" spans="1:179" x14ac:dyDescent="0.2">
      <c r="A15" t="s">
        <v>1421</v>
      </c>
      <c r="B15" s="31">
        <v>3127357855</v>
      </c>
      <c r="C15" s="5">
        <v>3.0638000000000001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346989469</v>
      </c>
      <c r="K15" s="5">
        <v>3.0051000000000001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1297981655.3900001</v>
      </c>
      <c r="Y15" s="5">
        <v>4.4488000000000003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4378121.26</v>
      </c>
      <c r="AQ15" s="5">
        <v>6.5317999999999996</v>
      </c>
      <c r="AR15" s="31">
        <v>0</v>
      </c>
      <c r="AS15">
        <v>0</v>
      </c>
      <c r="AT15" s="31">
        <v>13246822.4</v>
      </c>
      <c r="AU15" s="5">
        <v>8.0886999999999993</v>
      </c>
      <c r="AV15" s="31">
        <v>269495172.72000003</v>
      </c>
      <c r="AW15" s="5">
        <v>2.081</v>
      </c>
      <c r="AX15" s="31">
        <v>0</v>
      </c>
      <c r="AY15">
        <v>0</v>
      </c>
      <c r="AZ15" s="31">
        <v>0</v>
      </c>
      <c r="BA15">
        <v>0</v>
      </c>
      <c r="BB15" s="31">
        <v>2234895</v>
      </c>
      <c r="BC15" s="5">
        <v>2.2730999999999999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329565249.95999998</v>
      </c>
      <c r="BW15" s="5">
        <v>8.3844999999999992</v>
      </c>
      <c r="BX15" s="31">
        <v>0</v>
      </c>
      <c r="BY15">
        <v>0</v>
      </c>
      <c r="BZ15" s="31">
        <v>13661716.369999999</v>
      </c>
      <c r="CA15" s="5">
        <v>14.636699999999999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2816938.1</v>
      </c>
      <c r="CI15" s="5">
        <v>3.6105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27886167.420000002</v>
      </c>
      <c r="CU15" s="5">
        <v>4.3583999999999996</v>
      </c>
      <c r="CV15" s="31">
        <v>0</v>
      </c>
      <c r="CW15">
        <v>0</v>
      </c>
      <c r="CX15" s="31">
        <v>3879673.79</v>
      </c>
      <c r="CY15" s="5">
        <v>4.8593999999999999</v>
      </c>
      <c r="CZ15" s="31">
        <v>460029221.60000002</v>
      </c>
      <c r="DA15" s="5">
        <v>4.4820000000000002</v>
      </c>
      <c r="DB15" s="31">
        <v>0</v>
      </c>
      <c r="DC15">
        <v>0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0</v>
      </c>
      <c r="DK15">
        <v>0</v>
      </c>
      <c r="DL15" s="31">
        <v>0</v>
      </c>
      <c r="DM15">
        <v>0</v>
      </c>
      <c r="DN15" s="31">
        <v>67055018</v>
      </c>
      <c r="DO15" s="5">
        <v>1.7818000000000001</v>
      </c>
      <c r="DP15" s="31">
        <v>74294406</v>
      </c>
      <c r="DQ15" s="5">
        <v>3.0832000000000002</v>
      </c>
      <c r="DR15" s="31">
        <v>86320644.719999999</v>
      </c>
      <c r="DS15" s="5">
        <v>7.2660999999999998</v>
      </c>
      <c r="DT15" s="31">
        <v>0</v>
      </c>
      <c r="DU15">
        <v>0</v>
      </c>
      <c r="DV15" s="31">
        <v>0</v>
      </c>
      <c r="DW15">
        <v>0</v>
      </c>
      <c r="DX15" s="31">
        <v>0</v>
      </c>
      <c r="DY15">
        <v>0</v>
      </c>
      <c r="DZ15" s="31">
        <v>0</v>
      </c>
      <c r="EA15">
        <v>0</v>
      </c>
      <c r="EB15" s="31">
        <v>0</v>
      </c>
      <c r="EC15">
        <v>0</v>
      </c>
      <c r="ED15" s="31">
        <v>0</v>
      </c>
      <c r="EE15">
        <v>0</v>
      </c>
      <c r="EF15" s="31">
        <v>438614.28</v>
      </c>
      <c r="EG15" s="5">
        <v>1.6693</v>
      </c>
      <c r="EH15" s="31">
        <v>0</v>
      </c>
      <c r="EI15">
        <v>0</v>
      </c>
      <c r="EJ15" s="31">
        <v>0</v>
      </c>
      <c r="EK15">
        <v>0</v>
      </c>
      <c r="EL15" s="31">
        <v>0</v>
      </c>
      <c r="EM15">
        <v>0</v>
      </c>
      <c r="EN15" s="31">
        <v>1592</v>
      </c>
      <c r="EO15" s="5">
        <v>2.0000000000000001E-4</v>
      </c>
      <c r="EP15" s="31">
        <v>0</v>
      </c>
      <c r="EQ15">
        <v>0</v>
      </c>
      <c r="ER15" s="31">
        <v>0</v>
      </c>
      <c r="ES15">
        <v>0</v>
      </c>
      <c r="ET15" s="31">
        <v>12880644.76</v>
      </c>
      <c r="EU15" s="5">
        <v>3.3908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61709185.189999998</v>
      </c>
      <c r="FC15" s="5">
        <v>2.5712999999999999</v>
      </c>
      <c r="FD15" s="31">
        <v>0</v>
      </c>
      <c r="FE15">
        <v>0</v>
      </c>
      <c r="FF15" s="31">
        <v>0</v>
      </c>
      <c r="FG15">
        <v>0</v>
      </c>
      <c r="FH15" s="31">
        <v>0</v>
      </c>
      <c r="FI15">
        <v>0</v>
      </c>
      <c r="FJ15" s="31">
        <v>0</v>
      </c>
      <c r="FK15">
        <v>0</v>
      </c>
      <c r="FL15" s="31">
        <v>0</v>
      </c>
      <c r="FM15">
        <v>0</v>
      </c>
      <c r="FN15" s="31">
        <v>52492647.039999999</v>
      </c>
      <c r="FO15" s="5">
        <v>2.9895999999999998</v>
      </c>
      <c r="FP15" s="31">
        <v>0</v>
      </c>
      <c r="FQ15">
        <v>0</v>
      </c>
      <c r="FR15" s="31">
        <v>0</v>
      </c>
      <c r="FS15">
        <v>0</v>
      </c>
      <c r="FT15" s="31">
        <v>0</v>
      </c>
      <c r="FU15">
        <v>0</v>
      </c>
      <c r="FV15" s="31">
        <v>0</v>
      </c>
      <c r="FW15">
        <v>0</v>
      </c>
    </row>
    <row r="16" spans="1:179" x14ac:dyDescent="0.2">
      <c r="A16" t="s">
        <v>1420</v>
      </c>
      <c r="B16" s="31">
        <v>3630213434.2800002</v>
      </c>
      <c r="C16" s="5">
        <v>3.5564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364954712.95999998</v>
      </c>
      <c r="K16" s="5">
        <v>3.1606999999999998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2003307474.29</v>
      </c>
      <c r="Y16" s="5">
        <v>6.8662999999999998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1100717.74</v>
      </c>
      <c r="AQ16" s="5">
        <v>1.6422000000000001</v>
      </c>
      <c r="AR16" s="31">
        <v>0</v>
      </c>
      <c r="AS16">
        <v>0</v>
      </c>
      <c r="AT16" s="31">
        <v>5560489.2400000002</v>
      </c>
      <c r="AU16" s="5">
        <v>3.3953000000000002</v>
      </c>
      <c r="AV16" s="31">
        <v>292983747.36000001</v>
      </c>
      <c r="AW16" s="5">
        <v>2.2623000000000002</v>
      </c>
      <c r="AX16" s="31">
        <v>0</v>
      </c>
      <c r="AY16">
        <v>0</v>
      </c>
      <c r="AZ16" s="31">
        <v>0</v>
      </c>
      <c r="BA16">
        <v>0</v>
      </c>
      <c r="BB16" s="31">
        <v>3622340</v>
      </c>
      <c r="BC16" s="5">
        <v>3.6842000000000001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4298742.92</v>
      </c>
      <c r="BS16" s="5">
        <v>8.7172999999999998</v>
      </c>
      <c r="BT16" s="31">
        <v>0</v>
      </c>
      <c r="BU16">
        <v>0</v>
      </c>
      <c r="BV16" s="31">
        <v>195975774.41999999</v>
      </c>
      <c r="BW16" s="5">
        <v>4.9859</v>
      </c>
      <c r="BX16" s="31">
        <v>0</v>
      </c>
      <c r="BY16">
        <v>0</v>
      </c>
      <c r="BZ16" s="31">
        <v>537549.30000000005</v>
      </c>
      <c r="CA16" s="5">
        <v>0.57589999999999997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3960170.68</v>
      </c>
      <c r="CI16" s="5">
        <v>5.0757000000000003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0</v>
      </c>
      <c r="CS16">
        <v>0</v>
      </c>
      <c r="CT16" s="31">
        <v>21376775.559999999</v>
      </c>
      <c r="CU16" s="5">
        <v>3.3410000000000002</v>
      </c>
      <c r="CV16" s="31">
        <v>0</v>
      </c>
      <c r="CW16">
        <v>0</v>
      </c>
      <c r="CX16" s="31">
        <v>3037090.76</v>
      </c>
      <c r="CY16" s="5">
        <v>3.8039999999999998</v>
      </c>
      <c r="CZ16" s="31">
        <v>430751770</v>
      </c>
      <c r="DA16" s="5">
        <v>4.1966999999999999</v>
      </c>
      <c r="DB16" s="31">
        <v>0</v>
      </c>
      <c r="DC16">
        <v>0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0</v>
      </c>
      <c r="DK16">
        <v>0</v>
      </c>
      <c r="DL16" s="31">
        <v>0</v>
      </c>
      <c r="DM16">
        <v>0</v>
      </c>
      <c r="DN16" s="31">
        <v>57649714</v>
      </c>
      <c r="DO16" s="5">
        <v>1.5318000000000001</v>
      </c>
      <c r="DP16" s="31">
        <v>36800016</v>
      </c>
      <c r="DQ16" s="5">
        <v>1.5271999999999999</v>
      </c>
      <c r="DR16" s="31">
        <v>61386721.210000001</v>
      </c>
      <c r="DS16" s="5">
        <v>5.1672000000000002</v>
      </c>
      <c r="DT16" s="31">
        <v>0</v>
      </c>
      <c r="DU16">
        <v>0</v>
      </c>
      <c r="DV16" s="31">
        <v>0</v>
      </c>
      <c r="DW16">
        <v>0</v>
      </c>
      <c r="DX16" s="31">
        <v>0</v>
      </c>
      <c r="DY16">
        <v>0</v>
      </c>
      <c r="DZ16" s="31">
        <v>0</v>
      </c>
      <c r="EA16">
        <v>0</v>
      </c>
      <c r="EB16" s="31">
        <v>0</v>
      </c>
      <c r="EC16">
        <v>0</v>
      </c>
      <c r="ED16" s="31">
        <v>0</v>
      </c>
      <c r="EE16">
        <v>0</v>
      </c>
      <c r="EF16" s="31">
        <v>1409843.72</v>
      </c>
      <c r="EG16" s="5">
        <v>5.3654999999999999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6529275.0800000001</v>
      </c>
      <c r="EU16" s="5">
        <v>1.7188000000000001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109728757.61</v>
      </c>
      <c r="FC16" s="5">
        <v>4.5721999999999996</v>
      </c>
      <c r="FD16" s="31">
        <v>0</v>
      </c>
      <c r="FE16">
        <v>0</v>
      </c>
      <c r="FF16" s="31">
        <v>0</v>
      </c>
      <c r="FG16">
        <v>0</v>
      </c>
      <c r="FH16" s="31">
        <v>0</v>
      </c>
      <c r="FI16">
        <v>0</v>
      </c>
      <c r="FJ16" s="31">
        <v>0</v>
      </c>
      <c r="FK16">
        <v>0</v>
      </c>
      <c r="FL16" s="31">
        <v>0</v>
      </c>
      <c r="FM16">
        <v>0</v>
      </c>
      <c r="FN16" s="31">
        <v>25241751.43</v>
      </c>
      <c r="FO16" s="5">
        <v>1.4376</v>
      </c>
      <c r="FP16" s="31">
        <v>0</v>
      </c>
      <c r="FQ16">
        <v>0</v>
      </c>
      <c r="FR16" s="31">
        <v>0</v>
      </c>
      <c r="FS16">
        <v>0</v>
      </c>
      <c r="FT16" s="31">
        <v>0</v>
      </c>
      <c r="FU16">
        <v>0</v>
      </c>
      <c r="FV16" s="31">
        <v>0</v>
      </c>
      <c r="FW16">
        <v>0</v>
      </c>
    </row>
    <row r="17" spans="1:179" x14ac:dyDescent="0.2">
      <c r="A17" t="s">
        <v>1419</v>
      </c>
      <c r="B17" s="31">
        <v>1726716502.6199999</v>
      </c>
      <c r="C17" s="5">
        <v>1.6916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593234290</v>
      </c>
      <c r="K17" s="5">
        <v>5.1376999999999997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304332324.19999999</v>
      </c>
      <c r="Y17" s="5">
        <v>1.0430999999999999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1958691</v>
      </c>
      <c r="AQ17" s="5">
        <v>2.9222000000000001</v>
      </c>
      <c r="AR17" s="31">
        <v>0</v>
      </c>
      <c r="AS17">
        <v>0</v>
      </c>
      <c r="AT17" s="31">
        <v>2477847.86</v>
      </c>
      <c r="AU17" s="5">
        <v>1.5129999999999999</v>
      </c>
      <c r="AV17" s="31">
        <v>135062121.22</v>
      </c>
      <c r="AW17" s="5">
        <v>1.0428999999999999</v>
      </c>
      <c r="AX17" s="31">
        <v>0</v>
      </c>
      <c r="AY17">
        <v>0</v>
      </c>
      <c r="AZ17" s="31">
        <v>0</v>
      </c>
      <c r="BA17">
        <v>0</v>
      </c>
      <c r="BB17" s="31">
        <v>926946</v>
      </c>
      <c r="BC17" s="5">
        <v>0.94279999999999997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2845691.35</v>
      </c>
      <c r="BS17" s="5">
        <v>5.7706999999999997</v>
      </c>
      <c r="BT17" s="31">
        <v>0</v>
      </c>
      <c r="BU17">
        <v>0</v>
      </c>
      <c r="BV17" s="31">
        <v>32309741.91</v>
      </c>
      <c r="BW17" s="5">
        <v>0.82199999999999995</v>
      </c>
      <c r="BX17" s="31">
        <v>0</v>
      </c>
      <c r="BY17">
        <v>0</v>
      </c>
      <c r="BZ17" s="31">
        <v>5750188.79</v>
      </c>
      <c r="CA17" s="5">
        <v>6.1604999999999999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2418692.5099999998</v>
      </c>
      <c r="CI17" s="5">
        <v>3.1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22269569</v>
      </c>
      <c r="CU17" s="5">
        <v>3.4805000000000001</v>
      </c>
      <c r="CV17" s="31">
        <v>0</v>
      </c>
      <c r="CW17">
        <v>0</v>
      </c>
      <c r="CX17" s="31">
        <v>2968681.96</v>
      </c>
      <c r="CY17" s="5">
        <v>3.7183999999999999</v>
      </c>
      <c r="CZ17" s="31">
        <v>464322382.80000001</v>
      </c>
      <c r="DA17" s="5">
        <v>4.5237999999999996</v>
      </c>
      <c r="DB17" s="31">
        <v>0</v>
      </c>
      <c r="DC17">
        <v>0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0</v>
      </c>
      <c r="DK17">
        <v>0</v>
      </c>
      <c r="DL17" s="31">
        <v>0</v>
      </c>
      <c r="DM17">
        <v>0</v>
      </c>
      <c r="DN17" s="31">
        <v>13961394</v>
      </c>
      <c r="DO17" s="5">
        <v>0.371</v>
      </c>
      <c r="DP17" s="31">
        <v>14356466</v>
      </c>
      <c r="DQ17" s="5">
        <v>0.5958</v>
      </c>
      <c r="DR17" s="31">
        <v>33013470</v>
      </c>
      <c r="DS17" s="5">
        <v>2.7789000000000001</v>
      </c>
      <c r="DT17" s="31">
        <v>0</v>
      </c>
      <c r="DU17">
        <v>0</v>
      </c>
      <c r="DV17" s="31">
        <v>0</v>
      </c>
      <c r="DW17">
        <v>0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0</v>
      </c>
      <c r="EE17">
        <v>0</v>
      </c>
      <c r="EF17" s="31">
        <v>385000</v>
      </c>
      <c r="EG17" s="5">
        <v>1.4652000000000001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6623446.5999999996</v>
      </c>
      <c r="EU17" s="5">
        <v>1.7436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53527377.240000002</v>
      </c>
      <c r="FC17" s="5">
        <v>2.2303999999999999</v>
      </c>
      <c r="FD17" s="31">
        <v>0</v>
      </c>
      <c r="FE17">
        <v>0</v>
      </c>
      <c r="FF17" s="31">
        <v>0</v>
      </c>
      <c r="FG17">
        <v>0</v>
      </c>
      <c r="FH17" s="31">
        <v>0</v>
      </c>
      <c r="FI17">
        <v>0</v>
      </c>
      <c r="FJ17" s="31">
        <v>0</v>
      </c>
      <c r="FK17">
        <v>0</v>
      </c>
      <c r="FL17" s="31">
        <v>0</v>
      </c>
      <c r="FM17">
        <v>0</v>
      </c>
      <c r="FN17" s="31">
        <v>33972180.18</v>
      </c>
      <c r="FO17" s="5">
        <v>1.9348000000000001</v>
      </c>
      <c r="FP17" s="31">
        <v>0</v>
      </c>
      <c r="FQ17">
        <v>0</v>
      </c>
      <c r="FR17" s="31">
        <v>0</v>
      </c>
      <c r="FS17">
        <v>0</v>
      </c>
      <c r="FT17" s="31">
        <v>0</v>
      </c>
      <c r="FU17">
        <v>0</v>
      </c>
      <c r="FV17" s="31">
        <v>0</v>
      </c>
      <c r="FW17">
        <v>0</v>
      </c>
    </row>
    <row r="18" spans="1:179" x14ac:dyDescent="0.2">
      <c r="A18" t="s">
        <v>1418</v>
      </c>
      <c r="B18" s="31">
        <v>3015380715.3899999</v>
      </c>
      <c r="C18" s="5">
        <v>2.9540999999999999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395779436.07999998</v>
      </c>
      <c r="K18" s="5">
        <v>3.4277000000000002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1257976701.8</v>
      </c>
      <c r="Y18" s="5">
        <v>4.3117000000000001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4086362.66</v>
      </c>
      <c r="AQ18" s="5">
        <v>6.0965999999999996</v>
      </c>
      <c r="AR18" s="31">
        <v>0</v>
      </c>
      <c r="AS18">
        <v>0</v>
      </c>
      <c r="AT18" s="31">
        <v>5946576.75</v>
      </c>
      <c r="AU18" s="5">
        <v>3.6311</v>
      </c>
      <c r="AV18" s="31">
        <v>252313932.06</v>
      </c>
      <c r="AW18" s="5">
        <v>1.9482999999999999</v>
      </c>
      <c r="AX18" s="31">
        <v>0</v>
      </c>
      <c r="AY18">
        <v>0</v>
      </c>
      <c r="AZ18" s="31">
        <v>0</v>
      </c>
      <c r="BA18">
        <v>0</v>
      </c>
      <c r="BB18" s="31">
        <v>11831404</v>
      </c>
      <c r="BC18" s="5">
        <v>12.0335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5970841.5800000001</v>
      </c>
      <c r="BS18" s="5">
        <v>12.1081</v>
      </c>
      <c r="BT18" s="31">
        <v>0</v>
      </c>
      <c r="BU18">
        <v>0</v>
      </c>
      <c r="BV18" s="31">
        <v>236625457.94</v>
      </c>
      <c r="BW18" s="5">
        <v>6.02</v>
      </c>
      <c r="BX18" s="31">
        <v>0</v>
      </c>
      <c r="BY18">
        <v>0</v>
      </c>
      <c r="BZ18" s="31">
        <v>5795241.6299999999</v>
      </c>
      <c r="CA18" s="5">
        <v>6.2088000000000001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3732070.65</v>
      </c>
      <c r="CI18" s="5">
        <v>4.7834000000000003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0</v>
      </c>
      <c r="CS18">
        <v>0</v>
      </c>
      <c r="CT18" s="31">
        <v>38982480</v>
      </c>
      <c r="CU18" s="5">
        <v>6.0926</v>
      </c>
      <c r="CV18" s="31">
        <v>0</v>
      </c>
      <c r="CW18">
        <v>0</v>
      </c>
      <c r="CX18" s="31">
        <v>4760428.42</v>
      </c>
      <c r="CY18" s="5">
        <v>5.9626000000000001</v>
      </c>
      <c r="CZ18" s="31">
        <v>334145101.94999999</v>
      </c>
      <c r="DA18" s="5">
        <v>3.2555000000000001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0</v>
      </c>
      <c r="DK18">
        <v>0</v>
      </c>
      <c r="DL18" s="31">
        <v>0</v>
      </c>
      <c r="DM18">
        <v>0</v>
      </c>
      <c r="DN18" s="31">
        <v>146052140</v>
      </c>
      <c r="DO18" s="5">
        <v>3.8807999999999998</v>
      </c>
      <c r="DP18" s="31">
        <v>87488039</v>
      </c>
      <c r="DQ18" s="5">
        <v>3.6307</v>
      </c>
      <c r="DR18" s="31">
        <v>59735075.479999997</v>
      </c>
      <c r="DS18" s="5">
        <v>5.0282</v>
      </c>
      <c r="DT18" s="31">
        <v>0</v>
      </c>
      <c r="DU18">
        <v>0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0</v>
      </c>
      <c r="EE18">
        <v>0</v>
      </c>
      <c r="EF18" s="31">
        <v>445500</v>
      </c>
      <c r="EG18" s="5">
        <v>1.6955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15318076.01</v>
      </c>
      <c r="EU18" s="5">
        <v>4.0324999999999998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90353989.239999995</v>
      </c>
      <c r="FC18" s="5">
        <v>3.7648999999999999</v>
      </c>
      <c r="FD18" s="31">
        <v>0</v>
      </c>
      <c r="FE18">
        <v>0</v>
      </c>
      <c r="FF18" s="31">
        <v>0</v>
      </c>
      <c r="FG18">
        <v>0</v>
      </c>
      <c r="FH18" s="31">
        <v>0</v>
      </c>
      <c r="FI18">
        <v>0</v>
      </c>
      <c r="FJ18" s="31">
        <v>0</v>
      </c>
      <c r="FK18">
        <v>0</v>
      </c>
      <c r="FL18" s="31">
        <v>0</v>
      </c>
      <c r="FM18">
        <v>0</v>
      </c>
      <c r="FN18" s="31">
        <v>58041860.140000001</v>
      </c>
      <c r="FO18" s="5">
        <v>3.3056999999999999</v>
      </c>
      <c r="FP18" s="31">
        <v>0</v>
      </c>
      <c r="FQ18">
        <v>0</v>
      </c>
      <c r="FR18" s="31">
        <v>0</v>
      </c>
      <c r="FS18">
        <v>0</v>
      </c>
      <c r="FT18" s="31">
        <v>0</v>
      </c>
      <c r="FU18">
        <v>0</v>
      </c>
      <c r="FV18" s="31">
        <v>0</v>
      </c>
      <c r="FW18">
        <v>0</v>
      </c>
    </row>
    <row r="19" spans="1:179" x14ac:dyDescent="0.2">
      <c r="A19" t="s">
        <v>1417</v>
      </c>
      <c r="B19" s="31">
        <v>655490709.47000003</v>
      </c>
      <c r="C19" s="5">
        <v>0.64219999999999999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118919730.31</v>
      </c>
      <c r="K19" s="5">
        <v>1.0299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182875609.40000001</v>
      </c>
      <c r="Y19" s="5">
        <v>0.62680000000000002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331331</v>
      </c>
      <c r="AQ19" s="5">
        <v>0.49430000000000002</v>
      </c>
      <c r="AR19" s="31">
        <v>0</v>
      </c>
      <c r="AS19">
        <v>0</v>
      </c>
      <c r="AT19" s="31">
        <v>0</v>
      </c>
      <c r="AU19">
        <v>0</v>
      </c>
      <c r="AV19" s="31">
        <v>67713172.25</v>
      </c>
      <c r="AW19" s="5">
        <v>0.52290000000000003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680260</v>
      </c>
      <c r="BS19" s="5">
        <v>1.3794999999999999</v>
      </c>
      <c r="BT19" s="31">
        <v>0</v>
      </c>
      <c r="BU19">
        <v>0</v>
      </c>
      <c r="BV19" s="31">
        <v>29779989.41</v>
      </c>
      <c r="BW19" s="5">
        <v>0.75760000000000005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1003745.9</v>
      </c>
      <c r="CI19" s="5">
        <v>1.2865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3379352.1</v>
      </c>
      <c r="CU19" s="5">
        <v>0.5282</v>
      </c>
      <c r="CV19" s="31">
        <v>0</v>
      </c>
      <c r="CW19">
        <v>0</v>
      </c>
      <c r="CX19" s="31">
        <v>721192.03</v>
      </c>
      <c r="CY19" s="5">
        <v>0.90329999999999999</v>
      </c>
      <c r="CZ19" s="31">
        <v>168252150</v>
      </c>
      <c r="DA19" s="5">
        <v>1.6392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20295771</v>
      </c>
      <c r="DO19" s="5">
        <v>0.5393</v>
      </c>
      <c r="DP19" s="31">
        <v>17148670</v>
      </c>
      <c r="DQ19" s="5">
        <v>0.7117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1085684.7</v>
      </c>
      <c r="EU19" s="5">
        <v>0.2858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38604119.840000004</v>
      </c>
      <c r="FC19" s="5">
        <v>1.6086</v>
      </c>
      <c r="FD19" s="31">
        <v>0</v>
      </c>
      <c r="FE19">
        <v>0</v>
      </c>
      <c r="FF19" s="31">
        <v>0</v>
      </c>
      <c r="FG19">
        <v>0</v>
      </c>
      <c r="FH19" s="31">
        <v>0</v>
      </c>
      <c r="FI19">
        <v>0</v>
      </c>
      <c r="FJ19" s="31">
        <v>0</v>
      </c>
      <c r="FK19">
        <v>0</v>
      </c>
      <c r="FL19" s="31">
        <v>0</v>
      </c>
      <c r="FM19">
        <v>0</v>
      </c>
      <c r="FN19" s="31">
        <v>4699931.53</v>
      </c>
      <c r="FO19" s="5">
        <v>0.26769999999999999</v>
      </c>
      <c r="FP19" s="31">
        <v>0</v>
      </c>
      <c r="FQ19">
        <v>0</v>
      </c>
      <c r="FR19" s="31">
        <v>0</v>
      </c>
      <c r="FS19">
        <v>0</v>
      </c>
      <c r="FT19" s="31">
        <v>0</v>
      </c>
      <c r="FU19">
        <v>0</v>
      </c>
      <c r="FV19" s="31">
        <v>0</v>
      </c>
      <c r="FW19">
        <v>0</v>
      </c>
    </row>
    <row r="20" spans="1:179" x14ac:dyDescent="0.2">
      <c r="A20" t="s">
        <v>1416</v>
      </c>
      <c r="B20" s="31">
        <v>1586663284.1199999</v>
      </c>
      <c r="C20" s="5">
        <v>1.5544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184316725.5</v>
      </c>
      <c r="K20" s="5">
        <v>1.5963000000000001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763404116.04999995</v>
      </c>
      <c r="Y20" s="5">
        <v>2.6166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2435494.87</v>
      </c>
      <c r="AQ20" s="5">
        <v>3.6335999999999999</v>
      </c>
      <c r="AR20" s="31">
        <v>0</v>
      </c>
      <c r="AS20">
        <v>0</v>
      </c>
      <c r="AT20" s="31">
        <v>0</v>
      </c>
      <c r="AU20">
        <v>0</v>
      </c>
      <c r="AV20" s="31">
        <v>118726969.04000001</v>
      </c>
      <c r="AW20" s="5">
        <v>0.91679999999999995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3142724.71</v>
      </c>
      <c r="BS20" s="5">
        <v>6.3730000000000002</v>
      </c>
      <c r="BT20" s="31">
        <v>0</v>
      </c>
      <c r="BU20">
        <v>0</v>
      </c>
      <c r="BV20" s="31">
        <v>9080089.9399999995</v>
      </c>
      <c r="BW20" s="5">
        <v>0.23100000000000001</v>
      </c>
      <c r="BX20" s="31">
        <v>0</v>
      </c>
      <c r="BY20">
        <v>0</v>
      </c>
      <c r="BZ20" s="31">
        <v>602568</v>
      </c>
      <c r="CA20" s="5">
        <v>0.64559999999999995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1667606.1</v>
      </c>
      <c r="CI20" s="5">
        <v>2.1374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0</v>
      </c>
      <c r="CQ20">
        <v>0</v>
      </c>
      <c r="CR20" s="31">
        <v>0</v>
      </c>
      <c r="CS20">
        <v>0</v>
      </c>
      <c r="CT20" s="31">
        <v>18006752.43</v>
      </c>
      <c r="CU20" s="5">
        <v>2.8142999999999998</v>
      </c>
      <c r="CV20" s="31">
        <v>0</v>
      </c>
      <c r="CW20">
        <v>0</v>
      </c>
      <c r="CX20" s="31">
        <v>1821375.48</v>
      </c>
      <c r="CY20" s="5">
        <v>2.2812999999999999</v>
      </c>
      <c r="CZ20" s="31">
        <v>273553492.39999998</v>
      </c>
      <c r="DA20" s="5">
        <v>2.6652</v>
      </c>
      <c r="DB20" s="31">
        <v>0</v>
      </c>
      <c r="DC20">
        <v>0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0</v>
      </c>
      <c r="DK20">
        <v>0</v>
      </c>
      <c r="DL20" s="31">
        <v>0</v>
      </c>
      <c r="DM20">
        <v>0</v>
      </c>
      <c r="DN20" s="31">
        <v>63538458</v>
      </c>
      <c r="DO20" s="5">
        <v>1.6882999999999999</v>
      </c>
      <c r="DP20" s="31">
        <v>26088502</v>
      </c>
      <c r="DQ20" s="5">
        <v>1.0827</v>
      </c>
      <c r="DR20" s="31">
        <v>44870185.170000002</v>
      </c>
      <c r="DS20" s="5">
        <v>3.7770000000000001</v>
      </c>
      <c r="DT20" s="31">
        <v>0</v>
      </c>
      <c r="DU20">
        <v>0</v>
      </c>
      <c r="DV20" s="31">
        <v>0</v>
      </c>
      <c r="DW20">
        <v>0</v>
      </c>
      <c r="DX20" s="31">
        <v>0</v>
      </c>
      <c r="DY20">
        <v>0</v>
      </c>
      <c r="DZ20" s="31">
        <v>0</v>
      </c>
      <c r="EA20">
        <v>0</v>
      </c>
      <c r="EB20" s="31">
        <v>0</v>
      </c>
      <c r="EC20">
        <v>0</v>
      </c>
      <c r="ED20" s="31">
        <v>0</v>
      </c>
      <c r="EE20">
        <v>0</v>
      </c>
      <c r="EF20" s="31">
        <v>1219778</v>
      </c>
      <c r="EG20" s="5">
        <v>4.6421999999999999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8888933.0500000007</v>
      </c>
      <c r="EU20" s="5">
        <v>2.34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35210457.060000002</v>
      </c>
      <c r="FC20" s="5">
        <v>1.4672000000000001</v>
      </c>
      <c r="FD20" s="31">
        <v>0</v>
      </c>
      <c r="FE20">
        <v>0</v>
      </c>
      <c r="FF20" s="31">
        <v>0</v>
      </c>
      <c r="FG20">
        <v>0</v>
      </c>
      <c r="FH20" s="31">
        <v>0</v>
      </c>
      <c r="FI20">
        <v>0</v>
      </c>
      <c r="FJ20" s="31">
        <v>0</v>
      </c>
      <c r="FK20">
        <v>0</v>
      </c>
      <c r="FL20" s="31">
        <v>0</v>
      </c>
      <c r="FM20">
        <v>0</v>
      </c>
      <c r="FN20" s="31">
        <v>30089056.32</v>
      </c>
      <c r="FO20" s="5">
        <v>1.7137</v>
      </c>
      <c r="FP20" s="31">
        <v>0</v>
      </c>
      <c r="FQ20">
        <v>0</v>
      </c>
      <c r="FR20" s="31">
        <v>0</v>
      </c>
      <c r="FS20">
        <v>0</v>
      </c>
      <c r="FT20" s="31">
        <v>0</v>
      </c>
      <c r="FU20">
        <v>0</v>
      </c>
      <c r="FV20" s="31">
        <v>0</v>
      </c>
      <c r="FW20">
        <v>0</v>
      </c>
    </row>
    <row r="21" spans="1:179" x14ac:dyDescent="0.2">
      <c r="A21" t="s">
        <v>1415</v>
      </c>
      <c r="B21" s="31">
        <v>1331246575.6400001</v>
      </c>
      <c r="C21" s="5">
        <v>1.3042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117131098.88</v>
      </c>
      <c r="K21" s="5">
        <v>1.0144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953931896.5</v>
      </c>
      <c r="Y21" s="5">
        <v>3.2696000000000001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620979.72</v>
      </c>
      <c r="AQ21" s="5">
        <v>0.92649999999999999</v>
      </c>
      <c r="AR21" s="31">
        <v>0</v>
      </c>
      <c r="AS21">
        <v>0</v>
      </c>
      <c r="AT21" s="31">
        <v>2678626.5499999998</v>
      </c>
      <c r="AU21" s="5">
        <v>1.6355999999999999</v>
      </c>
      <c r="AV21" s="31">
        <v>60655720.539999999</v>
      </c>
      <c r="AW21" s="5">
        <v>0.46839999999999998</v>
      </c>
      <c r="AX21" s="31">
        <v>0</v>
      </c>
      <c r="AY21">
        <v>0</v>
      </c>
      <c r="AZ21" s="31">
        <v>0</v>
      </c>
      <c r="BA21">
        <v>0</v>
      </c>
      <c r="BB21" s="31">
        <v>3456712.65</v>
      </c>
      <c r="BC21" s="5">
        <v>3.5158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846376.95999999996</v>
      </c>
      <c r="BS21" s="5">
        <v>1.7162999999999999</v>
      </c>
      <c r="BT21" s="31">
        <v>0</v>
      </c>
      <c r="BU21">
        <v>0</v>
      </c>
      <c r="BV21" s="31">
        <v>84563067.469999999</v>
      </c>
      <c r="BW21" s="5">
        <v>2.1514000000000002</v>
      </c>
      <c r="BX21" s="31">
        <v>0</v>
      </c>
      <c r="BY21">
        <v>0</v>
      </c>
      <c r="BZ21" s="31">
        <v>1157821.8999999999</v>
      </c>
      <c r="CA21" s="5">
        <v>1.2403999999999999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1121709.77</v>
      </c>
      <c r="CI21" s="5">
        <v>1.4377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0</v>
      </c>
      <c r="CS21">
        <v>0</v>
      </c>
      <c r="CT21" s="31">
        <v>9291113.5999999996</v>
      </c>
      <c r="CU21" s="5">
        <v>1.4520999999999999</v>
      </c>
      <c r="CV21" s="31">
        <v>0</v>
      </c>
      <c r="CW21">
        <v>0</v>
      </c>
      <c r="CX21" s="31">
        <v>1073877.76</v>
      </c>
      <c r="CY21" s="5">
        <v>1.3451</v>
      </c>
      <c r="CZ21" s="31">
        <v>28953013.469999999</v>
      </c>
      <c r="DA21" s="5">
        <v>0.28210000000000002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0</v>
      </c>
      <c r="DM21">
        <v>0</v>
      </c>
      <c r="DN21" s="31">
        <v>0</v>
      </c>
      <c r="DO21">
        <v>0</v>
      </c>
      <c r="DP21" s="31">
        <v>20650044</v>
      </c>
      <c r="DQ21" s="5">
        <v>0.85699999999999998</v>
      </c>
      <c r="DR21" s="31">
        <v>24263052.800000001</v>
      </c>
      <c r="DS21" s="5">
        <v>2.0424000000000002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554880</v>
      </c>
      <c r="EG21" s="5">
        <v>2.1116999999999999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5033360.8</v>
      </c>
      <c r="EU21" s="5">
        <v>1.325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0</v>
      </c>
      <c r="FG21">
        <v>0</v>
      </c>
      <c r="FH21" s="31">
        <v>0</v>
      </c>
      <c r="FI21">
        <v>0</v>
      </c>
      <c r="FJ21" s="31">
        <v>0</v>
      </c>
      <c r="FK21">
        <v>0</v>
      </c>
      <c r="FL21" s="31">
        <v>0</v>
      </c>
      <c r="FM21">
        <v>0</v>
      </c>
      <c r="FN21" s="31">
        <v>15263222.27</v>
      </c>
      <c r="FO21" s="5">
        <v>0.86929999999999996</v>
      </c>
      <c r="FP21" s="31">
        <v>0</v>
      </c>
      <c r="FQ21">
        <v>0</v>
      </c>
      <c r="FR21" s="31">
        <v>0</v>
      </c>
      <c r="FS21">
        <v>0</v>
      </c>
      <c r="FT21" s="31">
        <v>0</v>
      </c>
      <c r="FU21">
        <v>0</v>
      </c>
      <c r="FV21" s="31">
        <v>0</v>
      </c>
      <c r="FW21">
        <v>0</v>
      </c>
    </row>
    <row r="22" spans="1:179" x14ac:dyDescent="0.2">
      <c r="A22" t="s">
        <v>1414</v>
      </c>
      <c r="B22" s="31">
        <v>602716922.85000002</v>
      </c>
      <c r="C22" s="5">
        <v>0.59050000000000002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82945620</v>
      </c>
      <c r="K22" s="5">
        <v>0.71840000000000004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53675352.799999997</v>
      </c>
      <c r="Y22" s="5">
        <v>0.184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1731069.05</v>
      </c>
      <c r="AQ22" s="5">
        <v>2.5825999999999998</v>
      </c>
      <c r="AR22" s="31">
        <v>0</v>
      </c>
      <c r="AS22">
        <v>0</v>
      </c>
      <c r="AT22" s="31">
        <v>3436824.92</v>
      </c>
      <c r="AU22" s="5">
        <v>2.0985999999999998</v>
      </c>
      <c r="AV22" s="31">
        <v>147955305.61000001</v>
      </c>
      <c r="AW22" s="5">
        <v>1.1425000000000001</v>
      </c>
      <c r="AX22" s="31">
        <v>0</v>
      </c>
      <c r="AY22">
        <v>0</v>
      </c>
      <c r="AZ22" s="31">
        <v>0</v>
      </c>
      <c r="BA22">
        <v>0</v>
      </c>
      <c r="BB22" s="31">
        <v>3157368.87</v>
      </c>
      <c r="BC22" s="5">
        <v>3.2113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2388076.5</v>
      </c>
      <c r="BS22" s="5">
        <v>4.8426999999999998</v>
      </c>
      <c r="BT22" s="31">
        <v>0</v>
      </c>
      <c r="BU22">
        <v>0</v>
      </c>
      <c r="BV22" s="31">
        <v>88355110.489999995</v>
      </c>
      <c r="BW22" s="5">
        <v>2.2479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3056955.73</v>
      </c>
      <c r="CI22" s="5">
        <v>3.9180999999999999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0</v>
      </c>
      <c r="CS22">
        <v>0</v>
      </c>
      <c r="CT22" s="31">
        <v>13430174.84</v>
      </c>
      <c r="CU22" s="5">
        <v>2.0990000000000002</v>
      </c>
      <c r="CV22" s="31">
        <v>0</v>
      </c>
      <c r="CW22">
        <v>0</v>
      </c>
      <c r="CX22" s="31">
        <v>2043098.61</v>
      </c>
      <c r="CY22" s="5">
        <v>2.5590000000000002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0</v>
      </c>
      <c r="DK22">
        <v>0</v>
      </c>
      <c r="DL22" s="31">
        <v>0</v>
      </c>
      <c r="DM22">
        <v>0</v>
      </c>
      <c r="DN22" s="31">
        <v>34872377</v>
      </c>
      <c r="DO22" s="5">
        <v>0.92659999999999998</v>
      </c>
      <c r="DP22" s="31">
        <v>33847465</v>
      </c>
      <c r="DQ22" s="5">
        <v>1.4047000000000001</v>
      </c>
      <c r="DR22" s="31">
        <v>19714124.5</v>
      </c>
      <c r="DS22" s="5">
        <v>1.6594</v>
      </c>
      <c r="DT22" s="31">
        <v>0</v>
      </c>
      <c r="DU22">
        <v>0</v>
      </c>
      <c r="DV22" s="31">
        <v>0</v>
      </c>
      <c r="DW22">
        <v>0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8342911.7999999998</v>
      </c>
      <c r="EU22" s="5">
        <v>2.1962999999999999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73204773.469999999</v>
      </c>
      <c r="FC22" s="5">
        <v>3.0503</v>
      </c>
      <c r="FD22" s="31">
        <v>0</v>
      </c>
      <c r="FE22">
        <v>0</v>
      </c>
      <c r="FF22" s="31">
        <v>0</v>
      </c>
      <c r="FG22">
        <v>0</v>
      </c>
      <c r="FH22" s="31">
        <v>0</v>
      </c>
      <c r="FI22">
        <v>0</v>
      </c>
      <c r="FJ22" s="31">
        <v>0</v>
      </c>
      <c r="FK22">
        <v>0</v>
      </c>
      <c r="FL22" s="31">
        <v>0</v>
      </c>
      <c r="FM22">
        <v>0</v>
      </c>
      <c r="FN22" s="31">
        <v>30560313.66</v>
      </c>
      <c r="FO22" s="5">
        <v>1.7404999999999999</v>
      </c>
      <c r="FP22" s="31">
        <v>0</v>
      </c>
      <c r="FQ22">
        <v>0</v>
      </c>
      <c r="FR22" s="31">
        <v>0</v>
      </c>
      <c r="FS22">
        <v>0</v>
      </c>
      <c r="FT22" s="31">
        <v>0</v>
      </c>
      <c r="FU22">
        <v>0</v>
      </c>
      <c r="FV22" s="31">
        <v>0</v>
      </c>
      <c r="FW22">
        <v>0</v>
      </c>
    </row>
    <row r="23" spans="1:179" x14ac:dyDescent="0.2">
      <c r="A23" t="s">
        <v>70</v>
      </c>
      <c r="B23" s="31">
        <v>310612844.39999998</v>
      </c>
      <c r="C23" s="5">
        <v>0.30430000000000001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33606400</v>
      </c>
      <c r="K23" s="5">
        <v>0.29110000000000003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135243307.5</v>
      </c>
      <c r="Y23" s="5">
        <v>0.46350000000000002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3980706.46</v>
      </c>
      <c r="BW23" s="5">
        <v>0.1013</v>
      </c>
      <c r="BX23" s="31">
        <v>0</v>
      </c>
      <c r="BY23">
        <v>0</v>
      </c>
      <c r="BZ23" s="31">
        <v>2789890.95</v>
      </c>
      <c r="CA23" s="5">
        <v>2.9889999999999999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59940.52</v>
      </c>
      <c r="CY23" s="5">
        <v>7.51E-2</v>
      </c>
      <c r="CZ23" s="31">
        <v>78940916.670000002</v>
      </c>
      <c r="DA23" s="5">
        <v>0.76910000000000001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44515141</v>
      </c>
      <c r="DO23" s="5">
        <v>1.1828000000000001</v>
      </c>
      <c r="DP23" s="31">
        <v>10794152</v>
      </c>
      <c r="DQ23" s="5">
        <v>0.44800000000000001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462480</v>
      </c>
      <c r="EG23" s="5">
        <v>1.7601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219909.3</v>
      </c>
      <c r="EU23" s="5">
        <v>5.79E-2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0</v>
      </c>
      <c r="FK23">
        <v>0</v>
      </c>
      <c r="FL23" s="31">
        <v>0</v>
      </c>
      <c r="FM23">
        <v>0</v>
      </c>
      <c r="FN23" s="31">
        <v>0</v>
      </c>
      <c r="FO23">
        <v>0</v>
      </c>
      <c r="FP23" s="31">
        <v>0</v>
      </c>
      <c r="FQ23">
        <v>0</v>
      </c>
      <c r="FR23" s="31">
        <v>0</v>
      </c>
      <c r="FS23">
        <v>0</v>
      </c>
      <c r="FT23" s="31">
        <v>0</v>
      </c>
      <c r="FU23">
        <v>0</v>
      </c>
      <c r="FV23" s="31">
        <v>0</v>
      </c>
      <c r="FW23">
        <v>0</v>
      </c>
    </row>
    <row r="24" spans="1:179" x14ac:dyDescent="0.2">
      <c r="A24" t="s">
        <v>1413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  <c r="FR24" s="31">
        <v>0</v>
      </c>
      <c r="FS24">
        <v>0</v>
      </c>
      <c r="FT24" s="31">
        <v>0</v>
      </c>
      <c r="FU24">
        <v>0</v>
      </c>
      <c r="FV24" s="31">
        <v>0</v>
      </c>
      <c r="FW24">
        <v>0</v>
      </c>
    </row>
    <row r="25" spans="1:179" x14ac:dyDescent="0.2">
      <c r="A25" t="s">
        <v>1412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  <c r="FR25" s="31">
        <v>0</v>
      </c>
      <c r="FS25">
        <v>0</v>
      </c>
      <c r="FT25" s="31">
        <v>0</v>
      </c>
      <c r="FU25">
        <v>0</v>
      </c>
      <c r="FV25" s="31">
        <v>0</v>
      </c>
      <c r="FW25">
        <v>0</v>
      </c>
    </row>
    <row r="26" spans="1:179" ht="13.5" thickBot="1" x14ac:dyDescent="0.25">
      <c r="A26" t="s">
        <v>1411</v>
      </c>
      <c r="B26" s="31">
        <v>176059307.59999999</v>
      </c>
      <c r="C26" s="5">
        <v>0.17249999999999999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163259473.5</v>
      </c>
      <c r="Y26" s="5">
        <v>0.55959999999999999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10685403</v>
      </c>
      <c r="CG26" s="5">
        <v>40.865699999999997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 s="5">
        <v>0</v>
      </c>
      <c r="CZ26" s="31">
        <v>0</v>
      </c>
      <c r="DA26" s="5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 s="5">
        <v>0</v>
      </c>
      <c r="EP26" s="31">
        <v>0</v>
      </c>
      <c r="EQ26">
        <v>0</v>
      </c>
      <c r="ER26" s="31">
        <v>0</v>
      </c>
      <c r="ES26">
        <v>0</v>
      </c>
      <c r="ET26" s="31">
        <v>1015606.1</v>
      </c>
      <c r="EU26" s="5">
        <v>0.26740000000000003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  <c r="FL26" s="31">
        <v>0</v>
      </c>
      <c r="FM26">
        <v>0</v>
      </c>
      <c r="FN26" s="31">
        <v>1098825</v>
      </c>
      <c r="FO26" s="5">
        <v>6.2600000000000003E-2</v>
      </c>
      <c r="FP26" s="31">
        <v>0</v>
      </c>
      <c r="FQ26">
        <v>0</v>
      </c>
      <c r="FR26" s="31">
        <v>0</v>
      </c>
      <c r="FS26">
        <v>0</v>
      </c>
      <c r="FT26" s="31">
        <v>0</v>
      </c>
      <c r="FU26">
        <v>0</v>
      </c>
      <c r="FV26" s="31">
        <v>0</v>
      </c>
      <c r="FW26">
        <v>0</v>
      </c>
    </row>
    <row r="27" spans="1:179" ht="14.25" thickTop="1" thickBot="1" x14ac:dyDescent="0.25">
      <c r="A27" s="329" t="s">
        <v>1410</v>
      </c>
      <c r="B27" s="262">
        <v>18016111282.709999</v>
      </c>
      <c r="C27" s="330">
        <v>17.649799999999999</v>
      </c>
      <c r="D27" s="262">
        <v>0</v>
      </c>
      <c r="E27" s="329">
        <v>0</v>
      </c>
      <c r="F27" s="262">
        <v>0</v>
      </c>
      <c r="G27" s="329">
        <v>0</v>
      </c>
      <c r="H27" s="262">
        <v>0</v>
      </c>
      <c r="I27" s="329">
        <v>0</v>
      </c>
      <c r="J27" s="262">
        <v>2435725498.1700001</v>
      </c>
      <c r="K27" s="330">
        <v>21.094799999999999</v>
      </c>
      <c r="L27" s="262">
        <v>0</v>
      </c>
      <c r="M27" s="329">
        <v>0</v>
      </c>
      <c r="N27" s="262">
        <v>0</v>
      </c>
      <c r="O27" s="329">
        <v>0</v>
      </c>
      <c r="P27" s="262">
        <v>0</v>
      </c>
      <c r="Q27" s="329">
        <v>0</v>
      </c>
      <c r="R27" s="262">
        <v>0</v>
      </c>
      <c r="S27" s="329">
        <v>0</v>
      </c>
      <c r="T27" s="262">
        <v>0</v>
      </c>
      <c r="U27" s="329">
        <v>0</v>
      </c>
      <c r="V27" s="262">
        <v>0</v>
      </c>
      <c r="W27" s="329">
        <v>0</v>
      </c>
      <c r="X27" s="262">
        <v>8115984103.0799999</v>
      </c>
      <c r="Y27" s="330">
        <v>27.817499999999999</v>
      </c>
      <c r="Z27" s="262">
        <v>0</v>
      </c>
      <c r="AA27" s="329">
        <v>0</v>
      </c>
      <c r="AB27" s="262">
        <v>0</v>
      </c>
      <c r="AC27" s="329">
        <v>0</v>
      </c>
      <c r="AD27" s="262">
        <v>0</v>
      </c>
      <c r="AE27" s="329">
        <v>0</v>
      </c>
      <c r="AF27" s="262">
        <v>0</v>
      </c>
      <c r="AG27" s="329">
        <v>0</v>
      </c>
      <c r="AH27" s="262">
        <v>0</v>
      </c>
      <c r="AI27" s="329">
        <v>0</v>
      </c>
      <c r="AJ27" s="262">
        <v>0</v>
      </c>
      <c r="AK27" s="329">
        <v>0</v>
      </c>
      <c r="AL27" s="262">
        <v>0</v>
      </c>
      <c r="AM27" s="329">
        <v>0</v>
      </c>
      <c r="AN27" s="262">
        <v>0</v>
      </c>
      <c r="AO27" s="329">
        <v>0</v>
      </c>
      <c r="AP27" s="262">
        <v>16642767.300000001</v>
      </c>
      <c r="AQ27" s="330">
        <v>24.829799999999999</v>
      </c>
      <c r="AR27" s="262">
        <v>0</v>
      </c>
      <c r="AS27" s="329">
        <v>0</v>
      </c>
      <c r="AT27" s="262">
        <v>43029077.719999999</v>
      </c>
      <c r="AU27" s="330">
        <v>26.2743</v>
      </c>
      <c r="AV27" s="262">
        <v>1558004436.8</v>
      </c>
      <c r="AW27" s="330">
        <v>12.0305</v>
      </c>
      <c r="AX27" s="262">
        <v>0</v>
      </c>
      <c r="AY27" s="329">
        <v>0</v>
      </c>
      <c r="AZ27" s="262">
        <v>0</v>
      </c>
      <c r="BA27" s="329">
        <v>0</v>
      </c>
      <c r="BB27" s="262">
        <v>28903010.52</v>
      </c>
      <c r="BC27" s="330">
        <v>29.396799999999999</v>
      </c>
      <c r="BD27" s="262">
        <v>0</v>
      </c>
      <c r="BE27" s="329">
        <v>0</v>
      </c>
      <c r="BF27" s="262">
        <v>0</v>
      </c>
      <c r="BG27" s="329">
        <v>0</v>
      </c>
      <c r="BH27" s="262">
        <v>0</v>
      </c>
      <c r="BI27" s="329">
        <v>0</v>
      </c>
      <c r="BJ27" s="262">
        <v>0</v>
      </c>
      <c r="BK27" s="329">
        <v>0</v>
      </c>
      <c r="BL27" s="262">
        <v>0</v>
      </c>
      <c r="BM27" s="329">
        <v>0</v>
      </c>
      <c r="BN27" s="262">
        <v>0</v>
      </c>
      <c r="BO27" s="329">
        <v>0</v>
      </c>
      <c r="BP27" s="262">
        <v>0</v>
      </c>
      <c r="BQ27" s="329">
        <v>0</v>
      </c>
      <c r="BR27" s="262">
        <v>20172714.02</v>
      </c>
      <c r="BS27" s="330">
        <v>40.907600000000002</v>
      </c>
      <c r="BT27" s="262">
        <v>0</v>
      </c>
      <c r="BU27" s="329">
        <v>0</v>
      </c>
      <c r="BV27" s="262">
        <v>1218429514.74</v>
      </c>
      <c r="BW27" s="330">
        <v>30.9983</v>
      </c>
      <c r="BX27" s="262">
        <v>0</v>
      </c>
      <c r="BY27" s="329">
        <v>0</v>
      </c>
      <c r="BZ27" s="262">
        <v>30294976.940000001</v>
      </c>
      <c r="CA27" s="330">
        <v>32.456899999999997</v>
      </c>
      <c r="CB27" s="262">
        <v>0</v>
      </c>
      <c r="CC27" s="329">
        <v>0</v>
      </c>
      <c r="CD27" s="262">
        <v>0</v>
      </c>
      <c r="CE27" s="329">
        <v>0</v>
      </c>
      <c r="CF27" s="262">
        <v>10917325</v>
      </c>
      <c r="CG27" s="330">
        <v>41.752699999999997</v>
      </c>
      <c r="CH27" s="262">
        <v>22556147.629999999</v>
      </c>
      <c r="CI27" s="330">
        <v>28.9102</v>
      </c>
      <c r="CJ27" s="262">
        <v>0</v>
      </c>
      <c r="CK27" s="329">
        <v>0</v>
      </c>
      <c r="CL27" s="262">
        <v>0</v>
      </c>
      <c r="CM27" s="329">
        <v>0</v>
      </c>
      <c r="CN27" s="262">
        <v>0</v>
      </c>
      <c r="CO27" s="329">
        <v>0</v>
      </c>
      <c r="CP27" s="262">
        <v>0</v>
      </c>
      <c r="CQ27" s="329">
        <v>0</v>
      </c>
      <c r="CR27" s="262">
        <v>4934392.34</v>
      </c>
      <c r="CS27" s="330">
        <v>6.9367000000000001</v>
      </c>
      <c r="CT27" s="262">
        <v>159945557.05000001</v>
      </c>
      <c r="CU27" s="330">
        <v>24.998100000000001</v>
      </c>
      <c r="CV27" s="262">
        <v>0</v>
      </c>
      <c r="CW27" s="329">
        <v>0</v>
      </c>
      <c r="CX27" s="262">
        <v>20410487.129999999</v>
      </c>
      <c r="CY27" s="330">
        <v>25.564699999999998</v>
      </c>
      <c r="CZ27" s="262">
        <v>2238948048.8899999</v>
      </c>
      <c r="DA27" s="330">
        <v>21.813600000000001</v>
      </c>
      <c r="DB27" s="262">
        <v>0</v>
      </c>
      <c r="DC27" s="329">
        <v>0</v>
      </c>
      <c r="DD27" s="262">
        <v>0</v>
      </c>
      <c r="DE27" s="329">
        <v>0</v>
      </c>
      <c r="DF27" s="262">
        <v>0</v>
      </c>
      <c r="DG27" s="329">
        <v>0</v>
      </c>
      <c r="DH27" s="262">
        <v>0</v>
      </c>
      <c r="DI27" s="329">
        <v>0</v>
      </c>
      <c r="DJ27" s="262">
        <v>0</v>
      </c>
      <c r="DK27" s="329">
        <v>0</v>
      </c>
      <c r="DL27" s="262">
        <v>0</v>
      </c>
      <c r="DM27" s="329">
        <v>0</v>
      </c>
      <c r="DN27" s="262">
        <v>510882373</v>
      </c>
      <c r="DO27" s="330">
        <v>13.574999999999999</v>
      </c>
      <c r="DP27" s="262">
        <v>321467760</v>
      </c>
      <c r="DQ27" s="330">
        <v>13.3408</v>
      </c>
      <c r="DR27" s="262">
        <v>401252966.31999999</v>
      </c>
      <c r="DS27" s="330">
        <v>33.775599999999997</v>
      </c>
      <c r="DT27" s="262">
        <v>0</v>
      </c>
      <c r="DU27" s="329">
        <v>0</v>
      </c>
      <c r="DV27" s="262">
        <v>0</v>
      </c>
      <c r="DW27" s="329">
        <v>0</v>
      </c>
      <c r="DX27" s="262">
        <v>0</v>
      </c>
      <c r="DY27" s="329">
        <v>0</v>
      </c>
      <c r="DZ27" s="262">
        <v>0</v>
      </c>
      <c r="EA27" s="329">
        <v>0</v>
      </c>
      <c r="EB27" s="262">
        <v>0</v>
      </c>
      <c r="EC27" s="329">
        <v>0</v>
      </c>
      <c r="ED27" s="262">
        <v>0</v>
      </c>
      <c r="EE27" s="329">
        <v>0</v>
      </c>
      <c r="EF27" s="262">
        <v>4916096</v>
      </c>
      <c r="EG27" s="330">
        <v>18.709499999999998</v>
      </c>
      <c r="EH27" s="262">
        <v>0</v>
      </c>
      <c r="EI27" s="329">
        <v>0</v>
      </c>
      <c r="EJ27" s="262">
        <v>0</v>
      </c>
      <c r="EK27" s="329">
        <v>0</v>
      </c>
      <c r="EL27" s="262">
        <v>0</v>
      </c>
      <c r="EM27" s="329">
        <v>0</v>
      </c>
      <c r="EN27" s="262">
        <v>1592</v>
      </c>
      <c r="EO27" s="330">
        <v>2.0000000000000001E-4</v>
      </c>
      <c r="EP27" s="262">
        <v>0</v>
      </c>
      <c r="EQ27" s="329">
        <v>0</v>
      </c>
      <c r="ER27" s="262">
        <v>0</v>
      </c>
      <c r="ES27" s="329">
        <v>0</v>
      </c>
      <c r="ET27" s="262">
        <v>65937848.200000003</v>
      </c>
      <c r="EU27" s="330">
        <v>17.358000000000001</v>
      </c>
      <c r="EV27" s="262">
        <v>0</v>
      </c>
      <c r="EW27" s="329">
        <v>0</v>
      </c>
      <c r="EX27" s="262">
        <v>0</v>
      </c>
      <c r="EY27" s="329">
        <v>0</v>
      </c>
      <c r="EZ27" s="262">
        <v>0</v>
      </c>
      <c r="FA27" s="329">
        <v>0</v>
      </c>
      <c r="FB27" s="262">
        <v>534641658.24000001</v>
      </c>
      <c r="FC27" s="330">
        <v>22.277699999999999</v>
      </c>
      <c r="FD27" s="262">
        <v>0</v>
      </c>
      <c r="FE27" s="329">
        <v>0</v>
      </c>
      <c r="FF27" s="262">
        <v>0</v>
      </c>
      <c r="FG27" s="329">
        <v>0</v>
      </c>
      <c r="FH27" s="262">
        <v>0</v>
      </c>
      <c r="FI27" s="329">
        <v>0</v>
      </c>
      <c r="FJ27" s="262">
        <v>0</v>
      </c>
      <c r="FK27" s="329">
        <v>0</v>
      </c>
      <c r="FL27" s="262">
        <v>0</v>
      </c>
      <c r="FM27" s="329">
        <v>0</v>
      </c>
      <c r="FN27" s="262">
        <v>252112931.62</v>
      </c>
      <c r="FO27" s="330">
        <v>14.358599999999999</v>
      </c>
      <c r="FP27" s="262">
        <v>0</v>
      </c>
      <c r="FQ27" s="329">
        <v>0</v>
      </c>
      <c r="FR27" s="262">
        <v>0</v>
      </c>
      <c r="FS27" s="329">
        <v>0</v>
      </c>
      <c r="FT27" s="262">
        <v>0</v>
      </c>
      <c r="FU27" s="329">
        <v>0</v>
      </c>
      <c r="FV27" s="262">
        <v>0</v>
      </c>
      <c r="FW27" s="329">
        <v>0</v>
      </c>
    </row>
    <row r="28" spans="1:179" ht="14.25" thickTop="1" thickBot="1" x14ac:dyDescent="0.25">
      <c r="A28" s="1" t="s">
        <v>1409</v>
      </c>
      <c r="B28" s="31">
        <v>584402390.59000003</v>
      </c>
      <c r="C28" s="5">
        <v>0.57250000000000001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119574028.31</v>
      </c>
      <c r="AW28" s="5">
        <v>0.92330000000000001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94372813.969999999</v>
      </c>
      <c r="BW28" s="5">
        <v>2.4009999999999998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65918</v>
      </c>
      <c r="CY28" s="5">
        <v>8.2600000000000007E-2</v>
      </c>
      <c r="CZ28" s="31">
        <v>102518864.48</v>
      </c>
      <c r="DA28" s="5">
        <v>0.99880000000000002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37778241.369999997</v>
      </c>
      <c r="DS28" s="5">
        <v>3.18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4235377.28</v>
      </c>
      <c r="EG28" s="5">
        <v>16.1188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15088573.59</v>
      </c>
      <c r="EU28" s="5">
        <v>3.972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41240561.390000001</v>
      </c>
      <c r="FC28" s="5">
        <v>1.7183999999999999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  <c r="FL28" s="31">
        <v>0</v>
      </c>
      <c r="FM28">
        <v>0</v>
      </c>
      <c r="FN28" s="31">
        <v>169528012.19999999</v>
      </c>
      <c r="FO28" s="5">
        <v>9.6550999999999991</v>
      </c>
      <c r="FP28" s="31">
        <v>0</v>
      </c>
      <c r="FQ28">
        <v>0</v>
      </c>
      <c r="FR28" s="31">
        <v>0</v>
      </c>
      <c r="FS28">
        <v>0</v>
      </c>
      <c r="FT28" s="31">
        <v>0</v>
      </c>
      <c r="FU28">
        <v>0</v>
      </c>
      <c r="FV28" s="31">
        <v>0</v>
      </c>
      <c r="FW28">
        <v>0</v>
      </c>
    </row>
    <row r="29" spans="1:179" ht="14.25" thickTop="1" thickBot="1" x14ac:dyDescent="0.25">
      <c r="A29" s="329" t="s">
        <v>1408</v>
      </c>
      <c r="B29" s="262">
        <v>18600513673.299999</v>
      </c>
      <c r="C29" s="330">
        <v>18.222300000000001</v>
      </c>
      <c r="D29" s="262">
        <v>0</v>
      </c>
      <c r="E29" s="329">
        <v>0</v>
      </c>
      <c r="F29" s="262">
        <v>0</v>
      </c>
      <c r="G29" s="329">
        <v>0</v>
      </c>
      <c r="H29" s="262">
        <v>0</v>
      </c>
      <c r="I29" s="329">
        <v>0</v>
      </c>
      <c r="J29" s="262">
        <v>2435725498.1700001</v>
      </c>
      <c r="K29" s="330">
        <v>21.094799999999999</v>
      </c>
      <c r="L29" s="262">
        <v>0</v>
      </c>
      <c r="M29" s="329">
        <v>0</v>
      </c>
      <c r="N29" s="262">
        <v>0</v>
      </c>
      <c r="O29" s="329">
        <v>0</v>
      </c>
      <c r="P29" s="262">
        <v>0</v>
      </c>
      <c r="Q29" s="329">
        <v>0</v>
      </c>
      <c r="R29" s="262">
        <v>0</v>
      </c>
      <c r="S29" s="329">
        <v>0</v>
      </c>
      <c r="T29" s="262">
        <v>0</v>
      </c>
      <c r="U29" s="329">
        <v>0</v>
      </c>
      <c r="V29" s="262">
        <v>0</v>
      </c>
      <c r="W29" s="329">
        <v>0</v>
      </c>
      <c r="X29" s="262">
        <v>8115984103.0799999</v>
      </c>
      <c r="Y29" s="330">
        <v>27.817499999999999</v>
      </c>
      <c r="Z29" s="262">
        <v>0</v>
      </c>
      <c r="AA29" s="329">
        <v>0</v>
      </c>
      <c r="AB29" s="262">
        <v>0</v>
      </c>
      <c r="AC29" s="329">
        <v>0</v>
      </c>
      <c r="AD29" s="262">
        <v>0</v>
      </c>
      <c r="AE29" s="329">
        <v>0</v>
      </c>
      <c r="AF29" s="262">
        <v>0</v>
      </c>
      <c r="AG29" s="329">
        <v>0</v>
      </c>
      <c r="AH29" s="262">
        <v>0</v>
      </c>
      <c r="AI29" s="329">
        <v>0</v>
      </c>
      <c r="AJ29" s="262">
        <v>0</v>
      </c>
      <c r="AK29" s="329">
        <v>0</v>
      </c>
      <c r="AL29" s="262">
        <v>0</v>
      </c>
      <c r="AM29" s="329">
        <v>0</v>
      </c>
      <c r="AN29" s="262">
        <v>0</v>
      </c>
      <c r="AO29" s="329">
        <v>0</v>
      </c>
      <c r="AP29" s="262">
        <v>16642767.300000001</v>
      </c>
      <c r="AQ29" s="330">
        <v>24.829799999999999</v>
      </c>
      <c r="AR29" s="262">
        <v>0</v>
      </c>
      <c r="AS29" s="329">
        <v>0</v>
      </c>
      <c r="AT29" s="262">
        <v>43029077.719999999</v>
      </c>
      <c r="AU29" s="330">
        <v>26.2743</v>
      </c>
      <c r="AV29" s="262">
        <v>1677578465.1099999</v>
      </c>
      <c r="AW29" s="330">
        <v>12.953799999999999</v>
      </c>
      <c r="AX29" s="262">
        <v>0</v>
      </c>
      <c r="AY29" s="329">
        <v>0</v>
      </c>
      <c r="AZ29" s="262">
        <v>0</v>
      </c>
      <c r="BA29" s="329">
        <v>0</v>
      </c>
      <c r="BB29" s="262">
        <v>28903010.52</v>
      </c>
      <c r="BC29" s="330">
        <v>29.396799999999999</v>
      </c>
      <c r="BD29" s="262">
        <v>0</v>
      </c>
      <c r="BE29" s="329">
        <v>0</v>
      </c>
      <c r="BF29" s="262">
        <v>0</v>
      </c>
      <c r="BG29" s="329">
        <v>0</v>
      </c>
      <c r="BH29" s="262">
        <v>0</v>
      </c>
      <c r="BI29" s="329">
        <v>0</v>
      </c>
      <c r="BJ29" s="262">
        <v>0</v>
      </c>
      <c r="BK29" s="329">
        <v>0</v>
      </c>
      <c r="BL29" s="262">
        <v>0</v>
      </c>
      <c r="BM29" s="329">
        <v>0</v>
      </c>
      <c r="BN29" s="262">
        <v>0</v>
      </c>
      <c r="BO29" s="329">
        <v>0</v>
      </c>
      <c r="BP29" s="262">
        <v>0</v>
      </c>
      <c r="BQ29" s="329">
        <v>0</v>
      </c>
      <c r="BR29" s="262">
        <v>20172714.02</v>
      </c>
      <c r="BS29" s="330">
        <v>40.907600000000002</v>
      </c>
      <c r="BT29" s="262">
        <v>0</v>
      </c>
      <c r="BU29" s="329">
        <v>0</v>
      </c>
      <c r="BV29" s="262">
        <v>1312802328.71</v>
      </c>
      <c r="BW29" s="330">
        <v>33.399299999999997</v>
      </c>
      <c r="BX29" s="262">
        <v>0</v>
      </c>
      <c r="BY29" s="329">
        <v>0</v>
      </c>
      <c r="BZ29" s="262">
        <v>30294976.940000001</v>
      </c>
      <c r="CA29" s="330">
        <v>32.456899999999997</v>
      </c>
      <c r="CB29" s="262">
        <v>0</v>
      </c>
      <c r="CC29" s="329">
        <v>0</v>
      </c>
      <c r="CD29" s="262">
        <v>0</v>
      </c>
      <c r="CE29" s="329">
        <v>0</v>
      </c>
      <c r="CF29" s="262">
        <v>10917325</v>
      </c>
      <c r="CG29" s="330">
        <v>41.752699999999997</v>
      </c>
      <c r="CH29" s="262">
        <v>22556147.629999999</v>
      </c>
      <c r="CI29" s="330">
        <v>28.9102</v>
      </c>
      <c r="CJ29" s="262">
        <v>0</v>
      </c>
      <c r="CK29" s="329">
        <v>0</v>
      </c>
      <c r="CL29" s="262">
        <v>0</v>
      </c>
      <c r="CM29" s="329">
        <v>0</v>
      </c>
      <c r="CN29" s="262">
        <v>0</v>
      </c>
      <c r="CO29" s="329">
        <v>0</v>
      </c>
      <c r="CP29" s="262">
        <v>0</v>
      </c>
      <c r="CQ29" s="329">
        <v>0</v>
      </c>
      <c r="CR29" s="262">
        <v>4934392.34</v>
      </c>
      <c r="CS29" s="330">
        <v>6.9367000000000001</v>
      </c>
      <c r="CT29" s="262">
        <v>159945557.05000001</v>
      </c>
      <c r="CU29" s="330">
        <v>24.998100000000001</v>
      </c>
      <c r="CV29" s="262">
        <v>0</v>
      </c>
      <c r="CW29" s="329">
        <v>0</v>
      </c>
      <c r="CX29" s="262">
        <v>20476405.129999999</v>
      </c>
      <c r="CY29" s="330">
        <v>25.647300000000001</v>
      </c>
      <c r="CZ29" s="262">
        <v>2341466913.3699999</v>
      </c>
      <c r="DA29" s="330">
        <v>22.8124</v>
      </c>
      <c r="DB29" s="262">
        <v>0</v>
      </c>
      <c r="DC29" s="329">
        <v>0</v>
      </c>
      <c r="DD29" s="262">
        <v>0</v>
      </c>
      <c r="DE29" s="329">
        <v>0</v>
      </c>
      <c r="DF29" s="262">
        <v>0</v>
      </c>
      <c r="DG29" s="329">
        <v>0</v>
      </c>
      <c r="DH29" s="262">
        <v>0</v>
      </c>
      <c r="DI29" s="329">
        <v>0</v>
      </c>
      <c r="DJ29" s="262">
        <v>0</v>
      </c>
      <c r="DK29" s="329">
        <v>0</v>
      </c>
      <c r="DL29" s="262">
        <v>0</v>
      </c>
      <c r="DM29" s="329">
        <v>0</v>
      </c>
      <c r="DN29" s="262">
        <v>510882373</v>
      </c>
      <c r="DO29" s="330">
        <v>13.574999999999999</v>
      </c>
      <c r="DP29" s="262">
        <v>321467760</v>
      </c>
      <c r="DQ29" s="330">
        <v>13.3408</v>
      </c>
      <c r="DR29" s="262">
        <v>439031207.69</v>
      </c>
      <c r="DS29" s="330">
        <v>36.955599999999997</v>
      </c>
      <c r="DT29" s="262">
        <v>0</v>
      </c>
      <c r="DU29" s="329">
        <v>0</v>
      </c>
      <c r="DV29" s="262">
        <v>0</v>
      </c>
      <c r="DW29" s="329">
        <v>0</v>
      </c>
      <c r="DX29" s="262">
        <v>0</v>
      </c>
      <c r="DY29" s="329">
        <v>0</v>
      </c>
      <c r="DZ29" s="262">
        <v>0</v>
      </c>
      <c r="EA29" s="329">
        <v>0</v>
      </c>
      <c r="EB29" s="262">
        <v>0</v>
      </c>
      <c r="EC29" s="329">
        <v>0</v>
      </c>
      <c r="ED29" s="262">
        <v>0</v>
      </c>
      <c r="EE29" s="329">
        <v>0</v>
      </c>
      <c r="EF29" s="262">
        <v>9151473.2799999993</v>
      </c>
      <c r="EG29" s="330">
        <v>34.828299999999999</v>
      </c>
      <c r="EH29" s="262">
        <v>0</v>
      </c>
      <c r="EI29" s="329">
        <v>0</v>
      </c>
      <c r="EJ29" s="262">
        <v>0</v>
      </c>
      <c r="EK29" s="329">
        <v>0</v>
      </c>
      <c r="EL29" s="262">
        <v>0</v>
      </c>
      <c r="EM29" s="329">
        <v>0</v>
      </c>
      <c r="EN29" s="262">
        <v>1592</v>
      </c>
      <c r="EO29" s="330">
        <v>2.0000000000000001E-4</v>
      </c>
      <c r="EP29" s="262">
        <v>0</v>
      </c>
      <c r="EQ29" s="329">
        <v>0</v>
      </c>
      <c r="ER29" s="262">
        <v>0</v>
      </c>
      <c r="ES29" s="329">
        <v>0</v>
      </c>
      <c r="ET29" s="262">
        <v>81026421.790000007</v>
      </c>
      <c r="EU29" s="330">
        <v>21.33</v>
      </c>
      <c r="EV29" s="262">
        <v>0</v>
      </c>
      <c r="EW29" s="329">
        <v>0</v>
      </c>
      <c r="EX29" s="262">
        <v>0</v>
      </c>
      <c r="EY29" s="329">
        <v>0</v>
      </c>
      <c r="EZ29" s="262">
        <v>0</v>
      </c>
      <c r="FA29" s="329">
        <v>0</v>
      </c>
      <c r="FB29" s="262">
        <v>575882219.63</v>
      </c>
      <c r="FC29" s="330">
        <v>23.996200000000002</v>
      </c>
      <c r="FD29" s="262">
        <v>0</v>
      </c>
      <c r="FE29" s="329">
        <v>0</v>
      </c>
      <c r="FF29" s="262">
        <v>0</v>
      </c>
      <c r="FG29" s="329">
        <v>0</v>
      </c>
      <c r="FH29" s="262">
        <v>0</v>
      </c>
      <c r="FI29" s="329">
        <v>0</v>
      </c>
      <c r="FJ29" s="262">
        <v>0</v>
      </c>
      <c r="FK29" s="329">
        <v>0</v>
      </c>
      <c r="FL29" s="262">
        <v>0</v>
      </c>
      <c r="FM29" s="329">
        <v>0</v>
      </c>
      <c r="FN29" s="262">
        <v>421640943.81999999</v>
      </c>
      <c r="FO29" s="330">
        <v>24.0137</v>
      </c>
      <c r="FP29" s="262">
        <v>0</v>
      </c>
      <c r="FQ29" s="329">
        <v>0</v>
      </c>
      <c r="FR29" s="262">
        <v>0</v>
      </c>
      <c r="FS29" s="329">
        <v>0</v>
      </c>
      <c r="FT29" s="262">
        <v>0</v>
      </c>
      <c r="FU29" s="329">
        <v>0</v>
      </c>
      <c r="FV29" s="262">
        <v>0</v>
      </c>
      <c r="FW29" s="329">
        <v>0</v>
      </c>
    </row>
    <row r="30" spans="1:179" ht="13.5" thickTop="1" x14ac:dyDescent="0.2">
      <c r="A30" s="333" t="s">
        <v>1407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  <c r="FR30" s="31">
        <v>0</v>
      </c>
      <c r="FS30">
        <v>0</v>
      </c>
      <c r="FT30" s="31">
        <v>0</v>
      </c>
      <c r="FU30">
        <v>0</v>
      </c>
      <c r="FV30" s="31">
        <v>0</v>
      </c>
      <c r="FW30">
        <v>0</v>
      </c>
    </row>
    <row r="31" spans="1:179" ht="13.5" thickBot="1" x14ac:dyDescent="0.25">
      <c r="A31" t="s">
        <v>1406</v>
      </c>
      <c r="B31" s="31">
        <v>2921705683.1700001</v>
      </c>
      <c r="C31" s="5">
        <v>2.8622999999999998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1018102420.52</v>
      </c>
      <c r="K31" s="5">
        <v>8.8172999999999995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99545914.75</v>
      </c>
      <c r="Y31" s="5">
        <v>0.3412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7409757.7300000004</v>
      </c>
      <c r="AU31" s="5">
        <v>4.5244999999999997</v>
      </c>
      <c r="AV31" s="31">
        <v>559881434.09000003</v>
      </c>
      <c r="AW31" s="5">
        <v>4.3232999999999997</v>
      </c>
      <c r="AX31" s="31">
        <v>0</v>
      </c>
      <c r="AY31">
        <v>0</v>
      </c>
      <c r="AZ31" s="31">
        <v>0</v>
      </c>
      <c r="BA31">
        <v>0</v>
      </c>
      <c r="BB31" s="31">
        <v>4873875</v>
      </c>
      <c r="BC31" s="5">
        <v>4.9570999999999996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11305991.720000001</v>
      </c>
      <c r="BS31" s="5">
        <v>22.927</v>
      </c>
      <c r="BT31" s="31">
        <v>0</v>
      </c>
      <c r="BU31">
        <v>0</v>
      </c>
      <c r="BV31" s="31">
        <v>984624.01</v>
      </c>
      <c r="BW31" s="5">
        <v>2.5100000000000001E-2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1302868.8400000001</v>
      </c>
      <c r="CI31" s="5">
        <v>1.6698999999999999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0</v>
      </c>
      <c r="CS31">
        <v>0</v>
      </c>
      <c r="CT31" s="31">
        <v>35777826.32</v>
      </c>
      <c r="CU31" s="5">
        <v>5.5918000000000001</v>
      </c>
      <c r="CV31" s="31">
        <v>0</v>
      </c>
      <c r="CW31">
        <v>0</v>
      </c>
      <c r="CX31" s="31">
        <v>4524033.96</v>
      </c>
      <c r="CY31" s="5">
        <v>5.6665000000000001</v>
      </c>
      <c r="CZ31" s="31">
        <v>441853869.39999998</v>
      </c>
      <c r="DA31" s="5">
        <v>4.3048999999999999</v>
      </c>
      <c r="DB31" s="31">
        <v>0</v>
      </c>
      <c r="DC31">
        <v>0</v>
      </c>
      <c r="DD31" s="31">
        <v>0</v>
      </c>
      <c r="DE31">
        <v>0</v>
      </c>
      <c r="DF31" s="31">
        <v>0</v>
      </c>
      <c r="DG31">
        <v>0</v>
      </c>
      <c r="DH31" s="31">
        <v>0</v>
      </c>
      <c r="DI31">
        <v>0</v>
      </c>
      <c r="DJ31" s="31">
        <v>0</v>
      </c>
      <c r="DK31">
        <v>0</v>
      </c>
      <c r="DL31" s="31">
        <v>17887267</v>
      </c>
      <c r="DM31" s="5">
        <v>11.0343</v>
      </c>
      <c r="DN31" s="31">
        <v>274249090</v>
      </c>
      <c r="DO31" s="5">
        <v>7.2872000000000003</v>
      </c>
      <c r="DP31" s="31">
        <v>163294638</v>
      </c>
      <c r="DQ31" s="5">
        <v>6.7766999999999999</v>
      </c>
      <c r="DR31" s="31">
        <v>30522522</v>
      </c>
      <c r="DS31" s="5">
        <v>2.5691999999999999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352320</v>
      </c>
      <c r="EG31" s="5">
        <v>1.3408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2594680.2000000002</v>
      </c>
      <c r="EU31" s="5">
        <v>0.68300000000000005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103865418.3</v>
      </c>
      <c r="FC31" s="5">
        <v>4.3278999999999996</v>
      </c>
      <c r="FD31" s="31">
        <v>0</v>
      </c>
      <c r="FE31">
        <v>0</v>
      </c>
      <c r="FF31" s="31">
        <v>0</v>
      </c>
      <c r="FG31">
        <v>0</v>
      </c>
      <c r="FH31" s="31">
        <v>0</v>
      </c>
      <c r="FI31">
        <v>0</v>
      </c>
      <c r="FJ31" s="31">
        <v>0</v>
      </c>
      <c r="FK31">
        <v>0</v>
      </c>
      <c r="FL31" s="31">
        <v>0</v>
      </c>
      <c r="FM31">
        <v>0</v>
      </c>
      <c r="FN31" s="31">
        <v>143377131.33000001</v>
      </c>
      <c r="FO31" s="5">
        <v>8.1656999999999993</v>
      </c>
      <c r="FP31" s="31">
        <v>0</v>
      </c>
      <c r="FQ31">
        <v>0</v>
      </c>
      <c r="FR31" s="31">
        <v>0</v>
      </c>
      <c r="FS31">
        <v>0</v>
      </c>
      <c r="FT31" s="31">
        <v>0</v>
      </c>
      <c r="FU31">
        <v>0</v>
      </c>
      <c r="FV31" s="31">
        <v>0</v>
      </c>
      <c r="FW31">
        <v>0</v>
      </c>
    </row>
    <row r="32" spans="1:179" ht="14.25" thickTop="1" thickBot="1" x14ac:dyDescent="0.25">
      <c r="A32" s="329" t="s">
        <v>1405</v>
      </c>
      <c r="B32" s="262">
        <v>2921705683.1700001</v>
      </c>
      <c r="C32" s="330">
        <v>2.8622999999999998</v>
      </c>
      <c r="D32" s="262">
        <v>0</v>
      </c>
      <c r="E32" s="329">
        <v>0</v>
      </c>
      <c r="F32" s="262">
        <v>0</v>
      </c>
      <c r="G32" s="329">
        <v>0</v>
      </c>
      <c r="H32" s="262">
        <v>0</v>
      </c>
      <c r="I32" s="329">
        <v>0</v>
      </c>
      <c r="J32" s="262">
        <v>1018102420.52</v>
      </c>
      <c r="K32" s="330">
        <v>8.8172999999999995</v>
      </c>
      <c r="L32" s="262">
        <v>0</v>
      </c>
      <c r="M32" s="329">
        <v>0</v>
      </c>
      <c r="N32" s="262">
        <v>0</v>
      </c>
      <c r="O32" s="329">
        <v>0</v>
      </c>
      <c r="P32" s="262">
        <v>0</v>
      </c>
      <c r="Q32" s="329">
        <v>0</v>
      </c>
      <c r="R32" s="262">
        <v>0</v>
      </c>
      <c r="S32" s="329">
        <v>0</v>
      </c>
      <c r="T32" s="262">
        <v>0</v>
      </c>
      <c r="U32" s="329">
        <v>0</v>
      </c>
      <c r="V32" s="262">
        <v>0</v>
      </c>
      <c r="W32" s="329">
        <v>0</v>
      </c>
      <c r="X32" s="262">
        <v>99545914.75</v>
      </c>
      <c r="Y32" s="330">
        <v>0.3412</v>
      </c>
      <c r="Z32" s="262">
        <v>0</v>
      </c>
      <c r="AA32" s="329">
        <v>0</v>
      </c>
      <c r="AB32" s="262">
        <v>0</v>
      </c>
      <c r="AC32" s="329">
        <v>0</v>
      </c>
      <c r="AD32" s="262">
        <v>0</v>
      </c>
      <c r="AE32" s="329">
        <v>0</v>
      </c>
      <c r="AF32" s="262">
        <v>0</v>
      </c>
      <c r="AG32" s="329">
        <v>0</v>
      </c>
      <c r="AH32" s="262">
        <v>0</v>
      </c>
      <c r="AI32" s="329">
        <v>0</v>
      </c>
      <c r="AJ32" s="262">
        <v>0</v>
      </c>
      <c r="AK32" s="329">
        <v>0</v>
      </c>
      <c r="AL32" s="262">
        <v>0</v>
      </c>
      <c r="AM32" s="329">
        <v>0</v>
      </c>
      <c r="AN32" s="262">
        <v>0</v>
      </c>
      <c r="AO32" s="329">
        <v>0</v>
      </c>
      <c r="AP32" s="262">
        <v>0</v>
      </c>
      <c r="AQ32" s="329">
        <v>0</v>
      </c>
      <c r="AR32" s="262">
        <v>0</v>
      </c>
      <c r="AS32" s="329">
        <v>0</v>
      </c>
      <c r="AT32" s="262">
        <v>7409757.7300000004</v>
      </c>
      <c r="AU32" s="330">
        <v>4.5244999999999997</v>
      </c>
      <c r="AV32" s="262">
        <v>559881434.09000003</v>
      </c>
      <c r="AW32" s="330">
        <v>4.3232999999999997</v>
      </c>
      <c r="AX32" s="262">
        <v>0</v>
      </c>
      <c r="AY32" s="329">
        <v>0</v>
      </c>
      <c r="AZ32" s="262">
        <v>0</v>
      </c>
      <c r="BA32" s="329">
        <v>0</v>
      </c>
      <c r="BB32" s="262">
        <v>4873875</v>
      </c>
      <c r="BC32" s="330">
        <v>4.9570999999999996</v>
      </c>
      <c r="BD32" s="262">
        <v>0</v>
      </c>
      <c r="BE32" s="329">
        <v>0</v>
      </c>
      <c r="BF32" s="262">
        <v>0</v>
      </c>
      <c r="BG32" s="329">
        <v>0</v>
      </c>
      <c r="BH32" s="262">
        <v>0</v>
      </c>
      <c r="BI32" s="329">
        <v>0</v>
      </c>
      <c r="BJ32" s="262">
        <v>0</v>
      </c>
      <c r="BK32" s="329">
        <v>0</v>
      </c>
      <c r="BL32" s="262">
        <v>0</v>
      </c>
      <c r="BM32" s="329">
        <v>0</v>
      </c>
      <c r="BN32" s="262">
        <v>0</v>
      </c>
      <c r="BO32" s="329">
        <v>0</v>
      </c>
      <c r="BP32" s="262">
        <v>0</v>
      </c>
      <c r="BQ32" s="329">
        <v>0</v>
      </c>
      <c r="BR32" s="262">
        <v>11305991.720000001</v>
      </c>
      <c r="BS32" s="330">
        <v>22.927</v>
      </c>
      <c r="BT32" s="262">
        <v>0</v>
      </c>
      <c r="BU32" s="329">
        <v>0</v>
      </c>
      <c r="BV32" s="262">
        <v>984624.01</v>
      </c>
      <c r="BW32" s="330">
        <v>2.5100000000000001E-2</v>
      </c>
      <c r="BX32" s="262">
        <v>0</v>
      </c>
      <c r="BY32" s="329">
        <v>0</v>
      </c>
      <c r="BZ32" s="262">
        <v>0</v>
      </c>
      <c r="CA32" s="329">
        <v>0</v>
      </c>
      <c r="CB32" s="262">
        <v>0</v>
      </c>
      <c r="CC32" s="329">
        <v>0</v>
      </c>
      <c r="CD32" s="262">
        <v>0</v>
      </c>
      <c r="CE32" s="329">
        <v>0</v>
      </c>
      <c r="CF32" s="262">
        <v>0</v>
      </c>
      <c r="CG32" s="329">
        <v>0</v>
      </c>
      <c r="CH32" s="262">
        <v>1302868.8400000001</v>
      </c>
      <c r="CI32" s="330">
        <v>1.6698999999999999</v>
      </c>
      <c r="CJ32" s="262">
        <v>0</v>
      </c>
      <c r="CK32" s="329">
        <v>0</v>
      </c>
      <c r="CL32" s="262">
        <v>0</v>
      </c>
      <c r="CM32" s="329">
        <v>0</v>
      </c>
      <c r="CN32" s="262">
        <v>0</v>
      </c>
      <c r="CO32" s="329">
        <v>0</v>
      </c>
      <c r="CP32" s="262">
        <v>0</v>
      </c>
      <c r="CQ32" s="329">
        <v>0</v>
      </c>
      <c r="CR32" s="262">
        <v>0</v>
      </c>
      <c r="CS32" s="329">
        <v>0</v>
      </c>
      <c r="CT32" s="262">
        <v>35777826.32</v>
      </c>
      <c r="CU32" s="330">
        <v>5.5918000000000001</v>
      </c>
      <c r="CV32" s="262">
        <v>0</v>
      </c>
      <c r="CW32" s="329">
        <v>0</v>
      </c>
      <c r="CX32" s="262">
        <v>4524033.96</v>
      </c>
      <c r="CY32" s="330">
        <v>5.6665000000000001</v>
      </c>
      <c r="CZ32" s="262">
        <v>441853869.39999998</v>
      </c>
      <c r="DA32" s="330">
        <v>4.3048999999999999</v>
      </c>
      <c r="DB32" s="262">
        <v>0</v>
      </c>
      <c r="DC32" s="329">
        <v>0</v>
      </c>
      <c r="DD32" s="262">
        <v>0</v>
      </c>
      <c r="DE32" s="329">
        <v>0</v>
      </c>
      <c r="DF32" s="262">
        <v>0</v>
      </c>
      <c r="DG32" s="329">
        <v>0</v>
      </c>
      <c r="DH32" s="262">
        <v>0</v>
      </c>
      <c r="DI32" s="329">
        <v>0</v>
      </c>
      <c r="DJ32" s="262">
        <v>0</v>
      </c>
      <c r="DK32" s="329">
        <v>0</v>
      </c>
      <c r="DL32" s="262">
        <v>17887267</v>
      </c>
      <c r="DM32" s="330">
        <v>11.0343</v>
      </c>
      <c r="DN32" s="262">
        <v>274249090</v>
      </c>
      <c r="DO32" s="330">
        <v>7.2872000000000003</v>
      </c>
      <c r="DP32" s="262">
        <v>163294638</v>
      </c>
      <c r="DQ32" s="330">
        <v>6.7766999999999999</v>
      </c>
      <c r="DR32" s="262">
        <v>30522522</v>
      </c>
      <c r="DS32" s="330">
        <v>2.5691999999999999</v>
      </c>
      <c r="DT32" s="262">
        <v>0</v>
      </c>
      <c r="DU32" s="329">
        <v>0</v>
      </c>
      <c r="DV32" s="262">
        <v>0</v>
      </c>
      <c r="DW32" s="329">
        <v>0</v>
      </c>
      <c r="DX32" s="262">
        <v>0</v>
      </c>
      <c r="DY32" s="329">
        <v>0</v>
      </c>
      <c r="DZ32" s="262">
        <v>0</v>
      </c>
      <c r="EA32" s="329">
        <v>0</v>
      </c>
      <c r="EB32" s="262">
        <v>0</v>
      </c>
      <c r="EC32" s="329">
        <v>0</v>
      </c>
      <c r="ED32" s="262">
        <v>0</v>
      </c>
      <c r="EE32" s="329">
        <v>0</v>
      </c>
      <c r="EF32" s="262">
        <v>352320</v>
      </c>
      <c r="EG32" s="330">
        <v>1.3408</v>
      </c>
      <c r="EH32" s="262">
        <v>0</v>
      </c>
      <c r="EI32" s="329">
        <v>0</v>
      </c>
      <c r="EJ32" s="262">
        <v>0</v>
      </c>
      <c r="EK32" s="329">
        <v>0</v>
      </c>
      <c r="EL32" s="262">
        <v>0</v>
      </c>
      <c r="EM32" s="329">
        <v>0</v>
      </c>
      <c r="EN32" s="262">
        <v>0</v>
      </c>
      <c r="EO32" s="329">
        <v>0</v>
      </c>
      <c r="EP32" s="262">
        <v>0</v>
      </c>
      <c r="EQ32" s="329">
        <v>0</v>
      </c>
      <c r="ER32" s="262">
        <v>0</v>
      </c>
      <c r="ES32" s="329">
        <v>0</v>
      </c>
      <c r="ET32" s="262">
        <v>2594680.2000000002</v>
      </c>
      <c r="EU32" s="330">
        <v>0.68300000000000005</v>
      </c>
      <c r="EV32" s="262">
        <v>0</v>
      </c>
      <c r="EW32" s="329">
        <v>0</v>
      </c>
      <c r="EX32" s="262">
        <v>0</v>
      </c>
      <c r="EY32" s="329">
        <v>0</v>
      </c>
      <c r="EZ32" s="262">
        <v>0</v>
      </c>
      <c r="FA32" s="329">
        <v>0</v>
      </c>
      <c r="FB32" s="262">
        <v>103865418.3</v>
      </c>
      <c r="FC32" s="330">
        <v>4.3278999999999996</v>
      </c>
      <c r="FD32" s="262">
        <v>0</v>
      </c>
      <c r="FE32" s="329">
        <v>0</v>
      </c>
      <c r="FF32" s="262">
        <v>0</v>
      </c>
      <c r="FG32" s="329">
        <v>0</v>
      </c>
      <c r="FH32" s="262">
        <v>0</v>
      </c>
      <c r="FI32" s="329">
        <v>0</v>
      </c>
      <c r="FJ32" s="262">
        <v>0</v>
      </c>
      <c r="FK32" s="329">
        <v>0</v>
      </c>
      <c r="FL32" s="262">
        <v>0</v>
      </c>
      <c r="FM32" s="329">
        <v>0</v>
      </c>
      <c r="FN32" s="262">
        <v>143377131.33000001</v>
      </c>
      <c r="FO32" s="330">
        <v>8.1656999999999993</v>
      </c>
      <c r="FP32" s="262">
        <v>0</v>
      </c>
      <c r="FQ32" s="329">
        <v>0</v>
      </c>
      <c r="FR32" s="262">
        <v>0</v>
      </c>
      <c r="FS32" s="329">
        <v>0</v>
      </c>
      <c r="FT32" s="262">
        <v>0</v>
      </c>
      <c r="FU32" s="329">
        <v>0</v>
      </c>
      <c r="FV32" s="262">
        <v>0</v>
      </c>
      <c r="FW32" s="329">
        <v>0</v>
      </c>
    </row>
    <row r="33" spans="1:179" ht="13.5" thickTop="1" x14ac:dyDescent="0.2">
      <c r="A33" s="1" t="s">
        <v>1404</v>
      </c>
    </row>
    <row r="34" spans="1:179" x14ac:dyDescent="0.2">
      <c r="A34" t="s">
        <v>1403</v>
      </c>
      <c r="B34" s="31">
        <v>9163941190.8099995</v>
      </c>
      <c r="C34" s="5">
        <v>8.9776000000000007</v>
      </c>
      <c r="D34" s="31">
        <v>1329921.1000000001</v>
      </c>
      <c r="E34" s="5">
        <v>1.9167000000000001</v>
      </c>
      <c r="F34" s="31">
        <v>3249669.21</v>
      </c>
      <c r="G34" s="5">
        <v>0.74619999999999997</v>
      </c>
      <c r="H34" s="31">
        <v>0</v>
      </c>
      <c r="I34">
        <v>0</v>
      </c>
      <c r="J34" s="31">
        <v>930570796.82000005</v>
      </c>
      <c r="K34" s="5">
        <v>8.0593000000000004</v>
      </c>
      <c r="L34" s="31">
        <v>54845.15</v>
      </c>
      <c r="M34" s="5">
        <v>99.996499999999997</v>
      </c>
      <c r="N34" s="31">
        <v>38924561.229999997</v>
      </c>
      <c r="O34" s="5">
        <v>3.6732999999999998</v>
      </c>
      <c r="P34" s="31">
        <v>73189984.829999998</v>
      </c>
      <c r="Q34" s="5">
        <v>5.3327</v>
      </c>
      <c r="R34" s="31">
        <v>1249548.06</v>
      </c>
      <c r="S34" s="5">
        <v>1.9791000000000001</v>
      </c>
      <c r="T34" s="31">
        <v>2743262.82</v>
      </c>
      <c r="U34" s="5">
        <v>5.4798</v>
      </c>
      <c r="V34" s="31">
        <v>756863.97</v>
      </c>
      <c r="W34" s="5">
        <v>0.50800000000000001</v>
      </c>
      <c r="X34" s="31">
        <v>470905045.52999997</v>
      </c>
      <c r="Y34" s="5">
        <v>1.6140000000000001</v>
      </c>
      <c r="Z34" s="31">
        <v>5090482.54</v>
      </c>
      <c r="AA34" s="5">
        <v>1.7968999999999999</v>
      </c>
      <c r="AB34" s="31">
        <v>10602476.060000001</v>
      </c>
      <c r="AC34" s="5">
        <v>1.5165</v>
      </c>
      <c r="AD34" s="31">
        <v>-285508.69</v>
      </c>
      <c r="AE34" s="5">
        <v>-0.17119999999999999</v>
      </c>
      <c r="AF34" s="31">
        <v>8379754.71</v>
      </c>
      <c r="AG34" s="5">
        <v>3.3109000000000002</v>
      </c>
      <c r="AH34" s="31">
        <v>905138.49</v>
      </c>
      <c r="AI34" s="5">
        <v>2.0013000000000001</v>
      </c>
      <c r="AJ34" s="31">
        <v>8951108.4700000007</v>
      </c>
      <c r="AK34" s="5">
        <v>99.994600000000005</v>
      </c>
      <c r="AL34" s="31">
        <v>254033.26</v>
      </c>
      <c r="AM34" s="5">
        <v>0.77439999999999998</v>
      </c>
      <c r="AN34" s="31">
        <v>3735607.14</v>
      </c>
      <c r="AO34" s="5">
        <v>1.6543000000000001</v>
      </c>
      <c r="AP34" s="31">
        <v>26736661.07</v>
      </c>
      <c r="AQ34" s="5">
        <v>39.889200000000002</v>
      </c>
      <c r="AR34" s="31">
        <v>3417556.55</v>
      </c>
      <c r="AS34" s="5">
        <v>1.1883999999999999</v>
      </c>
      <c r="AT34" s="31">
        <v>16106998.960000001</v>
      </c>
      <c r="AU34" s="5">
        <v>9.8352000000000004</v>
      </c>
      <c r="AV34" s="31">
        <v>988604363.57000005</v>
      </c>
      <c r="AW34" s="5">
        <v>7.6337000000000002</v>
      </c>
      <c r="AX34" s="31">
        <v>91715.25</v>
      </c>
      <c r="AY34" s="5">
        <v>7.5335999999999999</v>
      </c>
      <c r="AZ34" s="31">
        <v>1644085.46</v>
      </c>
      <c r="BA34" s="5">
        <v>1.3906000000000001</v>
      </c>
      <c r="BB34" s="31">
        <v>15431519.74</v>
      </c>
      <c r="BC34" s="5">
        <v>15.6952</v>
      </c>
      <c r="BD34" s="31">
        <v>1866802.51</v>
      </c>
      <c r="BE34" s="5">
        <v>1.8431</v>
      </c>
      <c r="BF34" s="31">
        <v>10692403.27</v>
      </c>
      <c r="BG34" s="5">
        <v>3.4415</v>
      </c>
      <c r="BH34" s="31">
        <v>32402401.370000001</v>
      </c>
      <c r="BI34" s="5">
        <v>3.2042000000000002</v>
      </c>
      <c r="BJ34" s="31">
        <v>181583.59</v>
      </c>
      <c r="BK34" s="5">
        <v>0.2155</v>
      </c>
      <c r="BL34" s="31">
        <v>1634461.34</v>
      </c>
      <c r="BM34" s="5">
        <v>3.2256999999999998</v>
      </c>
      <c r="BN34" s="31">
        <v>1110482.92</v>
      </c>
      <c r="BO34" s="5">
        <v>0.86040000000000005</v>
      </c>
      <c r="BP34" s="31">
        <v>461836.72</v>
      </c>
      <c r="BQ34" s="5">
        <v>34.083799999999997</v>
      </c>
      <c r="BR34" s="31">
        <v>3357892.33</v>
      </c>
      <c r="BS34" s="5">
        <v>6.8094000000000001</v>
      </c>
      <c r="BT34" s="31">
        <v>0</v>
      </c>
      <c r="BU34">
        <v>0</v>
      </c>
      <c r="BV34" s="31">
        <v>709722777.63999999</v>
      </c>
      <c r="BW34" s="5">
        <v>18.0562</v>
      </c>
      <c r="BX34" s="31">
        <v>2829487.29</v>
      </c>
      <c r="BY34" s="5">
        <v>1.7056</v>
      </c>
      <c r="BZ34" s="31">
        <v>16013555.210000001</v>
      </c>
      <c r="CA34" s="5">
        <v>17.156300000000002</v>
      </c>
      <c r="CB34" s="31">
        <v>11820460.880000001</v>
      </c>
      <c r="CC34" s="5">
        <v>4.7544000000000004</v>
      </c>
      <c r="CD34" s="31">
        <v>6049400.5999999996</v>
      </c>
      <c r="CE34" s="5">
        <v>1.4770000000000001</v>
      </c>
      <c r="CF34" s="31">
        <v>2043977</v>
      </c>
      <c r="CG34" s="5">
        <v>7.8170999999999999</v>
      </c>
      <c r="CH34" s="31">
        <v>6410533.6799999997</v>
      </c>
      <c r="CI34" s="5">
        <v>8.2164000000000001</v>
      </c>
      <c r="CJ34" s="31">
        <v>1049537.6299999999</v>
      </c>
      <c r="CK34" s="5">
        <v>1.6221000000000001</v>
      </c>
      <c r="CL34" s="31">
        <v>826486.82</v>
      </c>
      <c r="CM34" s="5">
        <v>0.30830000000000002</v>
      </c>
      <c r="CN34" s="31">
        <v>2948449.09</v>
      </c>
      <c r="CO34" s="5">
        <v>1.3218000000000001</v>
      </c>
      <c r="CP34" s="31">
        <v>2224229.2999999998</v>
      </c>
      <c r="CQ34" s="5">
        <v>0.60970000000000002</v>
      </c>
      <c r="CR34" s="31">
        <v>368299.6</v>
      </c>
      <c r="CS34" s="5">
        <v>0.51780000000000004</v>
      </c>
      <c r="CT34" s="31">
        <v>80164027.840000004</v>
      </c>
      <c r="CU34" s="5">
        <v>12.5289</v>
      </c>
      <c r="CV34" s="31">
        <v>1675842.76</v>
      </c>
      <c r="CW34" s="5">
        <v>2.3250000000000002</v>
      </c>
      <c r="CX34" s="31">
        <v>10635261.119999999</v>
      </c>
      <c r="CY34" s="5">
        <v>13.321</v>
      </c>
      <c r="CZ34" s="31">
        <v>3485116485</v>
      </c>
      <c r="DA34" s="5">
        <v>33.954799999999999</v>
      </c>
      <c r="DB34" s="31">
        <v>331416.65999999997</v>
      </c>
      <c r="DC34" s="5">
        <v>0.1857</v>
      </c>
      <c r="DD34" s="31">
        <v>15345285.57</v>
      </c>
      <c r="DE34" s="5">
        <v>2.4676</v>
      </c>
      <c r="DF34" s="31">
        <v>4299097.3899999997</v>
      </c>
      <c r="DG34" s="5">
        <v>0.65969999999999995</v>
      </c>
      <c r="DH34" s="31">
        <v>829538.38</v>
      </c>
      <c r="DI34" s="5">
        <v>1.4167000000000001</v>
      </c>
      <c r="DJ34" s="31">
        <v>61765</v>
      </c>
      <c r="DK34" s="5">
        <v>0.2467</v>
      </c>
      <c r="DL34" s="31">
        <v>9586586</v>
      </c>
      <c r="DM34" s="5">
        <v>5.9138000000000002</v>
      </c>
      <c r="DN34" s="31">
        <v>290954524.48000002</v>
      </c>
      <c r="DO34" s="5">
        <v>7.7310999999999996</v>
      </c>
      <c r="DP34" s="31">
        <v>75208752.239999995</v>
      </c>
      <c r="DQ34" s="5">
        <v>3.1211000000000002</v>
      </c>
      <c r="DR34" s="31">
        <v>103447088.61</v>
      </c>
      <c r="DS34" s="5">
        <v>8.7077000000000009</v>
      </c>
      <c r="DT34" s="31">
        <v>5731086.96</v>
      </c>
      <c r="DU34" s="5">
        <v>3.9258000000000002</v>
      </c>
      <c r="DV34" s="31">
        <v>1221936.2</v>
      </c>
      <c r="DW34" s="5">
        <v>1.1691</v>
      </c>
      <c r="DX34" s="31">
        <v>0</v>
      </c>
      <c r="DY34">
        <v>0</v>
      </c>
      <c r="DZ34" s="31">
        <v>0</v>
      </c>
      <c r="EA34">
        <v>0</v>
      </c>
      <c r="EB34" s="31">
        <v>0</v>
      </c>
      <c r="EC34">
        <v>0</v>
      </c>
      <c r="ED34" s="31">
        <v>5907.09</v>
      </c>
      <c r="EE34" s="5">
        <v>0.54920000000000002</v>
      </c>
      <c r="EF34" s="31">
        <v>2888560.84</v>
      </c>
      <c r="EG34" s="5">
        <v>10.9932</v>
      </c>
      <c r="EH34" s="31">
        <v>1782048.61</v>
      </c>
      <c r="EI34" s="5">
        <v>1.5225</v>
      </c>
      <c r="EJ34" s="31">
        <v>3088290.38</v>
      </c>
      <c r="EK34" s="5">
        <v>1.2161</v>
      </c>
      <c r="EL34" s="31">
        <v>2119194.4900000002</v>
      </c>
      <c r="EM34" s="5">
        <v>1.1878</v>
      </c>
      <c r="EN34" s="31">
        <v>6059387.25</v>
      </c>
      <c r="EO34" s="5">
        <v>0.74909999999999999</v>
      </c>
      <c r="EP34" s="31">
        <v>4711415.58</v>
      </c>
      <c r="EQ34" s="5">
        <v>1.1923999999999999</v>
      </c>
      <c r="ER34" s="31">
        <v>9098092.8000000007</v>
      </c>
      <c r="ES34" s="5">
        <v>1.8642000000000001</v>
      </c>
      <c r="ET34" s="31">
        <v>26060225.129999999</v>
      </c>
      <c r="EU34" s="5">
        <v>6.8602999999999996</v>
      </c>
      <c r="EV34" s="31">
        <v>1563531.32</v>
      </c>
      <c r="EW34" s="5">
        <v>1.0842000000000001</v>
      </c>
      <c r="EX34" s="31">
        <v>825308.07</v>
      </c>
      <c r="EY34" s="5">
        <v>0.33950000000000002</v>
      </c>
      <c r="EZ34" s="31">
        <v>1495026.07</v>
      </c>
      <c r="FA34" s="5">
        <v>1.0508999999999999</v>
      </c>
      <c r="FB34" s="31">
        <v>656999391.78999996</v>
      </c>
      <c r="FC34" s="5">
        <v>27.376200000000001</v>
      </c>
      <c r="FD34" s="31">
        <v>177920909.65000001</v>
      </c>
      <c r="FE34" s="5">
        <v>14.315</v>
      </c>
      <c r="FF34" s="31">
        <v>412361144.02999997</v>
      </c>
      <c r="FG34" s="5">
        <v>42.172699999999999</v>
      </c>
      <c r="FH34" s="31">
        <v>199351046.72</v>
      </c>
      <c r="FI34" s="5">
        <v>22.436399999999999</v>
      </c>
      <c r="FJ34" s="31">
        <v>5068899.5599999996</v>
      </c>
      <c r="FK34" s="5">
        <v>0.50919999999999999</v>
      </c>
      <c r="FL34" s="31">
        <v>2201335.5499999998</v>
      </c>
      <c r="FM34" s="5">
        <v>2.3763999999999998</v>
      </c>
      <c r="FN34" s="31">
        <v>118291309.37</v>
      </c>
      <c r="FO34" s="5">
        <v>6.7370000000000001</v>
      </c>
      <c r="FP34" s="31">
        <v>-874160</v>
      </c>
      <c r="FQ34" s="5">
        <v>-0.74219999999999997</v>
      </c>
      <c r="FR34" s="31">
        <v>3909678.39</v>
      </c>
      <c r="FS34" s="5">
        <v>1.413</v>
      </c>
      <c r="FT34" s="31">
        <v>15482090.310000001</v>
      </c>
      <c r="FU34" s="5">
        <v>1.7855000000000001</v>
      </c>
      <c r="FV34" s="31">
        <v>2268313.5099999998</v>
      </c>
      <c r="FW34" s="5">
        <v>1.7952999999999999</v>
      </c>
    </row>
    <row r="35" spans="1:179" x14ac:dyDescent="0.2">
      <c r="A35" t="s">
        <v>1402</v>
      </c>
      <c r="B35" s="31">
        <v>2328254406.9200001</v>
      </c>
      <c r="C35" s="5">
        <v>2.2808999999999999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518349200.06999999</v>
      </c>
      <c r="K35" s="5">
        <v>4.4892000000000003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1018190967.37</v>
      </c>
      <c r="Y35" s="5">
        <v>3.4897999999999998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8639200</v>
      </c>
      <c r="AU35" s="5">
        <v>5.2751999999999999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5627467.1600000001</v>
      </c>
      <c r="CA35" s="5">
        <v>6.0290999999999997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17499005.550000001</v>
      </c>
      <c r="CQ35" s="5">
        <v>4.7969999999999997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659471168</v>
      </c>
      <c r="DA35" s="5">
        <v>6.4250999999999996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44925999</v>
      </c>
      <c r="DO35" s="5">
        <v>1.1938</v>
      </c>
      <c r="DP35" s="31">
        <v>19006240</v>
      </c>
      <c r="DQ35" s="5">
        <v>0.78879999999999995</v>
      </c>
      <c r="DR35" s="31">
        <v>30458700</v>
      </c>
      <c r="DS35" s="5">
        <v>2.5638999999999998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6086459.7699999996</v>
      </c>
      <c r="FO35" s="5">
        <v>0.34660000000000002</v>
      </c>
      <c r="FP35" s="31">
        <v>0</v>
      </c>
      <c r="FQ35">
        <v>0</v>
      </c>
      <c r="FR35" s="31">
        <v>0</v>
      </c>
      <c r="FS35">
        <v>0</v>
      </c>
      <c r="FT35" s="31">
        <v>0</v>
      </c>
      <c r="FU35">
        <v>0</v>
      </c>
      <c r="FV35" s="31">
        <v>0</v>
      </c>
      <c r="FW35">
        <v>0</v>
      </c>
    </row>
    <row r="36" spans="1:179" x14ac:dyDescent="0.2">
      <c r="A36" t="s">
        <v>1401</v>
      </c>
      <c r="B36" s="31">
        <v>1323977745.6700001</v>
      </c>
      <c r="C36" s="5">
        <v>1.2970999999999999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66000000</v>
      </c>
      <c r="K36" s="5">
        <v>0.5716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11260415.189999999</v>
      </c>
      <c r="AQ36" s="5">
        <v>16.799700000000001</v>
      </c>
      <c r="AR36" s="31">
        <v>0</v>
      </c>
      <c r="AS36">
        <v>0</v>
      </c>
      <c r="AT36" s="31">
        <v>0</v>
      </c>
      <c r="AU36">
        <v>0</v>
      </c>
      <c r="AV36" s="31">
        <v>1105964947.8099999</v>
      </c>
      <c r="AW36" s="5">
        <v>8.5399999999999991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126747046</v>
      </c>
      <c r="DO36" s="5">
        <v>3.3679000000000001</v>
      </c>
      <c r="DP36" s="31">
        <v>13283195</v>
      </c>
      <c r="DQ36" s="5">
        <v>0.55120000000000002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538661.73</v>
      </c>
      <c r="EG36" s="5">
        <v>2.0499999999999998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183479.94</v>
      </c>
      <c r="FC36" s="5">
        <v>7.6E-3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  <c r="FL36" s="31">
        <v>0</v>
      </c>
      <c r="FM36">
        <v>0</v>
      </c>
      <c r="FN36" s="31">
        <v>0</v>
      </c>
      <c r="FO36">
        <v>0</v>
      </c>
      <c r="FP36" s="31">
        <v>0</v>
      </c>
      <c r="FQ36">
        <v>0</v>
      </c>
      <c r="FR36" s="31">
        <v>0</v>
      </c>
      <c r="FS36">
        <v>0</v>
      </c>
      <c r="FT36" s="31">
        <v>0</v>
      </c>
      <c r="FU36">
        <v>0</v>
      </c>
      <c r="FV36" s="31">
        <v>0</v>
      </c>
      <c r="FW36">
        <v>0</v>
      </c>
    </row>
    <row r="37" spans="1:179" x14ac:dyDescent="0.2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  <c r="FR37" s="31">
        <v>0</v>
      </c>
      <c r="FS37">
        <v>0</v>
      </c>
      <c r="FT37" s="31">
        <v>0</v>
      </c>
      <c r="FU37">
        <v>0</v>
      </c>
      <c r="FV37" s="31">
        <v>0</v>
      </c>
      <c r="FW37">
        <v>0</v>
      </c>
    </row>
    <row r="38" spans="1:179" x14ac:dyDescent="0.2">
      <c r="A38" t="s">
        <v>1400</v>
      </c>
      <c r="B38" s="31">
        <v>22976170983.950001</v>
      </c>
      <c r="C38" s="5">
        <v>22.509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4046716878.4299998</v>
      </c>
      <c r="K38" s="5">
        <v>35.046799999999998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10260013080.809999</v>
      </c>
      <c r="Y38" s="5">
        <v>35.166200000000003</v>
      </c>
      <c r="Z38" s="31">
        <v>0</v>
      </c>
      <c r="AA38">
        <v>0</v>
      </c>
      <c r="AB38" s="31">
        <v>0</v>
      </c>
      <c r="AC38">
        <v>0</v>
      </c>
      <c r="AD38" s="31">
        <v>111822582.3</v>
      </c>
      <c r="AE38" s="5">
        <v>67.034300000000002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34120676.219999999</v>
      </c>
      <c r="AU38" s="5">
        <v>20.834700000000002</v>
      </c>
      <c r="AV38" s="31">
        <v>4658516868.9899998</v>
      </c>
      <c r="AW38" s="5">
        <v>35.971899999999998</v>
      </c>
      <c r="AX38" s="31">
        <v>0</v>
      </c>
      <c r="AY38">
        <v>0</v>
      </c>
      <c r="AZ38" s="31">
        <v>0</v>
      </c>
      <c r="BA38">
        <v>0</v>
      </c>
      <c r="BB38" s="31">
        <v>7826682.2800000003</v>
      </c>
      <c r="BC38" s="5">
        <v>7.9603999999999999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3416492.91</v>
      </c>
      <c r="BS38" s="5">
        <v>6.9282000000000004</v>
      </c>
      <c r="BT38" s="31">
        <v>0</v>
      </c>
      <c r="BU38">
        <v>0</v>
      </c>
      <c r="BV38" s="31">
        <v>524615049.06999999</v>
      </c>
      <c r="BW38" s="5">
        <v>13.3469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  <c r="CH38" s="31">
        <v>19713455.530000001</v>
      </c>
      <c r="CI38" s="5">
        <v>25.2667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0</v>
      </c>
      <c r="CS38">
        <v>0</v>
      </c>
      <c r="CT38" s="31">
        <v>170515423.59999999</v>
      </c>
      <c r="CU38" s="5">
        <v>26.650099999999998</v>
      </c>
      <c r="CV38" s="31">
        <v>0</v>
      </c>
      <c r="CW38">
        <v>0</v>
      </c>
      <c r="CX38" s="31">
        <v>12601027.539999999</v>
      </c>
      <c r="CY38" s="5">
        <v>15.783200000000001</v>
      </c>
      <c r="CZ38" s="31">
        <v>960310397.90999997</v>
      </c>
      <c r="DA38" s="5">
        <v>9.3560999999999996</v>
      </c>
      <c r="DB38" s="31">
        <v>0</v>
      </c>
      <c r="DC38">
        <v>0</v>
      </c>
      <c r="DD38" s="31">
        <v>0</v>
      </c>
      <c r="DE38">
        <v>0</v>
      </c>
      <c r="DF38" s="31">
        <v>0</v>
      </c>
      <c r="DG38">
        <v>0</v>
      </c>
      <c r="DH38" s="31">
        <v>0</v>
      </c>
      <c r="DI38">
        <v>0</v>
      </c>
      <c r="DJ38" s="31">
        <v>0</v>
      </c>
      <c r="DK38">
        <v>0</v>
      </c>
      <c r="DL38" s="31">
        <v>0</v>
      </c>
      <c r="DM38">
        <v>0</v>
      </c>
      <c r="DN38" s="31">
        <v>1000884498</v>
      </c>
      <c r="DO38" s="5">
        <v>26.595099999999999</v>
      </c>
      <c r="DP38" s="31">
        <v>640951122</v>
      </c>
      <c r="DQ38" s="5">
        <v>26.599299999999999</v>
      </c>
      <c r="DR38" s="31">
        <v>255508582.90000001</v>
      </c>
      <c r="DS38" s="5">
        <v>21.5075</v>
      </c>
      <c r="DT38" s="31">
        <v>0</v>
      </c>
      <c r="DU38">
        <v>0</v>
      </c>
      <c r="DV38" s="31">
        <v>0</v>
      </c>
      <c r="DW38">
        <v>0</v>
      </c>
      <c r="DX38" s="31">
        <v>0</v>
      </c>
      <c r="DY38">
        <v>0</v>
      </c>
      <c r="DZ38" s="31">
        <v>0</v>
      </c>
      <c r="EA38">
        <v>0</v>
      </c>
      <c r="EB38" s="31">
        <v>0</v>
      </c>
      <c r="EC38">
        <v>0</v>
      </c>
      <c r="ED38" s="31">
        <v>0</v>
      </c>
      <c r="EE38">
        <v>0</v>
      </c>
      <c r="EF38" s="31">
        <v>12132183.41</v>
      </c>
      <c r="EG38" s="5">
        <v>46.172199999999997</v>
      </c>
      <c r="EH38" s="31">
        <v>0</v>
      </c>
      <c r="EI38">
        <v>0</v>
      </c>
      <c r="EJ38" s="31">
        <v>0</v>
      </c>
      <c r="EK38">
        <v>0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9297329.7100000009</v>
      </c>
      <c r="ES38" s="5">
        <v>1.9051</v>
      </c>
      <c r="ET38" s="31">
        <v>123840658.3</v>
      </c>
      <c r="EU38" s="5">
        <v>32.6008</v>
      </c>
      <c r="EV38" s="31">
        <v>0</v>
      </c>
      <c r="EW38">
        <v>0</v>
      </c>
      <c r="EX38" s="31">
        <v>0</v>
      </c>
      <c r="EY38">
        <v>0</v>
      </c>
      <c r="EZ38" s="31">
        <v>0</v>
      </c>
      <c r="FA38">
        <v>0</v>
      </c>
      <c r="FB38" s="31">
        <v>76306574.519999996</v>
      </c>
      <c r="FC38" s="5">
        <v>3.1796000000000002</v>
      </c>
      <c r="FD38" s="31">
        <v>0</v>
      </c>
      <c r="FE38">
        <v>0</v>
      </c>
      <c r="FF38" s="31">
        <v>0</v>
      </c>
      <c r="FG38">
        <v>0</v>
      </c>
      <c r="FH38" s="31">
        <v>0</v>
      </c>
      <c r="FI38">
        <v>0</v>
      </c>
      <c r="FJ38" s="31">
        <v>0</v>
      </c>
      <c r="FK38">
        <v>0</v>
      </c>
      <c r="FL38" s="31">
        <v>0</v>
      </c>
      <c r="FM38">
        <v>0</v>
      </c>
      <c r="FN38" s="31">
        <v>47061419.520000003</v>
      </c>
      <c r="FO38" s="5">
        <v>2.6802999999999999</v>
      </c>
      <c r="FP38" s="31">
        <v>0</v>
      </c>
      <c r="FQ38">
        <v>0</v>
      </c>
      <c r="FR38" s="31">
        <v>0</v>
      </c>
      <c r="FS38">
        <v>0</v>
      </c>
      <c r="FT38" s="31">
        <v>0</v>
      </c>
      <c r="FU38">
        <v>0</v>
      </c>
      <c r="FV38" s="31">
        <v>0</v>
      </c>
      <c r="FW38">
        <v>0</v>
      </c>
    </row>
    <row r="39" spans="1:179" x14ac:dyDescent="0.2">
      <c r="A39" t="s">
        <v>1399</v>
      </c>
      <c r="B39" s="31">
        <v>5456289190.5500002</v>
      </c>
      <c r="C39" s="5">
        <v>5.3452999999999999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1104666557.8499999</v>
      </c>
      <c r="K39" s="5">
        <v>9.5670000000000002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1549133225.3299999</v>
      </c>
      <c r="Y39" s="5">
        <v>5.3095999999999997</v>
      </c>
      <c r="Z39" s="31">
        <v>0</v>
      </c>
      <c r="AA39">
        <v>0</v>
      </c>
      <c r="AB39" s="31">
        <v>0</v>
      </c>
      <c r="AC39">
        <v>0</v>
      </c>
      <c r="AD39" s="31">
        <v>17813640.550000001</v>
      </c>
      <c r="AE39" s="5">
        <v>10.678699999999999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104599786.58</v>
      </c>
      <c r="AW39" s="5">
        <v>0.80769999999999997</v>
      </c>
      <c r="AX39" s="31">
        <v>0</v>
      </c>
      <c r="AY39">
        <v>0</v>
      </c>
      <c r="AZ39" s="31">
        <v>0</v>
      </c>
      <c r="BA39">
        <v>0</v>
      </c>
      <c r="BB39" s="31">
        <v>15247819.470000001</v>
      </c>
      <c r="BC39" s="5">
        <v>15.5083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326195444.94999999</v>
      </c>
      <c r="BW39" s="5">
        <v>8.2988</v>
      </c>
      <c r="BX39" s="31">
        <v>0</v>
      </c>
      <c r="BY39">
        <v>0</v>
      </c>
      <c r="BZ39" s="31">
        <v>29202280.23</v>
      </c>
      <c r="CA39" s="5">
        <v>31.286200000000001</v>
      </c>
      <c r="CB39" s="31">
        <v>0</v>
      </c>
      <c r="CC39">
        <v>0</v>
      </c>
      <c r="CD39" s="31">
        <v>0</v>
      </c>
      <c r="CE39">
        <v>0</v>
      </c>
      <c r="CF39" s="31">
        <v>13186284</v>
      </c>
      <c r="CG39" s="5">
        <v>50.430199999999999</v>
      </c>
      <c r="CH39" s="31">
        <v>7952429.7000000002</v>
      </c>
      <c r="CI39" s="5">
        <v>10.192600000000001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19473140.739999998</v>
      </c>
      <c r="CU39" s="5">
        <v>3.0434999999999999</v>
      </c>
      <c r="CV39" s="31">
        <v>0</v>
      </c>
      <c r="CW39">
        <v>0</v>
      </c>
      <c r="CX39" s="31">
        <v>16897111.5</v>
      </c>
      <c r="CY39" s="5">
        <v>21.164100000000001</v>
      </c>
      <c r="CZ39" s="31">
        <v>115417811.59999999</v>
      </c>
      <c r="DA39" s="5">
        <v>1.1245000000000001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952938661</v>
      </c>
      <c r="DO39" s="5">
        <v>25.321100000000001</v>
      </c>
      <c r="DP39" s="31">
        <v>523980135</v>
      </c>
      <c r="DQ39" s="5">
        <v>21.745100000000001</v>
      </c>
      <c r="DR39" s="31">
        <v>38881759.5</v>
      </c>
      <c r="DS39" s="5">
        <v>3.2728999999999999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10997061.76</v>
      </c>
      <c r="EU39" s="5">
        <v>2.895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424544043.66000003</v>
      </c>
      <c r="FC39" s="5">
        <v>17.690100000000001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  <c r="FL39" s="31">
        <v>0</v>
      </c>
      <c r="FM39">
        <v>0</v>
      </c>
      <c r="FN39" s="31">
        <v>185161997.13</v>
      </c>
      <c r="FO39" s="5">
        <v>10.545500000000001</v>
      </c>
      <c r="FP39" s="31">
        <v>0</v>
      </c>
      <c r="FQ39">
        <v>0</v>
      </c>
      <c r="FR39" s="31">
        <v>0</v>
      </c>
      <c r="FS39">
        <v>0</v>
      </c>
      <c r="FT39" s="31">
        <v>0</v>
      </c>
      <c r="FU39">
        <v>0</v>
      </c>
      <c r="FV39" s="31">
        <v>0</v>
      </c>
      <c r="FW39">
        <v>0</v>
      </c>
    </row>
    <row r="40" spans="1:179" x14ac:dyDescent="0.2">
      <c r="A40" t="s">
        <v>1398</v>
      </c>
      <c r="B40" s="31">
        <v>552678011.88</v>
      </c>
      <c r="C40" s="5">
        <v>0.54139999999999999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162322599.31999999</v>
      </c>
      <c r="K40" s="5">
        <v>1.4057999999999999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4552693.7</v>
      </c>
      <c r="AE40" s="5">
        <v>2.7292000000000001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11221323.859999999</v>
      </c>
      <c r="AU40" s="5">
        <v>6.8518999999999997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4142492.41</v>
      </c>
      <c r="CY40" s="5">
        <v>5.1886000000000001</v>
      </c>
      <c r="CZ40" s="31">
        <v>10446000</v>
      </c>
      <c r="DA40" s="5">
        <v>0.1018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213584458</v>
      </c>
      <c r="DO40" s="5">
        <v>5.6753</v>
      </c>
      <c r="DP40" s="31">
        <v>19962643</v>
      </c>
      <c r="DQ40" s="5">
        <v>0.82840000000000003</v>
      </c>
      <c r="DR40" s="31">
        <v>76992691.549999997</v>
      </c>
      <c r="DS40" s="5">
        <v>6.4809000000000001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49453110.039999999</v>
      </c>
      <c r="EU40" s="5">
        <v>13.0184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  <c r="FN40" s="31">
        <v>0</v>
      </c>
      <c r="FO40">
        <v>0</v>
      </c>
      <c r="FP40" s="31">
        <v>0</v>
      </c>
      <c r="FQ40">
        <v>0</v>
      </c>
      <c r="FR40" s="31">
        <v>0</v>
      </c>
      <c r="FS40">
        <v>0</v>
      </c>
      <c r="FT40" s="31">
        <v>0</v>
      </c>
      <c r="FU40">
        <v>0</v>
      </c>
      <c r="FV40" s="31">
        <v>0</v>
      </c>
      <c r="FW40">
        <v>0</v>
      </c>
    </row>
    <row r="41" spans="1:179" x14ac:dyDescent="0.2">
      <c r="A41" t="s">
        <v>1397</v>
      </c>
      <c r="B41" s="31">
        <v>462532312.82999998</v>
      </c>
      <c r="C41" s="5">
        <v>0.4531</v>
      </c>
      <c r="D41" s="31">
        <v>0</v>
      </c>
      <c r="E41">
        <v>0</v>
      </c>
      <c r="F41" s="31">
        <v>0</v>
      </c>
      <c r="G41">
        <v>0</v>
      </c>
      <c r="H41" s="31">
        <v>32940.699999999997</v>
      </c>
      <c r="I41" s="5">
        <v>3.15E-2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 s="5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 s="5">
        <v>0</v>
      </c>
      <c r="AR41" s="31">
        <v>0</v>
      </c>
      <c r="AS41">
        <v>0</v>
      </c>
      <c r="AT41" s="31">
        <v>0</v>
      </c>
      <c r="AU41" s="5">
        <v>0</v>
      </c>
      <c r="AV41" s="31">
        <v>416355028.81</v>
      </c>
      <c r="AW41" s="5">
        <v>3.2149999999999999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 s="5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  <c r="BN41" s="31">
        <v>0</v>
      </c>
      <c r="BO41">
        <v>0</v>
      </c>
      <c r="BP41" s="31">
        <v>0</v>
      </c>
      <c r="BQ41">
        <v>0</v>
      </c>
      <c r="BR41" s="31">
        <v>0</v>
      </c>
      <c r="BS41">
        <v>0</v>
      </c>
      <c r="BT41" s="31">
        <v>758169.08</v>
      </c>
      <c r="BU41" s="5">
        <v>3.7764000000000002</v>
      </c>
      <c r="BV41" s="31">
        <v>0</v>
      </c>
      <c r="BW41" s="5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31380481.600000001</v>
      </c>
      <c r="CU41" s="5">
        <v>4.9044999999999996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0</v>
      </c>
      <c r="DK41">
        <v>0</v>
      </c>
      <c r="DL41" s="31">
        <v>0</v>
      </c>
      <c r="DM41">
        <v>0</v>
      </c>
      <c r="DN41" s="31">
        <v>0</v>
      </c>
      <c r="DO41">
        <v>0</v>
      </c>
      <c r="DP41" s="31">
        <v>-84150</v>
      </c>
      <c r="DQ41" s="5">
        <v>-3.5000000000000001E-3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9500747.7899999991</v>
      </c>
      <c r="DY41" s="5">
        <v>1.2448999999999999</v>
      </c>
      <c r="DZ41" s="31">
        <v>-270722.05</v>
      </c>
      <c r="EA41" s="5">
        <v>-5.3699999999999998E-2</v>
      </c>
      <c r="EB41" s="31">
        <v>-461645.45</v>
      </c>
      <c r="EC41" s="5">
        <v>-0.11700000000000001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5321462.3499999996</v>
      </c>
      <c r="EU41" s="5">
        <v>1.4009</v>
      </c>
      <c r="EV41" s="31">
        <v>0</v>
      </c>
      <c r="EW41">
        <v>0</v>
      </c>
      <c r="EX41" s="31">
        <v>0</v>
      </c>
      <c r="EY41">
        <v>0</v>
      </c>
      <c r="EZ41" s="31">
        <v>0</v>
      </c>
      <c r="FA41">
        <v>0</v>
      </c>
      <c r="FB41" s="31">
        <v>0</v>
      </c>
      <c r="FC41">
        <v>0</v>
      </c>
      <c r="FD41" s="31">
        <v>0</v>
      </c>
      <c r="FE41">
        <v>0</v>
      </c>
      <c r="FF41" s="31">
        <v>0</v>
      </c>
      <c r="FG41">
        <v>0</v>
      </c>
      <c r="FH41" s="31">
        <v>0</v>
      </c>
      <c r="FI41">
        <v>0</v>
      </c>
      <c r="FJ41" s="31">
        <v>0</v>
      </c>
      <c r="FK41">
        <v>0</v>
      </c>
      <c r="FL41" s="31">
        <v>0</v>
      </c>
      <c r="FM41">
        <v>0</v>
      </c>
      <c r="FN41" s="31">
        <v>0</v>
      </c>
      <c r="FO41">
        <v>0</v>
      </c>
      <c r="FP41" s="31">
        <v>0</v>
      </c>
      <c r="FQ41">
        <v>0</v>
      </c>
      <c r="FR41" s="31">
        <v>0</v>
      </c>
      <c r="FS41">
        <v>0</v>
      </c>
      <c r="FT41" s="31">
        <v>0</v>
      </c>
      <c r="FU41">
        <v>0</v>
      </c>
      <c r="FV41" s="31">
        <v>0</v>
      </c>
      <c r="FW41">
        <v>0</v>
      </c>
    </row>
    <row r="42" spans="1:179" ht="13.5" thickBot="1" x14ac:dyDescent="0.25">
      <c r="A42" t="s">
        <v>1396</v>
      </c>
      <c r="B42" s="31">
        <v>1052246702.09</v>
      </c>
      <c r="C42" s="5">
        <v>1.0307999999999999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330294899.11000001</v>
      </c>
      <c r="K42" s="5">
        <v>2.8605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150021206.27000001</v>
      </c>
      <c r="Y42" s="5">
        <v>0.51419999999999999</v>
      </c>
      <c r="Z42" s="31">
        <v>0</v>
      </c>
      <c r="AA42">
        <v>0</v>
      </c>
      <c r="AB42" s="31">
        <v>0</v>
      </c>
      <c r="AC42">
        <v>0</v>
      </c>
      <c r="AD42" s="31">
        <v>5858084.5</v>
      </c>
      <c r="AE42" s="5">
        <v>3.5116999999999998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2351163.1</v>
      </c>
      <c r="AQ42" s="5">
        <v>3.5078</v>
      </c>
      <c r="AR42" s="31">
        <v>0</v>
      </c>
      <c r="AS42">
        <v>0</v>
      </c>
      <c r="AT42" s="31">
        <v>1175888.1000000001</v>
      </c>
      <c r="AU42" s="5">
        <v>0.71799999999999997</v>
      </c>
      <c r="AV42" s="31">
        <v>272107206.99000001</v>
      </c>
      <c r="AW42" s="5">
        <v>2.1011000000000002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3415771.06</v>
      </c>
      <c r="BS42" s="5">
        <v>6.9267000000000003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16043106.15</v>
      </c>
      <c r="CI42" s="5">
        <v>20.5624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139280539</v>
      </c>
      <c r="DO42" s="5">
        <v>3.7008999999999999</v>
      </c>
      <c r="DP42" s="31">
        <v>88134901</v>
      </c>
      <c r="DQ42" s="5">
        <v>3.6576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2908992.53</v>
      </c>
      <c r="EU42" s="5">
        <v>0.76580000000000004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15726995.789999999</v>
      </c>
      <c r="FC42" s="5">
        <v>0.65529999999999999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  <c r="FL42" s="31">
        <v>0</v>
      </c>
      <c r="FM42">
        <v>0</v>
      </c>
      <c r="FN42" s="31">
        <v>24927948.489999998</v>
      </c>
      <c r="FO42" s="5">
        <v>1.4197</v>
      </c>
      <c r="FP42" s="31">
        <v>0</v>
      </c>
      <c r="FQ42">
        <v>0</v>
      </c>
      <c r="FR42" s="31">
        <v>0</v>
      </c>
      <c r="FS42">
        <v>0</v>
      </c>
      <c r="FT42" s="31">
        <v>0</v>
      </c>
      <c r="FU42">
        <v>0</v>
      </c>
      <c r="FV42" s="31">
        <v>0</v>
      </c>
      <c r="FW42">
        <v>0</v>
      </c>
    </row>
    <row r="43" spans="1:179" ht="14.25" thickTop="1" thickBot="1" x14ac:dyDescent="0.25">
      <c r="A43" s="329" t="s">
        <v>1395</v>
      </c>
      <c r="B43" s="262">
        <v>43316090544.699997</v>
      </c>
      <c r="C43" s="330">
        <v>42.435299999999998</v>
      </c>
      <c r="D43" s="262">
        <v>1329921.1000000001</v>
      </c>
      <c r="E43" s="330">
        <v>1.9167000000000001</v>
      </c>
      <c r="F43" s="262">
        <v>3249669.21</v>
      </c>
      <c r="G43" s="330">
        <v>0.74619999999999997</v>
      </c>
      <c r="H43" s="262">
        <v>32940.699999999997</v>
      </c>
      <c r="I43" s="330">
        <v>3.15E-2</v>
      </c>
      <c r="J43" s="262">
        <v>7158920931.6000004</v>
      </c>
      <c r="K43" s="330">
        <v>62.000300000000003</v>
      </c>
      <c r="L43" s="262">
        <v>54845.15</v>
      </c>
      <c r="M43" s="330">
        <v>99.996499999999997</v>
      </c>
      <c r="N43" s="262">
        <v>38924561.229999997</v>
      </c>
      <c r="O43" s="330">
        <v>3.6732999999999998</v>
      </c>
      <c r="P43" s="262">
        <v>73189984.829999998</v>
      </c>
      <c r="Q43" s="330">
        <v>5.3327</v>
      </c>
      <c r="R43" s="262">
        <v>1249548.06</v>
      </c>
      <c r="S43" s="330">
        <v>1.9791000000000001</v>
      </c>
      <c r="T43" s="262">
        <v>2743262.82</v>
      </c>
      <c r="U43" s="330">
        <v>5.4798</v>
      </c>
      <c r="V43" s="262">
        <v>756863.97</v>
      </c>
      <c r="W43" s="330">
        <v>0.50800000000000001</v>
      </c>
      <c r="X43" s="262">
        <v>13448263525.309999</v>
      </c>
      <c r="Y43" s="330">
        <v>46.093899999999998</v>
      </c>
      <c r="Z43" s="262">
        <v>5090482.54</v>
      </c>
      <c r="AA43" s="330">
        <v>1.7968999999999999</v>
      </c>
      <c r="AB43" s="262">
        <v>10602476.060000001</v>
      </c>
      <c r="AC43" s="330">
        <v>1.5165</v>
      </c>
      <c r="AD43" s="262">
        <v>139761492.36000001</v>
      </c>
      <c r="AE43" s="330">
        <v>83.782799999999995</v>
      </c>
      <c r="AF43" s="262">
        <v>8379754.71</v>
      </c>
      <c r="AG43" s="330">
        <v>3.3109000000000002</v>
      </c>
      <c r="AH43" s="262">
        <v>905138.49</v>
      </c>
      <c r="AI43" s="330">
        <v>2.0013000000000001</v>
      </c>
      <c r="AJ43" s="262">
        <v>8951108.4700000007</v>
      </c>
      <c r="AK43" s="330">
        <v>99.994600000000005</v>
      </c>
      <c r="AL43" s="262">
        <v>254033.26</v>
      </c>
      <c r="AM43" s="330">
        <v>0.77439999999999998</v>
      </c>
      <c r="AN43" s="262">
        <v>3735607.14</v>
      </c>
      <c r="AO43" s="330">
        <v>1.6543000000000001</v>
      </c>
      <c r="AP43" s="262">
        <v>40348239.359999999</v>
      </c>
      <c r="AQ43" s="330">
        <v>60.1967</v>
      </c>
      <c r="AR43" s="262">
        <v>3417556.55</v>
      </c>
      <c r="AS43" s="330">
        <v>1.1883999999999999</v>
      </c>
      <c r="AT43" s="262">
        <v>71264087.140000001</v>
      </c>
      <c r="AU43" s="330">
        <v>43.515099999999997</v>
      </c>
      <c r="AV43" s="262">
        <v>7546148202.75</v>
      </c>
      <c r="AW43" s="330">
        <v>58.269399999999997</v>
      </c>
      <c r="AX43" s="262">
        <v>91715.25</v>
      </c>
      <c r="AY43" s="330">
        <v>7.5335999999999999</v>
      </c>
      <c r="AZ43" s="262">
        <v>1644085.46</v>
      </c>
      <c r="BA43" s="330">
        <v>1.3906000000000001</v>
      </c>
      <c r="BB43" s="262">
        <v>38506021.490000002</v>
      </c>
      <c r="BC43" s="330">
        <v>39.163899999999998</v>
      </c>
      <c r="BD43" s="262">
        <v>1866802.51</v>
      </c>
      <c r="BE43" s="330">
        <v>1.8431</v>
      </c>
      <c r="BF43" s="262">
        <v>10692403.27</v>
      </c>
      <c r="BG43" s="330">
        <v>3.4415</v>
      </c>
      <c r="BH43" s="262">
        <v>32402401.370000001</v>
      </c>
      <c r="BI43" s="330">
        <v>3.2042000000000002</v>
      </c>
      <c r="BJ43" s="262">
        <v>181583.59</v>
      </c>
      <c r="BK43" s="330">
        <v>0.2155</v>
      </c>
      <c r="BL43" s="262">
        <v>1634461.34</v>
      </c>
      <c r="BM43" s="330">
        <v>3.2256999999999998</v>
      </c>
      <c r="BN43" s="262">
        <v>1110482.92</v>
      </c>
      <c r="BO43" s="330">
        <v>0.86040000000000005</v>
      </c>
      <c r="BP43" s="262">
        <v>461836.72</v>
      </c>
      <c r="BQ43" s="330">
        <v>34.083799999999997</v>
      </c>
      <c r="BR43" s="262">
        <v>10190156.300000001</v>
      </c>
      <c r="BS43" s="330">
        <v>20.664300000000001</v>
      </c>
      <c r="BT43" s="262">
        <v>758169.08</v>
      </c>
      <c r="BU43" s="330">
        <v>3.7764000000000002</v>
      </c>
      <c r="BV43" s="262">
        <v>1560533271.6600001</v>
      </c>
      <c r="BW43" s="330">
        <v>39.701900000000002</v>
      </c>
      <c r="BX43" s="262">
        <v>2829487.29</v>
      </c>
      <c r="BY43" s="330">
        <v>1.7056</v>
      </c>
      <c r="BZ43" s="262">
        <v>50843302.600000001</v>
      </c>
      <c r="CA43" s="330">
        <v>54.471600000000002</v>
      </c>
      <c r="CB43" s="262">
        <v>11820460.880000001</v>
      </c>
      <c r="CC43" s="330">
        <v>4.7544000000000004</v>
      </c>
      <c r="CD43" s="262">
        <v>6049400.5999999996</v>
      </c>
      <c r="CE43" s="330">
        <v>1.4770000000000001</v>
      </c>
      <c r="CF43" s="262">
        <v>15230261</v>
      </c>
      <c r="CG43" s="330">
        <v>58.247300000000003</v>
      </c>
      <c r="CH43" s="262">
        <v>50119525.060000002</v>
      </c>
      <c r="CI43" s="330">
        <v>64.238100000000003</v>
      </c>
      <c r="CJ43" s="262">
        <v>1049537.6299999999</v>
      </c>
      <c r="CK43" s="330">
        <v>1.6221000000000001</v>
      </c>
      <c r="CL43" s="262">
        <v>826486.82</v>
      </c>
      <c r="CM43" s="330">
        <v>0.30830000000000002</v>
      </c>
      <c r="CN43" s="262">
        <v>2948449.09</v>
      </c>
      <c r="CO43" s="330">
        <v>1.3218000000000001</v>
      </c>
      <c r="CP43" s="262">
        <v>19723234.850000001</v>
      </c>
      <c r="CQ43" s="330">
        <v>5.4066999999999998</v>
      </c>
      <c r="CR43" s="262">
        <v>368299.6</v>
      </c>
      <c r="CS43" s="330">
        <v>0.51780000000000004</v>
      </c>
      <c r="CT43" s="262">
        <v>301533073.77999997</v>
      </c>
      <c r="CU43" s="330">
        <v>47.127000000000002</v>
      </c>
      <c r="CV43" s="262">
        <v>1675842.76</v>
      </c>
      <c r="CW43" s="330">
        <v>2.3250000000000002</v>
      </c>
      <c r="CX43" s="262">
        <v>44275892.57</v>
      </c>
      <c r="CY43" s="330">
        <v>55.456800000000001</v>
      </c>
      <c r="CZ43" s="262">
        <v>5230761862.5100002</v>
      </c>
      <c r="DA43" s="330">
        <v>50.962200000000003</v>
      </c>
      <c r="DB43" s="262">
        <v>331416.65999999997</v>
      </c>
      <c r="DC43" s="330">
        <v>0.1857</v>
      </c>
      <c r="DD43" s="262">
        <v>15345285.57</v>
      </c>
      <c r="DE43" s="330">
        <v>2.4676</v>
      </c>
      <c r="DF43" s="262">
        <v>4299097.3899999997</v>
      </c>
      <c r="DG43" s="330">
        <v>0.65969999999999995</v>
      </c>
      <c r="DH43" s="262">
        <v>829538.38</v>
      </c>
      <c r="DI43" s="330">
        <v>1.4167000000000001</v>
      </c>
      <c r="DJ43" s="262">
        <v>61765</v>
      </c>
      <c r="DK43" s="330">
        <v>0.2467</v>
      </c>
      <c r="DL43" s="262">
        <v>9586586</v>
      </c>
      <c r="DM43" s="330">
        <v>5.9138000000000002</v>
      </c>
      <c r="DN43" s="262">
        <v>2769315725.48</v>
      </c>
      <c r="DO43" s="330">
        <v>73.5852</v>
      </c>
      <c r="DP43" s="262">
        <v>1380442838.24</v>
      </c>
      <c r="DQ43" s="330">
        <v>57.2881</v>
      </c>
      <c r="DR43" s="262">
        <v>505288822.56</v>
      </c>
      <c r="DS43" s="330">
        <v>42.532800000000002</v>
      </c>
      <c r="DT43" s="262">
        <v>5731086.96</v>
      </c>
      <c r="DU43" s="330">
        <v>3.9258000000000002</v>
      </c>
      <c r="DV43" s="262">
        <v>1221936.2</v>
      </c>
      <c r="DW43" s="330">
        <v>1.1691</v>
      </c>
      <c r="DX43" s="262">
        <v>9500747.7899999991</v>
      </c>
      <c r="DY43" s="330">
        <v>1.2448999999999999</v>
      </c>
      <c r="DZ43" s="262">
        <v>-270722.05</v>
      </c>
      <c r="EA43" s="330">
        <v>-5.3699999999999998E-2</v>
      </c>
      <c r="EB43" s="262">
        <v>-461645.45</v>
      </c>
      <c r="EC43" s="330">
        <v>-0.11700000000000001</v>
      </c>
      <c r="ED43" s="262">
        <v>5907.09</v>
      </c>
      <c r="EE43" s="330">
        <v>0.54920000000000002</v>
      </c>
      <c r="EF43" s="262">
        <v>15559405.98</v>
      </c>
      <c r="EG43" s="330">
        <v>59.215299999999999</v>
      </c>
      <c r="EH43" s="262">
        <v>1782048.61</v>
      </c>
      <c r="EI43" s="330">
        <v>1.5225</v>
      </c>
      <c r="EJ43" s="262">
        <v>3088290.38</v>
      </c>
      <c r="EK43" s="330">
        <v>1.2161</v>
      </c>
      <c r="EL43" s="262">
        <v>2119194.4900000002</v>
      </c>
      <c r="EM43" s="330">
        <v>1.1878</v>
      </c>
      <c r="EN43" s="262">
        <v>6059387.25</v>
      </c>
      <c r="EO43" s="330">
        <v>0.74909999999999999</v>
      </c>
      <c r="EP43" s="262">
        <v>4711415.58</v>
      </c>
      <c r="EQ43" s="330">
        <v>1.1923999999999999</v>
      </c>
      <c r="ER43" s="262">
        <v>18395422.510000002</v>
      </c>
      <c r="ES43" s="330">
        <v>3.7692999999999999</v>
      </c>
      <c r="ET43" s="262">
        <v>218581510.11000001</v>
      </c>
      <c r="EU43" s="330">
        <v>57.541200000000003</v>
      </c>
      <c r="EV43" s="262">
        <v>1563531.32</v>
      </c>
      <c r="EW43" s="330">
        <v>1.0842000000000001</v>
      </c>
      <c r="EX43" s="262">
        <v>825308.07</v>
      </c>
      <c r="EY43" s="330">
        <v>0.33950000000000002</v>
      </c>
      <c r="EZ43" s="262">
        <v>1495026.07</v>
      </c>
      <c r="FA43" s="330">
        <v>1.0508999999999999</v>
      </c>
      <c r="FB43" s="262">
        <v>1173760485.7</v>
      </c>
      <c r="FC43" s="330">
        <v>48.908900000000003</v>
      </c>
      <c r="FD43" s="262">
        <v>177920909.65000001</v>
      </c>
      <c r="FE43" s="330">
        <v>14.315</v>
      </c>
      <c r="FF43" s="262">
        <v>412361144.02999997</v>
      </c>
      <c r="FG43" s="330">
        <v>42.172699999999999</v>
      </c>
      <c r="FH43" s="262">
        <v>199351046.72</v>
      </c>
      <c r="FI43" s="330">
        <v>22.436399999999999</v>
      </c>
      <c r="FJ43" s="262">
        <v>5068899.5599999996</v>
      </c>
      <c r="FK43" s="330">
        <v>0.50919999999999999</v>
      </c>
      <c r="FL43" s="262">
        <v>2201335.5499999998</v>
      </c>
      <c r="FM43" s="330">
        <v>2.3763999999999998</v>
      </c>
      <c r="FN43" s="262">
        <v>381529134.27999997</v>
      </c>
      <c r="FO43" s="330">
        <v>21.729199999999999</v>
      </c>
      <c r="FP43" s="262">
        <v>-874160</v>
      </c>
      <c r="FQ43" s="330">
        <v>-0.74219999999999997</v>
      </c>
      <c r="FR43" s="262">
        <v>3909678.39</v>
      </c>
      <c r="FS43" s="330">
        <v>1.413</v>
      </c>
      <c r="FT43" s="262">
        <v>15482090.310000001</v>
      </c>
      <c r="FU43" s="330">
        <v>1.7855000000000001</v>
      </c>
      <c r="FV43" s="262">
        <v>2268313.5099999998</v>
      </c>
      <c r="FW43" s="330">
        <v>1.7952999999999999</v>
      </c>
    </row>
    <row r="44" spans="1:179" ht="14.25" thickTop="1" thickBot="1" x14ac:dyDescent="0.25">
      <c r="A44" s="329" t="s">
        <v>1784</v>
      </c>
      <c r="B44" s="262">
        <v>2418498774.4699998</v>
      </c>
      <c r="C44" s="330">
        <v>2.3693</v>
      </c>
      <c r="D44" s="262">
        <v>0</v>
      </c>
      <c r="E44" s="329">
        <v>0</v>
      </c>
      <c r="F44" s="262">
        <v>0</v>
      </c>
      <c r="G44" s="329">
        <v>0</v>
      </c>
      <c r="H44" s="262">
        <v>0</v>
      </c>
      <c r="I44" s="329">
        <v>0</v>
      </c>
      <c r="J44" s="262">
        <v>119176512.77</v>
      </c>
      <c r="K44" s="330">
        <v>1.0321</v>
      </c>
      <c r="L44" s="262">
        <v>0</v>
      </c>
      <c r="M44" s="329">
        <v>0</v>
      </c>
      <c r="N44" s="262">
        <v>5370744.7599999998</v>
      </c>
      <c r="O44" s="330">
        <v>0.50680000000000003</v>
      </c>
      <c r="P44" s="262">
        <v>6986570.8099999996</v>
      </c>
      <c r="Q44" s="330">
        <v>0.50900000000000001</v>
      </c>
      <c r="R44" s="262">
        <v>0</v>
      </c>
      <c r="S44" s="329">
        <v>0</v>
      </c>
      <c r="T44" s="262">
        <v>0</v>
      </c>
      <c r="U44" s="330">
        <v>0</v>
      </c>
      <c r="V44" s="262">
        <v>0</v>
      </c>
      <c r="W44" s="329">
        <v>0</v>
      </c>
      <c r="X44" s="262">
        <v>562710170.95000005</v>
      </c>
      <c r="Y44" s="330">
        <v>1.9287000000000001</v>
      </c>
      <c r="Z44" s="262">
        <v>0</v>
      </c>
      <c r="AA44" s="329">
        <v>0</v>
      </c>
      <c r="AB44" s="262">
        <v>0</v>
      </c>
      <c r="AC44" s="329">
        <v>0</v>
      </c>
      <c r="AD44" s="262">
        <v>12150.47</v>
      </c>
      <c r="AE44" s="330">
        <v>7.3000000000000001E-3</v>
      </c>
      <c r="AF44" s="262">
        <v>2130.39</v>
      </c>
      <c r="AG44" s="330">
        <v>8.0000000000000004E-4</v>
      </c>
      <c r="AH44" s="262">
        <v>0</v>
      </c>
      <c r="AI44" s="329">
        <v>0</v>
      </c>
      <c r="AJ44" s="262">
        <v>0</v>
      </c>
      <c r="AK44" s="329">
        <v>0</v>
      </c>
      <c r="AL44" s="262">
        <v>0</v>
      </c>
      <c r="AM44" s="329">
        <v>0</v>
      </c>
      <c r="AN44" s="262">
        <v>0</v>
      </c>
      <c r="AO44" s="329">
        <v>0</v>
      </c>
      <c r="AP44" s="262">
        <v>0</v>
      </c>
      <c r="AQ44" s="329">
        <v>0</v>
      </c>
      <c r="AR44" s="262">
        <v>0</v>
      </c>
      <c r="AS44" s="329">
        <v>0</v>
      </c>
      <c r="AT44" s="262">
        <v>1011160.79</v>
      </c>
      <c r="AU44" s="330">
        <v>0.61739999999999995</v>
      </c>
      <c r="AV44" s="262">
        <v>532904260.54000002</v>
      </c>
      <c r="AW44" s="330">
        <v>4.1148999999999996</v>
      </c>
      <c r="AX44" s="262">
        <v>0</v>
      </c>
      <c r="AY44" s="329">
        <v>0</v>
      </c>
      <c r="AZ44" s="262">
        <v>0</v>
      </c>
      <c r="BA44" s="329">
        <v>0</v>
      </c>
      <c r="BB44" s="262">
        <v>6545113.7400000002</v>
      </c>
      <c r="BC44" s="330">
        <v>6.6569000000000003</v>
      </c>
      <c r="BD44" s="262">
        <v>0</v>
      </c>
      <c r="BE44" s="329">
        <v>0</v>
      </c>
      <c r="BF44" s="262">
        <v>0</v>
      </c>
      <c r="BG44" s="329">
        <v>0</v>
      </c>
      <c r="BH44" s="262">
        <v>0</v>
      </c>
      <c r="BI44" s="329">
        <v>0</v>
      </c>
      <c r="BJ44" s="262">
        <v>0</v>
      </c>
      <c r="BK44" s="329">
        <v>0</v>
      </c>
      <c r="BL44" s="262">
        <v>0</v>
      </c>
      <c r="BM44" s="329">
        <v>0</v>
      </c>
      <c r="BN44" s="262">
        <v>0</v>
      </c>
      <c r="BO44" s="329">
        <v>0</v>
      </c>
      <c r="BP44" s="262">
        <v>0</v>
      </c>
      <c r="BQ44" s="329">
        <v>0</v>
      </c>
      <c r="BR44" s="262">
        <v>0</v>
      </c>
      <c r="BS44" s="329">
        <v>0</v>
      </c>
      <c r="BT44" s="262">
        <v>0</v>
      </c>
      <c r="BU44" s="329">
        <v>0</v>
      </c>
      <c r="BV44" s="262">
        <v>96596107.090000004</v>
      </c>
      <c r="BW44" s="330">
        <v>2.4575</v>
      </c>
      <c r="BX44" s="262">
        <v>0</v>
      </c>
      <c r="BY44" s="329">
        <v>0</v>
      </c>
      <c r="BZ44" s="262">
        <v>0</v>
      </c>
      <c r="CA44" s="329">
        <v>0</v>
      </c>
      <c r="CB44" s="262">
        <v>162103.57999999999</v>
      </c>
      <c r="CC44" s="330">
        <v>6.5199999999999994E-2</v>
      </c>
      <c r="CD44" s="262">
        <v>0</v>
      </c>
      <c r="CE44" s="329">
        <v>0</v>
      </c>
      <c r="CF44" s="262">
        <v>0</v>
      </c>
      <c r="CG44" s="329">
        <v>0</v>
      </c>
      <c r="CH44" s="262">
        <v>0</v>
      </c>
      <c r="CI44" s="329">
        <v>0</v>
      </c>
      <c r="CJ44" s="262">
        <v>0</v>
      </c>
      <c r="CK44" s="329">
        <v>0</v>
      </c>
      <c r="CL44" s="262">
        <v>0</v>
      </c>
      <c r="CM44" s="329">
        <v>0</v>
      </c>
      <c r="CN44" s="262">
        <v>0</v>
      </c>
      <c r="CO44" s="329">
        <v>0</v>
      </c>
      <c r="CP44" s="262">
        <v>17789.84</v>
      </c>
      <c r="CQ44" s="330">
        <v>4.8999999999999998E-3</v>
      </c>
      <c r="CR44" s="262">
        <v>0</v>
      </c>
      <c r="CS44" s="329">
        <v>0</v>
      </c>
      <c r="CT44" s="262">
        <v>-0.1</v>
      </c>
      <c r="CU44" s="330">
        <v>0</v>
      </c>
      <c r="CV44" s="262">
        <v>0</v>
      </c>
      <c r="CW44" s="329">
        <v>0</v>
      </c>
      <c r="CX44" s="262">
        <v>3517174.3</v>
      </c>
      <c r="CY44" s="330">
        <v>4.4054000000000002</v>
      </c>
      <c r="CZ44" s="262">
        <v>509074234.29000002</v>
      </c>
      <c r="DA44" s="330">
        <v>4.9598000000000004</v>
      </c>
      <c r="DB44" s="262">
        <v>1964634.34</v>
      </c>
      <c r="DC44" s="330">
        <v>1.1009</v>
      </c>
      <c r="DD44" s="262">
        <v>0</v>
      </c>
      <c r="DE44" s="329">
        <v>0</v>
      </c>
      <c r="DF44" s="262">
        <v>0</v>
      </c>
      <c r="DG44" s="329">
        <v>0</v>
      </c>
      <c r="DH44" s="262">
        <v>0</v>
      </c>
      <c r="DI44" s="329">
        <v>0</v>
      </c>
      <c r="DJ44" s="262">
        <v>0</v>
      </c>
      <c r="DK44" s="329">
        <v>0</v>
      </c>
      <c r="DL44" s="262">
        <v>0</v>
      </c>
      <c r="DM44" s="329">
        <v>0</v>
      </c>
      <c r="DN44" s="262">
        <v>118922413</v>
      </c>
      <c r="DO44" s="330">
        <v>3.16</v>
      </c>
      <c r="DP44" s="262">
        <v>59929867</v>
      </c>
      <c r="DQ44" s="330">
        <v>2.4870999999999999</v>
      </c>
      <c r="DR44" s="262">
        <v>213154081.27000001</v>
      </c>
      <c r="DS44" s="330">
        <v>17.942299999999999</v>
      </c>
      <c r="DT44" s="262">
        <v>310726.05</v>
      </c>
      <c r="DU44" s="330">
        <v>0.21279999999999999</v>
      </c>
      <c r="DV44" s="262">
        <v>1371.08</v>
      </c>
      <c r="DW44" s="330">
        <v>1.2999999999999999E-3</v>
      </c>
      <c r="DX44" s="262">
        <v>0</v>
      </c>
      <c r="DY44" s="329">
        <v>0</v>
      </c>
      <c r="DZ44" s="262">
        <v>0</v>
      </c>
      <c r="EA44" s="329">
        <v>0</v>
      </c>
      <c r="EB44" s="262">
        <v>0</v>
      </c>
      <c r="EC44" s="329">
        <v>0</v>
      </c>
      <c r="ED44" s="262">
        <v>0</v>
      </c>
      <c r="EE44" s="329">
        <v>0</v>
      </c>
      <c r="EF44" s="262">
        <v>13660.31</v>
      </c>
      <c r="EG44" s="330">
        <v>5.1999999999999998E-2</v>
      </c>
      <c r="EH44" s="262">
        <v>56756.29</v>
      </c>
      <c r="EI44" s="330">
        <v>4.8500000000000001E-2</v>
      </c>
      <c r="EJ44" s="262">
        <v>1637.66</v>
      </c>
      <c r="EK44" s="330">
        <v>5.9999999999999995E-4</v>
      </c>
      <c r="EL44" s="262">
        <v>8395199.8699999992</v>
      </c>
      <c r="EM44" s="330">
        <v>4.7054999999999998</v>
      </c>
      <c r="EN44" s="262">
        <v>40979419.82</v>
      </c>
      <c r="EO44" s="330">
        <v>5.0662000000000003</v>
      </c>
      <c r="EP44" s="262">
        <v>0</v>
      </c>
      <c r="EQ44" s="329">
        <v>0</v>
      </c>
      <c r="ER44" s="262">
        <v>0</v>
      </c>
      <c r="ES44" s="329">
        <v>0</v>
      </c>
      <c r="ET44" s="262">
        <v>13481290.689999999</v>
      </c>
      <c r="EU44" s="330">
        <v>3.5489000000000002</v>
      </c>
      <c r="EV44" s="262">
        <v>0</v>
      </c>
      <c r="EW44" s="329">
        <v>0</v>
      </c>
      <c r="EX44" s="262">
        <v>9225446.0399999991</v>
      </c>
      <c r="EY44" s="330">
        <v>3.7953999999999999</v>
      </c>
      <c r="EZ44" s="262">
        <v>0</v>
      </c>
      <c r="FA44" s="329">
        <v>0</v>
      </c>
      <c r="FB44" s="262">
        <v>27776248.489999998</v>
      </c>
      <c r="FC44" s="330">
        <v>1.1574</v>
      </c>
      <c r="FD44" s="262">
        <v>0</v>
      </c>
      <c r="FE44" s="329">
        <v>0</v>
      </c>
      <c r="FF44" s="262">
        <v>0</v>
      </c>
      <c r="FG44" s="329">
        <v>0</v>
      </c>
      <c r="FH44" s="262">
        <v>0</v>
      </c>
      <c r="FI44" s="329">
        <v>0</v>
      </c>
      <c r="FJ44" s="262">
        <v>0</v>
      </c>
      <c r="FK44" s="329">
        <v>0</v>
      </c>
      <c r="FL44" s="262">
        <v>0</v>
      </c>
      <c r="FM44" s="329">
        <v>0</v>
      </c>
      <c r="FN44" s="262">
        <v>80199736.150000006</v>
      </c>
      <c r="FO44" s="330">
        <v>4.5675999999999997</v>
      </c>
      <c r="FP44" s="262">
        <v>0</v>
      </c>
      <c r="FQ44" s="329">
        <v>0</v>
      </c>
      <c r="FR44" s="262">
        <v>0</v>
      </c>
      <c r="FS44" s="329">
        <v>0</v>
      </c>
      <c r="FT44" s="262">
        <v>62.19</v>
      </c>
      <c r="FU44" s="330">
        <v>0</v>
      </c>
      <c r="FV44" s="262">
        <v>0</v>
      </c>
      <c r="FW44" s="329">
        <v>0</v>
      </c>
    </row>
    <row r="45" spans="1:179" ht="14.25" thickTop="1" thickBot="1" x14ac:dyDescent="0.25">
      <c r="A45" s="329" t="s">
        <v>1393</v>
      </c>
      <c r="B45" s="262">
        <v>45734589319.169998</v>
      </c>
      <c r="C45" s="330">
        <v>44.804600000000001</v>
      </c>
      <c r="D45" s="262">
        <v>1329921.1000000001</v>
      </c>
      <c r="E45" s="330">
        <v>1.9167000000000001</v>
      </c>
      <c r="F45" s="262">
        <v>3249669.21</v>
      </c>
      <c r="G45" s="330">
        <v>0.74619999999999997</v>
      </c>
      <c r="H45" s="262">
        <v>32940.699999999997</v>
      </c>
      <c r="I45" s="330">
        <v>3.15E-2</v>
      </c>
      <c r="J45" s="262">
        <v>7278097444.3699999</v>
      </c>
      <c r="K45" s="330">
        <v>63.032400000000003</v>
      </c>
      <c r="L45" s="262">
        <v>54845.15</v>
      </c>
      <c r="M45" s="330">
        <v>99.996499999999997</v>
      </c>
      <c r="N45" s="262">
        <v>44295305.990000002</v>
      </c>
      <c r="O45" s="330">
        <v>4.1802000000000001</v>
      </c>
      <c r="P45" s="262">
        <v>80176555.640000001</v>
      </c>
      <c r="Q45" s="330">
        <v>5.8417000000000003</v>
      </c>
      <c r="R45" s="262">
        <v>1249548.06</v>
      </c>
      <c r="S45" s="330">
        <v>1.9791000000000001</v>
      </c>
      <c r="T45" s="262">
        <v>2743262.82</v>
      </c>
      <c r="U45" s="330">
        <v>5.4798</v>
      </c>
      <c r="V45" s="262">
        <v>756863.97</v>
      </c>
      <c r="W45" s="330">
        <v>0.50800000000000001</v>
      </c>
      <c r="X45" s="262">
        <v>14010973696.26</v>
      </c>
      <c r="Y45" s="330">
        <v>48.022599999999997</v>
      </c>
      <c r="Z45" s="262">
        <v>5090482.54</v>
      </c>
      <c r="AA45" s="330">
        <v>1.7968999999999999</v>
      </c>
      <c r="AB45" s="262">
        <v>10602476.060000001</v>
      </c>
      <c r="AC45" s="330">
        <v>1.5165</v>
      </c>
      <c r="AD45" s="262">
        <v>139773642.83000001</v>
      </c>
      <c r="AE45" s="330">
        <v>83.790099999999995</v>
      </c>
      <c r="AF45" s="262">
        <v>8381885.0999999996</v>
      </c>
      <c r="AG45" s="330">
        <v>3.3117000000000001</v>
      </c>
      <c r="AH45" s="262">
        <v>905138.49</v>
      </c>
      <c r="AI45" s="330">
        <v>2.0013000000000001</v>
      </c>
      <c r="AJ45" s="262">
        <v>8951108.4700000007</v>
      </c>
      <c r="AK45" s="330">
        <v>99.994600000000005</v>
      </c>
      <c r="AL45" s="262">
        <v>254033.26</v>
      </c>
      <c r="AM45" s="330">
        <v>0.77439999999999998</v>
      </c>
      <c r="AN45" s="262">
        <v>3735607.14</v>
      </c>
      <c r="AO45" s="330">
        <v>1.6543000000000001</v>
      </c>
      <c r="AP45" s="262">
        <v>40348239.359999999</v>
      </c>
      <c r="AQ45" s="330">
        <v>60.1967</v>
      </c>
      <c r="AR45" s="262">
        <v>3417556.55</v>
      </c>
      <c r="AS45" s="330">
        <v>1.1883999999999999</v>
      </c>
      <c r="AT45" s="262">
        <v>72275247.930000007</v>
      </c>
      <c r="AU45" s="330">
        <v>44.1325</v>
      </c>
      <c r="AV45" s="262">
        <v>8079052463.29</v>
      </c>
      <c r="AW45" s="330">
        <v>62.384399999999999</v>
      </c>
      <c r="AX45" s="262">
        <v>91715.25</v>
      </c>
      <c r="AY45" s="330">
        <v>7.5335999999999999</v>
      </c>
      <c r="AZ45" s="262">
        <v>1644085.46</v>
      </c>
      <c r="BA45" s="330">
        <v>1.3906000000000001</v>
      </c>
      <c r="BB45" s="262">
        <v>45051135.229999997</v>
      </c>
      <c r="BC45" s="330">
        <v>45.820799999999998</v>
      </c>
      <c r="BD45" s="262">
        <v>1866802.51</v>
      </c>
      <c r="BE45" s="330">
        <v>1.8431</v>
      </c>
      <c r="BF45" s="262">
        <v>10692403.27</v>
      </c>
      <c r="BG45" s="330">
        <v>3.4415</v>
      </c>
      <c r="BH45" s="262">
        <v>32402401.370000001</v>
      </c>
      <c r="BI45" s="330">
        <v>3.2042000000000002</v>
      </c>
      <c r="BJ45" s="262">
        <v>181583.59</v>
      </c>
      <c r="BK45" s="330">
        <v>0.2155</v>
      </c>
      <c r="BL45" s="262">
        <v>1634461.34</v>
      </c>
      <c r="BM45" s="330">
        <v>3.2256999999999998</v>
      </c>
      <c r="BN45" s="262">
        <v>1110482.92</v>
      </c>
      <c r="BO45" s="330">
        <v>0.86040000000000005</v>
      </c>
      <c r="BP45" s="262">
        <v>461836.72</v>
      </c>
      <c r="BQ45" s="330">
        <v>34.083799999999997</v>
      </c>
      <c r="BR45" s="262">
        <v>10190156.300000001</v>
      </c>
      <c r="BS45" s="330">
        <v>20.664300000000001</v>
      </c>
      <c r="BT45" s="262">
        <v>758169.08</v>
      </c>
      <c r="BU45" s="330">
        <v>3.7764000000000002</v>
      </c>
      <c r="BV45" s="262">
        <v>1657129378.75</v>
      </c>
      <c r="BW45" s="330">
        <v>42.159399999999998</v>
      </c>
      <c r="BX45" s="262">
        <v>2829487.29</v>
      </c>
      <c r="BY45" s="330">
        <v>1.7056</v>
      </c>
      <c r="BZ45" s="262">
        <v>50843302.600000001</v>
      </c>
      <c r="CA45" s="330">
        <v>54.471600000000002</v>
      </c>
      <c r="CB45" s="262">
        <v>11982564.460000001</v>
      </c>
      <c r="CC45" s="330">
        <v>4.8196000000000003</v>
      </c>
      <c r="CD45" s="262">
        <v>6049400.5999999996</v>
      </c>
      <c r="CE45" s="330">
        <v>1.4770000000000001</v>
      </c>
      <c r="CF45" s="262">
        <v>15230261</v>
      </c>
      <c r="CG45" s="330">
        <v>58.247300000000003</v>
      </c>
      <c r="CH45" s="262">
        <v>50119525.060000002</v>
      </c>
      <c r="CI45" s="330">
        <v>64.238100000000003</v>
      </c>
      <c r="CJ45" s="262">
        <v>1049537.6299999999</v>
      </c>
      <c r="CK45" s="330">
        <v>1.6221000000000001</v>
      </c>
      <c r="CL45" s="262">
        <v>826486.82</v>
      </c>
      <c r="CM45" s="330">
        <v>0.30830000000000002</v>
      </c>
      <c r="CN45" s="262">
        <v>2948449.09</v>
      </c>
      <c r="CO45" s="330">
        <v>1.3218000000000001</v>
      </c>
      <c r="CP45" s="262">
        <v>19741024.690000001</v>
      </c>
      <c r="CQ45" s="330">
        <v>5.4116</v>
      </c>
      <c r="CR45" s="262">
        <v>368299.6</v>
      </c>
      <c r="CS45" s="330">
        <v>0.51780000000000004</v>
      </c>
      <c r="CT45" s="262">
        <v>301533073.68000001</v>
      </c>
      <c r="CU45" s="330">
        <v>47.127000000000002</v>
      </c>
      <c r="CV45" s="262">
        <v>1675842.76</v>
      </c>
      <c r="CW45" s="330">
        <v>2.3250000000000002</v>
      </c>
      <c r="CX45" s="262">
        <v>47793066.869999997</v>
      </c>
      <c r="CY45" s="330">
        <v>59.862200000000001</v>
      </c>
      <c r="CZ45" s="262">
        <v>5739836096.8000002</v>
      </c>
      <c r="DA45" s="330">
        <v>55.921999999999997</v>
      </c>
      <c r="DB45" s="262">
        <v>2296051</v>
      </c>
      <c r="DC45" s="330">
        <v>1.2866</v>
      </c>
      <c r="DD45" s="262">
        <v>15345285.57</v>
      </c>
      <c r="DE45" s="330">
        <v>2.4676</v>
      </c>
      <c r="DF45" s="262">
        <v>4299097.3899999997</v>
      </c>
      <c r="DG45" s="330">
        <v>0.65969999999999995</v>
      </c>
      <c r="DH45" s="262">
        <v>829538.38</v>
      </c>
      <c r="DI45" s="330">
        <v>1.4167000000000001</v>
      </c>
      <c r="DJ45" s="262">
        <v>61765</v>
      </c>
      <c r="DK45" s="330">
        <v>0.2467</v>
      </c>
      <c r="DL45" s="262">
        <v>9586586</v>
      </c>
      <c r="DM45" s="330">
        <v>5.9138000000000002</v>
      </c>
      <c r="DN45" s="262">
        <v>2888238138.48</v>
      </c>
      <c r="DO45" s="330">
        <v>76.745099999999994</v>
      </c>
      <c r="DP45" s="262">
        <v>1440372705.24</v>
      </c>
      <c r="DQ45" s="330">
        <v>59.775100000000002</v>
      </c>
      <c r="DR45" s="262">
        <v>718442903.83000004</v>
      </c>
      <c r="DS45" s="330">
        <v>60.475200000000001</v>
      </c>
      <c r="DT45" s="262">
        <v>6041813.0099999998</v>
      </c>
      <c r="DU45" s="330">
        <v>4.1386000000000003</v>
      </c>
      <c r="DV45" s="262">
        <v>1223307.28</v>
      </c>
      <c r="DW45" s="330">
        <v>1.1704000000000001</v>
      </c>
      <c r="DX45" s="262">
        <v>9500747.7899999991</v>
      </c>
      <c r="DY45" s="330">
        <v>1.2448999999999999</v>
      </c>
      <c r="DZ45" s="262">
        <v>-270722.05</v>
      </c>
      <c r="EA45" s="330">
        <v>-5.3699999999999998E-2</v>
      </c>
      <c r="EB45" s="262">
        <v>-461645.45</v>
      </c>
      <c r="EC45" s="330">
        <v>-0.11700000000000001</v>
      </c>
      <c r="ED45" s="262">
        <v>5907.09</v>
      </c>
      <c r="EE45" s="330">
        <v>0.54920000000000002</v>
      </c>
      <c r="EF45" s="262">
        <v>15573066.289999999</v>
      </c>
      <c r="EG45" s="330">
        <v>59.267299999999999</v>
      </c>
      <c r="EH45" s="262">
        <v>1838804.9</v>
      </c>
      <c r="EI45" s="330">
        <v>1.571</v>
      </c>
      <c r="EJ45" s="262">
        <v>3089928.04</v>
      </c>
      <c r="EK45" s="330">
        <v>1.2166999999999999</v>
      </c>
      <c r="EL45" s="262">
        <v>10514394.359999999</v>
      </c>
      <c r="EM45" s="330">
        <v>5.8933</v>
      </c>
      <c r="EN45" s="262">
        <v>47038807.07</v>
      </c>
      <c r="EO45" s="330">
        <v>5.8152999999999997</v>
      </c>
      <c r="EP45" s="262">
        <v>4711415.58</v>
      </c>
      <c r="EQ45" s="330">
        <v>1.1923999999999999</v>
      </c>
      <c r="ER45" s="262">
        <v>18395422.510000002</v>
      </c>
      <c r="ES45" s="330">
        <v>3.7692999999999999</v>
      </c>
      <c r="ET45" s="262">
        <v>232062800.80000001</v>
      </c>
      <c r="EU45" s="330">
        <v>61.0901</v>
      </c>
      <c r="EV45" s="262">
        <v>1563531.32</v>
      </c>
      <c r="EW45" s="330">
        <v>1.0842000000000001</v>
      </c>
      <c r="EX45" s="262">
        <v>10050754.109999999</v>
      </c>
      <c r="EY45" s="330">
        <v>4.1349999999999998</v>
      </c>
      <c r="EZ45" s="262">
        <v>1495026.07</v>
      </c>
      <c r="FA45" s="330">
        <v>1.0508999999999999</v>
      </c>
      <c r="FB45" s="262">
        <v>1201536734.1900001</v>
      </c>
      <c r="FC45" s="330">
        <v>50.066299999999998</v>
      </c>
      <c r="FD45" s="262">
        <v>177920909.65000001</v>
      </c>
      <c r="FE45" s="330">
        <v>14.315</v>
      </c>
      <c r="FF45" s="262">
        <v>412361144.02999997</v>
      </c>
      <c r="FG45" s="330">
        <v>42.172699999999999</v>
      </c>
      <c r="FH45" s="262">
        <v>199351046.72</v>
      </c>
      <c r="FI45" s="330">
        <v>22.436399999999999</v>
      </c>
      <c r="FJ45" s="262">
        <v>5068899.5599999996</v>
      </c>
      <c r="FK45" s="330">
        <v>0.50919999999999999</v>
      </c>
      <c r="FL45" s="262">
        <v>2201335.5499999998</v>
      </c>
      <c r="FM45" s="330">
        <v>2.3763999999999998</v>
      </c>
      <c r="FN45" s="262">
        <v>461728870.43000001</v>
      </c>
      <c r="FO45" s="330">
        <v>26.296800000000001</v>
      </c>
      <c r="FP45" s="262">
        <v>-874160</v>
      </c>
      <c r="FQ45" s="330">
        <v>-0.74219999999999997</v>
      </c>
      <c r="FR45" s="262">
        <v>3909678.39</v>
      </c>
      <c r="FS45" s="330">
        <v>1.413</v>
      </c>
      <c r="FT45" s="262">
        <v>15482152.5</v>
      </c>
      <c r="FU45" s="330">
        <v>1.7855000000000001</v>
      </c>
      <c r="FV45" s="262">
        <v>2268313.5099999998</v>
      </c>
      <c r="FW45" s="330">
        <v>1.7952999999999999</v>
      </c>
    </row>
    <row r="46" spans="1:179" ht="13.5" thickTop="1" x14ac:dyDescent="0.2">
      <c r="A46" t="s">
        <v>1392</v>
      </c>
      <c r="B46" s="31">
        <v>19493679593.450001</v>
      </c>
      <c r="C46" s="5">
        <v>19.097300000000001</v>
      </c>
      <c r="D46" s="31">
        <v>68054430.099999994</v>
      </c>
      <c r="E46" s="5">
        <v>98.083299999999994</v>
      </c>
      <c r="F46" s="31">
        <v>418324263.82999998</v>
      </c>
      <c r="G46" s="5">
        <v>96.061499999999995</v>
      </c>
      <c r="H46" s="31">
        <v>57155466.530000001</v>
      </c>
      <c r="I46" s="5">
        <v>54.6813</v>
      </c>
      <c r="J46" s="31">
        <v>0</v>
      </c>
      <c r="K46">
        <v>0</v>
      </c>
      <c r="L46" s="31">
        <v>1.9</v>
      </c>
      <c r="M46" s="5">
        <v>3.5000000000000001E-3</v>
      </c>
      <c r="N46" s="31">
        <v>957896137.74000001</v>
      </c>
      <c r="O46" s="5">
        <v>90.396699999999996</v>
      </c>
      <c r="P46" s="31">
        <v>1183698513.95</v>
      </c>
      <c r="Q46" s="5">
        <v>86.245199999999997</v>
      </c>
      <c r="R46" s="31">
        <v>61886221.310000002</v>
      </c>
      <c r="S46" s="5">
        <v>98.020899999999997</v>
      </c>
      <c r="T46" s="31">
        <v>39812438.530000001</v>
      </c>
      <c r="U46" s="5">
        <v>79.527900000000002</v>
      </c>
      <c r="V46" s="31">
        <v>125860216.48</v>
      </c>
      <c r="W46" s="5">
        <v>84.4709</v>
      </c>
      <c r="X46" s="31">
        <v>0</v>
      </c>
      <c r="Y46">
        <v>0</v>
      </c>
      <c r="Z46" s="31">
        <v>264456467.56</v>
      </c>
      <c r="AA46" s="5">
        <v>93.352900000000005</v>
      </c>
      <c r="AB46" s="31">
        <v>545323067.80999994</v>
      </c>
      <c r="AC46" s="5">
        <v>77.997</v>
      </c>
      <c r="AD46" s="31">
        <v>27040438.940000001</v>
      </c>
      <c r="AE46" s="5">
        <v>16.209900000000001</v>
      </c>
      <c r="AF46" s="31">
        <v>189836439.58000001</v>
      </c>
      <c r="AG46" s="5">
        <v>75.004900000000006</v>
      </c>
      <c r="AH46" s="31">
        <v>38585206.18</v>
      </c>
      <c r="AI46" s="5">
        <v>85.311999999999998</v>
      </c>
      <c r="AJ46" s="31">
        <v>480.97</v>
      </c>
      <c r="AK46" s="5">
        <v>5.4000000000000003E-3</v>
      </c>
      <c r="AL46" s="31">
        <v>32548515.059999999</v>
      </c>
      <c r="AM46" s="5">
        <v>99.2256</v>
      </c>
      <c r="AN46" s="31">
        <v>222073267.97</v>
      </c>
      <c r="AO46" s="5">
        <v>98.345699999999994</v>
      </c>
      <c r="AP46" s="31">
        <v>10036324.98</v>
      </c>
      <c r="AQ46" s="5">
        <v>14.9735</v>
      </c>
      <c r="AR46" s="31">
        <v>247703757.84</v>
      </c>
      <c r="AS46" s="5">
        <v>86.135400000000004</v>
      </c>
      <c r="AT46" s="31">
        <v>33786843.240000002</v>
      </c>
      <c r="AU46" s="5">
        <v>20.630800000000001</v>
      </c>
      <c r="AV46" s="31">
        <v>0</v>
      </c>
      <c r="AW46">
        <v>0</v>
      </c>
      <c r="AX46" s="31">
        <v>1125704.75</v>
      </c>
      <c r="AY46" s="5">
        <v>92.466399999999993</v>
      </c>
      <c r="AZ46" s="31">
        <v>100213125.91</v>
      </c>
      <c r="BA46" s="5">
        <v>84.763599999999997</v>
      </c>
      <c r="BB46" s="31">
        <v>2875810.16</v>
      </c>
      <c r="BC46" s="5">
        <v>2.9249000000000001</v>
      </c>
      <c r="BD46" s="31">
        <v>92443138.700000003</v>
      </c>
      <c r="BE46" s="5">
        <v>91.267600000000002</v>
      </c>
      <c r="BF46" s="31">
        <v>299994338.94</v>
      </c>
      <c r="BG46" s="5">
        <v>96.558499999999995</v>
      </c>
      <c r="BH46" s="31">
        <v>978855769.50999999</v>
      </c>
      <c r="BI46" s="5">
        <v>96.7958</v>
      </c>
      <c r="BJ46" s="31">
        <v>78713292.670000002</v>
      </c>
      <c r="BK46" s="5">
        <v>93.4268</v>
      </c>
      <c r="BL46" s="31">
        <v>49035417.530000001</v>
      </c>
      <c r="BM46" s="5">
        <v>96.774299999999997</v>
      </c>
      <c r="BN46" s="31">
        <v>114862918.36</v>
      </c>
      <c r="BO46" s="5">
        <v>88.995400000000004</v>
      </c>
      <c r="BP46" s="31">
        <v>893165.03</v>
      </c>
      <c r="BQ46" s="5">
        <v>65.916200000000003</v>
      </c>
      <c r="BR46" s="31">
        <v>7643617.21</v>
      </c>
      <c r="BS46" s="5">
        <v>15.5002</v>
      </c>
      <c r="BT46" s="31">
        <v>19318324.629999999</v>
      </c>
      <c r="BU46" s="5">
        <v>96.223600000000005</v>
      </c>
      <c r="BV46" s="31">
        <v>230675304.19</v>
      </c>
      <c r="BW46" s="5">
        <v>5.8686999999999996</v>
      </c>
      <c r="BX46" s="31">
        <v>163063941.09</v>
      </c>
      <c r="BY46" s="5">
        <v>98.294399999999996</v>
      </c>
      <c r="BZ46" s="31">
        <v>0</v>
      </c>
      <c r="CA46">
        <v>0</v>
      </c>
      <c r="CB46" s="31">
        <v>236637170.50999999</v>
      </c>
      <c r="CC46" s="5">
        <v>95.180400000000006</v>
      </c>
      <c r="CD46" s="31">
        <v>391395917.58999997</v>
      </c>
      <c r="CE46" s="5">
        <v>95.561700000000002</v>
      </c>
      <c r="CF46" s="31">
        <v>0</v>
      </c>
      <c r="CG46">
        <v>0</v>
      </c>
      <c r="CH46" s="31">
        <v>0</v>
      </c>
      <c r="CI46">
        <v>0</v>
      </c>
      <c r="CJ46" s="31">
        <v>54764048.549999997</v>
      </c>
      <c r="CK46" s="5">
        <v>84.641999999999996</v>
      </c>
      <c r="CL46" s="31">
        <v>256638737.81999999</v>
      </c>
      <c r="CM46" s="5">
        <v>95.747399999999999</v>
      </c>
      <c r="CN46" s="31">
        <v>198922117.56</v>
      </c>
      <c r="CO46" s="5">
        <v>89.179599999999994</v>
      </c>
      <c r="CP46" s="31">
        <v>318026479.13</v>
      </c>
      <c r="CQ46" s="5">
        <v>87.180300000000003</v>
      </c>
      <c r="CR46" s="31">
        <v>58338139.57</v>
      </c>
      <c r="CS46" s="5">
        <v>82.011099999999999</v>
      </c>
      <c r="CT46" s="31">
        <v>187082.17</v>
      </c>
      <c r="CU46" s="5">
        <v>2.92E-2</v>
      </c>
      <c r="CV46" s="31">
        <v>70403646.640000001</v>
      </c>
      <c r="CW46" s="5">
        <v>97.674999999999997</v>
      </c>
      <c r="CX46" s="31">
        <v>1185845.79</v>
      </c>
      <c r="CY46" s="5">
        <v>1.4853000000000001</v>
      </c>
      <c r="CZ46" s="31">
        <v>0</v>
      </c>
      <c r="DA46">
        <v>0</v>
      </c>
      <c r="DB46" s="31">
        <v>160275724.24000001</v>
      </c>
      <c r="DC46" s="5">
        <v>89.814499999999995</v>
      </c>
      <c r="DD46" s="31">
        <v>536761157.5</v>
      </c>
      <c r="DE46" s="5">
        <v>86.313900000000004</v>
      </c>
      <c r="DF46" s="31">
        <v>631596545.33000004</v>
      </c>
      <c r="DG46" s="5">
        <v>96.915300000000002</v>
      </c>
      <c r="DH46" s="31">
        <v>57723728.659999996</v>
      </c>
      <c r="DI46" s="5">
        <v>98.583299999999994</v>
      </c>
      <c r="DJ46" s="31">
        <v>23754286</v>
      </c>
      <c r="DK46" s="5">
        <v>94.894199999999998</v>
      </c>
      <c r="DL46" s="31">
        <v>119017603</v>
      </c>
      <c r="DM46" s="5">
        <v>73.419300000000007</v>
      </c>
      <c r="DN46" s="31">
        <v>0</v>
      </c>
      <c r="DO46">
        <v>0</v>
      </c>
      <c r="DP46" s="31">
        <v>0</v>
      </c>
      <c r="DQ46">
        <v>0</v>
      </c>
      <c r="DR46" s="31">
        <v>0</v>
      </c>
      <c r="DS46">
        <v>0</v>
      </c>
      <c r="DT46" s="31">
        <v>114218855.81</v>
      </c>
      <c r="DU46" s="5">
        <v>78.239999999999995</v>
      </c>
      <c r="DV46" s="31">
        <v>94168190.980000004</v>
      </c>
      <c r="DW46" s="5">
        <v>90.097999999999999</v>
      </c>
      <c r="DX46" s="31">
        <v>676594078.04999995</v>
      </c>
      <c r="DY46" s="5">
        <v>88.653300000000002</v>
      </c>
      <c r="DZ46" s="31">
        <v>451717063.31</v>
      </c>
      <c r="EA46" s="5">
        <v>89.668499999999995</v>
      </c>
      <c r="EB46" s="31">
        <v>374602373.77999997</v>
      </c>
      <c r="EC46" s="5">
        <v>94.910499999999999</v>
      </c>
      <c r="ED46" s="31">
        <v>1069674.6599999999</v>
      </c>
      <c r="EE46" s="5">
        <v>99.450800000000001</v>
      </c>
      <c r="EF46" s="31">
        <v>1199116.3</v>
      </c>
      <c r="EG46" s="5">
        <v>4.5635000000000003</v>
      </c>
      <c r="EH46" s="31">
        <v>98780549.959999993</v>
      </c>
      <c r="EI46" s="5">
        <v>84.394000000000005</v>
      </c>
      <c r="EJ46" s="31">
        <v>213098602.99000001</v>
      </c>
      <c r="EK46" s="5">
        <v>83.913600000000002</v>
      </c>
      <c r="EL46" s="31">
        <v>157825516.27000001</v>
      </c>
      <c r="EM46" s="5">
        <v>88.460599999999999</v>
      </c>
      <c r="EN46" s="31">
        <v>761835384</v>
      </c>
      <c r="EO46" s="5">
        <v>94.1845</v>
      </c>
      <c r="EP46" s="31">
        <v>354527586.64999998</v>
      </c>
      <c r="EQ46" s="5">
        <v>89.726500000000001</v>
      </c>
      <c r="ER46" s="31">
        <v>469639105.47000003</v>
      </c>
      <c r="ES46" s="5">
        <v>96.230699999999999</v>
      </c>
      <c r="ET46" s="31">
        <v>5648219.2699999996</v>
      </c>
      <c r="EU46" s="5">
        <v>1.4869000000000001</v>
      </c>
      <c r="EV46" s="31">
        <v>142642644.37</v>
      </c>
      <c r="EW46" s="5">
        <v>98.915800000000004</v>
      </c>
      <c r="EX46" s="31">
        <v>190929655.34</v>
      </c>
      <c r="EY46" s="5">
        <v>78.5505</v>
      </c>
      <c r="EZ46" s="31">
        <v>132804390.89</v>
      </c>
      <c r="FA46" s="5">
        <v>93.350999999999999</v>
      </c>
      <c r="FB46" s="31">
        <v>284066800.30000001</v>
      </c>
      <c r="FC46" s="5">
        <v>11.8367</v>
      </c>
      <c r="FD46" s="31">
        <v>1064973416.38</v>
      </c>
      <c r="FE46" s="5">
        <v>85.685000000000002</v>
      </c>
      <c r="FF46" s="31">
        <v>565431067.20000005</v>
      </c>
      <c r="FG46" s="5">
        <v>57.827300000000001</v>
      </c>
      <c r="FH46" s="31">
        <v>689166312.08000004</v>
      </c>
      <c r="FI46" s="5">
        <v>77.563599999999994</v>
      </c>
      <c r="FJ46" s="31">
        <v>866564054.88</v>
      </c>
      <c r="FK46" s="5">
        <v>87.048900000000003</v>
      </c>
      <c r="FL46" s="31">
        <v>75818482.170000002</v>
      </c>
      <c r="FM46" s="5">
        <v>81.848799999999997</v>
      </c>
      <c r="FN46" s="31">
        <v>729090677.73000002</v>
      </c>
      <c r="FO46" s="5">
        <v>41.523800000000001</v>
      </c>
      <c r="FP46" s="31">
        <v>118651006</v>
      </c>
      <c r="FQ46" s="5">
        <v>100.7422</v>
      </c>
      <c r="FR46" s="31">
        <v>272786225.01999998</v>
      </c>
      <c r="FS46" s="5">
        <v>98.586600000000004</v>
      </c>
      <c r="FT46" s="31">
        <v>682331228.76999998</v>
      </c>
      <c r="FU46" s="5">
        <v>78.692499999999995</v>
      </c>
      <c r="FV46" s="31">
        <v>124078715.58</v>
      </c>
      <c r="FW46" s="5">
        <v>98.204700000000003</v>
      </c>
    </row>
    <row r="47" spans="1:179" x14ac:dyDescent="0.2">
      <c r="A47" t="s">
        <v>1391</v>
      </c>
      <c r="B47" s="31">
        <v>1018897915.5700001</v>
      </c>
      <c r="C47" s="5">
        <v>0.99819999999999998</v>
      </c>
      <c r="D47" s="31">
        <v>0</v>
      </c>
      <c r="E47">
        <v>0</v>
      </c>
      <c r="F47" s="31">
        <v>13901408.99</v>
      </c>
      <c r="G47" s="5">
        <v>3.1922000000000001</v>
      </c>
      <c r="H47" s="31">
        <v>47336357.509999998</v>
      </c>
      <c r="I47" s="5">
        <v>45.287199999999999</v>
      </c>
      <c r="J47" s="31">
        <v>533555275.82999998</v>
      </c>
      <c r="K47" s="5">
        <v>4.6208999999999998</v>
      </c>
      <c r="L47" s="31">
        <v>0</v>
      </c>
      <c r="M47">
        <v>0</v>
      </c>
      <c r="N47" s="31">
        <v>0</v>
      </c>
      <c r="O47">
        <v>0</v>
      </c>
      <c r="P47" s="31">
        <v>24080.959999999999</v>
      </c>
      <c r="Q47" s="5">
        <v>1.8E-3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13739805.619999999</v>
      </c>
      <c r="AA47" s="5">
        <v>4.8501000000000003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5737999.0199999996</v>
      </c>
      <c r="AI47" s="5">
        <v>12.6867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36453577.32</v>
      </c>
      <c r="AS47" s="5">
        <v>12.6762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16369417.77</v>
      </c>
      <c r="BA47" s="5">
        <v>13.845800000000001</v>
      </c>
      <c r="BB47" s="31">
        <v>0</v>
      </c>
      <c r="BC47">
        <v>0</v>
      </c>
      <c r="BD47" s="31">
        <v>6978091.21</v>
      </c>
      <c r="BE47" s="5">
        <v>6.8894000000000002</v>
      </c>
      <c r="BF47" s="31">
        <v>0</v>
      </c>
      <c r="BG47">
        <v>0</v>
      </c>
      <c r="BH47" s="31">
        <v>0</v>
      </c>
      <c r="BI47">
        <v>0</v>
      </c>
      <c r="BJ47" s="31">
        <v>5356431.6900000004</v>
      </c>
      <c r="BK47" s="5">
        <v>6.3577000000000004</v>
      </c>
      <c r="BL47" s="31">
        <v>0</v>
      </c>
      <c r="BM47">
        <v>0</v>
      </c>
      <c r="BN47" s="31">
        <v>13092685.609999999</v>
      </c>
      <c r="BO47" s="5">
        <v>10.1442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12200774.26</v>
      </c>
      <c r="CA47" s="5">
        <v>13.0715</v>
      </c>
      <c r="CB47" s="31">
        <v>0</v>
      </c>
      <c r="CC47">
        <v>0</v>
      </c>
      <c r="CD47" s="31">
        <v>12128801.43</v>
      </c>
      <c r="CE47" s="5">
        <v>2.9613</v>
      </c>
      <c r="CF47" s="31">
        <v>0</v>
      </c>
      <c r="CG47">
        <v>0</v>
      </c>
      <c r="CH47" s="31">
        <v>4042933.81</v>
      </c>
      <c r="CI47" s="5">
        <v>5.1818</v>
      </c>
      <c r="CJ47" s="31">
        <v>8887244.6099999994</v>
      </c>
      <c r="CK47" s="5">
        <v>13.735900000000001</v>
      </c>
      <c r="CL47" s="31">
        <v>10572021.66</v>
      </c>
      <c r="CM47" s="5">
        <v>3.9441999999999999</v>
      </c>
      <c r="CN47" s="31">
        <v>21187321.27</v>
      </c>
      <c r="CO47" s="5">
        <v>9.4985999999999997</v>
      </c>
      <c r="CP47" s="31">
        <v>4585573.8099999996</v>
      </c>
      <c r="CQ47" s="5">
        <v>1.2569999999999999</v>
      </c>
      <c r="CR47" s="31">
        <v>6328783.9500000002</v>
      </c>
      <c r="CS47" s="5">
        <v>8.8969000000000005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15880101.539999999</v>
      </c>
      <c r="DC47" s="5">
        <v>8.8987999999999996</v>
      </c>
      <c r="DD47" s="31">
        <v>0</v>
      </c>
      <c r="DE47">
        <v>0</v>
      </c>
      <c r="DF47" s="31">
        <v>15804092.48</v>
      </c>
      <c r="DG47" s="5">
        <v>2.4251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77096191.510000005</v>
      </c>
      <c r="DY47" s="5">
        <v>10.101800000000001</v>
      </c>
      <c r="DZ47" s="31">
        <v>52317213.310000002</v>
      </c>
      <c r="EA47" s="5">
        <v>10.385300000000001</v>
      </c>
      <c r="EB47" s="31">
        <v>20549390.5</v>
      </c>
      <c r="EC47" s="5">
        <v>5.2065000000000001</v>
      </c>
      <c r="ED47" s="31">
        <v>0</v>
      </c>
      <c r="EE47">
        <v>0</v>
      </c>
      <c r="EF47" s="31">
        <v>0</v>
      </c>
      <c r="EG47">
        <v>0</v>
      </c>
      <c r="EH47" s="31">
        <v>3964484.25</v>
      </c>
      <c r="EI47" s="5">
        <v>3.3871000000000002</v>
      </c>
      <c r="EJ47" s="31">
        <v>10312381.01</v>
      </c>
      <c r="EK47" s="5">
        <v>4.0608000000000004</v>
      </c>
      <c r="EL47" s="31">
        <v>0</v>
      </c>
      <c r="EM47">
        <v>0</v>
      </c>
      <c r="EN47" s="31">
        <v>0</v>
      </c>
      <c r="EO47">
        <v>0</v>
      </c>
      <c r="EP47" s="31">
        <v>35881357.700000003</v>
      </c>
      <c r="EQ47" s="5">
        <v>9.0810999999999993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297.16000000000003</v>
      </c>
      <c r="FA47" s="5">
        <v>2.0000000000000001E-4</v>
      </c>
      <c r="FB47" s="31">
        <v>0</v>
      </c>
      <c r="FC47">
        <v>0</v>
      </c>
      <c r="FD47" s="31">
        <v>0</v>
      </c>
      <c r="FE47">
        <v>0</v>
      </c>
      <c r="FF47" s="31">
        <v>0</v>
      </c>
      <c r="FG47">
        <v>0</v>
      </c>
      <c r="FH47" s="31">
        <v>0</v>
      </c>
      <c r="FI47">
        <v>0</v>
      </c>
      <c r="FJ47" s="31">
        <v>0</v>
      </c>
      <c r="FK47">
        <v>0</v>
      </c>
      <c r="FL47" s="31">
        <v>14612526.66</v>
      </c>
      <c r="FM47" s="5">
        <v>15.774800000000001</v>
      </c>
      <c r="FN47" s="31">
        <v>0</v>
      </c>
      <c r="FO47">
        <v>0</v>
      </c>
      <c r="FP47" s="31">
        <v>0</v>
      </c>
      <c r="FQ47">
        <v>0</v>
      </c>
      <c r="FR47" s="31">
        <v>1293.1199999999999</v>
      </c>
      <c r="FS47" s="5">
        <v>5.0000000000000001E-4</v>
      </c>
      <c r="FT47" s="31">
        <v>0</v>
      </c>
      <c r="FU47">
        <v>0</v>
      </c>
      <c r="FV47" s="31">
        <v>0</v>
      </c>
      <c r="FW47">
        <v>0</v>
      </c>
    </row>
    <row r="48" spans="1:179" ht="13.5" thickBot="1" x14ac:dyDescent="0.25">
      <c r="A48" t="s">
        <v>1390</v>
      </c>
      <c r="B48" s="31">
        <v>14205988166.43</v>
      </c>
      <c r="C48" s="5">
        <v>13.9171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281112783.88999999</v>
      </c>
      <c r="K48" s="5">
        <v>2.4346000000000001</v>
      </c>
      <c r="L48" s="31">
        <v>0</v>
      </c>
      <c r="M48">
        <v>0</v>
      </c>
      <c r="N48" s="31">
        <v>57466724.399999999</v>
      </c>
      <c r="O48" s="5">
        <v>5.4230999999999998</v>
      </c>
      <c r="P48" s="31">
        <v>108580826.70999999</v>
      </c>
      <c r="Q48" s="5">
        <v>7.9112999999999998</v>
      </c>
      <c r="R48" s="31">
        <v>0</v>
      </c>
      <c r="S48">
        <v>0</v>
      </c>
      <c r="T48" s="31">
        <v>7505239.1600000001</v>
      </c>
      <c r="U48" s="5">
        <v>14.9922</v>
      </c>
      <c r="V48" s="31">
        <v>22381183.5</v>
      </c>
      <c r="W48" s="5">
        <v>15.021100000000001</v>
      </c>
      <c r="X48" s="31">
        <v>6949316300.8599997</v>
      </c>
      <c r="Y48" s="5">
        <v>23.8188</v>
      </c>
      <c r="Z48" s="31">
        <v>0</v>
      </c>
      <c r="AA48">
        <v>0</v>
      </c>
      <c r="AB48" s="31">
        <v>143233154.25999999</v>
      </c>
      <c r="AC48" s="5">
        <v>20.486499999999999</v>
      </c>
      <c r="AD48" s="31">
        <v>0</v>
      </c>
      <c r="AE48">
        <v>0</v>
      </c>
      <c r="AF48" s="31">
        <v>54880343.549999997</v>
      </c>
      <c r="AG48" s="5">
        <v>21.683399999999999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7267702.5</v>
      </c>
      <c r="AU48" s="5">
        <v>4.4378000000000002</v>
      </c>
      <c r="AV48" s="31">
        <v>2533647318.4400001</v>
      </c>
      <c r="AW48" s="5">
        <v>19.5642</v>
      </c>
      <c r="AX48" s="31">
        <v>0</v>
      </c>
      <c r="AY48">
        <v>0</v>
      </c>
      <c r="AZ48" s="31">
        <v>0</v>
      </c>
      <c r="BA48">
        <v>0</v>
      </c>
      <c r="BB48" s="31">
        <v>16616421.470000001</v>
      </c>
      <c r="BC48" s="5">
        <v>16.900300000000001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432</v>
      </c>
      <c r="BS48" s="5">
        <v>8.9999999999999998E-4</v>
      </c>
      <c r="BT48" s="31">
        <v>0</v>
      </c>
      <c r="BU48">
        <v>0</v>
      </c>
      <c r="BV48" s="31">
        <v>729035604.89999998</v>
      </c>
      <c r="BW48" s="5">
        <v>18.547599999999999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22438645.379999999</v>
      </c>
      <c r="CQ48" s="5">
        <v>6.1510999999999996</v>
      </c>
      <c r="CR48" s="31">
        <v>1164812.67</v>
      </c>
      <c r="CS48" s="5">
        <v>1.6375</v>
      </c>
      <c r="CT48" s="31">
        <v>142387226.43000001</v>
      </c>
      <c r="CU48" s="5">
        <v>22.253900000000002</v>
      </c>
      <c r="CV48" s="31">
        <v>0</v>
      </c>
      <c r="CW48">
        <v>0</v>
      </c>
      <c r="CX48" s="31">
        <v>5859106.6799999997</v>
      </c>
      <c r="CY48" s="5">
        <v>7.3387000000000002</v>
      </c>
      <c r="CZ48" s="31">
        <v>1740841145</v>
      </c>
      <c r="DA48" s="5">
        <v>16.960699999999999</v>
      </c>
      <c r="DB48" s="31">
        <v>0</v>
      </c>
      <c r="DC48">
        <v>0</v>
      </c>
      <c r="DD48" s="31">
        <v>69764901.030000001</v>
      </c>
      <c r="DE48" s="5">
        <v>11.218500000000001</v>
      </c>
      <c r="DF48" s="31">
        <v>0</v>
      </c>
      <c r="DG48">
        <v>0</v>
      </c>
      <c r="DH48" s="31">
        <v>0</v>
      </c>
      <c r="DI48">
        <v>0</v>
      </c>
      <c r="DJ48" s="31">
        <v>1216344</v>
      </c>
      <c r="DK48" s="5">
        <v>4.8590999999999998</v>
      </c>
      <c r="DL48" s="31">
        <v>15615219</v>
      </c>
      <c r="DM48" s="5">
        <v>9.6326999999999998</v>
      </c>
      <c r="DN48" s="31">
        <v>90045373</v>
      </c>
      <c r="DO48" s="5">
        <v>2.3927</v>
      </c>
      <c r="DP48" s="31">
        <v>484516420</v>
      </c>
      <c r="DQ48" s="5">
        <v>20.107299999999999</v>
      </c>
      <c r="DR48" s="31">
        <v>0</v>
      </c>
      <c r="DS48">
        <v>0</v>
      </c>
      <c r="DT48" s="31">
        <v>25724646.09</v>
      </c>
      <c r="DU48" s="5">
        <v>17.621400000000001</v>
      </c>
      <c r="DV48" s="31">
        <v>9126020.4800000004</v>
      </c>
      <c r="DW48" s="5">
        <v>8.7316000000000003</v>
      </c>
      <c r="DX48" s="31">
        <v>0</v>
      </c>
      <c r="DY48">
        <v>0</v>
      </c>
      <c r="DZ48" s="31">
        <v>0</v>
      </c>
      <c r="EA48">
        <v>0</v>
      </c>
      <c r="EB48" s="31">
        <v>0</v>
      </c>
      <c r="EC48">
        <v>0</v>
      </c>
      <c r="ED48" s="31">
        <v>0</v>
      </c>
      <c r="EE48">
        <v>0</v>
      </c>
      <c r="EF48" s="31">
        <v>0</v>
      </c>
      <c r="EG48">
        <v>0</v>
      </c>
      <c r="EH48" s="31">
        <v>12463092.25</v>
      </c>
      <c r="EI48" s="5">
        <v>10.6479</v>
      </c>
      <c r="EJ48" s="31">
        <v>27449171.469999999</v>
      </c>
      <c r="EK48" s="5">
        <v>10.8089</v>
      </c>
      <c r="EL48" s="31">
        <v>10073342.9</v>
      </c>
      <c r="EM48" s="5">
        <v>5.6460999999999997</v>
      </c>
      <c r="EN48" s="31">
        <v>0</v>
      </c>
      <c r="EO48">
        <v>0</v>
      </c>
      <c r="EP48" s="31">
        <v>0</v>
      </c>
      <c r="EQ48">
        <v>0</v>
      </c>
      <c r="ER48" s="31">
        <v>0</v>
      </c>
      <c r="ES48">
        <v>0</v>
      </c>
      <c r="ET48" s="31">
        <v>58537721.829999998</v>
      </c>
      <c r="EU48" s="5">
        <v>15.4099</v>
      </c>
      <c r="EV48" s="31">
        <v>0</v>
      </c>
      <c r="EW48">
        <v>0</v>
      </c>
      <c r="EX48" s="31">
        <v>42085816.689999998</v>
      </c>
      <c r="EY48" s="5">
        <v>17.314499999999999</v>
      </c>
      <c r="EZ48" s="31">
        <v>7963737.7599999998</v>
      </c>
      <c r="FA48" s="5">
        <v>5.5979000000000001</v>
      </c>
      <c r="FB48" s="31">
        <v>234540561.80000001</v>
      </c>
      <c r="FC48" s="5">
        <v>9.7729999999999997</v>
      </c>
      <c r="FD48" s="31">
        <v>0</v>
      </c>
      <c r="FE48">
        <v>0</v>
      </c>
      <c r="FF48" s="31">
        <v>0</v>
      </c>
      <c r="FG48">
        <v>0</v>
      </c>
      <c r="FH48" s="31">
        <v>0</v>
      </c>
      <c r="FI48">
        <v>0</v>
      </c>
      <c r="FJ48" s="31">
        <v>123858632.03</v>
      </c>
      <c r="FK48" s="5">
        <v>12.442</v>
      </c>
      <c r="FL48" s="31">
        <v>0</v>
      </c>
      <c r="FM48">
        <v>0</v>
      </c>
      <c r="FN48" s="31">
        <v>0</v>
      </c>
      <c r="FO48">
        <v>0</v>
      </c>
      <c r="FP48" s="31">
        <v>0</v>
      </c>
      <c r="FQ48">
        <v>0</v>
      </c>
      <c r="FR48" s="31">
        <v>0</v>
      </c>
      <c r="FS48">
        <v>0</v>
      </c>
      <c r="FT48" s="31">
        <v>169272194.30000001</v>
      </c>
      <c r="FU48" s="5">
        <v>19.521999999999998</v>
      </c>
      <c r="FV48" s="31">
        <v>0</v>
      </c>
      <c r="FW48">
        <v>0</v>
      </c>
    </row>
    <row r="49" spans="1:179" ht="14.25" thickTop="1" thickBot="1" x14ac:dyDescent="0.25">
      <c r="A49" s="329" t="s">
        <v>1389</v>
      </c>
      <c r="B49" s="262">
        <v>34718565675.449997</v>
      </c>
      <c r="C49" s="330">
        <v>34.012599999999999</v>
      </c>
      <c r="D49" s="262">
        <v>68054430.099999994</v>
      </c>
      <c r="E49" s="330">
        <v>98.083299999999994</v>
      </c>
      <c r="F49" s="262">
        <v>432225672.81999999</v>
      </c>
      <c r="G49" s="330">
        <v>99.253799999999998</v>
      </c>
      <c r="H49" s="262">
        <v>104491824.04000001</v>
      </c>
      <c r="I49" s="330">
        <v>99.968500000000006</v>
      </c>
      <c r="J49" s="262">
        <v>814668059.72000003</v>
      </c>
      <c r="K49" s="330">
        <v>7.0555000000000003</v>
      </c>
      <c r="L49" s="262">
        <v>1.9</v>
      </c>
      <c r="M49" s="330">
        <v>3.5000000000000001E-3</v>
      </c>
      <c r="N49" s="262">
        <v>1015362862.14</v>
      </c>
      <c r="O49" s="330">
        <v>95.819800000000001</v>
      </c>
      <c r="P49" s="262">
        <v>1292303421.6199999</v>
      </c>
      <c r="Q49" s="330">
        <v>94.158299999999997</v>
      </c>
      <c r="R49" s="262">
        <v>61886221.310000002</v>
      </c>
      <c r="S49" s="330">
        <v>98.020899999999997</v>
      </c>
      <c r="T49" s="262">
        <v>47317677.689999998</v>
      </c>
      <c r="U49" s="330">
        <v>94.520200000000003</v>
      </c>
      <c r="V49" s="262">
        <v>148241399.97999999</v>
      </c>
      <c r="W49" s="330">
        <v>99.492000000000004</v>
      </c>
      <c r="X49" s="262">
        <v>6949316300.8599997</v>
      </c>
      <c r="Y49" s="330">
        <v>23.8188</v>
      </c>
      <c r="Z49" s="262">
        <v>278196273.18000001</v>
      </c>
      <c r="AA49" s="330">
        <v>98.203100000000006</v>
      </c>
      <c r="AB49" s="262">
        <v>688556222.07000005</v>
      </c>
      <c r="AC49" s="330">
        <v>98.483500000000006</v>
      </c>
      <c r="AD49" s="262">
        <v>27040438.940000001</v>
      </c>
      <c r="AE49" s="330">
        <v>16.209900000000001</v>
      </c>
      <c r="AF49" s="262">
        <v>244716783.13</v>
      </c>
      <c r="AG49" s="330">
        <v>96.688299999999998</v>
      </c>
      <c r="AH49" s="262">
        <v>44323205.200000003</v>
      </c>
      <c r="AI49" s="330">
        <v>97.998699999999999</v>
      </c>
      <c r="AJ49" s="262">
        <v>480.97</v>
      </c>
      <c r="AK49" s="330">
        <v>5.4000000000000003E-3</v>
      </c>
      <c r="AL49" s="262">
        <v>32548515.059999999</v>
      </c>
      <c r="AM49" s="330">
        <v>99.2256</v>
      </c>
      <c r="AN49" s="262">
        <v>222073267.97</v>
      </c>
      <c r="AO49" s="330">
        <v>98.345699999999994</v>
      </c>
      <c r="AP49" s="262">
        <v>10036324.98</v>
      </c>
      <c r="AQ49" s="330">
        <v>14.9735</v>
      </c>
      <c r="AR49" s="262">
        <v>284157335.16000003</v>
      </c>
      <c r="AS49" s="330">
        <v>98.811599999999999</v>
      </c>
      <c r="AT49" s="262">
        <v>41054545.740000002</v>
      </c>
      <c r="AU49" s="330">
        <v>25.0686</v>
      </c>
      <c r="AV49" s="262">
        <v>2533647318.4400001</v>
      </c>
      <c r="AW49" s="330">
        <v>19.5642</v>
      </c>
      <c r="AX49" s="262">
        <v>1125704.75</v>
      </c>
      <c r="AY49" s="330">
        <v>92.466399999999993</v>
      </c>
      <c r="AZ49" s="262">
        <v>116582543.68000001</v>
      </c>
      <c r="BA49" s="330">
        <v>98.609399999999994</v>
      </c>
      <c r="BB49" s="262">
        <v>19492231.629999999</v>
      </c>
      <c r="BC49" s="330">
        <v>19.825199999999999</v>
      </c>
      <c r="BD49" s="262">
        <v>99421229.909999996</v>
      </c>
      <c r="BE49" s="330">
        <v>98.156899999999993</v>
      </c>
      <c r="BF49" s="262">
        <v>299994338.94</v>
      </c>
      <c r="BG49" s="330">
        <v>96.558499999999995</v>
      </c>
      <c r="BH49" s="262">
        <v>978855769.50999999</v>
      </c>
      <c r="BI49" s="330">
        <v>96.7958</v>
      </c>
      <c r="BJ49" s="262">
        <v>84069724.359999999</v>
      </c>
      <c r="BK49" s="330">
        <v>99.784499999999994</v>
      </c>
      <c r="BL49" s="262">
        <v>49035417.530000001</v>
      </c>
      <c r="BM49" s="330">
        <v>96.774299999999997</v>
      </c>
      <c r="BN49" s="262">
        <v>127955603.97</v>
      </c>
      <c r="BO49" s="330">
        <v>99.139600000000002</v>
      </c>
      <c r="BP49" s="262">
        <v>893165.03</v>
      </c>
      <c r="BQ49" s="330">
        <v>65.916200000000003</v>
      </c>
      <c r="BR49" s="262">
        <v>7644049.21</v>
      </c>
      <c r="BS49" s="330">
        <v>15.501099999999999</v>
      </c>
      <c r="BT49" s="262">
        <v>19318324.629999999</v>
      </c>
      <c r="BU49" s="330">
        <v>96.223600000000005</v>
      </c>
      <c r="BV49" s="262">
        <v>959710909.09000003</v>
      </c>
      <c r="BW49" s="330">
        <v>24.4162</v>
      </c>
      <c r="BX49" s="262">
        <v>163063941.09</v>
      </c>
      <c r="BY49" s="330">
        <v>98.294399999999996</v>
      </c>
      <c r="BZ49" s="262">
        <v>12200774.26</v>
      </c>
      <c r="CA49" s="330">
        <v>13.0715</v>
      </c>
      <c r="CB49" s="262">
        <v>236637170.50999999</v>
      </c>
      <c r="CC49" s="330">
        <v>95.180400000000006</v>
      </c>
      <c r="CD49" s="262">
        <v>403524719.01999998</v>
      </c>
      <c r="CE49" s="330">
        <v>98.522999999999996</v>
      </c>
      <c r="CF49" s="262">
        <v>0</v>
      </c>
      <c r="CG49" s="329">
        <v>0</v>
      </c>
      <c r="CH49" s="262">
        <v>4042933.81</v>
      </c>
      <c r="CI49" s="330">
        <v>5.1818</v>
      </c>
      <c r="CJ49" s="262">
        <v>63651293.159999996</v>
      </c>
      <c r="CK49" s="330">
        <v>98.377899999999997</v>
      </c>
      <c r="CL49" s="262">
        <v>267210759.47999999</v>
      </c>
      <c r="CM49" s="330">
        <v>99.691699999999997</v>
      </c>
      <c r="CN49" s="262">
        <v>220109438.83000001</v>
      </c>
      <c r="CO49" s="330">
        <v>98.678200000000004</v>
      </c>
      <c r="CP49" s="262">
        <v>345050698.31999999</v>
      </c>
      <c r="CQ49" s="330">
        <v>94.588399999999993</v>
      </c>
      <c r="CR49" s="262">
        <v>65831736.189999998</v>
      </c>
      <c r="CS49" s="330">
        <v>92.545500000000004</v>
      </c>
      <c r="CT49" s="262">
        <v>142574308.59999999</v>
      </c>
      <c r="CU49" s="330">
        <v>22.283100000000001</v>
      </c>
      <c r="CV49" s="262">
        <v>70403646.640000001</v>
      </c>
      <c r="CW49" s="330">
        <v>97.674999999999997</v>
      </c>
      <c r="CX49" s="262">
        <v>7044952.4699999997</v>
      </c>
      <c r="CY49" s="330">
        <v>8.8239999999999998</v>
      </c>
      <c r="CZ49" s="262">
        <v>1740841145</v>
      </c>
      <c r="DA49" s="330">
        <v>16.960699999999999</v>
      </c>
      <c r="DB49" s="262">
        <v>176155825.78</v>
      </c>
      <c r="DC49" s="330">
        <v>98.713399999999993</v>
      </c>
      <c r="DD49" s="262">
        <v>606526058.52999997</v>
      </c>
      <c r="DE49" s="330">
        <v>97.532399999999996</v>
      </c>
      <c r="DF49" s="262">
        <v>647400637.80999994</v>
      </c>
      <c r="DG49" s="330">
        <v>99.340299999999999</v>
      </c>
      <c r="DH49" s="262">
        <v>57723728.659999996</v>
      </c>
      <c r="DI49" s="330">
        <v>98.583299999999994</v>
      </c>
      <c r="DJ49" s="262">
        <v>24970630</v>
      </c>
      <c r="DK49" s="330">
        <v>99.753299999999996</v>
      </c>
      <c r="DL49" s="262">
        <v>134632822</v>
      </c>
      <c r="DM49" s="330">
        <v>83.052000000000007</v>
      </c>
      <c r="DN49" s="262">
        <v>90045373</v>
      </c>
      <c r="DO49" s="330">
        <v>2.3927</v>
      </c>
      <c r="DP49" s="262">
        <v>484516420</v>
      </c>
      <c r="DQ49" s="330">
        <v>20.107299999999999</v>
      </c>
      <c r="DR49" s="262">
        <v>0</v>
      </c>
      <c r="DS49" s="329">
        <v>0</v>
      </c>
      <c r="DT49" s="262">
        <v>139943501.90000001</v>
      </c>
      <c r="DU49" s="330">
        <v>95.861400000000003</v>
      </c>
      <c r="DV49" s="262">
        <v>103294211.45999999</v>
      </c>
      <c r="DW49" s="330">
        <v>98.829599999999999</v>
      </c>
      <c r="DX49" s="262">
        <v>753690269.55999994</v>
      </c>
      <c r="DY49" s="330">
        <v>98.755099999999999</v>
      </c>
      <c r="DZ49" s="262">
        <v>504034276.62</v>
      </c>
      <c r="EA49" s="330">
        <v>100.05370000000001</v>
      </c>
      <c r="EB49" s="262">
        <v>395151764.27999997</v>
      </c>
      <c r="EC49" s="330">
        <v>100.117</v>
      </c>
      <c r="ED49" s="262">
        <v>1069674.6599999999</v>
      </c>
      <c r="EE49" s="330">
        <v>99.450800000000001</v>
      </c>
      <c r="EF49" s="262">
        <v>1199116.3</v>
      </c>
      <c r="EG49" s="330">
        <v>4.5635000000000003</v>
      </c>
      <c r="EH49" s="262">
        <v>115208126.45999999</v>
      </c>
      <c r="EI49" s="330">
        <v>98.429000000000002</v>
      </c>
      <c r="EJ49" s="262">
        <v>250860155.47</v>
      </c>
      <c r="EK49" s="330">
        <v>98.783299999999997</v>
      </c>
      <c r="EL49" s="262">
        <v>167898859.16999999</v>
      </c>
      <c r="EM49" s="330">
        <v>94.106700000000004</v>
      </c>
      <c r="EN49" s="262">
        <v>761835384</v>
      </c>
      <c r="EO49" s="330">
        <v>94.1845</v>
      </c>
      <c r="EP49" s="262">
        <v>390408944.35000002</v>
      </c>
      <c r="EQ49" s="330">
        <v>98.807599999999994</v>
      </c>
      <c r="ER49" s="262">
        <v>469639105.47000003</v>
      </c>
      <c r="ES49" s="330">
        <v>96.230699999999999</v>
      </c>
      <c r="ET49" s="262">
        <v>64185941.100000001</v>
      </c>
      <c r="EU49" s="330">
        <v>16.896799999999999</v>
      </c>
      <c r="EV49" s="262">
        <v>142642644.37</v>
      </c>
      <c r="EW49" s="330">
        <v>98.915800000000004</v>
      </c>
      <c r="EX49" s="262">
        <v>233015472.03</v>
      </c>
      <c r="EY49" s="330">
        <v>95.864999999999995</v>
      </c>
      <c r="EZ49" s="262">
        <v>140768425.81</v>
      </c>
      <c r="FA49" s="330">
        <v>98.949100000000001</v>
      </c>
      <c r="FB49" s="262">
        <v>518607362.10000002</v>
      </c>
      <c r="FC49" s="330">
        <v>21.6096</v>
      </c>
      <c r="FD49" s="262">
        <v>1064973416.38</v>
      </c>
      <c r="FE49" s="330">
        <v>85.685000000000002</v>
      </c>
      <c r="FF49" s="262">
        <v>565431067.20000005</v>
      </c>
      <c r="FG49" s="330">
        <v>57.827300000000001</v>
      </c>
      <c r="FH49" s="262">
        <v>689166312.08000004</v>
      </c>
      <c r="FI49" s="330">
        <v>77.563599999999994</v>
      </c>
      <c r="FJ49" s="262">
        <v>990422686.90999997</v>
      </c>
      <c r="FK49" s="330">
        <v>99.490799999999993</v>
      </c>
      <c r="FL49" s="262">
        <v>90431008.829999998</v>
      </c>
      <c r="FM49" s="330">
        <v>97.623599999999996</v>
      </c>
      <c r="FN49" s="262">
        <v>729090677.73000002</v>
      </c>
      <c r="FO49" s="330">
        <v>41.523800000000001</v>
      </c>
      <c r="FP49" s="262">
        <v>118651006</v>
      </c>
      <c r="FQ49" s="330">
        <v>100.7422</v>
      </c>
      <c r="FR49" s="262">
        <v>272787518.13999999</v>
      </c>
      <c r="FS49" s="330">
        <v>98.587000000000003</v>
      </c>
      <c r="FT49" s="262">
        <v>851603423.07000005</v>
      </c>
      <c r="FU49" s="330">
        <v>98.214500000000001</v>
      </c>
      <c r="FV49" s="262">
        <v>124078715.58</v>
      </c>
      <c r="FW49" s="330">
        <v>98.204700000000003</v>
      </c>
    </row>
    <row r="50" spans="1:179" ht="14.25" thickTop="1" thickBot="1" x14ac:dyDescent="0.25">
      <c r="A50" s="329"/>
      <c r="B50" s="262"/>
      <c r="C50" s="329"/>
      <c r="D50" s="262"/>
      <c r="E50" s="329"/>
      <c r="F50" s="262"/>
      <c r="G50" s="329"/>
      <c r="H50" s="262"/>
      <c r="I50" s="329"/>
      <c r="J50" s="262"/>
      <c r="K50" s="329"/>
      <c r="L50" s="262"/>
      <c r="M50" s="329"/>
      <c r="N50" s="262"/>
      <c r="O50" s="329"/>
      <c r="P50" s="262"/>
      <c r="Q50" s="329"/>
      <c r="R50" s="262"/>
      <c r="S50" s="329"/>
      <c r="T50" s="262"/>
      <c r="U50" s="329"/>
      <c r="V50" s="262"/>
      <c r="W50" s="329"/>
      <c r="X50" s="262"/>
      <c r="Y50" s="329"/>
      <c r="Z50" s="262"/>
      <c r="AA50" s="329"/>
      <c r="AB50" s="262"/>
      <c r="AC50" s="329"/>
      <c r="AD50" s="262"/>
      <c r="AE50" s="329"/>
      <c r="AF50" s="262"/>
      <c r="AG50" s="329"/>
      <c r="AH50" s="262"/>
      <c r="AI50" s="329"/>
      <c r="AJ50" s="262"/>
      <c r="AK50" s="329"/>
      <c r="AL50" s="262"/>
      <c r="AM50" s="329"/>
      <c r="AN50" s="262"/>
      <c r="AO50" s="329"/>
      <c r="AP50" s="262"/>
      <c r="AQ50" s="329"/>
      <c r="AR50" s="262"/>
      <c r="AS50" s="329"/>
      <c r="AT50" s="262"/>
      <c r="AU50" s="329"/>
      <c r="AV50" s="262"/>
      <c r="AW50" s="329"/>
      <c r="AX50" s="262"/>
      <c r="AY50" s="329"/>
      <c r="AZ50" s="262"/>
      <c r="BA50" s="329"/>
      <c r="BB50" s="262"/>
      <c r="BC50" s="329"/>
      <c r="BD50" s="262"/>
      <c r="BE50" s="329"/>
      <c r="BF50" s="262"/>
      <c r="BG50" s="329"/>
      <c r="BH50" s="262"/>
      <c r="BI50" s="329"/>
      <c r="BJ50" s="262"/>
      <c r="BK50" s="329"/>
      <c r="BL50" s="262"/>
      <c r="BM50" s="329"/>
      <c r="BN50" s="262"/>
      <c r="BO50" s="329"/>
      <c r="BP50" s="262"/>
      <c r="BQ50" s="329"/>
      <c r="BR50" s="262"/>
      <c r="BS50" s="329"/>
      <c r="BT50" s="262"/>
      <c r="BU50" s="329"/>
      <c r="BV50" s="262"/>
      <c r="BW50" s="329"/>
      <c r="BX50" s="262"/>
      <c r="BY50" s="329"/>
      <c r="BZ50" s="262"/>
      <c r="CA50" s="329"/>
      <c r="CB50" s="262"/>
      <c r="CC50" s="329"/>
      <c r="CD50" s="262"/>
      <c r="CE50" s="329"/>
      <c r="CF50" s="262"/>
      <c r="CG50" s="329"/>
      <c r="CH50" s="262"/>
      <c r="CI50" s="329"/>
      <c r="CJ50" s="262"/>
      <c r="CK50" s="329"/>
      <c r="CL50" s="262"/>
      <c r="CM50" s="329"/>
      <c r="CN50" s="262"/>
      <c r="CO50" s="329"/>
      <c r="CP50" s="262"/>
      <c r="CQ50" s="329"/>
      <c r="CR50" s="262"/>
      <c r="CS50" s="329"/>
      <c r="CT50" s="262"/>
      <c r="CU50" s="329"/>
      <c r="CV50" s="262"/>
      <c r="CW50" s="329"/>
      <c r="CX50" s="262"/>
      <c r="CY50" s="329"/>
      <c r="CZ50" s="262"/>
      <c r="DA50" s="329"/>
      <c r="DB50" s="262"/>
      <c r="DC50" s="329"/>
      <c r="DD50" s="262"/>
      <c r="DE50" s="329"/>
      <c r="DF50" s="262"/>
      <c r="DG50" s="329"/>
      <c r="DH50" s="262"/>
      <c r="DI50" s="329"/>
      <c r="DJ50" s="262"/>
      <c r="DK50" s="329"/>
      <c r="DL50" s="262"/>
      <c r="DM50" s="329"/>
      <c r="DN50" s="262"/>
      <c r="DO50" s="329"/>
      <c r="DP50" s="262"/>
      <c r="DQ50" s="329"/>
      <c r="DR50" s="262"/>
      <c r="DS50" s="329"/>
      <c r="DT50" s="262"/>
      <c r="DU50" s="329"/>
      <c r="DV50" s="262"/>
      <c r="DW50" s="329"/>
      <c r="DX50" s="262"/>
      <c r="DY50" s="329"/>
      <c r="DZ50" s="262"/>
      <c r="EA50" s="329"/>
      <c r="EB50" s="262"/>
      <c r="EC50" s="329"/>
      <c r="ED50" s="262"/>
      <c r="EE50" s="329"/>
      <c r="EF50" s="262"/>
      <c r="EG50" s="329"/>
      <c r="EH50" s="262"/>
      <c r="EI50" s="329"/>
      <c r="EJ50" s="262"/>
      <c r="EK50" s="329"/>
      <c r="EL50" s="262"/>
      <c r="EM50" s="329"/>
      <c r="EN50" s="262"/>
      <c r="EO50" s="329"/>
      <c r="EP50" s="262"/>
      <c r="EQ50" s="329"/>
      <c r="ER50" s="262"/>
      <c r="ES50" s="329"/>
      <c r="ET50" s="262"/>
      <c r="EU50" s="329"/>
      <c r="EV50" s="262"/>
      <c r="EW50" s="329"/>
      <c r="EX50" s="262"/>
      <c r="EY50" s="329"/>
      <c r="EZ50" s="262"/>
      <c r="FA50" s="329"/>
      <c r="FB50" s="262"/>
      <c r="FC50" s="329"/>
      <c r="FD50" s="262"/>
      <c r="FE50" s="329"/>
      <c r="FF50" s="262"/>
      <c r="FG50" s="329"/>
      <c r="FH50" s="262"/>
      <c r="FI50" s="329"/>
      <c r="FJ50" s="262"/>
      <c r="FK50" s="329"/>
      <c r="FL50" s="262"/>
      <c r="FM50" s="329"/>
      <c r="FN50" s="262"/>
      <c r="FO50" s="329"/>
      <c r="FP50" s="262"/>
      <c r="FQ50" s="329"/>
      <c r="FR50" s="262"/>
      <c r="FS50" s="329"/>
      <c r="FT50" s="262"/>
      <c r="FU50" s="329"/>
      <c r="FV50" s="262"/>
      <c r="FW50" s="329"/>
    </row>
    <row r="51" spans="1:179" s="5" customFormat="1" ht="13.5" thickTop="1" x14ac:dyDescent="0.2">
      <c r="A51" s="5" t="s">
        <v>1785</v>
      </c>
      <c r="B51" s="5">
        <v>69465</v>
      </c>
      <c r="D51" s="5">
        <v>1</v>
      </c>
      <c r="F51" s="5">
        <v>1</v>
      </c>
      <c r="H51" s="5">
        <v>9</v>
      </c>
      <c r="J51" s="5">
        <v>1171</v>
      </c>
      <c r="L51" s="5">
        <v>1</v>
      </c>
      <c r="N51" s="5">
        <v>41</v>
      </c>
      <c r="P51" s="5">
        <v>31</v>
      </c>
      <c r="R51" s="5">
        <v>1</v>
      </c>
      <c r="T51" s="5">
        <v>59</v>
      </c>
      <c r="V51" s="5">
        <v>81</v>
      </c>
      <c r="X51" s="5">
        <v>12279</v>
      </c>
      <c r="Z51" s="5">
        <v>1</v>
      </c>
      <c r="AB51" s="5">
        <v>103</v>
      </c>
      <c r="AD51" s="5">
        <v>1</v>
      </c>
      <c r="AF51" s="5">
        <v>18</v>
      </c>
      <c r="AH51" s="5">
        <v>1</v>
      </c>
      <c r="AJ51" s="5">
        <v>1</v>
      </c>
      <c r="AL51" s="5">
        <v>68</v>
      </c>
      <c r="AN51" s="5">
        <v>302</v>
      </c>
      <c r="AP51" s="5">
        <v>7</v>
      </c>
      <c r="AR51" s="5">
        <v>1</v>
      </c>
      <c r="AT51" s="5">
        <v>1</v>
      </c>
      <c r="AV51" s="5">
        <v>1430</v>
      </c>
      <c r="AX51" s="5">
        <v>2</v>
      </c>
      <c r="AZ51" s="5">
        <v>1</v>
      </c>
      <c r="BB51" s="5">
        <v>11</v>
      </c>
      <c r="BD51" s="5">
        <v>1</v>
      </c>
      <c r="BF51" s="5">
        <v>80</v>
      </c>
      <c r="BH51" s="5">
        <v>72</v>
      </c>
      <c r="BJ51" s="5">
        <v>1</v>
      </c>
      <c r="BL51" s="5">
        <v>1</v>
      </c>
      <c r="BN51" s="5">
        <v>1</v>
      </c>
      <c r="BP51" s="5">
        <v>3</v>
      </c>
      <c r="BR51" s="5">
        <v>24</v>
      </c>
      <c r="BT51" s="5">
        <v>6</v>
      </c>
      <c r="BV51" s="5">
        <v>530</v>
      </c>
      <c r="BX51" s="5">
        <v>59</v>
      </c>
      <c r="BZ51" s="5">
        <v>8</v>
      </c>
      <c r="CB51" s="5">
        <v>184</v>
      </c>
      <c r="CD51" s="5">
        <v>32</v>
      </c>
      <c r="CF51" s="5">
        <v>1</v>
      </c>
      <c r="CH51" s="5">
        <v>1</v>
      </c>
      <c r="CJ51" s="5">
        <v>1</v>
      </c>
      <c r="CL51" s="5">
        <v>1</v>
      </c>
      <c r="CN51" s="5">
        <v>1</v>
      </c>
      <c r="CP51" s="5">
        <v>66</v>
      </c>
      <c r="CR51" s="5">
        <v>5</v>
      </c>
      <c r="CT51" s="5">
        <v>1008</v>
      </c>
      <c r="CV51" s="5">
        <v>48</v>
      </c>
      <c r="CX51" s="5">
        <v>81</v>
      </c>
      <c r="CZ51" s="5">
        <v>9134</v>
      </c>
      <c r="DB51" s="5">
        <v>1</v>
      </c>
      <c r="DD51" s="5">
        <v>11</v>
      </c>
      <c r="DF51" s="5">
        <v>201</v>
      </c>
      <c r="DH51" s="5">
        <v>23</v>
      </c>
      <c r="DJ51" s="5">
        <v>81</v>
      </c>
      <c r="DL51" s="5">
        <v>569</v>
      </c>
      <c r="DN51" s="5">
        <v>5340</v>
      </c>
      <c r="DP51" s="5">
        <v>1283</v>
      </c>
      <c r="DR51" s="5">
        <v>863</v>
      </c>
      <c r="DT51" s="5">
        <v>19</v>
      </c>
      <c r="DV51" s="5">
        <v>1</v>
      </c>
      <c r="DX51" s="5">
        <v>401</v>
      </c>
      <c r="DZ51" s="5">
        <v>407</v>
      </c>
      <c r="EB51" s="5">
        <v>212</v>
      </c>
      <c r="ED51" s="5">
        <v>2</v>
      </c>
      <c r="EF51" s="5">
        <v>16</v>
      </c>
      <c r="EH51" s="5">
        <v>1</v>
      </c>
      <c r="EJ51" s="5">
        <v>1</v>
      </c>
      <c r="EL51" s="5">
        <v>27</v>
      </c>
      <c r="EN51" s="5">
        <v>13</v>
      </c>
      <c r="EP51" s="5">
        <v>1</v>
      </c>
      <c r="ER51" s="5">
        <v>1</v>
      </c>
      <c r="ET51" s="5">
        <v>710</v>
      </c>
      <c r="EV51" s="5">
        <v>1</v>
      </c>
      <c r="EX51" s="5">
        <v>3467</v>
      </c>
      <c r="EZ51" s="5">
        <v>1</v>
      </c>
      <c r="FB51" s="5">
        <v>8213</v>
      </c>
      <c r="FD51" s="5">
        <v>6252</v>
      </c>
      <c r="FF51" s="5">
        <v>4418</v>
      </c>
      <c r="FH51" s="5">
        <v>3519</v>
      </c>
      <c r="FJ51" s="5">
        <v>6278</v>
      </c>
      <c r="FL51" s="5">
        <v>1</v>
      </c>
      <c r="FN51" s="5">
        <v>2</v>
      </c>
      <c r="FP51" s="5">
        <v>138</v>
      </c>
      <c r="FR51" s="5">
        <v>1</v>
      </c>
      <c r="FT51" s="5">
        <v>17</v>
      </c>
      <c r="FV51" s="5">
        <v>1</v>
      </c>
    </row>
    <row r="52" spans="1:179" s="5" customFormat="1" ht="13.5" thickBot="1" x14ac:dyDescent="0.25">
      <c r="A52" s="272" t="s">
        <v>1387</v>
      </c>
      <c r="B52" s="272">
        <v>1469454.57</v>
      </c>
      <c r="C52" s="272"/>
      <c r="D52" s="272">
        <v>69384351.200000003</v>
      </c>
      <c r="E52" s="272"/>
      <c r="F52" s="272">
        <v>435475342.02999997</v>
      </c>
      <c r="G52" s="272"/>
      <c r="H52" s="272">
        <v>11613862.74</v>
      </c>
      <c r="I52" s="272"/>
      <c r="J52" s="272">
        <v>9860455.5299999993</v>
      </c>
      <c r="K52" s="272"/>
      <c r="L52" s="272">
        <v>54847.05</v>
      </c>
      <c r="M52" s="272"/>
      <c r="N52" s="272">
        <v>25845321.170000002</v>
      </c>
      <c r="O52" s="272"/>
      <c r="P52" s="272">
        <v>44273547.649999999</v>
      </c>
      <c r="Q52" s="272"/>
      <c r="R52" s="272">
        <v>63135769.369999997</v>
      </c>
      <c r="S52" s="272"/>
      <c r="T52" s="272">
        <v>848490.52</v>
      </c>
      <c r="U52" s="272"/>
      <c r="V52" s="272">
        <v>1839484.74</v>
      </c>
      <c r="W52" s="272"/>
      <c r="X52" s="272">
        <v>2376074.6</v>
      </c>
      <c r="Y52" s="272"/>
      <c r="Z52" s="272">
        <v>283286755.72000003</v>
      </c>
      <c r="AA52" s="272"/>
      <c r="AB52" s="272">
        <v>6787948.5300000003</v>
      </c>
      <c r="AC52" s="272"/>
      <c r="AD52" s="272">
        <v>166814081.77000001</v>
      </c>
      <c r="AE52" s="272"/>
      <c r="AF52" s="272">
        <v>14061037.119999999</v>
      </c>
      <c r="AG52" s="272"/>
      <c r="AH52" s="272">
        <v>45228343.689999998</v>
      </c>
      <c r="AI52" s="272"/>
      <c r="AJ52" s="272">
        <v>8951589.4399999995</v>
      </c>
      <c r="AK52" s="272"/>
      <c r="AL52" s="272">
        <v>482390.42</v>
      </c>
      <c r="AM52" s="272"/>
      <c r="AN52" s="272">
        <v>747711.51</v>
      </c>
      <c r="AO52" s="272"/>
      <c r="AP52" s="272">
        <v>9575333.0899999999</v>
      </c>
      <c r="AQ52" s="272"/>
      <c r="AR52" s="272">
        <v>287574891.70999998</v>
      </c>
      <c r="AS52" s="272"/>
      <c r="AT52" s="272">
        <v>163768629.12</v>
      </c>
      <c r="AU52" s="272"/>
      <c r="AV52" s="272">
        <v>9056256.6899999995</v>
      </c>
      <c r="AW52" s="272"/>
      <c r="AX52" s="272">
        <v>608710</v>
      </c>
      <c r="AY52" s="272"/>
      <c r="AZ52" s="272">
        <v>118226629.14</v>
      </c>
      <c r="BA52" s="272"/>
      <c r="BB52" s="272">
        <v>8938204.7599999998</v>
      </c>
      <c r="BC52" s="272"/>
      <c r="BD52" s="272">
        <v>101288032.42</v>
      </c>
      <c r="BE52" s="272"/>
      <c r="BF52" s="272">
        <v>3883584.28</v>
      </c>
      <c r="BG52" s="272"/>
      <c r="BH52" s="272">
        <v>14045252.369999999</v>
      </c>
      <c r="BI52" s="272"/>
      <c r="BJ52" s="272">
        <v>84251307.950000003</v>
      </c>
      <c r="BK52" s="272"/>
      <c r="BL52" s="272">
        <v>50669878.869999997</v>
      </c>
      <c r="BM52" s="272"/>
      <c r="BN52" s="272">
        <v>129066086.89</v>
      </c>
      <c r="BO52" s="272"/>
      <c r="BP52" s="272">
        <v>451667.25</v>
      </c>
      <c r="BQ52" s="272"/>
      <c r="BR52" s="272">
        <v>2054704.64</v>
      </c>
      <c r="BS52" s="272"/>
      <c r="BT52" s="272">
        <v>3346082.33</v>
      </c>
      <c r="BU52" s="272"/>
      <c r="BV52" s="272">
        <v>7416277.8099999996</v>
      </c>
      <c r="BW52" s="272"/>
      <c r="BX52" s="272">
        <v>2811753.02</v>
      </c>
      <c r="BY52" s="272"/>
      <c r="BZ52" s="272">
        <v>11667381.73</v>
      </c>
      <c r="CA52" s="272"/>
      <c r="CB52" s="272">
        <v>1351194.21</v>
      </c>
      <c r="CC52" s="272"/>
      <c r="CD52" s="272">
        <v>12799191.24</v>
      </c>
      <c r="CE52" s="272"/>
      <c r="CF52" s="272">
        <v>26147584</v>
      </c>
      <c r="CG52" s="272"/>
      <c r="CH52" s="272">
        <v>78021475.340000004</v>
      </c>
      <c r="CI52" s="272"/>
      <c r="CJ52" s="272">
        <v>64700830.789999999</v>
      </c>
      <c r="CK52" s="272"/>
      <c r="CL52" s="272">
        <v>268037246.30000001</v>
      </c>
      <c r="CM52" s="272"/>
      <c r="CN52" s="272">
        <v>223057887.91999999</v>
      </c>
      <c r="CO52" s="272"/>
      <c r="CP52" s="272">
        <v>5527147.3200000003</v>
      </c>
      <c r="CQ52" s="272"/>
      <c r="CR52" s="272">
        <v>14226885.630000001</v>
      </c>
      <c r="CS52" s="272"/>
      <c r="CT52" s="272">
        <v>634752.74</v>
      </c>
      <c r="CU52" s="272"/>
      <c r="CV52" s="272">
        <v>1501656.03</v>
      </c>
      <c r="CW52" s="272"/>
      <c r="CX52" s="272">
        <v>985659.98</v>
      </c>
      <c r="CY52" s="272"/>
      <c r="CZ52" s="272">
        <v>1123713.3799999999</v>
      </c>
      <c r="DA52" s="272"/>
      <c r="DB52" s="272">
        <v>178451876.78</v>
      </c>
      <c r="DC52" s="272"/>
      <c r="DD52" s="272">
        <v>56533758.549999997</v>
      </c>
      <c r="DE52" s="272"/>
      <c r="DF52" s="272">
        <v>3242287.24</v>
      </c>
      <c r="DG52" s="272"/>
      <c r="DH52" s="272">
        <v>2545794.2200000002</v>
      </c>
      <c r="DI52" s="272"/>
      <c r="DJ52" s="272">
        <v>309041.90999999997</v>
      </c>
      <c r="DK52" s="272"/>
      <c r="DL52" s="272">
        <v>284897.5</v>
      </c>
      <c r="DM52" s="272"/>
      <c r="DN52" s="272">
        <v>704759.36</v>
      </c>
      <c r="DO52" s="272"/>
      <c r="DP52" s="272">
        <v>1878138.37</v>
      </c>
      <c r="DQ52" s="272"/>
      <c r="DR52" s="272">
        <v>1376589.38</v>
      </c>
      <c r="DS52" s="272"/>
      <c r="DT52" s="272">
        <v>7683437.6299999999</v>
      </c>
      <c r="DU52" s="272"/>
      <c r="DV52" s="272">
        <v>104517518.73999999</v>
      </c>
      <c r="DW52" s="272"/>
      <c r="DX52" s="272">
        <v>1903219.49</v>
      </c>
      <c r="DY52" s="272"/>
      <c r="DZ52" s="272">
        <v>1237748.29</v>
      </c>
      <c r="EA52" s="272"/>
      <c r="EB52" s="272">
        <v>1861745.84</v>
      </c>
      <c r="EC52" s="272"/>
      <c r="ED52" s="272">
        <v>537790.88</v>
      </c>
      <c r="EE52" s="272"/>
      <c r="EF52" s="272">
        <v>1642248.49</v>
      </c>
      <c r="EG52" s="272"/>
      <c r="EH52" s="272">
        <v>117046931.36</v>
      </c>
      <c r="EI52" s="272"/>
      <c r="EJ52" s="272">
        <v>253950083.50999999</v>
      </c>
      <c r="EK52" s="272"/>
      <c r="EL52" s="272">
        <v>6607898.2800000003</v>
      </c>
      <c r="EM52" s="272"/>
      <c r="EN52" s="272">
        <v>62221214.079999998</v>
      </c>
      <c r="EO52" s="272"/>
      <c r="EP52" s="272">
        <v>395120359.93000001</v>
      </c>
      <c r="EQ52" s="272"/>
      <c r="ER52" s="272">
        <v>488034527.98000002</v>
      </c>
      <c r="ES52" s="272"/>
      <c r="ET52" s="272">
        <v>535027.94999999995</v>
      </c>
      <c r="EU52" s="272"/>
      <c r="EV52" s="272">
        <v>144206175.69</v>
      </c>
      <c r="EW52" s="272"/>
      <c r="EX52" s="272">
        <v>70108.52</v>
      </c>
      <c r="EY52" s="272"/>
      <c r="EZ52" s="272">
        <v>142263451.88</v>
      </c>
      <c r="FA52" s="272"/>
      <c r="FB52" s="272">
        <v>292206.46999999997</v>
      </c>
      <c r="FC52" s="272"/>
      <c r="FD52" s="272">
        <v>198799.48</v>
      </c>
      <c r="FE52" s="272"/>
      <c r="FF52" s="272">
        <v>221320.1</v>
      </c>
      <c r="FG52" s="272"/>
      <c r="FH52" s="272">
        <v>252491.43</v>
      </c>
      <c r="FI52" s="272"/>
      <c r="FJ52" s="272">
        <v>158568.26999999999</v>
      </c>
      <c r="FK52" s="272"/>
      <c r="FL52" s="272">
        <v>92632344.379999995</v>
      </c>
      <c r="FM52" s="272"/>
      <c r="FN52" s="272">
        <v>877918811.5</v>
      </c>
      <c r="FO52" s="272"/>
      <c r="FP52" s="272">
        <v>853455.41</v>
      </c>
      <c r="FQ52" s="272"/>
      <c r="FR52" s="272">
        <v>276697196.52999997</v>
      </c>
      <c r="FS52" s="272"/>
      <c r="FT52" s="272">
        <v>51005033.859999999</v>
      </c>
      <c r="FU52" s="272"/>
      <c r="FV52" s="272">
        <v>126347029.09</v>
      </c>
      <c r="FW52" s="272"/>
    </row>
    <row r="53" spans="1:179" ht="13.5" thickTop="1" x14ac:dyDescent="0.2">
      <c r="D53" s="31" t="s">
        <v>1549</v>
      </c>
      <c r="F53" s="31" t="s">
        <v>1549</v>
      </c>
      <c r="H53" s="31" t="s">
        <v>1549</v>
      </c>
      <c r="L53" s="31" t="s">
        <v>1549</v>
      </c>
      <c r="N53" s="31" t="s">
        <v>1549</v>
      </c>
      <c r="P53" s="31" t="s">
        <v>1549</v>
      </c>
      <c r="R53" s="31" t="s">
        <v>1549</v>
      </c>
      <c r="T53" s="31" t="s">
        <v>1549</v>
      </c>
      <c r="V53" s="31" t="s">
        <v>1549</v>
      </c>
      <c r="Z53" s="31" t="s">
        <v>1549</v>
      </c>
      <c r="AB53" s="31" t="s">
        <v>1549</v>
      </c>
      <c r="AF53" s="31" t="s">
        <v>1549</v>
      </c>
      <c r="AH53" s="31" t="s">
        <v>1549</v>
      </c>
      <c r="AJ53" s="31" t="s">
        <v>1549</v>
      </c>
      <c r="AL53" s="31" t="s">
        <v>1549</v>
      </c>
      <c r="AN53" s="31" t="s">
        <v>1549</v>
      </c>
      <c r="AR53" s="31" t="s">
        <v>1549</v>
      </c>
      <c r="AX53" s="31" t="s">
        <v>1549</v>
      </c>
      <c r="AZ53" s="31" t="s">
        <v>1549</v>
      </c>
      <c r="BD53" s="31" t="s">
        <v>1549</v>
      </c>
      <c r="BF53" s="31" t="s">
        <v>1549</v>
      </c>
      <c r="BH53" s="31" t="s">
        <v>1549</v>
      </c>
      <c r="BJ53" s="31" t="s">
        <v>1549</v>
      </c>
      <c r="BL53" s="31" t="s">
        <v>1549</v>
      </c>
      <c r="BN53" s="31" t="s">
        <v>1549</v>
      </c>
      <c r="BT53" s="31" t="s">
        <v>1549</v>
      </c>
      <c r="BX53" s="31" t="s">
        <v>1549</v>
      </c>
      <c r="CB53" s="31" t="s">
        <v>1549</v>
      </c>
      <c r="CD53" s="31" t="s">
        <v>1549</v>
      </c>
      <c r="CJ53" s="31" t="s">
        <v>1549</v>
      </c>
      <c r="CL53" s="31" t="s">
        <v>1549</v>
      </c>
      <c r="CN53" s="31" t="s">
        <v>1549</v>
      </c>
      <c r="CP53" s="31" t="s">
        <v>1549</v>
      </c>
      <c r="CR53" s="31" t="s">
        <v>1549</v>
      </c>
      <c r="CV53" s="31" t="s">
        <v>1549</v>
      </c>
      <c r="DB53" s="31" t="s">
        <v>1549</v>
      </c>
      <c r="DD53" s="31" t="s">
        <v>1549</v>
      </c>
      <c r="DF53" s="31" t="s">
        <v>1549</v>
      </c>
      <c r="DH53" s="31" t="s">
        <v>1549</v>
      </c>
      <c r="DJ53" s="31" t="s">
        <v>1549</v>
      </c>
      <c r="DL53" s="31" t="s">
        <v>1549</v>
      </c>
      <c r="DT53" s="31" t="s">
        <v>1549</v>
      </c>
      <c r="DV53" s="31" t="s">
        <v>1549</v>
      </c>
      <c r="DX53" s="31" t="s">
        <v>1549</v>
      </c>
      <c r="DZ53" s="31" t="s">
        <v>1549</v>
      </c>
      <c r="EB53" s="31" t="s">
        <v>1549</v>
      </c>
      <c r="ED53" s="31" t="s">
        <v>1549</v>
      </c>
      <c r="EH53" s="31" t="s">
        <v>1549</v>
      </c>
      <c r="EJ53" s="31" t="s">
        <v>1549</v>
      </c>
      <c r="EL53" s="31" t="s">
        <v>1549</v>
      </c>
      <c r="EN53" s="31" t="s">
        <v>1549</v>
      </c>
      <c r="EP53" s="31" t="s">
        <v>1549</v>
      </c>
      <c r="ER53" s="31" t="s">
        <v>1549</v>
      </c>
      <c r="EV53" s="31" t="s">
        <v>1549</v>
      </c>
      <c r="EX53" s="31" t="s">
        <v>1549</v>
      </c>
      <c r="EZ53" s="31" t="s">
        <v>1549</v>
      </c>
      <c r="FD53" s="31" t="s">
        <v>1549</v>
      </c>
      <c r="FF53" s="31" t="s">
        <v>1549</v>
      </c>
      <c r="FH53" s="31" t="s">
        <v>1549</v>
      </c>
      <c r="FJ53" s="31" t="s">
        <v>1549</v>
      </c>
      <c r="FL53" s="31" t="s">
        <v>1549</v>
      </c>
      <c r="FP53" s="31" t="s">
        <v>1549</v>
      </c>
      <c r="FR53" s="31" t="s">
        <v>1549</v>
      </c>
      <c r="FT53" s="31" t="s">
        <v>1549</v>
      </c>
      <c r="FV53" s="31" t="s">
        <v>1549</v>
      </c>
    </row>
    <row r="54" spans="1:179" x14ac:dyDescent="0.2">
      <c r="A54" s="246" t="s">
        <v>1386</v>
      </c>
      <c r="B54" s="331" t="s">
        <v>13</v>
      </c>
      <c r="C54" s="331"/>
      <c r="D54" s="323" t="s">
        <v>157</v>
      </c>
      <c r="E54" s="323"/>
      <c r="F54" s="323" t="s">
        <v>160</v>
      </c>
      <c r="G54" s="323"/>
      <c r="H54" s="323" t="s">
        <v>161</v>
      </c>
      <c r="I54" s="323"/>
      <c r="J54" s="323" t="s">
        <v>1788</v>
      </c>
      <c r="K54" s="323"/>
      <c r="L54" s="323" t="s">
        <v>164</v>
      </c>
      <c r="M54" s="323"/>
      <c r="N54" s="323" t="s">
        <v>167</v>
      </c>
      <c r="O54" s="323"/>
      <c r="P54" s="323" t="s">
        <v>168</v>
      </c>
      <c r="Q54" s="323"/>
      <c r="R54" s="323" t="s">
        <v>174</v>
      </c>
      <c r="S54" s="323"/>
      <c r="T54" s="323" t="s">
        <v>177</v>
      </c>
      <c r="U54" s="323"/>
      <c r="V54" s="323" t="s">
        <v>178</v>
      </c>
      <c r="W54" s="323"/>
      <c r="X54" s="323" t="s">
        <v>1789</v>
      </c>
      <c r="Y54" s="323"/>
      <c r="Z54" s="323" t="s">
        <v>184</v>
      </c>
      <c r="AA54" s="323"/>
      <c r="AB54" s="323" t="s">
        <v>188</v>
      </c>
      <c r="AC54" s="323"/>
      <c r="AD54" s="323" t="s">
        <v>1790</v>
      </c>
      <c r="AE54" s="323"/>
      <c r="AF54" s="323" t="s">
        <v>192</v>
      </c>
      <c r="AG54" s="323"/>
      <c r="AH54" s="323" t="s">
        <v>197</v>
      </c>
      <c r="AI54" s="323"/>
      <c r="AJ54" s="323" t="s">
        <v>199</v>
      </c>
      <c r="AK54" s="323"/>
      <c r="AL54" s="323" t="s">
        <v>207</v>
      </c>
      <c r="AM54" s="323"/>
      <c r="AN54" s="323" t="s">
        <v>208</v>
      </c>
      <c r="AO54" s="323"/>
      <c r="AP54" s="323" t="s">
        <v>1791</v>
      </c>
      <c r="AQ54" s="323"/>
      <c r="AR54" s="323" t="s">
        <v>216</v>
      </c>
      <c r="AS54" s="323"/>
      <c r="AT54" s="323" t="s">
        <v>1792</v>
      </c>
      <c r="AU54" s="323"/>
      <c r="AV54" s="323" t="s">
        <v>559</v>
      </c>
      <c r="AW54" s="323"/>
      <c r="AX54" s="323" t="s">
        <v>225</v>
      </c>
      <c r="AY54" s="323"/>
      <c r="AZ54" s="323" t="s">
        <v>439</v>
      </c>
      <c r="BA54" s="323"/>
      <c r="BB54" s="323" t="s">
        <v>1793</v>
      </c>
      <c r="BC54" s="323"/>
      <c r="BD54" s="323" t="s">
        <v>442</v>
      </c>
      <c r="BE54" s="323"/>
      <c r="BF54" s="323" t="s">
        <v>446</v>
      </c>
      <c r="BG54" s="323"/>
      <c r="BH54" s="323" t="s">
        <v>456</v>
      </c>
      <c r="BI54" s="323"/>
      <c r="BJ54" s="323" t="s">
        <v>458</v>
      </c>
      <c r="BK54" s="323"/>
      <c r="BL54" s="323" t="s">
        <v>465</v>
      </c>
      <c r="BM54" s="323"/>
      <c r="BN54" s="323" t="s">
        <v>467</v>
      </c>
      <c r="BO54" s="323"/>
      <c r="BP54" s="323" t="s">
        <v>1794</v>
      </c>
      <c r="BQ54" s="323"/>
      <c r="BR54" s="323" t="s">
        <v>1795</v>
      </c>
      <c r="BS54" s="323"/>
      <c r="BT54" s="323" t="s">
        <v>473</v>
      </c>
      <c r="BU54" s="323"/>
      <c r="BV54" s="323" t="s">
        <v>1796</v>
      </c>
      <c r="BW54" s="323"/>
      <c r="BX54" s="323" t="s">
        <v>484</v>
      </c>
      <c r="BY54" s="323"/>
      <c r="BZ54" s="323" t="s">
        <v>1797</v>
      </c>
      <c r="CA54" s="323"/>
      <c r="CB54" s="323" t="s">
        <v>489</v>
      </c>
      <c r="CC54" s="323"/>
      <c r="CD54" s="323" t="s">
        <v>491</v>
      </c>
      <c r="CE54" s="323"/>
      <c r="CF54" s="323" t="s">
        <v>1798</v>
      </c>
      <c r="CG54" s="323"/>
      <c r="CH54" s="323" t="s">
        <v>1799</v>
      </c>
      <c r="CI54" s="323"/>
      <c r="CJ54" s="323" t="s">
        <v>685</v>
      </c>
      <c r="CK54" s="323"/>
      <c r="CL54" s="323" t="s">
        <v>687</v>
      </c>
      <c r="CM54" s="323"/>
      <c r="CN54" s="323" t="s">
        <v>690</v>
      </c>
      <c r="CO54" s="323"/>
      <c r="CP54" s="323" t="s">
        <v>693</v>
      </c>
      <c r="CQ54" s="323"/>
      <c r="CR54" s="323" t="s">
        <v>699</v>
      </c>
      <c r="CS54" s="323"/>
      <c r="CT54" s="323" t="s">
        <v>1800</v>
      </c>
      <c r="CU54" s="323"/>
      <c r="CV54" s="323" t="s">
        <v>700</v>
      </c>
      <c r="CW54" s="323"/>
      <c r="CX54" s="323" t="s">
        <v>1801</v>
      </c>
      <c r="CY54" s="323"/>
      <c r="CZ54" s="323" t="s">
        <v>1802</v>
      </c>
      <c r="DA54" s="323"/>
      <c r="DB54" s="323" t="s">
        <v>717</v>
      </c>
      <c r="DC54" s="323"/>
      <c r="DD54" s="323" t="s">
        <v>719</v>
      </c>
      <c r="DE54" s="323"/>
      <c r="DF54" s="323" t="s">
        <v>726</v>
      </c>
      <c r="DG54" s="323"/>
      <c r="DH54" s="323" t="s">
        <v>728</v>
      </c>
      <c r="DI54" s="323"/>
      <c r="DJ54" s="323" t="s">
        <v>731</v>
      </c>
      <c r="DK54" s="323"/>
      <c r="DL54" s="323" t="s">
        <v>734</v>
      </c>
      <c r="DM54" s="323"/>
      <c r="DN54" s="323" t="s">
        <v>1803</v>
      </c>
      <c r="DO54" s="323"/>
      <c r="DP54" s="323" t="s">
        <v>1804</v>
      </c>
      <c r="DQ54" s="323"/>
      <c r="DR54" s="323" t="s">
        <v>1805</v>
      </c>
      <c r="DS54" s="323"/>
      <c r="DT54" s="323" t="s">
        <v>935</v>
      </c>
      <c r="DU54" s="323"/>
      <c r="DV54" s="323" t="s">
        <v>937</v>
      </c>
      <c r="DW54" s="323"/>
      <c r="DX54" s="323" t="s">
        <v>951</v>
      </c>
      <c r="DY54" s="323"/>
      <c r="DZ54" s="323" t="s">
        <v>953</v>
      </c>
      <c r="EA54" s="323"/>
      <c r="EB54" s="323" t="s">
        <v>955</v>
      </c>
      <c r="EC54" s="323"/>
      <c r="ED54" s="323" t="s">
        <v>960</v>
      </c>
      <c r="EE54" s="323"/>
      <c r="EF54" s="323" t="s">
        <v>1806</v>
      </c>
      <c r="EG54" s="323"/>
      <c r="EH54" s="323" t="s">
        <v>972</v>
      </c>
      <c r="EI54" s="323"/>
      <c r="EJ54" s="323" t="s">
        <v>973</v>
      </c>
      <c r="EK54" s="323"/>
      <c r="EL54" s="323" t="s">
        <v>986</v>
      </c>
      <c r="EM54" s="323"/>
      <c r="EN54" s="323" t="s">
        <v>987</v>
      </c>
      <c r="EO54" s="323"/>
      <c r="EP54" s="323" t="s">
        <v>991</v>
      </c>
      <c r="EQ54" s="323"/>
      <c r="ER54" s="323" t="s">
        <v>992</v>
      </c>
      <c r="ES54" s="323"/>
      <c r="ET54" s="323" t="s">
        <v>1807</v>
      </c>
      <c r="EU54" s="323"/>
      <c r="EV54" s="323" t="s">
        <v>1172</v>
      </c>
      <c r="EW54" s="323"/>
      <c r="EX54" s="323" t="s">
        <v>1176</v>
      </c>
      <c r="EY54" s="323"/>
      <c r="EZ54" s="323" t="s">
        <v>1181</v>
      </c>
      <c r="FA54" s="323"/>
      <c r="FB54" s="323" t="s">
        <v>1808</v>
      </c>
      <c r="FC54" s="323"/>
      <c r="FD54" s="323" t="s">
        <v>1184</v>
      </c>
      <c r="FE54" s="323"/>
      <c r="FF54" s="323" t="s">
        <v>1185</v>
      </c>
      <c r="FG54" s="323"/>
      <c r="FH54" s="323" t="s">
        <v>1196</v>
      </c>
      <c r="FI54" s="323"/>
      <c r="FJ54" s="323" t="s">
        <v>1202</v>
      </c>
      <c r="FK54" s="323"/>
      <c r="FL54" s="323" t="s">
        <v>1208</v>
      </c>
      <c r="FM54" s="323"/>
      <c r="FN54" s="323" t="s">
        <v>1809</v>
      </c>
      <c r="FO54" s="323"/>
      <c r="FP54" s="323" t="s">
        <v>1210</v>
      </c>
      <c r="FQ54" s="323"/>
      <c r="FR54" s="323" t="s">
        <v>1214</v>
      </c>
      <c r="FS54" s="323"/>
      <c r="FT54" s="323" t="s">
        <v>1221</v>
      </c>
      <c r="FU54" s="323"/>
      <c r="FV54" s="323" t="s">
        <v>1225</v>
      </c>
      <c r="FW54" s="323"/>
    </row>
    <row r="55" spans="1:179" x14ac:dyDescent="0.2">
      <c r="A55" s="242"/>
      <c r="B55" s="241"/>
      <c r="C55" s="242"/>
      <c r="D55" s="325"/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/>
      <c r="Z55" s="325"/>
      <c r="AA55" s="325"/>
      <c r="AB55" s="325"/>
      <c r="AC55" s="325"/>
      <c r="AD55" s="325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  <c r="AQ55" s="325"/>
      <c r="AR55" s="325"/>
      <c r="AS55" s="325"/>
      <c r="AT55" s="325"/>
      <c r="AU55" s="325"/>
      <c r="AV55" s="325"/>
      <c r="AW55" s="325"/>
      <c r="AX55" s="325"/>
      <c r="AY55" s="325"/>
      <c r="AZ55" s="325"/>
      <c r="BA55" s="325"/>
      <c r="BB55" s="325"/>
      <c r="BC55" s="325"/>
      <c r="BD55" s="325"/>
      <c r="BE55" s="325"/>
      <c r="BF55" s="325"/>
      <c r="BG55" s="325"/>
      <c r="BH55" s="325"/>
      <c r="BI55" s="325"/>
      <c r="BJ55" s="325"/>
      <c r="BK55" s="325"/>
      <c r="BL55" s="325"/>
      <c r="BM55" s="325"/>
      <c r="BN55" s="325"/>
      <c r="BO55" s="325"/>
      <c r="BP55" s="325"/>
      <c r="BQ55" s="325"/>
      <c r="BR55" s="325"/>
      <c r="BS55" s="325"/>
      <c r="BT55" s="325"/>
      <c r="BU55" s="325"/>
      <c r="BV55" s="325"/>
      <c r="BW55" s="325"/>
      <c r="BX55" s="325"/>
      <c r="BY55" s="325"/>
      <c r="BZ55" s="325"/>
      <c r="CA55" s="325"/>
      <c r="CB55" s="325"/>
      <c r="CC55" s="325"/>
      <c r="CD55" s="325"/>
      <c r="CE55" s="325"/>
      <c r="CF55" s="325"/>
      <c r="CG55" s="325"/>
      <c r="CH55" s="325"/>
      <c r="CI55" s="325"/>
      <c r="CJ55" s="325"/>
      <c r="CK55" s="325"/>
      <c r="CL55" s="325"/>
      <c r="CM55" s="325"/>
      <c r="CN55" s="325"/>
      <c r="CO55" s="325"/>
      <c r="CP55" s="325"/>
      <c r="CQ55" s="325"/>
      <c r="CR55" s="325"/>
      <c r="CS55" s="325"/>
      <c r="CT55" s="325"/>
      <c r="CU55" s="325"/>
      <c r="CV55" s="325"/>
      <c r="CW55" s="325"/>
      <c r="CX55" s="325"/>
      <c r="CY55" s="325"/>
      <c r="CZ55" s="325"/>
      <c r="DA55" s="325"/>
      <c r="DB55" s="325"/>
      <c r="DC55" s="325"/>
      <c r="DD55" s="325"/>
      <c r="DE55" s="325"/>
      <c r="DF55" s="325"/>
      <c r="DG55" s="325"/>
      <c r="DH55" s="325"/>
      <c r="DI55" s="325"/>
      <c r="DJ55" s="325"/>
      <c r="DK55" s="325"/>
      <c r="DL55" s="325"/>
      <c r="DM55" s="325"/>
      <c r="DN55" s="325"/>
      <c r="DO55" s="325"/>
      <c r="DP55" s="325"/>
      <c r="DQ55" s="325"/>
      <c r="DR55" s="325"/>
      <c r="DS55" s="325"/>
      <c r="DT55" s="325"/>
      <c r="DU55" s="325"/>
      <c r="DV55" s="325"/>
      <c r="DW55" s="325"/>
      <c r="DX55" s="325"/>
      <c r="DY55" s="325"/>
      <c r="DZ55" s="325"/>
      <c r="EA55" s="325"/>
      <c r="EB55" s="325"/>
      <c r="EC55" s="325"/>
      <c r="ED55" s="325"/>
      <c r="EE55" s="325"/>
      <c r="EF55" s="325"/>
      <c r="EG55" s="325"/>
      <c r="EH55" s="325"/>
      <c r="EI55" s="325"/>
      <c r="EJ55" s="325"/>
      <c r="EK55" s="325"/>
      <c r="EL55" s="325"/>
      <c r="EM55" s="325"/>
      <c r="EN55" s="325"/>
      <c r="EO55" s="325"/>
      <c r="EP55" s="325"/>
      <c r="EQ55" s="325"/>
      <c r="ER55" s="325"/>
      <c r="ES55" s="325"/>
      <c r="ET55" s="325"/>
      <c r="EU55" s="325"/>
      <c r="EV55" s="325"/>
      <c r="EW55" s="325"/>
      <c r="EX55" s="325"/>
      <c r="EY55" s="325"/>
      <c r="EZ55" s="325"/>
      <c r="FA55" s="325"/>
      <c r="FB55" s="325"/>
      <c r="FC55" s="325"/>
      <c r="FD55" s="325"/>
      <c r="FE55" s="325"/>
      <c r="FF55" s="325"/>
      <c r="FG55" s="325"/>
      <c r="FH55" s="325"/>
      <c r="FI55" s="325"/>
      <c r="FJ55" s="325"/>
      <c r="FK55" s="325"/>
      <c r="FL55" s="325"/>
      <c r="FM55" s="325"/>
      <c r="FN55" s="325"/>
      <c r="FO55" s="325"/>
      <c r="FP55" s="325"/>
      <c r="FQ55" s="325"/>
      <c r="FR55" s="325"/>
      <c r="FS55" s="325"/>
      <c r="FT55" s="325"/>
      <c r="FU55" s="325"/>
      <c r="FV55" s="325"/>
      <c r="FW55" s="325"/>
    </row>
    <row r="56" spans="1:179" x14ac:dyDescent="0.2">
      <c r="A56" s="151"/>
      <c r="B56" s="326" t="s">
        <v>4</v>
      </c>
      <c r="C56" s="332" t="s">
        <v>5</v>
      </c>
      <c r="D56" s="326" t="s">
        <v>4</v>
      </c>
      <c r="E56" s="332" t="s">
        <v>5</v>
      </c>
      <c r="F56" s="326" t="s">
        <v>4</v>
      </c>
      <c r="G56" s="332" t="s">
        <v>5</v>
      </c>
      <c r="H56" s="326" t="s">
        <v>4</v>
      </c>
      <c r="I56" s="332" t="s">
        <v>5</v>
      </c>
      <c r="J56" s="326" t="s">
        <v>4</v>
      </c>
      <c r="K56" s="332" t="s">
        <v>5</v>
      </c>
      <c r="L56" s="326" t="s">
        <v>4</v>
      </c>
      <c r="M56" s="332" t="s">
        <v>5</v>
      </c>
      <c r="N56" s="326" t="s">
        <v>4</v>
      </c>
      <c r="O56" s="332" t="s">
        <v>5</v>
      </c>
      <c r="P56" s="326" t="s">
        <v>4</v>
      </c>
      <c r="Q56" s="332" t="s">
        <v>5</v>
      </c>
      <c r="R56" s="326" t="s">
        <v>4</v>
      </c>
      <c r="S56" s="332" t="s">
        <v>5</v>
      </c>
      <c r="T56" s="326" t="s">
        <v>4</v>
      </c>
      <c r="U56" s="332" t="s">
        <v>5</v>
      </c>
      <c r="V56" s="326" t="s">
        <v>4</v>
      </c>
      <c r="W56" s="332" t="s">
        <v>5</v>
      </c>
      <c r="X56" s="326" t="s">
        <v>4</v>
      </c>
      <c r="Y56" s="332" t="s">
        <v>5</v>
      </c>
      <c r="Z56" s="326" t="s">
        <v>4</v>
      </c>
      <c r="AA56" s="332" t="s">
        <v>5</v>
      </c>
      <c r="AB56" s="326" t="s">
        <v>4</v>
      </c>
      <c r="AC56" s="332" t="s">
        <v>5</v>
      </c>
      <c r="AD56" s="326" t="s">
        <v>4</v>
      </c>
      <c r="AE56" s="332" t="s">
        <v>5</v>
      </c>
      <c r="AF56" s="326" t="s">
        <v>4</v>
      </c>
      <c r="AG56" s="332" t="s">
        <v>5</v>
      </c>
      <c r="AH56" s="326" t="s">
        <v>4</v>
      </c>
      <c r="AI56" s="332" t="s">
        <v>5</v>
      </c>
      <c r="AJ56" s="326" t="s">
        <v>4</v>
      </c>
      <c r="AK56" s="332" t="s">
        <v>5</v>
      </c>
      <c r="AL56" s="326" t="s">
        <v>4</v>
      </c>
      <c r="AM56" s="332" t="s">
        <v>5</v>
      </c>
      <c r="AN56" s="326" t="s">
        <v>4</v>
      </c>
      <c r="AO56" s="332" t="s">
        <v>5</v>
      </c>
      <c r="AP56" s="326" t="s">
        <v>4</v>
      </c>
      <c r="AQ56" s="332" t="s">
        <v>5</v>
      </c>
      <c r="AR56" s="326" t="s">
        <v>4</v>
      </c>
      <c r="AS56" s="332" t="s">
        <v>5</v>
      </c>
      <c r="AT56" s="326" t="s">
        <v>4</v>
      </c>
      <c r="AU56" s="332" t="s">
        <v>5</v>
      </c>
      <c r="AV56" s="326" t="s">
        <v>4</v>
      </c>
      <c r="AW56" s="332" t="s">
        <v>5</v>
      </c>
      <c r="AX56" s="326" t="s">
        <v>4</v>
      </c>
      <c r="AY56" s="332" t="s">
        <v>5</v>
      </c>
      <c r="AZ56" s="326" t="s">
        <v>4</v>
      </c>
      <c r="BA56" s="332" t="s">
        <v>5</v>
      </c>
      <c r="BB56" s="326" t="s">
        <v>4</v>
      </c>
      <c r="BC56" s="332" t="s">
        <v>5</v>
      </c>
      <c r="BD56" s="326" t="s">
        <v>4</v>
      </c>
      <c r="BE56" s="332" t="s">
        <v>5</v>
      </c>
      <c r="BF56" s="326" t="s">
        <v>4</v>
      </c>
      <c r="BG56" s="332" t="s">
        <v>5</v>
      </c>
      <c r="BH56" s="326" t="s">
        <v>4</v>
      </c>
      <c r="BI56" s="332" t="s">
        <v>5</v>
      </c>
      <c r="BJ56" s="326" t="s">
        <v>4</v>
      </c>
      <c r="BK56" s="332" t="s">
        <v>5</v>
      </c>
      <c r="BL56" s="326" t="s">
        <v>4</v>
      </c>
      <c r="BM56" s="332" t="s">
        <v>5</v>
      </c>
      <c r="BN56" s="326" t="s">
        <v>4</v>
      </c>
      <c r="BO56" s="332" t="s">
        <v>5</v>
      </c>
      <c r="BP56" s="326" t="s">
        <v>4</v>
      </c>
      <c r="BQ56" s="332" t="s">
        <v>5</v>
      </c>
      <c r="BR56" s="326" t="s">
        <v>4</v>
      </c>
      <c r="BS56" s="332" t="s">
        <v>5</v>
      </c>
      <c r="BT56" s="326" t="s">
        <v>4</v>
      </c>
      <c r="BU56" s="332" t="s">
        <v>5</v>
      </c>
      <c r="BV56" s="326" t="s">
        <v>4</v>
      </c>
      <c r="BW56" s="332" t="s">
        <v>5</v>
      </c>
      <c r="BX56" s="326" t="s">
        <v>4</v>
      </c>
      <c r="BY56" s="332" t="s">
        <v>5</v>
      </c>
      <c r="BZ56" s="326" t="s">
        <v>4</v>
      </c>
      <c r="CA56" s="332" t="s">
        <v>5</v>
      </c>
      <c r="CB56" s="326" t="s">
        <v>4</v>
      </c>
      <c r="CC56" s="332" t="s">
        <v>5</v>
      </c>
      <c r="CD56" s="326" t="s">
        <v>4</v>
      </c>
      <c r="CE56" s="332" t="s">
        <v>5</v>
      </c>
      <c r="CF56" s="326" t="s">
        <v>4</v>
      </c>
      <c r="CG56" s="332" t="s">
        <v>5</v>
      </c>
      <c r="CH56" s="326" t="s">
        <v>4</v>
      </c>
      <c r="CI56" s="332" t="s">
        <v>5</v>
      </c>
      <c r="CJ56" s="326" t="s">
        <v>4</v>
      </c>
      <c r="CK56" s="332" t="s">
        <v>5</v>
      </c>
      <c r="CL56" s="326" t="s">
        <v>4</v>
      </c>
      <c r="CM56" s="332" t="s">
        <v>5</v>
      </c>
      <c r="CN56" s="326" t="s">
        <v>4</v>
      </c>
      <c r="CO56" s="332" t="s">
        <v>5</v>
      </c>
      <c r="CP56" s="326" t="s">
        <v>4</v>
      </c>
      <c r="CQ56" s="332" t="s">
        <v>5</v>
      </c>
      <c r="CR56" s="326" t="s">
        <v>4</v>
      </c>
      <c r="CS56" s="332" t="s">
        <v>5</v>
      </c>
      <c r="CT56" s="326" t="s">
        <v>4</v>
      </c>
      <c r="CU56" s="332" t="s">
        <v>5</v>
      </c>
      <c r="CV56" s="326" t="s">
        <v>4</v>
      </c>
      <c r="CW56" s="332" t="s">
        <v>5</v>
      </c>
      <c r="CX56" s="326" t="s">
        <v>4</v>
      </c>
      <c r="CY56" s="332" t="s">
        <v>5</v>
      </c>
      <c r="CZ56" s="326" t="s">
        <v>4</v>
      </c>
      <c r="DA56" s="332" t="s">
        <v>5</v>
      </c>
      <c r="DB56" s="326" t="s">
        <v>4</v>
      </c>
      <c r="DC56" s="332" t="s">
        <v>5</v>
      </c>
      <c r="DD56" s="326" t="s">
        <v>4</v>
      </c>
      <c r="DE56" s="332" t="s">
        <v>5</v>
      </c>
      <c r="DF56" s="326" t="s">
        <v>4</v>
      </c>
      <c r="DG56" s="332" t="s">
        <v>5</v>
      </c>
      <c r="DH56" s="326" t="s">
        <v>4</v>
      </c>
      <c r="DI56" s="332" t="s">
        <v>5</v>
      </c>
      <c r="DJ56" s="326" t="s">
        <v>4</v>
      </c>
      <c r="DK56" s="332" t="s">
        <v>5</v>
      </c>
      <c r="DL56" s="326" t="s">
        <v>4</v>
      </c>
      <c r="DM56" s="332" t="s">
        <v>5</v>
      </c>
      <c r="DN56" s="326" t="s">
        <v>4</v>
      </c>
      <c r="DO56" s="332" t="s">
        <v>5</v>
      </c>
      <c r="DP56" s="326" t="s">
        <v>4</v>
      </c>
      <c r="DQ56" s="332" t="s">
        <v>5</v>
      </c>
      <c r="DR56" s="326" t="s">
        <v>4</v>
      </c>
      <c r="DS56" s="332" t="s">
        <v>5</v>
      </c>
      <c r="DT56" s="326" t="s">
        <v>4</v>
      </c>
      <c r="DU56" s="332" t="s">
        <v>5</v>
      </c>
      <c r="DV56" s="326" t="s">
        <v>4</v>
      </c>
      <c r="DW56" s="332" t="s">
        <v>5</v>
      </c>
      <c r="DX56" s="326" t="s">
        <v>4</v>
      </c>
      <c r="DY56" s="332" t="s">
        <v>5</v>
      </c>
      <c r="DZ56" s="326" t="s">
        <v>4</v>
      </c>
      <c r="EA56" s="332" t="s">
        <v>5</v>
      </c>
      <c r="EB56" s="326" t="s">
        <v>4</v>
      </c>
      <c r="EC56" s="332" t="s">
        <v>5</v>
      </c>
      <c r="ED56" s="326" t="s">
        <v>4</v>
      </c>
      <c r="EE56" s="332" t="s">
        <v>5</v>
      </c>
      <c r="EF56" s="326" t="s">
        <v>4</v>
      </c>
      <c r="EG56" s="332" t="s">
        <v>5</v>
      </c>
      <c r="EH56" s="326" t="s">
        <v>4</v>
      </c>
      <c r="EI56" s="332" t="s">
        <v>5</v>
      </c>
      <c r="EJ56" s="326" t="s">
        <v>4</v>
      </c>
      <c r="EK56" s="332" t="s">
        <v>5</v>
      </c>
      <c r="EL56" s="326" t="s">
        <v>4</v>
      </c>
      <c r="EM56" s="332" t="s">
        <v>5</v>
      </c>
      <c r="EN56" s="326" t="s">
        <v>4</v>
      </c>
      <c r="EO56" s="332" t="s">
        <v>5</v>
      </c>
      <c r="EP56" s="326" t="s">
        <v>4</v>
      </c>
      <c r="EQ56" s="332" t="s">
        <v>5</v>
      </c>
      <c r="ER56" s="326" t="s">
        <v>4</v>
      </c>
      <c r="ES56" s="332" t="s">
        <v>5</v>
      </c>
      <c r="ET56" s="326" t="s">
        <v>4</v>
      </c>
      <c r="EU56" s="332" t="s">
        <v>5</v>
      </c>
      <c r="EV56" s="326" t="s">
        <v>4</v>
      </c>
      <c r="EW56" s="332" t="s">
        <v>5</v>
      </c>
      <c r="EX56" s="326" t="s">
        <v>4</v>
      </c>
      <c r="EY56" s="332" t="s">
        <v>5</v>
      </c>
      <c r="EZ56" s="326" t="s">
        <v>4</v>
      </c>
      <c r="FA56" s="332" t="s">
        <v>5</v>
      </c>
      <c r="FB56" s="326" t="s">
        <v>4</v>
      </c>
      <c r="FC56" s="332" t="s">
        <v>5</v>
      </c>
      <c r="FD56" s="326" t="s">
        <v>4</v>
      </c>
      <c r="FE56" s="332" t="s">
        <v>5</v>
      </c>
      <c r="FF56" s="326" t="s">
        <v>4</v>
      </c>
      <c r="FG56" s="332" t="s">
        <v>5</v>
      </c>
      <c r="FH56" s="326" t="s">
        <v>4</v>
      </c>
      <c r="FI56" s="332" t="s">
        <v>5</v>
      </c>
      <c r="FJ56" s="326" t="s">
        <v>4</v>
      </c>
      <c r="FK56" s="332" t="s">
        <v>5</v>
      </c>
      <c r="FL56" s="326" t="s">
        <v>4</v>
      </c>
      <c r="FM56" s="332" t="s">
        <v>5</v>
      </c>
      <c r="FN56" s="326" t="s">
        <v>4</v>
      </c>
      <c r="FO56" s="332" t="s">
        <v>5</v>
      </c>
      <c r="FP56" s="326" t="s">
        <v>4</v>
      </c>
      <c r="FQ56" s="332" t="s">
        <v>5</v>
      </c>
      <c r="FR56" s="326" t="s">
        <v>4</v>
      </c>
      <c r="FS56" s="332" t="s">
        <v>5</v>
      </c>
      <c r="FT56" s="326" t="s">
        <v>4</v>
      </c>
      <c r="FU56" s="332" t="s">
        <v>5</v>
      </c>
      <c r="FV56" s="326" t="s">
        <v>4</v>
      </c>
      <c r="FW56" s="332" t="s">
        <v>5</v>
      </c>
    </row>
    <row r="57" spans="1:179" x14ac:dyDescent="0.2">
      <c r="A57" t="s">
        <v>1385</v>
      </c>
      <c r="B57" s="31">
        <v>10430387609.23</v>
      </c>
      <c r="C57" s="5">
        <v>10.218299999999999</v>
      </c>
      <c r="D57" s="31">
        <v>1329921.1000000001</v>
      </c>
      <c r="E57" s="5">
        <v>1.9167000000000001</v>
      </c>
      <c r="F57" s="31">
        <v>3249669.21</v>
      </c>
      <c r="G57" s="5">
        <v>0.74619999999999997</v>
      </c>
      <c r="H57" s="31">
        <v>32940.699999999997</v>
      </c>
      <c r="I57" s="5">
        <v>3.15E-2</v>
      </c>
      <c r="J57" s="31">
        <v>491356619.02999997</v>
      </c>
      <c r="K57" s="5">
        <v>4.2553999999999998</v>
      </c>
      <c r="L57" s="31">
        <v>54845.15</v>
      </c>
      <c r="M57" s="5">
        <v>99.996499999999997</v>
      </c>
      <c r="N57" s="31">
        <v>44295305.990000002</v>
      </c>
      <c r="O57" s="5">
        <v>4.1802000000000001</v>
      </c>
      <c r="P57" s="31">
        <v>80176555.640000001</v>
      </c>
      <c r="Q57" s="5">
        <v>5.8417000000000003</v>
      </c>
      <c r="R57" s="31">
        <v>1249548.06</v>
      </c>
      <c r="S57" s="5">
        <v>1.9791000000000001</v>
      </c>
      <c r="T57" s="31">
        <v>2743262.82</v>
      </c>
      <c r="U57" s="5">
        <v>5.4798</v>
      </c>
      <c r="V57" s="31">
        <v>756863.97</v>
      </c>
      <c r="W57" s="5">
        <v>0.50800000000000001</v>
      </c>
      <c r="X57" s="31">
        <v>1365799715.22</v>
      </c>
      <c r="Y57" s="5">
        <v>4.6813000000000002</v>
      </c>
      <c r="Z57" s="31">
        <v>5090482.54</v>
      </c>
      <c r="AA57" s="5">
        <v>1.7968999999999999</v>
      </c>
      <c r="AB57" s="31">
        <v>10602476.060000001</v>
      </c>
      <c r="AC57" s="5">
        <v>1.5165</v>
      </c>
      <c r="AD57" s="31">
        <v>-273358.21999999997</v>
      </c>
      <c r="AE57" s="5">
        <v>-0.16389999999999999</v>
      </c>
      <c r="AF57" s="31">
        <v>8381885.0999999996</v>
      </c>
      <c r="AG57" s="5">
        <v>3.3117000000000001</v>
      </c>
      <c r="AH57" s="31">
        <v>905138.49</v>
      </c>
      <c r="AI57" s="5">
        <v>2.0013000000000001</v>
      </c>
      <c r="AJ57" s="31">
        <v>8951108.4700000007</v>
      </c>
      <c r="AK57" s="5">
        <v>99.994600000000005</v>
      </c>
      <c r="AL57" s="31">
        <v>254033.26</v>
      </c>
      <c r="AM57" s="5">
        <v>0.77439999999999998</v>
      </c>
      <c r="AN57" s="31">
        <v>3735607.14</v>
      </c>
      <c r="AO57" s="5">
        <v>1.6543000000000001</v>
      </c>
      <c r="AP57" s="31">
        <v>26736661.07</v>
      </c>
      <c r="AQ57" s="5">
        <v>39.889200000000002</v>
      </c>
      <c r="AR57" s="31">
        <v>3417556.55</v>
      </c>
      <c r="AS57" s="5">
        <v>1.1883999999999999</v>
      </c>
      <c r="AT57" s="31">
        <v>17118159.75</v>
      </c>
      <c r="AU57" s="5">
        <v>10.4526</v>
      </c>
      <c r="AV57" s="31">
        <v>1337412465.9200001</v>
      </c>
      <c r="AW57" s="5">
        <v>10.327199999999999</v>
      </c>
      <c r="AX57" s="31">
        <v>91715.25</v>
      </c>
      <c r="AY57" s="5">
        <v>7.5335999999999999</v>
      </c>
      <c r="AZ57" s="31">
        <v>1644085.46</v>
      </c>
      <c r="BA57" s="5">
        <v>1.3906000000000001</v>
      </c>
      <c r="BB57" s="31">
        <v>6976633.4800000004</v>
      </c>
      <c r="BC57" s="5">
        <v>7.0957999999999997</v>
      </c>
      <c r="BD57" s="31">
        <v>1866802.51</v>
      </c>
      <c r="BE57" s="5">
        <v>1.8431</v>
      </c>
      <c r="BF57" s="31">
        <v>10692403.27</v>
      </c>
      <c r="BG57" s="5">
        <v>3.4415</v>
      </c>
      <c r="BH57" s="31">
        <v>32402401.370000001</v>
      </c>
      <c r="BI57" s="5">
        <v>3.2042000000000002</v>
      </c>
      <c r="BJ57" s="31">
        <v>181583.59</v>
      </c>
      <c r="BK57" s="5">
        <v>0.2155</v>
      </c>
      <c r="BL57" s="31">
        <v>1634461.34</v>
      </c>
      <c r="BM57" s="5">
        <v>3.2256999999999998</v>
      </c>
      <c r="BN57" s="31">
        <v>1110482.92</v>
      </c>
      <c r="BO57" s="5">
        <v>0.86040000000000005</v>
      </c>
      <c r="BP57" s="31">
        <v>461836.72</v>
      </c>
      <c r="BQ57" s="5">
        <v>34.083799999999997</v>
      </c>
      <c r="BR57" s="31">
        <v>3357892.33</v>
      </c>
      <c r="BS57" s="5">
        <v>6.8094000000000001</v>
      </c>
      <c r="BT57" s="31">
        <v>758169.08</v>
      </c>
      <c r="BU57" s="5">
        <v>3.7764000000000002</v>
      </c>
      <c r="BV57" s="31">
        <v>188418884.72999999</v>
      </c>
      <c r="BW57" s="5">
        <v>4.7935999999999996</v>
      </c>
      <c r="BX57" s="31">
        <v>2829487.29</v>
      </c>
      <c r="BY57" s="5">
        <v>1.7056</v>
      </c>
      <c r="BZ57" s="31">
        <v>50843302.600000001</v>
      </c>
      <c r="CA57" s="5">
        <v>54.471600000000002</v>
      </c>
      <c r="CB57" s="31">
        <v>11982564.460000001</v>
      </c>
      <c r="CC57" s="5">
        <v>4.8196000000000003</v>
      </c>
      <c r="CD57" s="31">
        <v>6049400.5999999996</v>
      </c>
      <c r="CE57" s="5">
        <v>1.4770000000000001</v>
      </c>
      <c r="CF57" s="31">
        <v>2043977</v>
      </c>
      <c r="CG57" s="5">
        <v>7.8170999999999999</v>
      </c>
      <c r="CH57" s="31">
        <v>6410533.6799999997</v>
      </c>
      <c r="CI57" s="5">
        <v>8.2164000000000001</v>
      </c>
      <c r="CJ57" s="31">
        <v>1049537.6299999999</v>
      </c>
      <c r="CK57" s="5">
        <v>1.6221000000000001</v>
      </c>
      <c r="CL57" s="31">
        <v>826486.82</v>
      </c>
      <c r="CM57" s="5">
        <v>0.30830000000000002</v>
      </c>
      <c r="CN57" s="31">
        <v>2948449.09</v>
      </c>
      <c r="CO57" s="5">
        <v>1.3218000000000001</v>
      </c>
      <c r="CP57" s="31">
        <v>19741024.690000001</v>
      </c>
      <c r="CQ57" s="5">
        <v>5.4116</v>
      </c>
      <c r="CR57" s="31">
        <v>368299.6</v>
      </c>
      <c r="CS57" s="5">
        <v>0.51780000000000004</v>
      </c>
      <c r="CT57" s="31">
        <v>80164027.739999995</v>
      </c>
      <c r="CU57" s="5">
        <v>12.5289</v>
      </c>
      <c r="CV57" s="31">
        <v>1675842.76</v>
      </c>
      <c r="CW57" s="5">
        <v>2.3250000000000002</v>
      </c>
      <c r="CX57" s="31">
        <v>16894271.030000001</v>
      </c>
      <c r="CY57" s="5">
        <v>21.160599999999999</v>
      </c>
      <c r="CZ57" s="31">
        <v>4039636719.29</v>
      </c>
      <c r="DA57" s="5">
        <v>39.357300000000002</v>
      </c>
      <c r="DB57" s="31">
        <v>2296051</v>
      </c>
      <c r="DC57" s="5">
        <v>1.2866</v>
      </c>
      <c r="DD57" s="31">
        <v>15345285.57</v>
      </c>
      <c r="DE57" s="5">
        <v>2.4676</v>
      </c>
      <c r="DF57" s="31">
        <v>4299097.3899999997</v>
      </c>
      <c r="DG57" s="5">
        <v>0.65969999999999995</v>
      </c>
      <c r="DH57" s="31">
        <v>829538.38</v>
      </c>
      <c r="DI57" s="5">
        <v>1.4167000000000001</v>
      </c>
      <c r="DJ57" s="31">
        <v>61765</v>
      </c>
      <c r="DK57" s="5">
        <v>0.2467</v>
      </c>
      <c r="DL57" s="31">
        <v>9586586</v>
      </c>
      <c r="DM57" s="5">
        <v>5.9138000000000002</v>
      </c>
      <c r="DN57" s="31">
        <v>444782326.48000002</v>
      </c>
      <c r="DO57" s="5">
        <v>11.8186</v>
      </c>
      <c r="DP57" s="31">
        <v>367450917.24000001</v>
      </c>
      <c r="DQ57" s="5">
        <v>15.2491</v>
      </c>
      <c r="DR57" s="31">
        <v>102916701.98999999</v>
      </c>
      <c r="DS57" s="5">
        <v>8.6630000000000003</v>
      </c>
      <c r="DT57" s="31">
        <v>6041813.0099999998</v>
      </c>
      <c r="DU57" s="5">
        <v>4.1386000000000003</v>
      </c>
      <c r="DV57" s="31">
        <v>1223307.28</v>
      </c>
      <c r="DW57" s="5">
        <v>1.1704000000000001</v>
      </c>
      <c r="DX57" s="31">
        <v>9500747.7899999991</v>
      </c>
      <c r="DY57" s="5">
        <v>1.2448999999999999</v>
      </c>
      <c r="DZ57" s="31">
        <v>-270722.05</v>
      </c>
      <c r="EA57" s="5">
        <v>-5.3699999999999998E-2</v>
      </c>
      <c r="EB57" s="31">
        <v>-461645.45</v>
      </c>
      <c r="EC57" s="5">
        <v>-0.11700000000000001</v>
      </c>
      <c r="ED57" s="31">
        <v>5907.09</v>
      </c>
      <c r="EE57" s="5">
        <v>0.54920000000000002</v>
      </c>
      <c r="EF57" s="31">
        <v>2902221.15</v>
      </c>
      <c r="EG57" s="5">
        <v>11.045199999999999</v>
      </c>
      <c r="EH57" s="31">
        <v>1838804.9</v>
      </c>
      <c r="EI57" s="5">
        <v>1.571</v>
      </c>
      <c r="EJ57" s="31">
        <v>3089928.04</v>
      </c>
      <c r="EK57" s="5">
        <v>1.2166999999999999</v>
      </c>
      <c r="EL57" s="31">
        <v>10514394.359999999</v>
      </c>
      <c r="EM57" s="5">
        <v>5.8933</v>
      </c>
      <c r="EN57" s="31">
        <v>47038807.07</v>
      </c>
      <c r="EO57" s="5">
        <v>5.8152999999999997</v>
      </c>
      <c r="EP57" s="31">
        <v>4711415.58</v>
      </c>
      <c r="EQ57" s="5">
        <v>1.1923999999999999</v>
      </c>
      <c r="ER57" s="31">
        <v>9098092.8000000007</v>
      </c>
      <c r="ES57" s="5">
        <v>1.8642000000000001</v>
      </c>
      <c r="ET57" s="31">
        <v>39541515.82</v>
      </c>
      <c r="EU57" s="5">
        <v>10.4092</v>
      </c>
      <c r="EV57" s="31">
        <v>1563531.32</v>
      </c>
      <c r="EW57" s="5">
        <v>1.0842000000000001</v>
      </c>
      <c r="EX57" s="31">
        <v>10050754.109999999</v>
      </c>
      <c r="EY57" s="5">
        <v>4.1349999999999998</v>
      </c>
      <c r="EZ57" s="31">
        <v>1495026.07</v>
      </c>
      <c r="FA57" s="5">
        <v>1.0508999999999999</v>
      </c>
      <c r="FB57" s="31">
        <v>412316336.50999999</v>
      </c>
      <c r="FC57" s="5">
        <v>17.180599999999998</v>
      </c>
      <c r="FD57" s="31">
        <v>177920909.65000001</v>
      </c>
      <c r="FE57" s="5">
        <v>14.315</v>
      </c>
      <c r="FF57" s="31">
        <v>412361144.02999997</v>
      </c>
      <c r="FG57" s="5">
        <v>42.172699999999999</v>
      </c>
      <c r="FH57" s="31">
        <v>199351046.72</v>
      </c>
      <c r="FI57" s="5">
        <v>22.436399999999999</v>
      </c>
      <c r="FJ57" s="31">
        <v>5068899.5599999996</v>
      </c>
      <c r="FK57" s="5">
        <v>0.50919999999999999</v>
      </c>
      <c r="FL57" s="31">
        <v>2201335.5499999998</v>
      </c>
      <c r="FM57" s="5">
        <v>2.3763999999999998</v>
      </c>
      <c r="FN57" s="31">
        <v>198491045.52000001</v>
      </c>
      <c r="FO57" s="5">
        <v>11.304600000000001</v>
      </c>
      <c r="FP57" s="31">
        <v>-874160</v>
      </c>
      <c r="FQ57" s="5">
        <v>-0.74219999999999997</v>
      </c>
      <c r="FR57" s="31">
        <v>3909678.39</v>
      </c>
      <c r="FS57" s="5">
        <v>1.413</v>
      </c>
      <c r="FT57" s="31">
        <v>15482152.5</v>
      </c>
      <c r="FU57" s="5">
        <v>1.7855000000000001</v>
      </c>
      <c r="FV57" s="31">
        <v>2268313.5099999998</v>
      </c>
      <c r="FW57" s="5">
        <v>1.7952999999999999</v>
      </c>
    </row>
    <row r="58" spans="1:179" x14ac:dyDescent="0.2">
      <c r="A58" t="s">
        <v>1384</v>
      </c>
      <c r="B58" s="31">
        <v>4755904509.0799999</v>
      </c>
      <c r="C58" s="5">
        <v>4.6592000000000002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815057117.29999995</v>
      </c>
      <c r="K58" s="5">
        <v>7.0589000000000004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2740985114</v>
      </c>
      <c r="Y58" s="5">
        <v>9.3947000000000003</v>
      </c>
      <c r="Z58" s="31">
        <v>0</v>
      </c>
      <c r="AA58">
        <v>0</v>
      </c>
      <c r="AB58" s="31">
        <v>0</v>
      </c>
      <c r="AC58">
        <v>0</v>
      </c>
      <c r="AD58" s="31">
        <v>2076100.26</v>
      </c>
      <c r="AE58" s="5">
        <v>1.2445999999999999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 s="5">
        <v>0</v>
      </c>
      <c r="AR58" s="31">
        <v>0</v>
      </c>
      <c r="AS58">
        <v>0</v>
      </c>
      <c r="AT58" s="31">
        <v>0</v>
      </c>
      <c r="AU58">
        <v>0</v>
      </c>
      <c r="AV58" s="31">
        <v>-166163404.19</v>
      </c>
      <c r="AW58" s="5">
        <v>-1.2830999999999999</v>
      </c>
      <c r="AX58" s="31">
        <v>0</v>
      </c>
      <c r="AY58">
        <v>0</v>
      </c>
      <c r="AZ58" s="31">
        <v>0</v>
      </c>
      <c r="BA58">
        <v>0</v>
      </c>
      <c r="BB58" s="31">
        <v>15000000</v>
      </c>
      <c r="BC58" s="5">
        <v>15.2563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930715997.72000003</v>
      </c>
      <c r="BW58" s="5">
        <v>23.678599999999999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87898735.900000006</v>
      </c>
      <c r="CU58" s="5">
        <v>13.7378</v>
      </c>
      <c r="CV58" s="31">
        <v>0</v>
      </c>
      <c r="CW58">
        <v>0</v>
      </c>
      <c r="CX58" s="31">
        <v>0</v>
      </c>
      <c r="CY58">
        <v>0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0</v>
      </c>
      <c r="DI58">
        <v>0</v>
      </c>
      <c r="DJ58" s="31">
        <v>0</v>
      </c>
      <c r="DK58">
        <v>0</v>
      </c>
      <c r="DL58" s="31">
        <v>0</v>
      </c>
      <c r="DM58">
        <v>0</v>
      </c>
      <c r="DN58" s="31">
        <v>62169126</v>
      </c>
      <c r="DO58" s="5">
        <v>1.6518999999999999</v>
      </c>
      <c r="DP58" s="31">
        <v>27151269</v>
      </c>
      <c r="DQ58" s="5">
        <v>1.1268</v>
      </c>
      <c r="DR58" s="31">
        <v>237887334.13999999</v>
      </c>
      <c r="DS58" s="5">
        <v>20.0242</v>
      </c>
      <c r="DT58" s="31">
        <v>0</v>
      </c>
      <c r="DU58">
        <v>0</v>
      </c>
      <c r="DV58" s="31">
        <v>0</v>
      </c>
      <c r="DW58">
        <v>0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0</v>
      </c>
      <c r="EE58">
        <v>0</v>
      </c>
      <c r="EF58" s="31">
        <v>3127118.95</v>
      </c>
      <c r="EG58" s="5">
        <v>11.9011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0</v>
      </c>
      <c r="FA58">
        <v>0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>
        <v>0</v>
      </c>
      <c r="FL58" s="31">
        <v>0</v>
      </c>
      <c r="FM58">
        <v>0</v>
      </c>
      <c r="FN58" s="31">
        <v>0</v>
      </c>
      <c r="FO58">
        <v>0</v>
      </c>
      <c r="FP58" s="31">
        <v>0</v>
      </c>
      <c r="FQ58">
        <v>0</v>
      </c>
      <c r="FR58" s="31">
        <v>0</v>
      </c>
      <c r="FS58">
        <v>0</v>
      </c>
      <c r="FT58" s="31">
        <v>0</v>
      </c>
      <c r="FU58">
        <v>0</v>
      </c>
      <c r="FV58" s="31">
        <v>0</v>
      </c>
      <c r="FW58">
        <v>0</v>
      </c>
    </row>
    <row r="59" spans="1:179" x14ac:dyDescent="0.2">
      <c r="A59" t="s">
        <v>1383</v>
      </c>
      <c r="B59" s="31">
        <v>3571483961.5999999</v>
      </c>
      <c r="C59" s="5">
        <v>3.4988999999999999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489575216.77999997</v>
      </c>
      <c r="K59" s="5">
        <v>4.24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2276101800.0700002</v>
      </c>
      <c r="Y59" s="5">
        <v>7.8013000000000003</v>
      </c>
      <c r="Z59" s="31">
        <v>0</v>
      </c>
      <c r="AA59">
        <v>0</v>
      </c>
      <c r="AB59" s="31">
        <v>0</v>
      </c>
      <c r="AC59">
        <v>0</v>
      </c>
      <c r="AD59" s="31">
        <v>2735691.11</v>
      </c>
      <c r="AE59" s="5">
        <v>1.64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26692463.489999998</v>
      </c>
      <c r="AW59" s="5">
        <v>0.20610000000000001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170385627</v>
      </c>
      <c r="BW59" s="5">
        <v>4.3348000000000004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107934930.09999999</v>
      </c>
      <c r="CU59" s="5">
        <v>16.869299999999999</v>
      </c>
      <c r="CV59" s="31">
        <v>0</v>
      </c>
      <c r="CW59">
        <v>0</v>
      </c>
      <c r="CX59" s="31">
        <v>0</v>
      </c>
      <c r="CY59">
        <v>0</v>
      </c>
      <c r="CZ59" s="31">
        <v>40402400</v>
      </c>
      <c r="DA59" s="5">
        <v>0.39360000000000001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0</v>
      </c>
      <c r="DK59">
        <v>0</v>
      </c>
      <c r="DL59" s="31">
        <v>0</v>
      </c>
      <c r="DM59">
        <v>0</v>
      </c>
      <c r="DN59" s="31">
        <v>75366595</v>
      </c>
      <c r="DO59" s="5">
        <v>2.0026000000000002</v>
      </c>
      <c r="DP59" s="31">
        <v>67168204</v>
      </c>
      <c r="DQ59" s="5">
        <v>2.7875000000000001</v>
      </c>
      <c r="DR59" s="31">
        <v>59087287.640000001</v>
      </c>
      <c r="DS59" s="5">
        <v>4.9737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2082201.37</v>
      </c>
      <c r="EG59" s="5">
        <v>7.9244000000000003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3487121.09</v>
      </c>
      <c r="EU59" s="5">
        <v>0.91800000000000004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250157515</v>
      </c>
      <c r="FC59" s="5">
        <v>10.4237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  <c r="FL59" s="31">
        <v>0</v>
      </c>
      <c r="FM59">
        <v>0</v>
      </c>
      <c r="FN59" s="31">
        <v>306908.95</v>
      </c>
      <c r="FO59" s="5">
        <v>1.7500000000000002E-2</v>
      </c>
      <c r="FP59" s="31">
        <v>0</v>
      </c>
      <c r="FQ59">
        <v>0</v>
      </c>
      <c r="FR59" s="31">
        <v>0</v>
      </c>
      <c r="FS59">
        <v>0</v>
      </c>
      <c r="FT59" s="31">
        <v>0</v>
      </c>
      <c r="FU59">
        <v>0</v>
      </c>
      <c r="FV59" s="31">
        <v>0</v>
      </c>
      <c r="FW59">
        <v>0</v>
      </c>
    </row>
    <row r="60" spans="1:179" x14ac:dyDescent="0.2">
      <c r="A60" t="s">
        <v>1382</v>
      </c>
      <c r="B60" s="31">
        <v>3204877060.0799999</v>
      </c>
      <c r="C60" s="5">
        <v>3.1396999999999999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348516630.17000002</v>
      </c>
      <c r="K60" s="5">
        <v>3.0184000000000002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2309975967.7800002</v>
      </c>
      <c r="Y60" s="5">
        <v>7.9173999999999998</v>
      </c>
      <c r="Z60" s="31">
        <v>0</v>
      </c>
      <c r="AA60">
        <v>0</v>
      </c>
      <c r="AB60" s="31">
        <v>0</v>
      </c>
      <c r="AC60">
        <v>0</v>
      </c>
      <c r="AD60" s="31">
        <v>16911324.640000001</v>
      </c>
      <c r="AE60" s="5">
        <v>10.1378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-117380520.55</v>
      </c>
      <c r="AW60" s="5">
        <v>-0.90639999999999998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7784738.25</v>
      </c>
      <c r="BW60" s="5">
        <v>0.1981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0</v>
      </c>
      <c r="CS60">
        <v>0</v>
      </c>
      <c r="CT60" s="31">
        <v>6062239.2000000002</v>
      </c>
      <c r="CU60" s="5">
        <v>0.94750000000000001</v>
      </c>
      <c r="CV60" s="31">
        <v>0</v>
      </c>
      <c r="CW60">
        <v>0</v>
      </c>
      <c r="CX60" s="31">
        <v>0</v>
      </c>
      <c r="CY60">
        <v>0</v>
      </c>
      <c r="CZ60" s="31">
        <v>13092820</v>
      </c>
      <c r="DA60" s="5">
        <v>0.12759999999999999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0</v>
      </c>
      <c r="DK60">
        <v>0</v>
      </c>
      <c r="DL60" s="31">
        <v>0</v>
      </c>
      <c r="DM60">
        <v>0</v>
      </c>
      <c r="DN60" s="31">
        <v>334523795</v>
      </c>
      <c r="DO60" s="5">
        <v>8.8887999999999998</v>
      </c>
      <c r="DP60" s="31">
        <v>215312190</v>
      </c>
      <c r="DQ60" s="5">
        <v>8.9353999999999996</v>
      </c>
      <c r="DR60" s="31">
        <v>43476403.909999996</v>
      </c>
      <c r="DS60" s="5">
        <v>3.6596000000000002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0</v>
      </c>
      <c r="EA60">
        <v>0</v>
      </c>
      <c r="EB60" s="31">
        <v>0</v>
      </c>
      <c r="EC60">
        <v>0</v>
      </c>
      <c r="ED60" s="31">
        <v>0</v>
      </c>
      <c r="EE60">
        <v>0</v>
      </c>
      <c r="EF60" s="31">
        <v>3029018.49</v>
      </c>
      <c r="EG60" s="5">
        <v>11.527699999999999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21731626.510000002</v>
      </c>
      <c r="EU60" s="5">
        <v>5.7207999999999997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1840826.68</v>
      </c>
      <c r="FC60" s="5">
        <v>7.6700000000000004E-2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  <c r="FN60" s="31">
        <v>0</v>
      </c>
      <c r="FO60">
        <v>0</v>
      </c>
      <c r="FP60" s="31">
        <v>0</v>
      </c>
      <c r="FQ60">
        <v>0</v>
      </c>
      <c r="FR60" s="31">
        <v>0</v>
      </c>
      <c r="FS60">
        <v>0</v>
      </c>
      <c r="FT60" s="31">
        <v>0</v>
      </c>
      <c r="FU60">
        <v>0</v>
      </c>
      <c r="FV60" s="31">
        <v>0</v>
      </c>
      <c r="FW60">
        <v>0</v>
      </c>
    </row>
    <row r="61" spans="1:179" x14ac:dyDescent="0.2">
      <c r="A61" t="s">
        <v>1381</v>
      </c>
      <c r="B61" s="31">
        <v>8896969991.3700008</v>
      </c>
      <c r="C61" s="5">
        <v>8.7161000000000008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1284263208.78</v>
      </c>
      <c r="K61" s="5">
        <v>11.122400000000001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4201653090.3899999</v>
      </c>
      <c r="Y61" s="5">
        <v>14.4011</v>
      </c>
      <c r="Z61" s="31">
        <v>0</v>
      </c>
      <c r="AA61">
        <v>0</v>
      </c>
      <c r="AB61" s="31">
        <v>0</v>
      </c>
      <c r="AC61">
        <v>0</v>
      </c>
      <c r="AD61" s="31">
        <v>54816408.039999999</v>
      </c>
      <c r="AE61" s="5">
        <v>32.860799999999998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16144989.439999999</v>
      </c>
      <c r="AU61" s="5">
        <v>9.8583999999999996</v>
      </c>
      <c r="AV61" s="31">
        <v>1629004991.51</v>
      </c>
      <c r="AW61" s="5">
        <v>12.578799999999999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2310133.29</v>
      </c>
      <c r="BS61" s="5">
        <v>4.6845999999999997</v>
      </c>
      <c r="BT61" s="31">
        <v>0</v>
      </c>
      <c r="BU61">
        <v>0</v>
      </c>
      <c r="BV61" s="31">
        <v>2205707.94</v>
      </c>
      <c r="BW61" s="5">
        <v>5.6099999999999997E-2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6271711</v>
      </c>
      <c r="CG61" s="5">
        <v>23.985800000000001</v>
      </c>
      <c r="CH61" s="31">
        <v>13168978.02</v>
      </c>
      <c r="CI61" s="5">
        <v>16.878699999999998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0</v>
      </c>
      <c r="CS61">
        <v>0</v>
      </c>
      <c r="CT61" s="31">
        <v>0</v>
      </c>
      <c r="CU61">
        <v>0</v>
      </c>
      <c r="CV61" s="31">
        <v>0</v>
      </c>
      <c r="CW61">
        <v>0</v>
      </c>
      <c r="CX61" s="31">
        <v>14387352.949999999</v>
      </c>
      <c r="CY61" s="5">
        <v>18.020600000000002</v>
      </c>
      <c r="CZ61" s="31">
        <v>960250236.5</v>
      </c>
      <c r="DA61" s="5">
        <v>9.3554999999999993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0</v>
      </c>
      <c r="DK61">
        <v>0</v>
      </c>
      <c r="DL61" s="31">
        <v>0</v>
      </c>
      <c r="DM61">
        <v>0</v>
      </c>
      <c r="DN61" s="31">
        <v>425692343</v>
      </c>
      <c r="DO61" s="5">
        <v>11.311299999999999</v>
      </c>
      <c r="DP61" s="31">
        <v>62949110</v>
      </c>
      <c r="DQ61" s="5">
        <v>2.6124000000000001</v>
      </c>
      <c r="DR61" s="31">
        <v>91828564.409999996</v>
      </c>
      <c r="DS61" s="5">
        <v>7.7297000000000002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0</v>
      </c>
      <c r="EA61">
        <v>0</v>
      </c>
      <c r="EB61" s="31">
        <v>0</v>
      </c>
      <c r="EC61">
        <v>0</v>
      </c>
      <c r="ED61" s="31">
        <v>0</v>
      </c>
      <c r="EE61">
        <v>0</v>
      </c>
      <c r="EF61" s="31">
        <v>2061908</v>
      </c>
      <c r="EG61" s="5">
        <v>7.8471000000000002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67284140.590000004</v>
      </c>
      <c r="EU61" s="5">
        <v>17.712399999999999</v>
      </c>
      <c r="EV61" s="31">
        <v>0</v>
      </c>
      <c r="EW61">
        <v>0</v>
      </c>
      <c r="EX61" s="31">
        <v>0</v>
      </c>
      <c r="EY61">
        <v>0</v>
      </c>
      <c r="EZ61" s="31">
        <v>0</v>
      </c>
      <c r="FA61">
        <v>0</v>
      </c>
      <c r="FB61" s="31">
        <v>7172619.3700000001</v>
      </c>
      <c r="FC61" s="5">
        <v>0.2989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  <c r="FL61" s="31">
        <v>0</v>
      </c>
      <c r="FM61">
        <v>0</v>
      </c>
      <c r="FN61" s="31">
        <v>55504498.140000001</v>
      </c>
      <c r="FO61" s="5">
        <v>3.1610999999999998</v>
      </c>
      <c r="FP61" s="31">
        <v>0</v>
      </c>
      <c r="FQ61">
        <v>0</v>
      </c>
      <c r="FR61" s="31">
        <v>0</v>
      </c>
      <c r="FS61">
        <v>0</v>
      </c>
      <c r="FT61" s="31">
        <v>0</v>
      </c>
      <c r="FU61">
        <v>0</v>
      </c>
      <c r="FV61" s="31">
        <v>0</v>
      </c>
      <c r="FW61">
        <v>0</v>
      </c>
    </row>
    <row r="62" spans="1:179" x14ac:dyDescent="0.2">
      <c r="A62" t="s">
        <v>1380</v>
      </c>
      <c r="B62" s="31">
        <v>5907860693</v>
      </c>
      <c r="C62" s="5">
        <v>5.7877000000000001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1598978733.6700001</v>
      </c>
      <c r="K62" s="5">
        <v>13.848100000000001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24000000</v>
      </c>
      <c r="Y62" s="5">
        <v>8.2299999999999998E-2</v>
      </c>
      <c r="Z62" s="31">
        <v>0</v>
      </c>
      <c r="AA62">
        <v>0</v>
      </c>
      <c r="AB62" s="31">
        <v>0</v>
      </c>
      <c r="AC62">
        <v>0</v>
      </c>
      <c r="AD62" s="31">
        <v>38802563.340000004</v>
      </c>
      <c r="AE62" s="5">
        <v>23.260999999999999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1107651.3</v>
      </c>
      <c r="AQ62" s="5">
        <v>1.6525000000000001</v>
      </c>
      <c r="AR62" s="31">
        <v>0</v>
      </c>
      <c r="AS62">
        <v>0</v>
      </c>
      <c r="AT62" s="31">
        <v>37836210.640000001</v>
      </c>
      <c r="AU62" s="5">
        <v>23.1035</v>
      </c>
      <c r="AV62" s="31">
        <v>2573732034.7399998</v>
      </c>
      <c r="AW62" s="5">
        <v>19.873699999999999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4522130.68</v>
      </c>
      <c r="BS62" s="5">
        <v>9.1702999999999992</v>
      </c>
      <c r="BT62" s="31">
        <v>0</v>
      </c>
      <c r="BU62">
        <v>0</v>
      </c>
      <c r="BV62" s="31">
        <v>99087863.829999998</v>
      </c>
      <c r="BW62" s="5">
        <v>2.5209000000000001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2227948</v>
      </c>
      <c r="CG62" s="5">
        <v>8.5206999999999997</v>
      </c>
      <c r="CH62" s="31">
        <v>6544477.5099999998</v>
      </c>
      <c r="CI62" s="5">
        <v>8.3879999999999999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0</v>
      </c>
      <c r="CQ62">
        <v>0</v>
      </c>
      <c r="CR62" s="31">
        <v>0</v>
      </c>
      <c r="CS62">
        <v>0</v>
      </c>
      <c r="CT62" s="31">
        <v>0</v>
      </c>
      <c r="CU62">
        <v>0</v>
      </c>
      <c r="CV62" s="31">
        <v>0</v>
      </c>
      <c r="CW62">
        <v>0</v>
      </c>
      <c r="CX62" s="31">
        <v>3849698.24</v>
      </c>
      <c r="CY62" s="5">
        <v>4.8219000000000003</v>
      </c>
      <c r="CZ62" s="31">
        <v>425397565.41000003</v>
      </c>
      <c r="DA62" s="5">
        <v>4.1445999999999996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0</v>
      </c>
      <c r="DK62">
        <v>0</v>
      </c>
      <c r="DL62" s="31">
        <v>0</v>
      </c>
      <c r="DM62">
        <v>0</v>
      </c>
      <c r="DN62" s="31">
        <v>669023255</v>
      </c>
      <c r="DO62" s="5">
        <v>17.777000000000001</v>
      </c>
      <c r="DP62" s="31">
        <v>218471948</v>
      </c>
      <c r="DQ62" s="5">
        <v>9.0664999999999996</v>
      </c>
      <c r="DR62" s="31">
        <v>78367287.150000006</v>
      </c>
      <c r="DS62" s="5">
        <v>6.5965999999999996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0</v>
      </c>
      <c r="EA62">
        <v>0</v>
      </c>
      <c r="EB62" s="31">
        <v>0</v>
      </c>
      <c r="EC62">
        <v>0</v>
      </c>
      <c r="ED62" s="31">
        <v>0</v>
      </c>
      <c r="EE62">
        <v>0</v>
      </c>
      <c r="EF62" s="31">
        <v>1047293.59</v>
      </c>
      <c r="EG62" s="5">
        <v>3.9857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86920759.430000007</v>
      </c>
      <c r="EU62" s="5">
        <v>22.881699999999999</v>
      </c>
      <c r="EV62" s="31">
        <v>0</v>
      </c>
      <c r="EW62">
        <v>0</v>
      </c>
      <c r="EX62" s="31">
        <v>0</v>
      </c>
      <c r="EY62">
        <v>0</v>
      </c>
      <c r="EZ62" s="31">
        <v>0</v>
      </c>
      <c r="FA62">
        <v>0</v>
      </c>
      <c r="FB62" s="31">
        <v>28920534.579999998</v>
      </c>
      <c r="FC62" s="5">
        <v>1.2051000000000001</v>
      </c>
      <c r="FD62" s="31">
        <v>0</v>
      </c>
      <c r="FE62">
        <v>0</v>
      </c>
      <c r="FF62" s="31">
        <v>0</v>
      </c>
      <c r="FG62">
        <v>0</v>
      </c>
      <c r="FH62" s="31">
        <v>0</v>
      </c>
      <c r="FI62">
        <v>0</v>
      </c>
      <c r="FJ62" s="31">
        <v>0</v>
      </c>
      <c r="FK62">
        <v>0</v>
      </c>
      <c r="FL62" s="31">
        <v>0</v>
      </c>
      <c r="FM62">
        <v>0</v>
      </c>
      <c r="FN62" s="31">
        <v>9022737.8900000006</v>
      </c>
      <c r="FO62" s="5">
        <v>0.51390000000000002</v>
      </c>
      <c r="FP62" s="31">
        <v>0</v>
      </c>
      <c r="FQ62">
        <v>0</v>
      </c>
      <c r="FR62" s="31">
        <v>0</v>
      </c>
      <c r="FS62">
        <v>0</v>
      </c>
      <c r="FT62" s="31">
        <v>0</v>
      </c>
      <c r="FU62">
        <v>0</v>
      </c>
      <c r="FV62" s="31">
        <v>0</v>
      </c>
      <c r="FW62">
        <v>0</v>
      </c>
    </row>
    <row r="63" spans="1:179" x14ac:dyDescent="0.2">
      <c r="A63" t="s">
        <v>1379</v>
      </c>
      <c r="B63" s="31">
        <v>5091998925.46</v>
      </c>
      <c r="C63" s="5">
        <v>4.9885000000000002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1617401849.96</v>
      </c>
      <c r="K63" s="5">
        <v>14.0076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305280124.64999998</v>
      </c>
      <c r="Y63" s="5">
        <v>1.0463</v>
      </c>
      <c r="Z63" s="31">
        <v>0</v>
      </c>
      <c r="AA63">
        <v>0</v>
      </c>
      <c r="AB63" s="31">
        <v>0</v>
      </c>
      <c r="AC63">
        <v>0</v>
      </c>
      <c r="AD63" s="31">
        <v>24704913.66</v>
      </c>
      <c r="AE63" s="5">
        <v>14.809799999999999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6161218.9000000004</v>
      </c>
      <c r="AQ63" s="5">
        <v>9.1920999999999999</v>
      </c>
      <c r="AR63" s="31">
        <v>0</v>
      </c>
      <c r="AS63">
        <v>0</v>
      </c>
      <c r="AT63" s="31">
        <v>1175888.1000000001</v>
      </c>
      <c r="AU63" s="5">
        <v>0.71799999999999997</v>
      </c>
      <c r="AV63" s="31">
        <v>1442162609.8299999</v>
      </c>
      <c r="AW63" s="5">
        <v>11.135999999999999</v>
      </c>
      <c r="AX63" s="31">
        <v>0</v>
      </c>
      <c r="AY63">
        <v>0</v>
      </c>
      <c r="AZ63" s="31">
        <v>0</v>
      </c>
      <c r="BA63">
        <v>0</v>
      </c>
      <c r="BB63" s="31">
        <v>13198558.09</v>
      </c>
      <c r="BC63" s="5">
        <v>13.423999999999999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158165539.24000001</v>
      </c>
      <c r="BW63" s="5">
        <v>4.0239000000000003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1118852</v>
      </c>
      <c r="CG63" s="5">
        <v>4.2789999999999999</v>
      </c>
      <c r="CH63" s="31">
        <v>18129198.300000001</v>
      </c>
      <c r="CI63" s="5">
        <v>23.2362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0</v>
      </c>
      <c r="CQ63">
        <v>0</v>
      </c>
      <c r="CR63" s="31">
        <v>0</v>
      </c>
      <c r="CS63">
        <v>0</v>
      </c>
      <c r="CT63" s="31">
        <v>7404420.3099999996</v>
      </c>
      <c r="CU63" s="5">
        <v>1.1572</v>
      </c>
      <c r="CV63" s="31">
        <v>0</v>
      </c>
      <c r="CW63">
        <v>0</v>
      </c>
      <c r="CX63" s="31">
        <v>8129074.6100000003</v>
      </c>
      <c r="CY63" s="5">
        <v>10.181900000000001</v>
      </c>
      <c r="CZ63" s="31">
        <v>115417811.59999999</v>
      </c>
      <c r="DA63" s="5">
        <v>1.1245000000000001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0</v>
      </c>
      <c r="DK63">
        <v>0</v>
      </c>
      <c r="DL63" s="31">
        <v>0</v>
      </c>
      <c r="DM63">
        <v>0</v>
      </c>
      <c r="DN63" s="31">
        <v>656511353</v>
      </c>
      <c r="DO63" s="5">
        <v>17.444600000000001</v>
      </c>
      <c r="DP63" s="31">
        <v>331370540</v>
      </c>
      <c r="DQ63" s="5">
        <v>13.751799999999999</v>
      </c>
      <c r="DR63" s="31">
        <v>32371655.289999999</v>
      </c>
      <c r="DS63" s="5">
        <v>2.7248999999999999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1323304.74</v>
      </c>
      <c r="EG63" s="5">
        <v>5.0362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10501853.560000001</v>
      </c>
      <c r="EU63" s="5">
        <v>2.7646000000000002</v>
      </c>
      <c r="EV63" s="31">
        <v>0</v>
      </c>
      <c r="EW63">
        <v>0</v>
      </c>
      <c r="EX63" s="31">
        <v>0</v>
      </c>
      <c r="EY63">
        <v>0</v>
      </c>
      <c r="EZ63" s="31">
        <v>0</v>
      </c>
      <c r="FA63">
        <v>0</v>
      </c>
      <c r="FB63" s="31">
        <v>226247318.94</v>
      </c>
      <c r="FC63" s="5">
        <v>9.4274000000000004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  <c r="FL63" s="31">
        <v>0</v>
      </c>
      <c r="FM63">
        <v>0</v>
      </c>
      <c r="FN63" s="31">
        <v>115222840.68000001</v>
      </c>
      <c r="FO63" s="5">
        <v>6.5622999999999996</v>
      </c>
      <c r="FP63" s="31">
        <v>0</v>
      </c>
      <c r="FQ63">
        <v>0</v>
      </c>
      <c r="FR63" s="31">
        <v>0</v>
      </c>
      <c r="FS63">
        <v>0</v>
      </c>
      <c r="FT63" s="31">
        <v>0</v>
      </c>
      <c r="FU63">
        <v>0</v>
      </c>
      <c r="FV63" s="31">
        <v>0</v>
      </c>
      <c r="FW63">
        <v>0</v>
      </c>
    </row>
    <row r="64" spans="1:179" ht="13.5" thickBot="1" x14ac:dyDescent="0.25">
      <c r="A64" t="s">
        <v>1378</v>
      </c>
      <c r="B64" s="31">
        <v>3875106569.3499999</v>
      </c>
      <c r="C64" s="5">
        <v>3.7963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632948068.67999995</v>
      </c>
      <c r="K64" s="5">
        <v>5.4817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787177884.14999998</v>
      </c>
      <c r="Y64" s="5">
        <v>2.698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6342708.0899999999</v>
      </c>
      <c r="AQ64" s="5">
        <v>9.4628999999999994</v>
      </c>
      <c r="AR64" s="31">
        <v>0</v>
      </c>
      <c r="AS64">
        <v>0</v>
      </c>
      <c r="AT64" s="31">
        <v>0</v>
      </c>
      <c r="AU64">
        <v>0</v>
      </c>
      <c r="AV64" s="31">
        <v>1353591822.54</v>
      </c>
      <c r="AW64" s="5">
        <v>10.4521</v>
      </c>
      <c r="AX64" s="31">
        <v>0</v>
      </c>
      <c r="AY64">
        <v>0</v>
      </c>
      <c r="AZ64" s="31">
        <v>0</v>
      </c>
      <c r="BA64">
        <v>0</v>
      </c>
      <c r="BB64" s="31">
        <v>9875943.6600000001</v>
      </c>
      <c r="BC64" s="5">
        <v>10.044700000000001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100365020.04000001</v>
      </c>
      <c r="BW64" s="5">
        <v>2.5533999999999999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3567773</v>
      </c>
      <c r="CG64" s="5">
        <v>13.6448</v>
      </c>
      <c r="CH64" s="31">
        <v>5866337.5499999998</v>
      </c>
      <c r="CI64" s="5">
        <v>7.5189000000000004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12068720.43</v>
      </c>
      <c r="CU64" s="5">
        <v>1.8862000000000001</v>
      </c>
      <c r="CV64" s="31">
        <v>0</v>
      </c>
      <c r="CW64">
        <v>0</v>
      </c>
      <c r="CX64" s="31">
        <v>4532670.04</v>
      </c>
      <c r="CY64" s="5">
        <v>5.6772999999999998</v>
      </c>
      <c r="CZ64" s="31">
        <v>145638544</v>
      </c>
      <c r="DA64" s="5">
        <v>1.4189000000000001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220169345</v>
      </c>
      <c r="DO64" s="5">
        <v>5.8502999999999998</v>
      </c>
      <c r="DP64" s="31">
        <v>150498527</v>
      </c>
      <c r="DQ64" s="5">
        <v>6.2457000000000003</v>
      </c>
      <c r="DR64" s="31">
        <v>72507669.299999997</v>
      </c>
      <c r="DS64" s="5">
        <v>6.1033999999999997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9297329.7100000009</v>
      </c>
      <c r="ES64" s="5">
        <v>1.9051</v>
      </c>
      <c r="ET64" s="31">
        <v>2595783.7999999998</v>
      </c>
      <c r="EU64" s="5">
        <v>0.68330000000000002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274881583.11000001</v>
      </c>
      <c r="FC64" s="5">
        <v>11.453900000000001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  <c r="FN64" s="31">
        <v>83180839.25</v>
      </c>
      <c r="FO64" s="5">
        <v>4.7374000000000001</v>
      </c>
      <c r="FP64" s="31">
        <v>0</v>
      </c>
      <c r="FQ64">
        <v>0</v>
      </c>
      <c r="FR64" s="31">
        <v>0</v>
      </c>
      <c r="FS64">
        <v>0</v>
      </c>
      <c r="FT64" s="31">
        <v>0</v>
      </c>
      <c r="FU64">
        <v>0</v>
      </c>
      <c r="FV64" s="31">
        <v>0</v>
      </c>
      <c r="FW64">
        <v>0</v>
      </c>
    </row>
    <row r="65" spans="1:179" ht="14.25" thickTop="1" thickBot="1" x14ac:dyDescent="0.25">
      <c r="A65" s="329" t="s">
        <v>13</v>
      </c>
      <c r="B65" s="262">
        <v>45734589319.169998</v>
      </c>
      <c r="C65" s="330">
        <v>44.804600000000001</v>
      </c>
      <c r="D65" s="262">
        <v>1329921.1000000001</v>
      </c>
      <c r="E65" s="330">
        <v>1.9167000000000001</v>
      </c>
      <c r="F65" s="262">
        <v>3249669.21</v>
      </c>
      <c r="G65" s="330">
        <v>0.74619999999999997</v>
      </c>
      <c r="H65" s="262">
        <v>32940.699999999997</v>
      </c>
      <c r="I65" s="330">
        <v>3.15E-2</v>
      </c>
      <c r="J65" s="262">
        <v>7278097444.3699999</v>
      </c>
      <c r="K65" s="330">
        <v>63.032400000000003</v>
      </c>
      <c r="L65" s="262">
        <v>54845.15</v>
      </c>
      <c r="M65" s="330">
        <v>99.996499999999997</v>
      </c>
      <c r="N65" s="262">
        <v>44295305.990000002</v>
      </c>
      <c r="O65" s="330">
        <v>4.1802000000000001</v>
      </c>
      <c r="P65" s="262">
        <v>80176555.640000001</v>
      </c>
      <c r="Q65" s="330">
        <v>5.8417000000000003</v>
      </c>
      <c r="R65" s="262">
        <v>1249548.06</v>
      </c>
      <c r="S65" s="330">
        <v>1.9791000000000001</v>
      </c>
      <c r="T65" s="262">
        <v>2743262.82</v>
      </c>
      <c r="U65" s="330">
        <v>5.4798</v>
      </c>
      <c r="V65" s="262">
        <v>756863.97</v>
      </c>
      <c r="W65" s="330">
        <v>0.50800000000000001</v>
      </c>
      <c r="X65" s="262">
        <v>14010973696.26</v>
      </c>
      <c r="Y65" s="330">
        <v>48.022599999999997</v>
      </c>
      <c r="Z65" s="262">
        <v>5090482.54</v>
      </c>
      <c r="AA65" s="330">
        <v>1.7968999999999999</v>
      </c>
      <c r="AB65" s="262">
        <v>10602476.060000001</v>
      </c>
      <c r="AC65" s="330">
        <v>1.5165</v>
      </c>
      <c r="AD65" s="262">
        <v>139773642.83000001</v>
      </c>
      <c r="AE65" s="330">
        <v>83.790099999999995</v>
      </c>
      <c r="AF65" s="262">
        <v>8381885.0999999996</v>
      </c>
      <c r="AG65" s="330">
        <v>3.3117000000000001</v>
      </c>
      <c r="AH65" s="262">
        <v>905138.49</v>
      </c>
      <c r="AI65" s="330">
        <v>2.0013000000000001</v>
      </c>
      <c r="AJ65" s="262">
        <v>8951108.4700000007</v>
      </c>
      <c r="AK65" s="330">
        <v>99.994600000000005</v>
      </c>
      <c r="AL65" s="262">
        <v>254033.26</v>
      </c>
      <c r="AM65" s="330">
        <v>0.77439999999999998</v>
      </c>
      <c r="AN65" s="262">
        <v>3735607.14</v>
      </c>
      <c r="AO65" s="330">
        <v>1.6543000000000001</v>
      </c>
      <c r="AP65" s="262">
        <v>40348239.359999999</v>
      </c>
      <c r="AQ65" s="330">
        <v>60.1967</v>
      </c>
      <c r="AR65" s="262">
        <v>3417556.55</v>
      </c>
      <c r="AS65" s="330">
        <v>1.1883999999999999</v>
      </c>
      <c r="AT65" s="262">
        <v>72275247.930000007</v>
      </c>
      <c r="AU65" s="330">
        <v>44.1325</v>
      </c>
      <c r="AV65" s="262">
        <v>8079052463.29</v>
      </c>
      <c r="AW65" s="330">
        <v>62.384399999999999</v>
      </c>
      <c r="AX65" s="262">
        <v>91715.25</v>
      </c>
      <c r="AY65" s="330">
        <v>7.5335999999999999</v>
      </c>
      <c r="AZ65" s="262">
        <v>1644085.46</v>
      </c>
      <c r="BA65" s="330">
        <v>1.3906000000000001</v>
      </c>
      <c r="BB65" s="262">
        <v>45051135.229999997</v>
      </c>
      <c r="BC65" s="330">
        <v>45.820799999999998</v>
      </c>
      <c r="BD65" s="262">
        <v>1866802.51</v>
      </c>
      <c r="BE65" s="330">
        <v>1.8431</v>
      </c>
      <c r="BF65" s="262">
        <v>10692403.27</v>
      </c>
      <c r="BG65" s="330">
        <v>3.4415</v>
      </c>
      <c r="BH65" s="262">
        <v>32402401.370000001</v>
      </c>
      <c r="BI65" s="330">
        <v>3.2042000000000002</v>
      </c>
      <c r="BJ65" s="262">
        <v>181583.59</v>
      </c>
      <c r="BK65" s="330">
        <v>0.2155</v>
      </c>
      <c r="BL65" s="262">
        <v>1634461.34</v>
      </c>
      <c r="BM65" s="330">
        <v>3.2256999999999998</v>
      </c>
      <c r="BN65" s="262">
        <v>1110482.92</v>
      </c>
      <c r="BO65" s="330">
        <v>0.86040000000000005</v>
      </c>
      <c r="BP65" s="262">
        <v>461836.72</v>
      </c>
      <c r="BQ65" s="330">
        <v>34.083799999999997</v>
      </c>
      <c r="BR65" s="262">
        <v>10190156.300000001</v>
      </c>
      <c r="BS65" s="330">
        <v>20.664300000000001</v>
      </c>
      <c r="BT65" s="262">
        <v>758169.08</v>
      </c>
      <c r="BU65" s="330">
        <v>3.7764000000000002</v>
      </c>
      <c r="BV65" s="262">
        <v>1657129378.75</v>
      </c>
      <c r="BW65" s="330">
        <v>42.159399999999998</v>
      </c>
      <c r="BX65" s="262">
        <v>2829487.29</v>
      </c>
      <c r="BY65" s="330">
        <v>1.7056</v>
      </c>
      <c r="BZ65" s="262">
        <v>50843302.600000001</v>
      </c>
      <c r="CA65" s="330">
        <v>54.471600000000002</v>
      </c>
      <c r="CB65" s="262">
        <v>11982564.460000001</v>
      </c>
      <c r="CC65" s="330">
        <v>4.8196000000000003</v>
      </c>
      <c r="CD65" s="262">
        <v>6049400.5999999996</v>
      </c>
      <c r="CE65" s="330">
        <v>1.4770000000000001</v>
      </c>
      <c r="CF65" s="262">
        <v>15230261</v>
      </c>
      <c r="CG65" s="330">
        <v>58.247300000000003</v>
      </c>
      <c r="CH65" s="262">
        <v>50119525.060000002</v>
      </c>
      <c r="CI65" s="330">
        <v>64.238100000000003</v>
      </c>
      <c r="CJ65" s="262">
        <v>1049537.6299999999</v>
      </c>
      <c r="CK65" s="330">
        <v>1.6221000000000001</v>
      </c>
      <c r="CL65" s="262">
        <v>826486.82</v>
      </c>
      <c r="CM65" s="330">
        <v>0.30830000000000002</v>
      </c>
      <c r="CN65" s="262">
        <v>2948449.09</v>
      </c>
      <c r="CO65" s="330">
        <v>1.3218000000000001</v>
      </c>
      <c r="CP65" s="262">
        <v>19741024.690000001</v>
      </c>
      <c r="CQ65" s="330">
        <v>5.4116</v>
      </c>
      <c r="CR65" s="262">
        <v>368299.6</v>
      </c>
      <c r="CS65" s="330">
        <v>0.51780000000000004</v>
      </c>
      <c r="CT65" s="262">
        <v>301533073.68000001</v>
      </c>
      <c r="CU65" s="330">
        <v>47.127000000000002</v>
      </c>
      <c r="CV65" s="262">
        <v>1675842.76</v>
      </c>
      <c r="CW65" s="330">
        <v>2.3250000000000002</v>
      </c>
      <c r="CX65" s="262">
        <v>47793066.869999997</v>
      </c>
      <c r="CY65" s="330">
        <v>59.862200000000001</v>
      </c>
      <c r="CZ65" s="262">
        <v>5739836096.8000002</v>
      </c>
      <c r="DA65" s="330">
        <v>55.921999999999997</v>
      </c>
      <c r="DB65" s="262">
        <v>2296051</v>
      </c>
      <c r="DC65" s="330">
        <v>1.2866</v>
      </c>
      <c r="DD65" s="262">
        <v>15345285.57</v>
      </c>
      <c r="DE65" s="330">
        <v>2.4676</v>
      </c>
      <c r="DF65" s="262">
        <v>4299097.3899999997</v>
      </c>
      <c r="DG65" s="330">
        <v>0.65969999999999995</v>
      </c>
      <c r="DH65" s="262">
        <v>829538.38</v>
      </c>
      <c r="DI65" s="330">
        <v>1.4167000000000001</v>
      </c>
      <c r="DJ65" s="262">
        <v>61765</v>
      </c>
      <c r="DK65" s="330">
        <v>0.2467</v>
      </c>
      <c r="DL65" s="262">
        <v>9586586</v>
      </c>
      <c r="DM65" s="330">
        <v>5.9138000000000002</v>
      </c>
      <c r="DN65" s="262">
        <v>2888238138.48</v>
      </c>
      <c r="DO65" s="330">
        <v>76.745099999999994</v>
      </c>
      <c r="DP65" s="262">
        <v>1440372705.24</v>
      </c>
      <c r="DQ65" s="330">
        <v>59.775100000000002</v>
      </c>
      <c r="DR65" s="262">
        <v>718442903.83000004</v>
      </c>
      <c r="DS65" s="330">
        <v>60.475200000000001</v>
      </c>
      <c r="DT65" s="262">
        <v>6041813.0099999998</v>
      </c>
      <c r="DU65" s="330">
        <v>4.1386000000000003</v>
      </c>
      <c r="DV65" s="262">
        <v>1223307.28</v>
      </c>
      <c r="DW65" s="330">
        <v>1.1704000000000001</v>
      </c>
      <c r="DX65" s="262">
        <v>9500747.7899999991</v>
      </c>
      <c r="DY65" s="330">
        <v>1.2448999999999999</v>
      </c>
      <c r="DZ65" s="262">
        <v>-270722.05</v>
      </c>
      <c r="EA65" s="330">
        <v>-5.3699999999999998E-2</v>
      </c>
      <c r="EB65" s="262">
        <v>-461645.45</v>
      </c>
      <c r="EC65" s="330">
        <v>-0.11700000000000001</v>
      </c>
      <c r="ED65" s="262">
        <v>5907.09</v>
      </c>
      <c r="EE65" s="330">
        <v>0.54920000000000002</v>
      </c>
      <c r="EF65" s="262">
        <v>15573066.289999999</v>
      </c>
      <c r="EG65" s="330">
        <v>59.267299999999999</v>
      </c>
      <c r="EH65" s="262">
        <v>1838804.9</v>
      </c>
      <c r="EI65" s="330">
        <v>1.571</v>
      </c>
      <c r="EJ65" s="262">
        <v>3089928.04</v>
      </c>
      <c r="EK65" s="330">
        <v>1.2166999999999999</v>
      </c>
      <c r="EL65" s="262">
        <v>10514394.359999999</v>
      </c>
      <c r="EM65" s="330">
        <v>5.8933</v>
      </c>
      <c r="EN65" s="262">
        <v>47038807.07</v>
      </c>
      <c r="EO65" s="330">
        <v>5.8152999999999997</v>
      </c>
      <c r="EP65" s="262">
        <v>4711415.58</v>
      </c>
      <c r="EQ65" s="330">
        <v>1.1923999999999999</v>
      </c>
      <c r="ER65" s="262">
        <v>18395422.510000002</v>
      </c>
      <c r="ES65" s="330">
        <v>3.7692999999999999</v>
      </c>
      <c r="ET65" s="262">
        <v>232062800.80000001</v>
      </c>
      <c r="EU65" s="330">
        <v>61.0901</v>
      </c>
      <c r="EV65" s="262">
        <v>1563531.32</v>
      </c>
      <c r="EW65" s="330">
        <v>1.0842000000000001</v>
      </c>
      <c r="EX65" s="262">
        <v>10050754.109999999</v>
      </c>
      <c r="EY65" s="330">
        <v>4.1349999999999998</v>
      </c>
      <c r="EZ65" s="262">
        <v>1495026.07</v>
      </c>
      <c r="FA65" s="330">
        <v>1.0508999999999999</v>
      </c>
      <c r="FB65" s="262">
        <v>1201536734.1900001</v>
      </c>
      <c r="FC65" s="330">
        <v>50.066299999999998</v>
      </c>
      <c r="FD65" s="262">
        <v>177920909.65000001</v>
      </c>
      <c r="FE65" s="330">
        <v>14.315</v>
      </c>
      <c r="FF65" s="262">
        <v>412361144.02999997</v>
      </c>
      <c r="FG65" s="330">
        <v>42.172699999999999</v>
      </c>
      <c r="FH65" s="262">
        <v>199351046.72</v>
      </c>
      <c r="FI65" s="330">
        <v>22.436399999999999</v>
      </c>
      <c r="FJ65" s="262">
        <v>5068899.5599999996</v>
      </c>
      <c r="FK65" s="330">
        <v>0.50919999999999999</v>
      </c>
      <c r="FL65" s="262">
        <v>2201335.5499999998</v>
      </c>
      <c r="FM65" s="330">
        <v>2.3763999999999998</v>
      </c>
      <c r="FN65" s="262">
        <v>461728870.43000001</v>
      </c>
      <c r="FO65" s="330">
        <v>26.296800000000001</v>
      </c>
      <c r="FP65" s="262">
        <v>-874160</v>
      </c>
      <c r="FQ65" s="330">
        <v>-0.74219999999999997</v>
      </c>
      <c r="FR65" s="262">
        <v>3909678.39</v>
      </c>
      <c r="FS65" s="330">
        <v>1.413</v>
      </c>
      <c r="FT65" s="262">
        <v>15482152.5</v>
      </c>
      <c r="FU65" s="330">
        <v>1.7855000000000001</v>
      </c>
      <c r="FV65" s="262">
        <v>2268313.5099999998</v>
      </c>
      <c r="FW65" s="330">
        <v>1.7952999999999999</v>
      </c>
    </row>
    <row r="66" spans="1:179" ht="13.5" thickTop="1" x14ac:dyDescent="0.2"/>
    <row r="67" spans="1:179" x14ac:dyDescent="0.2">
      <c r="A67" t="s">
        <v>1548</v>
      </c>
      <c r="B67" s="31">
        <v>35560335759.730003</v>
      </c>
      <c r="D67" s="31">
        <v>0</v>
      </c>
      <c r="F67" s="31">
        <v>0</v>
      </c>
      <c r="H67" s="31">
        <v>105585155.2</v>
      </c>
      <c r="J67" s="31">
        <v>6856992737.6400003</v>
      </c>
      <c r="L67" s="31">
        <v>0</v>
      </c>
      <c r="N67" s="31">
        <v>870969408.84000003</v>
      </c>
      <c r="P67" s="31">
        <v>1097030218.26</v>
      </c>
      <c r="R67" s="31">
        <v>0</v>
      </c>
      <c r="T67" s="31">
        <v>0</v>
      </c>
      <c r="V67" s="31">
        <v>0</v>
      </c>
      <c r="X67" s="31">
        <v>0</v>
      </c>
      <c r="Z67" s="31">
        <v>0</v>
      </c>
      <c r="AB67" s="31">
        <v>0</v>
      </c>
      <c r="AD67" s="31">
        <v>0</v>
      </c>
      <c r="AF67" s="31">
        <v>2530986.6800000002</v>
      </c>
      <c r="AH67" s="31">
        <v>0</v>
      </c>
      <c r="AJ67" s="31">
        <v>0</v>
      </c>
      <c r="AL67" s="31">
        <v>32802548.32</v>
      </c>
      <c r="AN67" s="31">
        <v>225808875.09999999</v>
      </c>
      <c r="AP67" s="31">
        <v>0</v>
      </c>
      <c r="AR67" s="31">
        <v>0</v>
      </c>
      <c r="AT67" s="31">
        <v>0</v>
      </c>
      <c r="AV67" s="31">
        <v>11229207936.129999</v>
      </c>
      <c r="AX67" s="31">
        <v>725104.86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0</v>
      </c>
      <c r="BN67" s="31">
        <v>0</v>
      </c>
      <c r="BP67" s="31">
        <v>1016251.31</v>
      </c>
      <c r="BR67" s="31">
        <v>48121178.579999998</v>
      </c>
      <c r="BT67" s="31">
        <v>20076494</v>
      </c>
      <c r="BV67" s="31">
        <v>517175539.12</v>
      </c>
      <c r="BX67" s="31">
        <v>108.66</v>
      </c>
      <c r="BZ67" s="31">
        <v>410691.84000000003</v>
      </c>
      <c r="CB67" s="31">
        <v>2486197.35</v>
      </c>
      <c r="CD67" s="31">
        <v>0</v>
      </c>
      <c r="CF67" s="31">
        <v>26147583.91</v>
      </c>
      <c r="CH67" s="31">
        <v>0</v>
      </c>
      <c r="CJ67" s="31">
        <v>0</v>
      </c>
      <c r="CL67" s="31">
        <v>0</v>
      </c>
      <c r="CN67" s="31">
        <v>0</v>
      </c>
      <c r="CP67" s="31">
        <v>0</v>
      </c>
      <c r="CR67" s="31">
        <v>71067023.049999997</v>
      </c>
      <c r="CT67" s="31">
        <v>37860573.020000003</v>
      </c>
      <c r="CV67" s="31">
        <v>68666710.489999995</v>
      </c>
      <c r="CX67" s="31">
        <v>79838458.430000007</v>
      </c>
      <c r="CZ67" s="31">
        <v>5832065416</v>
      </c>
      <c r="DB67" s="31">
        <v>0</v>
      </c>
      <c r="DD67" s="31">
        <v>0</v>
      </c>
      <c r="DF67" s="31">
        <v>379193475.69999999</v>
      </c>
      <c r="DH67" s="31">
        <v>0</v>
      </c>
      <c r="DJ67" s="31">
        <v>15054201</v>
      </c>
      <c r="DL67" s="31">
        <v>41862280</v>
      </c>
      <c r="DN67" s="31">
        <v>1458784370</v>
      </c>
      <c r="DP67" s="31">
        <v>1711885400</v>
      </c>
      <c r="DR67" s="31">
        <v>710058880.29999995</v>
      </c>
      <c r="DT67" s="31">
        <v>0</v>
      </c>
      <c r="DV67" s="31">
        <v>0</v>
      </c>
      <c r="DX67" s="31">
        <v>507825179.39999998</v>
      </c>
      <c r="DZ67" s="31">
        <v>302856298.60000002</v>
      </c>
      <c r="EB67" s="31">
        <v>271908308.30000001</v>
      </c>
      <c r="ED67" s="31">
        <v>0</v>
      </c>
      <c r="EF67" s="31">
        <v>23963689.989999998</v>
      </c>
      <c r="EH67" s="31">
        <v>0</v>
      </c>
      <c r="EJ67" s="31">
        <v>0</v>
      </c>
      <c r="EL67" s="31">
        <v>16057192.82</v>
      </c>
      <c r="EN67" s="31">
        <v>8088757.8300000001</v>
      </c>
      <c r="EP67" s="31">
        <v>0</v>
      </c>
      <c r="ER67" s="31">
        <v>0</v>
      </c>
      <c r="ET67" s="31">
        <v>22792190.629999999</v>
      </c>
      <c r="EV67" s="31">
        <v>0</v>
      </c>
      <c r="EX67" s="31">
        <v>34029271.659999996</v>
      </c>
      <c r="EZ67" s="31">
        <v>0</v>
      </c>
      <c r="FB67" s="31">
        <v>755948098</v>
      </c>
      <c r="FD67" s="31">
        <v>954744598.20000005</v>
      </c>
      <c r="FF67" s="31">
        <v>246580734.19999999</v>
      </c>
      <c r="FH67" s="31">
        <v>359052409.19999999</v>
      </c>
      <c r="FJ67" s="31">
        <v>426433887.5</v>
      </c>
      <c r="FL67" s="31">
        <v>0</v>
      </c>
      <c r="FN67" s="31">
        <v>0</v>
      </c>
      <c r="FP67" s="31">
        <v>58712710.210000001</v>
      </c>
      <c r="FR67" s="31">
        <v>0</v>
      </c>
      <c r="FT67" s="31">
        <v>127918629.40000001</v>
      </c>
      <c r="FV67" s="31">
        <v>0</v>
      </c>
    </row>
  </sheetData>
  <mergeCells count="178">
    <mergeCell ref="FL54:FM55"/>
    <mergeCell ref="FN54:FO55"/>
    <mergeCell ref="FP54:FQ55"/>
    <mergeCell ref="FR54:FS55"/>
    <mergeCell ref="FT54:FU55"/>
    <mergeCell ref="FV54:FW55"/>
    <mergeCell ref="EZ54:FA55"/>
    <mergeCell ref="FB54:FC55"/>
    <mergeCell ref="FD54:FE55"/>
    <mergeCell ref="FF54:FG55"/>
    <mergeCell ref="FH54:FI55"/>
    <mergeCell ref="FJ54:FK55"/>
    <mergeCell ref="EN54:EO55"/>
    <mergeCell ref="EP54:EQ55"/>
    <mergeCell ref="ER54:ES55"/>
    <mergeCell ref="ET54:EU55"/>
    <mergeCell ref="EV54:EW55"/>
    <mergeCell ref="EX54:EY55"/>
    <mergeCell ref="EB54:EC55"/>
    <mergeCell ref="ED54:EE55"/>
    <mergeCell ref="EF54:EG55"/>
    <mergeCell ref="EH54:EI55"/>
    <mergeCell ref="EJ54:EK55"/>
    <mergeCell ref="EL54:EM55"/>
    <mergeCell ref="DP54:DQ55"/>
    <mergeCell ref="DR54:DS55"/>
    <mergeCell ref="DT54:DU55"/>
    <mergeCell ref="DV54:DW55"/>
    <mergeCell ref="DX54:DY55"/>
    <mergeCell ref="DZ54:EA55"/>
    <mergeCell ref="DD54:DE55"/>
    <mergeCell ref="DF54:DG55"/>
    <mergeCell ref="DH54:DI55"/>
    <mergeCell ref="DJ54:DK55"/>
    <mergeCell ref="DL54:DM55"/>
    <mergeCell ref="DN54:DO55"/>
    <mergeCell ref="CR54:CS55"/>
    <mergeCell ref="CT54:CU55"/>
    <mergeCell ref="CV54:CW55"/>
    <mergeCell ref="CX54:CY55"/>
    <mergeCell ref="CZ54:DA55"/>
    <mergeCell ref="DB54:DC55"/>
    <mergeCell ref="CF54:CG55"/>
    <mergeCell ref="CH54:CI55"/>
    <mergeCell ref="CJ54:CK55"/>
    <mergeCell ref="CL54:CM55"/>
    <mergeCell ref="CN54:CO55"/>
    <mergeCell ref="CP54:CQ55"/>
    <mergeCell ref="BT54:BU55"/>
    <mergeCell ref="BV54:BW55"/>
    <mergeCell ref="BX54:BY55"/>
    <mergeCell ref="BZ54:CA55"/>
    <mergeCell ref="CB54:CC55"/>
    <mergeCell ref="CD54:CE55"/>
    <mergeCell ref="BH54:BI55"/>
    <mergeCell ref="BJ54:BK55"/>
    <mergeCell ref="BL54:BM55"/>
    <mergeCell ref="BN54:BO55"/>
    <mergeCell ref="BP54:BQ55"/>
    <mergeCell ref="BR54:BS55"/>
    <mergeCell ref="AV54:AW55"/>
    <mergeCell ref="AX54:AY55"/>
    <mergeCell ref="AZ54:BA55"/>
    <mergeCell ref="BB54:BC55"/>
    <mergeCell ref="BD54:BE55"/>
    <mergeCell ref="BF54:BG55"/>
    <mergeCell ref="AJ54:AK55"/>
    <mergeCell ref="AL54:AM55"/>
    <mergeCell ref="AN54:AO55"/>
    <mergeCell ref="AP54:AQ55"/>
    <mergeCell ref="AR54:AS55"/>
    <mergeCell ref="AT54:AU55"/>
    <mergeCell ref="X54:Y55"/>
    <mergeCell ref="Z54:AA55"/>
    <mergeCell ref="AB54:AC55"/>
    <mergeCell ref="AD54:AE55"/>
    <mergeCell ref="AF54:AG55"/>
    <mergeCell ref="AH54:AI55"/>
    <mergeCell ref="L54:M55"/>
    <mergeCell ref="N54:O55"/>
    <mergeCell ref="P54:Q55"/>
    <mergeCell ref="R54:S55"/>
    <mergeCell ref="T54:U55"/>
    <mergeCell ref="V54:W55"/>
    <mergeCell ref="FN3:FO4"/>
    <mergeCell ref="FP3:FQ4"/>
    <mergeCell ref="FR3:FS4"/>
    <mergeCell ref="FT3:FU4"/>
    <mergeCell ref="FV3:FW4"/>
    <mergeCell ref="B54:C54"/>
    <mergeCell ref="D54:E55"/>
    <mergeCell ref="F54:G55"/>
    <mergeCell ref="H54:I55"/>
    <mergeCell ref="J54:K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7"/>
  <sheetViews>
    <sheetView workbookViewId="0"/>
  </sheetViews>
  <sheetFormatPr defaultRowHeight="12.75" x14ac:dyDescent="0.2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0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0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1" style="31" bestFit="1" customWidth="1"/>
    <col min="65" max="65" width="4" bestFit="1" customWidth="1"/>
    <col min="66" max="66" width="11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84" max="84" width="12" style="31" bestFit="1" customWidth="1"/>
    <col min="85" max="85" width="4" bestFit="1" customWidth="1"/>
    <col min="86" max="86" width="12" style="31" bestFit="1" customWidth="1"/>
    <col min="87" max="87" width="4" bestFit="1" customWidth="1"/>
    <col min="88" max="88" width="12" style="31" bestFit="1" customWidth="1"/>
    <col min="89" max="89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0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0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1" bestFit="1" customWidth="1"/>
    <col min="321" max="321" width="4" bestFit="1" customWidth="1"/>
    <col min="322" max="322" width="11" bestFit="1" customWidth="1"/>
    <col min="323" max="323" width="4" bestFit="1" customWidth="1"/>
    <col min="324" max="324" width="12" bestFit="1" customWidth="1"/>
    <col min="325" max="325" width="4" bestFit="1" customWidth="1"/>
    <col min="326" max="326" width="12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2" bestFit="1" customWidth="1"/>
    <col min="337" max="337" width="4" bestFit="1" customWidth="1"/>
    <col min="338" max="338" width="12" bestFit="1" customWidth="1"/>
    <col min="339" max="339" width="4" bestFit="1" customWidth="1"/>
    <col min="340" max="340" width="12" bestFit="1" customWidth="1"/>
    <col min="341" max="341" width="4" bestFit="1" customWidth="1"/>
    <col min="342" max="342" width="12" bestFit="1" customWidth="1"/>
    <col min="343" max="343" width="4" bestFit="1" customWidth="1"/>
    <col min="344" max="344" width="12" bestFit="1" customWidth="1"/>
    <col min="345" max="345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0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0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1" bestFit="1" customWidth="1"/>
    <col min="577" max="577" width="4" bestFit="1" customWidth="1"/>
    <col min="578" max="578" width="11" bestFit="1" customWidth="1"/>
    <col min="579" max="579" width="4" bestFit="1" customWidth="1"/>
    <col min="580" max="580" width="12" bestFit="1" customWidth="1"/>
    <col min="581" max="581" width="4" bestFit="1" customWidth="1"/>
    <col min="582" max="582" width="12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2" bestFit="1" customWidth="1"/>
    <col min="593" max="593" width="4" bestFit="1" customWidth="1"/>
    <col min="594" max="594" width="12" bestFit="1" customWidth="1"/>
    <col min="595" max="595" width="4" bestFit="1" customWidth="1"/>
    <col min="596" max="596" width="12" bestFit="1" customWidth="1"/>
    <col min="597" max="597" width="4" bestFit="1" customWidth="1"/>
    <col min="598" max="598" width="12" bestFit="1" customWidth="1"/>
    <col min="599" max="599" width="4" bestFit="1" customWidth="1"/>
    <col min="600" max="600" width="12" bestFit="1" customWidth="1"/>
    <col min="601" max="601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0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0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1" bestFit="1" customWidth="1"/>
    <col min="833" max="833" width="4" bestFit="1" customWidth="1"/>
    <col min="834" max="834" width="11" bestFit="1" customWidth="1"/>
    <col min="835" max="835" width="4" bestFit="1" customWidth="1"/>
    <col min="836" max="836" width="12" bestFit="1" customWidth="1"/>
    <col min="837" max="837" width="4" bestFit="1" customWidth="1"/>
    <col min="838" max="838" width="12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2" bestFit="1" customWidth="1"/>
    <col min="849" max="849" width="4" bestFit="1" customWidth="1"/>
    <col min="850" max="850" width="12" bestFit="1" customWidth="1"/>
    <col min="851" max="851" width="4" bestFit="1" customWidth="1"/>
    <col min="852" max="852" width="12" bestFit="1" customWidth="1"/>
    <col min="853" max="853" width="4" bestFit="1" customWidth="1"/>
    <col min="854" max="854" width="12" bestFit="1" customWidth="1"/>
    <col min="855" max="855" width="4" bestFit="1" customWidth="1"/>
    <col min="856" max="856" width="12" bestFit="1" customWidth="1"/>
    <col min="857" max="857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0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0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1" bestFit="1" customWidth="1"/>
    <col min="1089" max="1089" width="4" bestFit="1" customWidth="1"/>
    <col min="1090" max="1090" width="11" bestFit="1" customWidth="1"/>
    <col min="1091" max="1091" width="4" bestFit="1" customWidth="1"/>
    <col min="1092" max="1092" width="12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2" bestFit="1" customWidth="1"/>
    <col min="1107" max="1107" width="4" bestFit="1" customWidth="1"/>
    <col min="1108" max="1108" width="12" bestFit="1" customWidth="1"/>
    <col min="1109" max="1109" width="4" bestFit="1" customWidth="1"/>
    <col min="1110" max="1110" width="12" bestFit="1" customWidth="1"/>
    <col min="1111" max="1111" width="4" bestFit="1" customWidth="1"/>
    <col min="1112" max="1112" width="12" bestFit="1" customWidth="1"/>
    <col min="1113" max="1113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0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0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1" bestFit="1" customWidth="1"/>
    <col min="1345" max="1345" width="4" bestFit="1" customWidth="1"/>
    <col min="1346" max="1346" width="11" bestFit="1" customWidth="1"/>
    <col min="1347" max="1347" width="4" bestFit="1" customWidth="1"/>
    <col min="1348" max="1348" width="12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2" bestFit="1" customWidth="1"/>
    <col min="1363" max="1363" width="4" bestFit="1" customWidth="1"/>
    <col min="1364" max="1364" width="12" bestFit="1" customWidth="1"/>
    <col min="1365" max="1365" width="4" bestFit="1" customWidth="1"/>
    <col min="1366" max="1366" width="12" bestFit="1" customWidth="1"/>
    <col min="1367" max="1367" width="4" bestFit="1" customWidth="1"/>
    <col min="1368" max="1368" width="12" bestFit="1" customWidth="1"/>
    <col min="1369" max="1369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0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0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1" bestFit="1" customWidth="1"/>
    <col min="1601" max="1601" width="4" bestFit="1" customWidth="1"/>
    <col min="1602" max="1602" width="11" bestFit="1" customWidth="1"/>
    <col min="1603" max="1603" width="4" bestFit="1" customWidth="1"/>
    <col min="1604" max="1604" width="12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2" bestFit="1" customWidth="1"/>
    <col min="1619" max="1619" width="4" bestFit="1" customWidth="1"/>
    <col min="1620" max="1620" width="12" bestFit="1" customWidth="1"/>
    <col min="1621" max="1621" width="4" bestFit="1" customWidth="1"/>
    <col min="1622" max="1622" width="12" bestFit="1" customWidth="1"/>
    <col min="1623" max="1623" width="4" bestFit="1" customWidth="1"/>
    <col min="1624" max="1624" width="12" bestFit="1" customWidth="1"/>
    <col min="1625" max="1625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0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0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1" bestFit="1" customWidth="1"/>
    <col min="1857" max="1857" width="4" bestFit="1" customWidth="1"/>
    <col min="1858" max="1858" width="11" bestFit="1" customWidth="1"/>
    <col min="1859" max="1859" width="4" bestFit="1" customWidth="1"/>
    <col min="1860" max="1860" width="12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2" bestFit="1" customWidth="1"/>
    <col min="1875" max="1875" width="4" bestFit="1" customWidth="1"/>
    <col min="1876" max="1876" width="12" bestFit="1" customWidth="1"/>
    <col min="1877" max="1877" width="4" bestFit="1" customWidth="1"/>
    <col min="1878" max="1878" width="12" bestFit="1" customWidth="1"/>
    <col min="1879" max="1879" width="4" bestFit="1" customWidth="1"/>
    <col min="1880" max="1880" width="12" bestFit="1" customWidth="1"/>
    <col min="1881" max="1881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0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0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1" bestFit="1" customWidth="1"/>
    <col min="2113" max="2113" width="4" bestFit="1" customWidth="1"/>
    <col min="2114" max="2114" width="11" bestFit="1" customWidth="1"/>
    <col min="2115" max="2115" width="4" bestFit="1" customWidth="1"/>
    <col min="2116" max="2116" width="12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2" bestFit="1" customWidth="1"/>
    <col min="2131" max="2131" width="4" bestFit="1" customWidth="1"/>
    <col min="2132" max="2132" width="12" bestFit="1" customWidth="1"/>
    <col min="2133" max="2133" width="4" bestFit="1" customWidth="1"/>
    <col min="2134" max="2134" width="12" bestFit="1" customWidth="1"/>
    <col min="2135" max="2135" width="4" bestFit="1" customWidth="1"/>
    <col min="2136" max="2136" width="12" bestFit="1" customWidth="1"/>
    <col min="2137" max="2137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0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0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1" bestFit="1" customWidth="1"/>
    <col min="2369" max="2369" width="4" bestFit="1" customWidth="1"/>
    <col min="2370" max="2370" width="11" bestFit="1" customWidth="1"/>
    <col min="2371" max="2371" width="4" bestFit="1" customWidth="1"/>
    <col min="2372" max="2372" width="12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2" bestFit="1" customWidth="1"/>
    <col min="2387" max="2387" width="4" bestFit="1" customWidth="1"/>
    <col min="2388" max="2388" width="12" bestFit="1" customWidth="1"/>
    <col min="2389" max="2389" width="4" bestFit="1" customWidth="1"/>
    <col min="2390" max="2390" width="12" bestFit="1" customWidth="1"/>
    <col min="2391" max="2391" width="4" bestFit="1" customWidth="1"/>
    <col min="2392" max="2392" width="12" bestFit="1" customWidth="1"/>
    <col min="2393" max="2393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0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0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1" bestFit="1" customWidth="1"/>
    <col min="2625" max="2625" width="4" bestFit="1" customWidth="1"/>
    <col min="2626" max="2626" width="11" bestFit="1" customWidth="1"/>
    <col min="2627" max="2627" width="4" bestFit="1" customWidth="1"/>
    <col min="2628" max="2628" width="12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2" bestFit="1" customWidth="1"/>
    <col min="2643" max="2643" width="4" bestFit="1" customWidth="1"/>
    <col min="2644" max="2644" width="12" bestFit="1" customWidth="1"/>
    <col min="2645" max="2645" width="4" bestFit="1" customWidth="1"/>
    <col min="2646" max="2646" width="12" bestFit="1" customWidth="1"/>
    <col min="2647" max="2647" width="4" bestFit="1" customWidth="1"/>
    <col min="2648" max="2648" width="12" bestFit="1" customWidth="1"/>
    <col min="2649" max="2649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0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0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1" bestFit="1" customWidth="1"/>
    <col min="2881" max="2881" width="4" bestFit="1" customWidth="1"/>
    <col min="2882" max="2882" width="11" bestFit="1" customWidth="1"/>
    <col min="2883" max="2883" width="4" bestFit="1" customWidth="1"/>
    <col min="2884" max="2884" width="12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2" bestFit="1" customWidth="1"/>
    <col min="2899" max="2899" width="4" bestFit="1" customWidth="1"/>
    <col min="2900" max="2900" width="12" bestFit="1" customWidth="1"/>
    <col min="2901" max="2901" width="4" bestFit="1" customWidth="1"/>
    <col min="2902" max="2902" width="12" bestFit="1" customWidth="1"/>
    <col min="2903" max="2903" width="4" bestFit="1" customWidth="1"/>
    <col min="2904" max="2904" width="12" bestFit="1" customWidth="1"/>
    <col min="2905" max="2905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0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0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1" bestFit="1" customWidth="1"/>
    <col min="3137" max="3137" width="4" bestFit="1" customWidth="1"/>
    <col min="3138" max="3138" width="11" bestFit="1" customWidth="1"/>
    <col min="3139" max="3139" width="4" bestFit="1" customWidth="1"/>
    <col min="3140" max="3140" width="12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2" bestFit="1" customWidth="1"/>
    <col min="3155" max="3155" width="4" bestFit="1" customWidth="1"/>
    <col min="3156" max="3156" width="12" bestFit="1" customWidth="1"/>
    <col min="3157" max="3157" width="4" bestFit="1" customWidth="1"/>
    <col min="3158" max="3158" width="12" bestFit="1" customWidth="1"/>
    <col min="3159" max="3159" width="4" bestFit="1" customWidth="1"/>
    <col min="3160" max="3160" width="12" bestFit="1" customWidth="1"/>
    <col min="3161" max="3161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0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0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1" bestFit="1" customWidth="1"/>
    <col min="3393" max="3393" width="4" bestFit="1" customWidth="1"/>
    <col min="3394" max="3394" width="11" bestFit="1" customWidth="1"/>
    <col min="3395" max="3395" width="4" bestFit="1" customWidth="1"/>
    <col min="3396" max="3396" width="12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2" bestFit="1" customWidth="1"/>
    <col min="3411" max="3411" width="4" bestFit="1" customWidth="1"/>
    <col min="3412" max="3412" width="12" bestFit="1" customWidth="1"/>
    <col min="3413" max="3413" width="4" bestFit="1" customWidth="1"/>
    <col min="3414" max="3414" width="12" bestFit="1" customWidth="1"/>
    <col min="3415" max="3415" width="4" bestFit="1" customWidth="1"/>
    <col min="3416" max="3416" width="12" bestFit="1" customWidth="1"/>
    <col min="3417" max="3417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0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0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1" bestFit="1" customWidth="1"/>
    <col min="3649" max="3649" width="4" bestFit="1" customWidth="1"/>
    <col min="3650" max="3650" width="11" bestFit="1" customWidth="1"/>
    <col min="3651" max="3651" width="4" bestFit="1" customWidth="1"/>
    <col min="3652" max="3652" width="12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2" bestFit="1" customWidth="1"/>
    <col min="3667" max="3667" width="4" bestFit="1" customWidth="1"/>
    <col min="3668" max="3668" width="12" bestFit="1" customWidth="1"/>
    <col min="3669" max="3669" width="4" bestFit="1" customWidth="1"/>
    <col min="3670" max="3670" width="12" bestFit="1" customWidth="1"/>
    <col min="3671" max="3671" width="4" bestFit="1" customWidth="1"/>
    <col min="3672" max="3672" width="12" bestFit="1" customWidth="1"/>
    <col min="3673" max="3673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0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0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1" bestFit="1" customWidth="1"/>
    <col min="3905" max="3905" width="4" bestFit="1" customWidth="1"/>
    <col min="3906" max="3906" width="11" bestFit="1" customWidth="1"/>
    <col min="3907" max="3907" width="4" bestFit="1" customWidth="1"/>
    <col min="3908" max="3908" width="12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2" bestFit="1" customWidth="1"/>
    <col min="3923" max="3923" width="4" bestFit="1" customWidth="1"/>
    <col min="3924" max="3924" width="12" bestFit="1" customWidth="1"/>
    <col min="3925" max="3925" width="4" bestFit="1" customWidth="1"/>
    <col min="3926" max="3926" width="12" bestFit="1" customWidth="1"/>
    <col min="3927" max="3927" width="4" bestFit="1" customWidth="1"/>
    <col min="3928" max="3928" width="12" bestFit="1" customWidth="1"/>
    <col min="3929" max="3929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0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0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1" bestFit="1" customWidth="1"/>
    <col min="4161" max="4161" width="4" bestFit="1" customWidth="1"/>
    <col min="4162" max="4162" width="11" bestFit="1" customWidth="1"/>
    <col min="4163" max="4163" width="4" bestFit="1" customWidth="1"/>
    <col min="4164" max="4164" width="12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2" bestFit="1" customWidth="1"/>
    <col min="4179" max="4179" width="4" bestFit="1" customWidth="1"/>
    <col min="4180" max="4180" width="12" bestFit="1" customWidth="1"/>
    <col min="4181" max="4181" width="4" bestFit="1" customWidth="1"/>
    <col min="4182" max="4182" width="12" bestFit="1" customWidth="1"/>
    <col min="4183" max="4183" width="4" bestFit="1" customWidth="1"/>
    <col min="4184" max="4184" width="12" bestFit="1" customWidth="1"/>
    <col min="4185" max="4185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0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0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1" bestFit="1" customWidth="1"/>
    <col min="4417" max="4417" width="4" bestFit="1" customWidth="1"/>
    <col min="4418" max="4418" width="11" bestFit="1" customWidth="1"/>
    <col min="4419" max="4419" width="4" bestFit="1" customWidth="1"/>
    <col min="4420" max="4420" width="12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2" bestFit="1" customWidth="1"/>
    <col min="4435" max="4435" width="4" bestFit="1" customWidth="1"/>
    <col min="4436" max="4436" width="12" bestFit="1" customWidth="1"/>
    <col min="4437" max="4437" width="4" bestFit="1" customWidth="1"/>
    <col min="4438" max="4438" width="12" bestFit="1" customWidth="1"/>
    <col min="4439" max="4439" width="4" bestFit="1" customWidth="1"/>
    <col min="4440" max="4440" width="12" bestFit="1" customWidth="1"/>
    <col min="4441" max="4441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0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0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1" bestFit="1" customWidth="1"/>
    <col min="4673" max="4673" width="4" bestFit="1" customWidth="1"/>
    <col min="4674" max="4674" width="11" bestFit="1" customWidth="1"/>
    <col min="4675" max="4675" width="4" bestFit="1" customWidth="1"/>
    <col min="4676" max="4676" width="12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2" bestFit="1" customWidth="1"/>
    <col min="4691" max="4691" width="4" bestFit="1" customWidth="1"/>
    <col min="4692" max="4692" width="12" bestFit="1" customWidth="1"/>
    <col min="4693" max="4693" width="4" bestFit="1" customWidth="1"/>
    <col min="4694" max="4694" width="12" bestFit="1" customWidth="1"/>
    <col min="4695" max="4695" width="4" bestFit="1" customWidth="1"/>
    <col min="4696" max="4696" width="12" bestFit="1" customWidth="1"/>
    <col min="4697" max="4697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0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0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1" bestFit="1" customWidth="1"/>
    <col min="4929" max="4929" width="4" bestFit="1" customWidth="1"/>
    <col min="4930" max="4930" width="11" bestFit="1" customWidth="1"/>
    <col min="4931" max="4931" width="4" bestFit="1" customWidth="1"/>
    <col min="4932" max="4932" width="12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2" bestFit="1" customWidth="1"/>
    <col min="4947" max="4947" width="4" bestFit="1" customWidth="1"/>
    <col min="4948" max="4948" width="12" bestFit="1" customWidth="1"/>
    <col min="4949" max="4949" width="4" bestFit="1" customWidth="1"/>
    <col min="4950" max="4950" width="12" bestFit="1" customWidth="1"/>
    <col min="4951" max="4951" width="4" bestFit="1" customWidth="1"/>
    <col min="4952" max="4952" width="12" bestFit="1" customWidth="1"/>
    <col min="4953" max="4953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0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0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1" bestFit="1" customWidth="1"/>
    <col min="5185" max="5185" width="4" bestFit="1" customWidth="1"/>
    <col min="5186" max="5186" width="11" bestFit="1" customWidth="1"/>
    <col min="5187" max="5187" width="4" bestFit="1" customWidth="1"/>
    <col min="5188" max="5188" width="12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2" bestFit="1" customWidth="1"/>
    <col min="5203" max="5203" width="4" bestFit="1" customWidth="1"/>
    <col min="5204" max="5204" width="12" bestFit="1" customWidth="1"/>
    <col min="5205" max="5205" width="4" bestFit="1" customWidth="1"/>
    <col min="5206" max="5206" width="12" bestFit="1" customWidth="1"/>
    <col min="5207" max="5207" width="4" bestFit="1" customWidth="1"/>
    <col min="5208" max="5208" width="12" bestFit="1" customWidth="1"/>
    <col min="5209" max="5209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0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0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1" bestFit="1" customWidth="1"/>
    <col min="5441" max="5441" width="4" bestFit="1" customWidth="1"/>
    <col min="5442" max="5442" width="11" bestFit="1" customWidth="1"/>
    <col min="5443" max="5443" width="4" bestFit="1" customWidth="1"/>
    <col min="5444" max="5444" width="12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2" bestFit="1" customWidth="1"/>
    <col min="5459" max="5459" width="4" bestFit="1" customWidth="1"/>
    <col min="5460" max="5460" width="12" bestFit="1" customWidth="1"/>
    <col min="5461" max="5461" width="4" bestFit="1" customWidth="1"/>
    <col min="5462" max="5462" width="12" bestFit="1" customWidth="1"/>
    <col min="5463" max="5463" width="4" bestFit="1" customWidth="1"/>
    <col min="5464" max="5464" width="12" bestFit="1" customWidth="1"/>
    <col min="5465" max="5465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0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0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1" bestFit="1" customWidth="1"/>
    <col min="5697" max="5697" width="4" bestFit="1" customWidth="1"/>
    <col min="5698" max="5698" width="11" bestFit="1" customWidth="1"/>
    <col min="5699" max="5699" width="4" bestFit="1" customWidth="1"/>
    <col min="5700" max="5700" width="12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2" bestFit="1" customWidth="1"/>
    <col min="5715" max="5715" width="4" bestFit="1" customWidth="1"/>
    <col min="5716" max="5716" width="12" bestFit="1" customWidth="1"/>
    <col min="5717" max="5717" width="4" bestFit="1" customWidth="1"/>
    <col min="5718" max="5718" width="12" bestFit="1" customWidth="1"/>
    <col min="5719" max="5719" width="4" bestFit="1" customWidth="1"/>
    <col min="5720" max="5720" width="12" bestFit="1" customWidth="1"/>
    <col min="5721" max="5721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0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0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1" bestFit="1" customWidth="1"/>
    <col min="5953" max="5953" width="4" bestFit="1" customWidth="1"/>
    <col min="5954" max="5954" width="11" bestFit="1" customWidth="1"/>
    <col min="5955" max="5955" width="4" bestFit="1" customWidth="1"/>
    <col min="5956" max="5956" width="12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2" bestFit="1" customWidth="1"/>
    <col min="5971" max="5971" width="4" bestFit="1" customWidth="1"/>
    <col min="5972" max="5972" width="12" bestFit="1" customWidth="1"/>
    <col min="5973" max="5973" width="4" bestFit="1" customWidth="1"/>
    <col min="5974" max="5974" width="12" bestFit="1" customWidth="1"/>
    <col min="5975" max="5975" width="4" bestFit="1" customWidth="1"/>
    <col min="5976" max="5976" width="12" bestFit="1" customWidth="1"/>
    <col min="5977" max="5977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0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0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1" bestFit="1" customWidth="1"/>
    <col min="6209" max="6209" width="4" bestFit="1" customWidth="1"/>
    <col min="6210" max="6210" width="11" bestFit="1" customWidth="1"/>
    <col min="6211" max="6211" width="4" bestFit="1" customWidth="1"/>
    <col min="6212" max="6212" width="12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2" bestFit="1" customWidth="1"/>
    <col min="6227" max="6227" width="4" bestFit="1" customWidth="1"/>
    <col min="6228" max="6228" width="12" bestFit="1" customWidth="1"/>
    <col min="6229" max="6229" width="4" bestFit="1" customWidth="1"/>
    <col min="6230" max="6230" width="12" bestFit="1" customWidth="1"/>
    <col min="6231" max="6231" width="4" bestFit="1" customWidth="1"/>
    <col min="6232" max="6232" width="12" bestFit="1" customWidth="1"/>
    <col min="6233" max="6233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0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0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1" bestFit="1" customWidth="1"/>
    <col min="6465" max="6465" width="4" bestFit="1" customWidth="1"/>
    <col min="6466" max="6466" width="11" bestFit="1" customWidth="1"/>
    <col min="6467" max="6467" width="4" bestFit="1" customWidth="1"/>
    <col min="6468" max="6468" width="12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2" bestFit="1" customWidth="1"/>
    <col min="6483" max="6483" width="4" bestFit="1" customWidth="1"/>
    <col min="6484" max="6484" width="12" bestFit="1" customWidth="1"/>
    <col min="6485" max="6485" width="4" bestFit="1" customWidth="1"/>
    <col min="6486" max="6486" width="12" bestFit="1" customWidth="1"/>
    <col min="6487" max="6487" width="4" bestFit="1" customWidth="1"/>
    <col min="6488" max="6488" width="12" bestFit="1" customWidth="1"/>
    <col min="6489" max="6489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0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0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1" bestFit="1" customWidth="1"/>
    <col min="6721" max="6721" width="4" bestFit="1" customWidth="1"/>
    <col min="6722" max="6722" width="11" bestFit="1" customWidth="1"/>
    <col min="6723" max="6723" width="4" bestFit="1" customWidth="1"/>
    <col min="6724" max="6724" width="12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2" bestFit="1" customWidth="1"/>
    <col min="6739" max="6739" width="4" bestFit="1" customWidth="1"/>
    <col min="6740" max="6740" width="12" bestFit="1" customWidth="1"/>
    <col min="6741" max="6741" width="4" bestFit="1" customWidth="1"/>
    <col min="6742" max="6742" width="12" bestFit="1" customWidth="1"/>
    <col min="6743" max="6743" width="4" bestFit="1" customWidth="1"/>
    <col min="6744" max="6744" width="12" bestFit="1" customWidth="1"/>
    <col min="6745" max="6745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0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0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1" bestFit="1" customWidth="1"/>
    <col min="6977" max="6977" width="4" bestFit="1" customWidth="1"/>
    <col min="6978" max="6978" width="11" bestFit="1" customWidth="1"/>
    <col min="6979" max="6979" width="4" bestFit="1" customWidth="1"/>
    <col min="6980" max="6980" width="12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2" bestFit="1" customWidth="1"/>
    <col min="6995" max="6995" width="4" bestFit="1" customWidth="1"/>
    <col min="6996" max="6996" width="12" bestFit="1" customWidth="1"/>
    <col min="6997" max="6997" width="4" bestFit="1" customWidth="1"/>
    <col min="6998" max="6998" width="12" bestFit="1" customWidth="1"/>
    <col min="6999" max="6999" width="4" bestFit="1" customWidth="1"/>
    <col min="7000" max="7000" width="12" bestFit="1" customWidth="1"/>
    <col min="7001" max="7001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0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0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1" bestFit="1" customWidth="1"/>
    <col min="7233" max="7233" width="4" bestFit="1" customWidth="1"/>
    <col min="7234" max="7234" width="11" bestFit="1" customWidth="1"/>
    <col min="7235" max="7235" width="4" bestFit="1" customWidth="1"/>
    <col min="7236" max="7236" width="12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2" bestFit="1" customWidth="1"/>
    <col min="7251" max="7251" width="4" bestFit="1" customWidth="1"/>
    <col min="7252" max="7252" width="12" bestFit="1" customWidth="1"/>
    <col min="7253" max="7253" width="4" bestFit="1" customWidth="1"/>
    <col min="7254" max="7254" width="12" bestFit="1" customWidth="1"/>
    <col min="7255" max="7255" width="4" bestFit="1" customWidth="1"/>
    <col min="7256" max="7256" width="12" bestFit="1" customWidth="1"/>
    <col min="7257" max="7257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0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0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1" bestFit="1" customWidth="1"/>
    <col min="7489" max="7489" width="4" bestFit="1" customWidth="1"/>
    <col min="7490" max="7490" width="11" bestFit="1" customWidth="1"/>
    <col min="7491" max="7491" width="4" bestFit="1" customWidth="1"/>
    <col min="7492" max="7492" width="12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2" bestFit="1" customWidth="1"/>
    <col min="7507" max="7507" width="4" bestFit="1" customWidth="1"/>
    <col min="7508" max="7508" width="12" bestFit="1" customWidth="1"/>
    <col min="7509" max="7509" width="4" bestFit="1" customWidth="1"/>
    <col min="7510" max="7510" width="12" bestFit="1" customWidth="1"/>
    <col min="7511" max="7511" width="4" bestFit="1" customWidth="1"/>
    <col min="7512" max="7512" width="12" bestFit="1" customWidth="1"/>
    <col min="7513" max="7513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0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0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1" bestFit="1" customWidth="1"/>
    <col min="7745" max="7745" width="4" bestFit="1" customWidth="1"/>
    <col min="7746" max="7746" width="11" bestFit="1" customWidth="1"/>
    <col min="7747" max="7747" width="4" bestFit="1" customWidth="1"/>
    <col min="7748" max="7748" width="12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2" bestFit="1" customWidth="1"/>
    <col min="7763" max="7763" width="4" bestFit="1" customWidth="1"/>
    <col min="7764" max="7764" width="12" bestFit="1" customWidth="1"/>
    <col min="7765" max="7765" width="4" bestFit="1" customWidth="1"/>
    <col min="7766" max="7766" width="12" bestFit="1" customWidth="1"/>
    <col min="7767" max="7767" width="4" bestFit="1" customWidth="1"/>
    <col min="7768" max="7768" width="12" bestFit="1" customWidth="1"/>
    <col min="7769" max="7769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0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0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1" bestFit="1" customWidth="1"/>
    <col min="8001" max="8001" width="4" bestFit="1" customWidth="1"/>
    <col min="8002" max="8002" width="11" bestFit="1" customWidth="1"/>
    <col min="8003" max="8003" width="4" bestFit="1" customWidth="1"/>
    <col min="8004" max="8004" width="12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2" bestFit="1" customWidth="1"/>
    <col min="8019" max="8019" width="4" bestFit="1" customWidth="1"/>
    <col min="8020" max="8020" width="12" bestFit="1" customWidth="1"/>
    <col min="8021" max="8021" width="4" bestFit="1" customWidth="1"/>
    <col min="8022" max="8022" width="12" bestFit="1" customWidth="1"/>
    <col min="8023" max="8023" width="4" bestFit="1" customWidth="1"/>
    <col min="8024" max="8024" width="12" bestFit="1" customWidth="1"/>
    <col min="8025" max="8025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0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0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1" bestFit="1" customWidth="1"/>
    <col min="8257" max="8257" width="4" bestFit="1" customWidth="1"/>
    <col min="8258" max="8258" width="11" bestFit="1" customWidth="1"/>
    <col min="8259" max="8259" width="4" bestFit="1" customWidth="1"/>
    <col min="8260" max="8260" width="12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2" bestFit="1" customWidth="1"/>
    <col min="8275" max="8275" width="4" bestFit="1" customWidth="1"/>
    <col min="8276" max="8276" width="12" bestFit="1" customWidth="1"/>
    <col min="8277" max="8277" width="4" bestFit="1" customWidth="1"/>
    <col min="8278" max="8278" width="12" bestFit="1" customWidth="1"/>
    <col min="8279" max="8279" width="4" bestFit="1" customWidth="1"/>
    <col min="8280" max="8280" width="12" bestFit="1" customWidth="1"/>
    <col min="8281" max="8281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0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0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1" bestFit="1" customWidth="1"/>
    <col min="8513" max="8513" width="4" bestFit="1" customWidth="1"/>
    <col min="8514" max="8514" width="11" bestFit="1" customWidth="1"/>
    <col min="8515" max="8515" width="4" bestFit="1" customWidth="1"/>
    <col min="8516" max="8516" width="12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2" bestFit="1" customWidth="1"/>
    <col min="8531" max="8531" width="4" bestFit="1" customWidth="1"/>
    <col min="8532" max="8532" width="12" bestFit="1" customWidth="1"/>
    <col min="8533" max="8533" width="4" bestFit="1" customWidth="1"/>
    <col min="8534" max="8534" width="12" bestFit="1" customWidth="1"/>
    <col min="8535" max="8535" width="4" bestFit="1" customWidth="1"/>
    <col min="8536" max="8536" width="12" bestFit="1" customWidth="1"/>
    <col min="8537" max="8537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0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0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1" bestFit="1" customWidth="1"/>
    <col min="8769" max="8769" width="4" bestFit="1" customWidth="1"/>
    <col min="8770" max="8770" width="11" bestFit="1" customWidth="1"/>
    <col min="8771" max="8771" width="4" bestFit="1" customWidth="1"/>
    <col min="8772" max="8772" width="12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2" bestFit="1" customWidth="1"/>
    <col min="8787" max="8787" width="4" bestFit="1" customWidth="1"/>
    <col min="8788" max="8788" width="12" bestFit="1" customWidth="1"/>
    <col min="8789" max="8789" width="4" bestFit="1" customWidth="1"/>
    <col min="8790" max="8790" width="12" bestFit="1" customWidth="1"/>
    <col min="8791" max="8791" width="4" bestFit="1" customWidth="1"/>
    <col min="8792" max="8792" width="12" bestFit="1" customWidth="1"/>
    <col min="8793" max="8793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0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0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1" bestFit="1" customWidth="1"/>
    <col min="9025" max="9025" width="4" bestFit="1" customWidth="1"/>
    <col min="9026" max="9026" width="11" bestFit="1" customWidth="1"/>
    <col min="9027" max="9027" width="4" bestFit="1" customWidth="1"/>
    <col min="9028" max="9028" width="12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2" bestFit="1" customWidth="1"/>
    <col min="9043" max="9043" width="4" bestFit="1" customWidth="1"/>
    <col min="9044" max="9044" width="12" bestFit="1" customWidth="1"/>
    <col min="9045" max="9045" width="4" bestFit="1" customWidth="1"/>
    <col min="9046" max="9046" width="12" bestFit="1" customWidth="1"/>
    <col min="9047" max="9047" width="4" bestFit="1" customWidth="1"/>
    <col min="9048" max="9048" width="12" bestFit="1" customWidth="1"/>
    <col min="9049" max="9049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0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0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1" bestFit="1" customWidth="1"/>
    <col min="9281" max="9281" width="4" bestFit="1" customWidth="1"/>
    <col min="9282" max="9282" width="11" bestFit="1" customWidth="1"/>
    <col min="9283" max="9283" width="4" bestFit="1" customWidth="1"/>
    <col min="9284" max="9284" width="12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2" bestFit="1" customWidth="1"/>
    <col min="9299" max="9299" width="4" bestFit="1" customWidth="1"/>
    <col min="9300" max="9300" width="12" bestFit="1" customWidth="1"/>
    <col min="9301" max="9301" width="4" bestFit="1" customWidth="1"/>
    <col min="9302" max="9302" width="12" bestFit="1" customWidth="1"/>
    <col min="9303" max="9303" width="4" bestFit="1" customWidth="1"/>
    <col min="9304" max="9304" width="12" bestFit="1" customWidth="1"/>
    <col min="9305" max="9305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0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0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1" bestFit="1" customWidth="1"/>
    <col min="9537" max="9537" width="4" bestFit="1" customWidth="1"/>
    <col min="9538" max="9538" width="11" bestFit="1" customWidth="1"/>
    <col min="9539" max="9539" width="4" bestFit="1" customWidth="1"/>
    <col min="9540" max="9540" width="12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2" bestFit="1" customWidth="1"/>
    <col min="9555" max="9555" width="4" bestFit="1" customWidth="1"/>
    <col min="9556" max="9556" width="12" bestFit="1" customWidth="1"/>
    <col min="9557" max="9557" width="4" bestFit="1" customWidth="1"/>
    <col min="9558" max="9558" width="12" bestFit="1" customWidth="1"/>
    <col min="9559" max="9559" width="4" bestFit="1" customWidth="1"/>
    <col min="9560" max="9560" width="12" bestFit="1" customWidth="1"/>
    <col min="9561" max="9561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0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0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1" bestFit="1" customWidth="1"/>
    <col min="9793" max="9793" width="4" bestFit="1" customWidth="1"/>
    <col min="9794" max="9794" width="11" bestFit="1" customWidth="1"/>
    <col min="9795" max="9795" width="4" bestFit="1" customWidth="1"/>
    <col min="9796" max="9796" width="12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2" bestFit="1" customWidth="1"/>
    <col min="9811" max="9811" width="4" bestFit="1" customWidth="1"/>
    <col min="9812" max="9812" width="12" bestFit="1" customWidth="1"/>
    <col min="9813" max="9813" width="4" bestFit="1" customWidth="1"/>
    <col min="9814" max="9814" width="12" bestFit="1" customWidth="1"/>
    <col min="9815" max="9815" width="4" bestFit="1" customWidth="1"/>
    <col min="9816" max="9816" width="12" bestFit="1" customWidth="1"/>
    <col min="9817" max="9817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0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0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1" bestFit="1" customWidth="1"/>
    <col min="10049" max="10049" width="4" bestFit="1" customWidth="1"/>
    <col min="10050" max="10050" width="11" bestFit="1" customWidth="1"/>
    <col min="10051" max="10051" width="4" bestFit="1" customWidth="1"/>
    <col min="10052" max="10052" width="12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2" bestFit="1" customWidth="1"/>
    <col min="10067" max="10067" width="4" bestFit="1" customWidth="1"/>
    <col min="10068" max="10068" width="12" bestFit="1" customWidth="1"/>
    <col min="10069" max="10069" width="4" bestFit="1" customWidth="1"/>
    <col min="10070" max="10070" width="12" bestFit="1" customWidth="1"/>
    <col min="10071" max="10071" width="4" bestFit="1" customWidth="1"/>
    <col min="10072" max="10072" width="12" bestFit="1" customWidth="1"/>
    <col min="10073" max="10073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0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0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1" bestFit="1" customWidth="1"/>
    <col min="10305" max="10305" width="4" bestFit="1" customWidth="1"/>
    <col min="10306" max="10306" width="11" bestFit="1" customWidth="1"/>
    <col min="10307" max="10307" width="4" bestFit="1" customWidth="1"/>
    <col min="10308" max="10308" width="12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2" bestFit="1" customWidth="1"/>
    <col min="10323" max="10323" width="4" bestFit="1" customWidth="1"/>
    <col min="10324" max="10324" width="12" bestFit="1" customWidth="1"/>
    <col min="10325" max="10325" width="4" bestFit="1" customWidth="1"/>
    <col min="10326" max="10326" width="12" bestFit="1" customWidth="1"/>
    <col min="10327" max="10327" width="4" bestFit="1" customWidth="1"/>
    <col min="10328" max="10328" width="12" bestFit="1" customWidth="1"/>
    <col min="10329" max="10329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0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0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1" bestFit="1" customWidth="1"/>
    <col min="10561" max="10561" width="4" bestFit="1" customWidth="1"/>
    <col min="10562" max="10562" width="11" bestFit="1" customWidth="1"/>
    <col min="10563" max="10563" width="4" bestFit="1" customWidth="1"/>
    <col min="10564" max="10564" width="12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2" bestFit="1" customWidth="1"/>
    <col min="10579" max="10579" width="4" bestFit="1" customWidth="1"/>
    <col min="10580" max="10580" width="12" bestFit="1" customWidth="1"/>
    <col min="10581" max="10581" width="4" bestFit="1" customWidth="1"/>
    <col min="10582" max="10582" width="12" bestFit="1" customWidth="1"/>
    <col min="10583" max="10583" width="4" bestFit="1" customWidth="1"/>
    <col min="10584" max="10584" width="12" bestFit="1" customWidth="1"/>
    <col min="10585" max="10585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0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0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1" bestFit="1" customWidth="1"/>
    <col min="10817" max="10817" width="4" bestFit="1" customWidth="1"/>
    <col min="10818" max="10818" width="11" bestFit="1" customWidth="1"/>
    <col min="10819" max="10819" width="4" bestFit="1" customWidth="1"/>
    <col min="10820" max="10820" width="12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2" bestFit="1" customWidth="1"/>
    <col min="10835" max="10835" width="4" bestFit="1" customWidth="1"/>
    <col min="10836" max="10836" width="12" bestFit="1" customWidth="1"/>
    <col min="10837" max="10837" width="4" bestFit="1" customWidth="1"/>
    <col min="10838" max="10838" width="12" bestFit="1" customWidth="1"/>
    <col min="10839" max="10839" width="4" bestFit="1" customWidth="1"/>
    <col min="10840" max="10840" width="12" bestFit="1" customWidth="1"/>
    <col min="10841" max="10841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0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0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1" bestFit="1" customWidth="1"/>
    <col min="11073" max="11073" width="4" bestFit="1" customWidth="1"/>
    <col min="11074" max="11074" width="11" bestFit="1" customWidth="1"/>
    <col min="11075" max="11075" width="4" bestFit="1" customWidth="1"/>
    <col min="11076" max="11076" width="12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2" bestFit="1" customWidth="1"/>
    <col min="11091" max="11091" width="4" bestFit="1" customWidth="1"/>
    <col min="11092" max="11092" width="12" bestFit="1" customWidth="1"/>
    <col min="11093" max="11093" width="4" bestFit="1" customWidth="1"/>
    <col min="11094" max="11094" width="12" bestFit="1" customWidth="1"/>
    <col min="11095" max="11095" width="4" bestFit="1" customWidth="1"/>
    <col min="11096" max="11096" width="12" bestFit="1" customWidth="1"/>
    <col min="11097" max="11097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0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0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1" bestFit="1" customWidth="1"/>
    <col min="11329" max="11329" width="4" bestFit="1" customWidth="1"/>
    <col min="11330" max="11330" width="11" bestFit="1" customWidth="1"/>
    <col min="11331" max="11331" width="4" bestFit="1" customWidth="1"/>
    <col min="11332" max="11332" width="12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2" bestFit="1" customWidth="1"/>
    <col min="11347" max="11347" width="4" bestFit="1" customWidth="1"/>
    <col min="11348" max="11348" width="12" bestFit="1" customWidth="1"/>
    <col min="11349" max="11349" width="4" bestFit="1" customWidth="1"/>
    <col min="11350" max="11350" width="12" bestFit="1" customWidth="1"/>
    <col min="11351" max="11351" width="4" bestFit="1" customWidth="1"/>
    <col min="11352" max="11352" width="12" bestFit="1" customWidth="1"/>
    <col min="11353" max="11353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0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0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1" bestFit="1" customWidth="1"/>
    <col min="11585" max="11585" width="4" bestFit="1" customWidth="1"/>
    <col min="11586" max="11586" width="11" bestFit="1" customWidth="1"/>
    <col min="11587" max="11587" width="4" bestFit="1" customWidth="1"/>
    <col min="11588" max="11588" width="12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2" bestFit="1" customWidth="1"/>
    <col min="11603" max="11603" width="4" bestFit="1" customWidth="1"/>
    <col min="11604" max="11604" width="12" bestFit="1" customWidth="1"/>
    <col min="11605" max="11605" width="4" bestFit="1" customWidth="1"/>
    <col min="11606" max="11606" width="12" bestFit="1" customWidth="1"/>
    <col min="11607" max="11607" width="4" bestFit="1" customWidth="1"/>
    <col min="11608" max="11608" width="12" bestFit="1" customWidth="1"/>
    <col min="11609" max="11609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0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0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1" bestFit="1" customWidth="1"/>
    <col min="11841" max="11841" width="4" bestFit="1" customWidth="1"/>
    <col min="11842" max="11842" width="11" bestFit="1" customWidth="1"/>
    <col min="11843" max="11843" width="4" bestFit="1" customWidth="1"/>
    <col min="11844" max="11844" width="12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2" bestFit="1" customWidth="1"/>
    <col min="11859" max="11859" width="4" bestFit="1" customWidth="1"/>
    <col min="11860" max="11860" width="12" bestFit="1" customWidth="1"/>
    <col min="11861" max="11861" width="4" bestFit="1" customWidth="1"/>
    <col min="11862" max="11862" width="12" bestFit="1" customWidth="1"/>
    <col min="11863" max="11863" width="4" bestFit="1" customWidth="1"/>
    <col min="11864" max="11864" width="12" bestFit="1" customWidth="1"/>
    <col min="11865" max="11865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0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0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1" bestFit="1" customWidth="1"/>
    <col min="12097" max="12097" width="4" bestFit="1" customWidth="1"/>
    <col min="12098" max="12098" width="11" bestFit="1" customWidth="1"/>
    <col min="12099" max="12099" width="4" bestFit="1" customWidth="1"/>
    <col min="12100" max="12100" width="12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2" bestFit="1" customWidth="1"/>
    <col min="12115" max="12115" width="4" bestFit="1" customWidth="1"/>
    <col min="12116" max="12116" width="12" bestFit="1" customWidth="1"/>
    <col min="12117" max="12117" width="4" bestFit="1" customWidth="1"/>
    <col min="12118" max="12118" width="12" bestFit="1" customWidth="1"/>
    <col min="12119" max="12119" width="4" bestFit="1" customWidth="1"/>
    <col min="12120" max="12120" width="12" bestFit="1" customWidth="1"/>
    <col min="12121" max="12121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0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0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1" bestFit="1" customWidth="1"/>
    <col min="12353" max="12353" width="4" bestFit="1" customWidth="1"/>
    <col min="12354" max="12354" width="11" bestFit="1" customWidth="1"/>
    <col min="12355" max="12355" width="4" bestFit="1" customWidth="1"/>
    <col min="12356" max="12356" width="12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2" bestFit="1" customWidth="1"/>
    <col min="12371" max="12371" width="4" bestFit="1" customWidth="1"/>
    <col min="12372" max="12372" width="12" bestFit="1" customWidth="1"/>
    <col min="12373" max="12373" width="4" bestFit="1" customWidth="1"/>
    <col min="12374" max="12374" width="12" bestFit="1" customWidth="1"/>
    <col min="12375" max="12375" width="4" bestFit="1" customWidth="1"/>
    <col min="12376" max="12376" width="12" bestFit="1" customWidth="1"/>
    <col min="12377" max="12377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0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0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1" bestFit="1" customWidth="1"/>
    <col min="12609" max="12609" width="4" bestFit="1" customWidth="1"/>
    <col min="12610" max="12610" width="11" bestFit="1" customWidth="1"/>
    <col min="12611" max="12611" width="4" bestFit="1" customWidth="1"/>
    <col min="12612" max="12612" width="12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2" bestFit="1" customWidth="1"/>
    <col min="12627" max="12627" width="4" bestFit="1" customWidth="1"/>
    <col min="12628" max="12628" width="12" bestFit="1" customWidth="1"/>
    <col min="12629" max="12629" width="4" bestFit="1" customWidth="1"/>
    <col min="12630" max="12630" width="12" bestFit="1" customWidth="1"/>
    <col min="12631" max="12631" width="4" bestFit="1" customWidth="1"/>
    <col min="12632" max="12632" width="12" bestFit="1" customWidth="1"/>
    <col min="12633" max="12633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0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0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1" bestFit="1" customWidth="1"/>
    <col min="12865" max="12865" width="4" bestFit="1" customWidth="1"/>
    <col min="12866" max="12866" width="11" bestFit="1" customWidth="1"/>
    <col min="12867" max="12867" width="4" bestFit="1" customWidth="1"/>
    <col min="12868" max="12868" width="12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2" bestFit="1" customWidth="1"/>
    <col min="12883" max="12883" width="4" bestFit="1" customWidth="1"/>
    <col min="12884" max="12884" width="12" bestFit="1" customWidth="1"/>
    <col min="12885" max="12885" width="4" bestFit="1" customWidth="1"/>
    <col min="12886" max="12886" width="12" bestFit="1" customWidth="1"/>
    <col min="12887" max="12887" width="4" bestFit="1" customWidth="1"/>
    <col min="12888" max="12888" width="12" bestFit="1" customWidth="1"/>
    <col min="12889" max="12889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0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0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1" bestFit="1" customWidth="1"/>
    <col min="13121" max="13121" width="4" bestFit="1" customWidth="1"/>
    <col min="13122" max="13122" width="11" bestFit="1" customWidth="1"/>
    <col min="13123" max="13123" width="4" bestFit="1" customWidth="1"/>
    <col min="13124" max="13124" width="12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2" bestFit="1" customWidth="1"/>
    <col min="13139" max="13139" width="4" bestFit="1" customWidth="1"/>
    <col min="13140" max="13140" width="12" bestFit="1" customWidth="1"/>
    <col min="13141" max="13141" width="4" bestFit="1" customWidth="1"/>
    <col min="13142" max="13142" width="12" bestFit="1" customWidth="1"/>
    <col min="13143" max="13143" width="4" bestFit="1" customWidth="1"/>
    <col min="13144" max="13144" width="12" bestFit="1" customWidth="1"/>
    <col min="13145" max="13145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0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0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1" bestFit="1" customWidth="1"/>
    <col min="13377" max="13377" width="4" bestFit="1" customWidth="1"/>
    <col min="13378" max="13378" width="11" bestFit="1" customWidth="1"/>
    <col min="13379" max="13379" width="4" bestFit="1" customWidth="1"/>
    <col min="13380" max="13380" width="12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2" bestFit="1" customWidth="1"/>
    <col min="13395" max="13395" width="4" bestFit="1" customWidth="1"/>
    <col min="13396" max="13396" width="12" bestFit="1" customWidth="1"/>
    <col min="13397" max="13397" width="4" bestFit="1" customWidth="1"/>
    <col min="13398" max="13398" width="12" bestFit="1" customWidth="1"/>
    <col min="13399" max="13399" width="4" bestFit="1" customWidth="1"/>
    <col min="13400" max="13400" width="12" bestFit="1" customWidth="1"/>
    <col min="13401" max="13401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0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0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1" bestFit="1" customWidth="1"/>
    <col min="13633" max="13633" width="4" bestFit="1" customWidth="1"/>
    <col min="13634" max="13634" width="11" bestFit="1" customWidth="1"/>
    <col min="13635" max="13635" width="4" bestFit="1" customWidth="1"/>
    <col min="13636" max="13636" width="12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2" bestFit="1" customWidth="1"/>
    <col min="13651" max="13651" width="4" bestFit="1" customWidth="1"/>
    <col min="13652" max="13652" width="12" bestFit="1" customWidth="1"/>
    <col min="13653" max="13653" width="4" bestFit="1" customWidth="1"/>
    <col min="13654" max="13654" width="12" bestFit="1" customWidth="1"/>
    <col min="13655" max="13655" width="4" bestFit="1" customWidth="1"/>
    <col min="13656" max="13656" width="12" bestFit="1" customWidth="1"/>
    <col min="13657" max="13657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0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0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1" bestFit="1" customWidth="1"/>
    <col min="13889" max="13889" width="4" bestFit="1" customWidth="1"/>
    <col min="13890" max="13890" width="11" bestFit="1" customWidth="1"/>
    <col min="13891" max="13891" width="4" bestFit="1" customWidth="1"/>
    <col min="13892" max="13892" width="12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2" bestFit="1" customWidth="1"/>
    <col min="13907" max="13907" width="4" bestFit="1" customWidth="1"/>
    <col min="13908" max="13908" width="12" bestFit="1" customWidth="1"/>
    <col min="13909" max="13909" width="4" bestFit="1" customWidth="1"/>
    <col min="13910" max="13910" width="12" bestFit="1" customWidth="1"/>
    <col min="13911" max="13911" width="4" bestFit="1" customWidth="1"/>
    <col min="13912" max="13912" width="12" bestFit="1" customWidth="1"/>
    <col min="13913" max="13913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0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0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1" bestFit="1" customWidth="1"/>
    <col min="14145" max="14145" width="4" bestFit="1" customWidth="1"/>
    <col min="14146" max="14146" width="11" bestFit="1" customWidth="1"/>
    <col min="14147" max="14147" width="4" bestFit="1" customWidth="1"/>
    <col min="14148" max="14148" width="12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2" bestFit="1" customWidth="1"/>
    <col min="14163" max="14163" width="4" bestFit="1" customWidth="1"/>
    <col min="14164" max="14164" width="12" bestFit="1" customWidth="1"/>
    <col min="14165" max="14165" width="4" bestFit="1" customWidth="1"/>
    <col min="14166" max="14166" width="12" bestFit="1" customWidth="1"/>
    <col min="14167" max="14167" width="4" bestFit="1" customWidth="1"/>
    <col min="14168" max="14168" width="12" bestFit="1" customWidth="1"/>
    <col min="14169" max="14169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0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0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1" bestFit="1" customWidth="1"/>
    <col min="14401" max="14401" width="4" bestFit="1" customWidth="1"/>
    <col min="14402" max="14402" width="11" bestFit="1" customWidth="1"/>
    <col min="14403" max="14403" width="4" bestFit="1" customWidth="1"/>
    <col min="14404" max="14404" width="12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2" bestFit="1" customWidth="1"/>
    <col min="14419" max="14419" width="4" bestFit="1" customWidth="1"/>
    <col min="14420" max="14420" width="12" bestFit="1" customWidth="1"/>
    <col min="14421" max="14421" width="4" bestFit="1" customWidth="1"/>
    <col min="14422" max="14422" width="12" bestFit="1" customWidth="1"/>
    <col min="14423" max="14423" width="4" bestFit="1" customWidth="1"/>
    <col min="14424" max="14424" width="12" bestFit="1" customWidth="1"/>
    <col min="14425" max="14425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0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0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1" bestFit="1" customWidth="1"/>
    <col min="14657" max="14657" width="4" bestFit="1" customWidth="1"/>
    <col min="14658" max="14658" width="11" bestFit="1" customWidth="1"/>
    <col min="14659" max="14659" width="4" bestFit="1" customWidth="1"/>
    <col min="14660" max="14660" width="12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2" bestFit="1" customWidth="1"/>
    <col min="14675" max="14675" width="4" bestFit="1" customWidth="1"/>
    <col min="14676" max="14676" width="12" bestFit="1" customWidth="1"/>
    <col min="14677" max="14677" width="4" bestFit="1" customWidth="1"/>
    <col min="14678" max="14678" width="12" bestFit="1" customWidth="1"/>
    <col min="14679" max="14679" width="4" bestFit="1" customWidth="1"/>
    <col min="14680" max="14680" width="12" bestFit="1" customWidth="1"/>
    <col min="14681" max="14681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0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0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1" bestFit="1" customWidth="1"/>
    <col min="14913" max="14913" width="4" bestFit="1" customWidth="1"/>
    <col min="14914" max="14914" width="11" bestFit="1" customWidth="1"/>
    <col min="14915" max="14915" width="4" bestFit="1" customWidth="1"/>
    <col min="14916" max="14916" width="12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2" bestFit="1" customWidth="1"/>
    <col min="14931" max="14931" width="4" bestFit="1" customWidth="1"/>
    <col min="14932" max="14932" width="12" bestFit="1" customWidth="1"/>
    <col min="14933" max="14933" width="4" bestFit="1" customWidth="1"/>
    <col min="14934" max="14934" width="12" bestFit="1" customWidth="1"/>
    <col min="14935" max="14935" width="4" bestFit="1" customWidth="1"/>
    <col min="14936" max="14936" width="12" bestFit="1" customWidth="1"/>
    <col min="14937" max="14937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0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0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1" bestFit="1" customWidth="1"/>
    <col min="15169" max="15169" width="4" bestFit="1" customWidth="1"/>
    <col min="15170" max="15170" width="11" bestFit="1" customWidth="1"/>
    <col min="15171" max="15171" width="4" bestFit="1" customWidth="1"/>
    <col min="15172" max="15172" width="12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2" bestFit="1" customWidth="1"/>
    <col min="15187" max="15187" width="4" bestFit="1" customWidth="1"/>
    <col min="15188" max="15188" width="12" bestFit="1" customWidth="1"/>
    <col min="15189" max="15189" width="4" bestFit="1" customWidth="1"/>
    <col min="15190" max="15190" width="12" bestFit="1" customWidth="1"/>
    <col min="15191" max="15191" width="4" bestFit="1" customWidth="1"/>
    <col min="15192" max="15192" width="12" bestFit="1" customWidth="1"/>
    <col min="15193" max="15193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0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0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1" bestFit="1" customWidth="1"/>
    <col min="15425" max="15425" width="4" bestFit="1" customWidth="1"/>
    <col min="15426" max="15426" width="11" bestFit="1" customWidth="1"/>
    <col min="15427" max="15427" width="4" bestFit="1" customWidth="1"/>
    <col min="15428" max="15428" width="12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2" bestFit="1" customWidth="1"/>
    <col min="15443" max="15443" width="4" bestFit="1" customWidth="1"/>
    <col min="15444" max="15444" width="12" bestFit="1" customWidth="1"/>
    <col min="15445" max="15445" width="4" bestFit="1" customWidth="1"/>
    <col min="15446" max="15446" width="12" bestFit="1" customWidth="1"/>
    <col min="15447" max="15447" width="4" bestFit="1" customWidth="1"/>
    <col min="15448" max="15448" width="12" bestFit="1" customWidth="1"/>
    <col min="15449" max="15449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0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0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1" bestFit="1" customWidth="1"/>
    <col min="15681" max="15681" width="4" bestFit="1" customWidth="1"/>
    <col min="15682" max="15682" width="11" bestFit="1" customWidth="1"/>
    <col min="15683" max="15683" width="4" bestFit="1" customWidth="1"/>
    <col min="15684" max="15684" width="12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2" bestFit="1" customWidth="1"/>
    <col min="15699" max="15699" width="4" bestFit="1" customWidth="1"/>
    <col min="15700" max="15700" width="12" bestFit="1" customWidth="1"/>
    <col min="15701" max="15701" width="4" bestFit="1" customWidth="1"/>
    <col min="15702" max="15702" width="12" bestFit="1" customWidth="1"/>
    <col min="15703" max="15703" width="4" bestFit="1" customWidth="1"/>
    <col min="15704" max="15704" width="12" bestFit="1" customWidth="1"/>
    <col min="15705" max="15705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0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0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1" bestFit="1" customWidth="1"/>
    <col min="15937" max="15937" width="4" bestFit="1" customWidth="1"/>
    <col min="15938" max="15938" width="11" bestFit="1" customWidth="1"/>
    <col min="15939" max="15939" width="4" bestFit="1" customWidth="1"/>
    <col min="15940" max="15940" width="12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2" bestFit="1" customWidth="1"/>
    <col min="15955" max="15955" width="4" bestFit="1" customWidth="1"/>
    <col min="15956" max="15956" width="12" bestFit="1" customWidth="1"/>
    <col min="15957" max="15957" width="4" bestFit="1" customWidth="1"/>
    <col min="15958" max="15958" width="12" bestFit="1" customWidth="1"/>
    <col min="15959" max="15959" width="4" bestFit="1" customWidth="1"/>
    <col min="15960" max="15960" width="12" bestFit="1" customWidth="1"/>
    <col min="15961" max="15961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0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0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1" bestFit="1" customWidth="1"/>
    <col min="16193" max="16193" width="4" bestFit="1" customWidth="1"/>
    <col min="16194" max="16194" width="11" bestFit="1" customWidth="1"/>
    <col min="16195" max="16195" width="4" bestFit="1" customWidth="1"/>
    <col min="16196" max="16196" width="12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2" bestFit="1" customWidth="1"/>
    <col min="16211" max="16211" width="4" bestFit="1" customWidth="1"/>
    <col min="16212" max="16212" width="12" bestFit="1" customWidth="1"/>
    <col min="16213" max="16213" width="4" bestFit="1" customWidth="1"/>
    <col min="16214" max="16214" width="12" bestFit="1" customWidth="1"/>
    <col min="16215" max="16215" width="4" bestFit="1" customWidth="1"/>
    <col min="16216" max="16216" width="12" bestFit="1" customWidth="1"/>
    <col min="16217" max="16217" width="4" bestFit="1" customWidth="1"/>
  </cols>
  <sheetData>
    <row r="1" spans="1:89" x14ac:dyDescent="0.2">
      <c r="A1" s="1" t="s">
        <v>155</v>
      </c>
    </row>
    <row r="2" spans="1:89" x14ac:dyDescent="0.2">
      <c r="J2" s="31" t="s">
        <v>1549</v>
      </c>
      <c r="L2" s="31" t="s">
        <v>1549</v>
      </c>
      <c r="N2" s="31" t="s">
        <v>1549</v>
      </c>
      <c r="P2" s="31" t="s">
        <v>1549</v>
      </c>
      <c r="R2" s="31" t="s">
        <v>1549</v>
      </c>
      <c r="T2" s="31" t="s">
        <v>1549</v>
      </c>
      <c r="V2" s="31" t="s">
        <v>1549</v>
      </c>
      <c r="X2" s="31" t="s">
        <v>1549</v>
      </c>
      <c r="Z2" s="31" t="s">
        <v>1549</v>
      </c>
      <c r="AB2" s="31" t="s">
        <v>1549</v>
      </c>
      <c r="AD2" s="31" t="s">
        <v>1549</v>
      </c>
      <c r="AF2" s="31" t="s">
        <v>1549</v>
      </c>
      <c r="AH2" s="31" t="s">
        <v>1549</v>
      </c>
      <c r="AJ2" s="31" t="s">
        <v>1549</v>
      </c>
      <c r="AL2" s="31" t="s">
        <v>1549</v>
      </c>
      <c r="AN2" s="31" t="s">
        <v>1549</v>
      </c>
      <c r="AP2" s="31" t="s">
        <v>1549</v>
      </c>
      <c r="AT2" s="31" t="s">
        <v>1549</v>
      </c>
      <c r="AX2" s="31" t="s">
        <v>1549</v>
      </c>
      <c r="AZ2" s="31" t="s">
        <v>1549</v>
      </c>
      <c r="BD2" s="31" t="s">
        <v>1549</v>
      </c>
      <c r="BH2" s="31" t="s">
        <v>1549</v>
      </c>
      <c r="BJ2" s="31" t="s">
        <v>1549</v>
      </c>
      <c r="BN2" s="31" t="s">
        <v>1549</v>
      </c>
      <c r="BP2" s="31" t="s">
        <v>1549</v>
      </c>
      <c r="BR2" s="31" t="s">
        <v>1549</v>
      </c>
      <c r="BT2" s="31" t="s">
        <v>1549</v>
      </c>
      <c r="BV2" s="31" t="s">
        <v>1549</v>
      </c>
      <c r="BX2" s="31" t="s">
        <v>1549</v>
      </c>
      <c r="BZ2" s="31" t="s">
        <v>1549</v>
      </c>
      <c r="CB2" s="31" t="s">
        <v>1549</v>
      </c>
      <c r="CD2" s="31" t="s">
        <v>1549</v>
      </c>
      <c r="CF2" s="31" t="s">
        <v>1549</v>
      </c>
      <c r="CJ2" s="31" t="s">
        <v>1549</v>
      </c>
    </row>
    <row r="3" spans="1:89" x14ac:dyDescent="0.2">
      <c r="A3" s="246" t="s">
        <v>1520</v>
      </c>
      <c r="B3" s="331" t="s">
        <v>13</v>
      </c>
      <c r="C3" s="331"/>
      <c r="D3" s="323" t="s">
        <v>1811</v>
      </c>
      <c r="E3" s="323"/>
      <c r="F3" s="323" t="s">
        <v>1812</v>
      </c>
      <c r="G3" s="323"/>
      <c r="H3" s="323" t="s">
        <v>1813</v>
      </c>
      <c r="I3" s="323"/>
      <c r="J3" s="323" t="s">
        <v>169</v>
      </c>
      <c r="K3" s="323"/>
      <c r="L3" s="323" t="s">
        <v>170</v>
      </c>
      <c r="M3" s="323"/>
      <c r="N3" s="323" t="s">
        <v>172</v>
      </c>
      <c r="O3" s="323"/>
      <c r="P3" s="323" t="s">
        <v>176</v>
      </c>
      <c r="Q3" s="323"/>
      <c r="R3" s="323" t="s">
        <v>179</v>
      </c>
      <c r="S3" s="323"/>
      <c r="T3" s="323" t="s">
        <v>186</v>
      </c>
      <c r="U3" s="323"/>
      <c r="V3" s="323" t="s">
        <v>190</v>
      </c>
      <c r="W3" s="323"/>
      <c r="X3" s="323" t="s">
        <v>195</v>
      </c>
      <c r="Y3" s="323"/>
      <c r="Z3" s="323" t="s">
        <v>198</v>
      </c>
      <c r="AA3" s="323"/>
      <c r="AB3" s="323" t="s">
        <v>201</v>
      </c>
      <c r="AC3" s="323"/>
      <c r="AD3" s="323" t="s">
        <v>203</v>
      </c>
      <c r="AE3" s="323"/>
      <c r="AF3" s="323" t="s">
        <v>206</v>
      </c>
      <c r="AG3" s="323"/>
      <c r="AH3" s="323" t="s">
        <v>222</v>
      </c>
      <c r="AI3" s="323"/>
      <c r="AJ3" s="323" t="s">
        <v>223</v>
      </c>
      <c r="AK3" s="323"/>
      <c r="AL3" s="323" t="s">
        <v>451</v>
      </c>
      <c r="AM3" s="323"/>
      <c r="AN3" s="323" t="s">
        <v>455</v>
      </c>
      <c r="AO3" s="323"/>
      <c r="AP3" s="323" t="s">
        <v>459</v>
      </c>
      <c r="AQ3" s="323"/>
      <c r="AR3" s="323" t="s">
        <v>1814</v>
      </c>
      <c r="AS3" s="323"/>
      <c r="AT3" s="323" t="s">
        <v>469</v>
      </c>
      <c r="AU3" s="323"/>
      <c r="AV3" s="323" t="s">
        <v>1815</v>
      </c>
      <c r="AW3" s="323"/>
      <c r="AX3" s="323" t="s">
        <v>486</v>
      </c>
      <c r="AY3" s="323"/>
      <c r="AZ3" s="323" t="s">
        <v>688</v>
      </c>
      <c r="BA3" s="323"/>
      <c r="BB3" s="323" t="s">
        <v>1816</v>
      </c>
      <c r="BC3" s="323"/>
      <c r="BD3" s="323" t="s">
        <v>701</v>
      </c>
      <c r="BE3" s="323"/>
      <c r="BF3" s="323" t="s">
        <v>1817</v>
      </c>
      <c r="BG3" s="323"/>
      <c r="BH3" s="323" t="s">
        <v>718</v>
      </c>
      <c r="BI3" s="323"/>
      <c r="BJ3" s="323" t="s">
        <v>729</v>
      </c>
      <c r="BK3" s="323"/>
      <c r="BL3" s="323" t="s">
        <v>1818</v>
      </c>
      <c r="BM3" s="323"/>
      <c r="BN3" s="323" t="s">
        <v>733</v>
      </c>
      <c r="BO3" s="323"/>
      <c r="BP3" s="323" t="s">
        <v>752</v>
      </c>
      <c r="BQ3" s="323"/>
      <c r="BR3" s="323" t="s">
        <v>936</v>
      </c>
      <c r="BS3" s="323"/>
      <c r="BT3" s="323" t="s">
        <v>956</v>
      </c>
      <c r="BU3" s="323"/>
      <c r="BV3" s="323" t="s">
        <v>971</v>
      </c>
      <c r="BW3" s="323"/>
      <c r="BX3" s="323" t="s">
        <v>990</v>
      </c>
      <c r="BY3" s="323"/>
      <c r="BZ3" s="323" t="s">
        <v>996</v>
      </c>
      <c r="CA3" s="323"/>
      <c r="CB3" s="323" t="s">
        <v>1180</v>
      </c>
      <c r="CC3" s="323"/>
      <c r="CD3" s="323" t="s">
        <v>1194</v>
      </c>
      <c r="CE3" s="323"/>
      <c r="CF3" s="323" t="s">
        <v>1203</v>
      </c>
      <c r="CG3" s="323"/>
      <c r="CH3" s="323" t="s">
        <v>1819</v>
      </c>
      <c r="CI3" s="323"/>
      <c r="CJ3" s="323" t="s">
        <v>1222</v>
      </c>
      <c r="CK3" s="323"/>
    </row>
    <row r="4" spans="1:89" x14ac:dyDescent="0.2">
      <c r="A4" s="242" t="s">
        <v>1820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</row>
    <row r="5" spans="1:89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  <c r="AF5" s="326" t="s">
        <v>4</v>
      </c>
      <c r="AG5" s="332" t="s">
        <v>5</v>
      </c>
      <c r="AH5" s="326" t="s">
        <v>4</v>
      </c>
      <c r="AI5" s="332" t="s">
        <v>5</v>
      </c>
      <c r="AJ5" s="326" t="s">
        <v>4</v>
      </c>
      <c r="AK5" s="332" t="s">
        <v>5</v>
      </c>
      <c r="AL5" s="326" t="s">
        <v>4</v>
      </c>
      <c r="AM5" s="332" t="s">
        <v>5</v>
      </c>
      <c r="AN5" s="326" t="s">
        <v>4</v>
      </c>
      <c r="AO5" s="332" t="s">
        <v>5</v>
      </c>
      <c r="AP5" s="326" t="s">
        <v>4</v>
      </c>
      <c r="AQ5" s="332" t="s">
        <v>5</v>
      </c>
      <c r="AR5" s="326" t="s">
        <v>4</v>
      </c>
      <c r="AS5" s="332" t="s">
        <v>5</v>
      </c>
      <c r="AT5" s="326" t="s">
        <v>4</v>
      </c>
      <c r="AU5" s="332" t="s">
        <v>5</v>
      </c>
      <c r="AV5" s="326" t="s">
        <v>4</v>
      </c>
      <c r="AW5" s="332" t="s">
        <v>5</v>
      </c>
      <c r="AX5" s="326" t="s">
        <v>4</v>
      </c>
      <c r="AY5" s="332" t="s">
        <v>5</v>
      </c>
      <c r="AZ5" s="326" t="s">
        <v>4</v>
      </c>
      <c r="BA5" s="332" t="s">
        <v>5</v>
      </c>
      <c r="BB5" s="326" t="s">
        <v>4</v>
      </c>
      <c r="BC5" s="332" t="s">
        <v>5</v>
      </c>
      <c r="BD5" s="326" t="s">
        <v>4</v>
      </c>
      <c r="BE5" s="332" t="s">
        <v>5</v>
      </c>
      <c r="BF5" s="326" t="s">
        <v>4</v>
      </c>
      <c r="BG5" s="332" t="s">
        <v>5</v>
      </c>
      <c r="BH5" s="326" t="s">
        <v>4</v>
      </c>
      <c r="BI5" s="332" t="s">
        <v>5</v>
      </c>
      <c r="BJ5" s="326" t="s">
        <v>4</v>
      </c>
      <c r="BK5" s="332" t="s">
        <v>5</v>
      </c>
      <c r="BL5" s="326" t="s">
        <v>4</v>
      </c>
      <c r="BM5" s="332" t="s">
        <v>5</v>
      </c>
      <c r="BN5" s="326" t="s">
        <v>4</v>
      </c>
      <c r="BO5" s="332" t="s">
        <v>5</v>
      </c>
      <c r="BP5" s="326" t="s">
        <v>4</v>
      </c>
      <c r="BQ5" s="332" t="s">
        <v>5</v>
      </c>
      <c r="BR5" s="326" t="s">
        <v>4</v>
      </c>
      <c r="BS5" s="332" t="s">
        <v>5</v>
      </c>
      <c r="BT5" s="326" t="s">
        <v>4</v>
      </c>
      <c r="BU5" s="332" t="s">
        <v>5</v>
      </c>
      <c r="BV5" s="326" t="s">
        <v>4</v>
      </c>
      <c r="BW5" s="332" t="s">
        <v>5</v>
      </c>
      <c r="BX5" s="326" t="s">
        <v>4</v>
      </c>
      <c r="BY5" s="332" t="s">
        <v>5</v>
      </c>
      <c r="BZ5" s="326" t="s">
        <v>4</v>
      </c>
      <c r="CA5" s="332" t="s">
        <v>5</v>
      </c>
      <c r="CB5" s="326" t="s">
        <v>4</v>
      </c>
      <c r="CC5" s="332" t="s">
        <v>5</v>
      </c>
      <c r="CD5" s="326" t="s">
        <v>4</v>
      </c>
      <c r="CE5" s="332" t="s">
        <v>5</v>
      </c>
      <c r="CF5" s="326" t="s">
        <v>4</v>
      </c>
      <c r="CG5" s="332" t="s">
        <v>5</v>
      </c>
      <c r="CH5" s="326" t="s">
        <v>4</v>
      </c>
      <c r="CI5" s="332" t="s">
        <v>5</v>
      </c>
      <c r="CJ5" s="326" t="s">
        <v>4</v>
      </c>
      <c r="CK5" s="332" t="s">
        <v>5</v>
      </c>
    </row>
    <row r="6" spans="1:89" x14ac:dyDescent="0.2">
      <c r="A6" s="1" t="s">
        <v>227</v>
      </c>
    </row>
    <row r="7" spans="1:89" x14ac:dyDescent="0.2">
      <c r="A7" t="s">
        <v>1781</v>
      </c>
      <c r="B7" s="31">
        <v>2173947027.5599999</v>
      </c>
      <c r="C7" s="5">
        <v>10.501799999999999</v>
      </c>
      <c r="D7" s="31">
        <v>0</v>
      </c>
      <c r="E7">
        <v>0</v>
      </c>
      <c r="F7" s="31">
        <v>18197639.210000001</v>
      </c>
      <c r="G7" s="5">
        <v>67.464699999999993</v>
      </c>
      <c r="H7" s="31">
        <v>893292413.27999997</v>
      </c>
      <c r="I7" s="5">
        <v>47.667499999999997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35500304.670000002</v>
      </c>
      <c r="AS7" s="5">
        <v>64.904300000000006</v>
      </c>
      <c r="AT7" s="31">
        <v>0</v>
      </c>
      <c r="AU7">
        <v>0</v>
      </c>
      <c r="AV7" s="31">
        <v>586418.85</v>
      </c>
      <c r="AW7" s="5">
        <v>59.364899999999999</v>
      </c>
      <c r="AX7" s="31">
        <v>0</v>
      </c>
      <c r="AY7">
        <v>0</v>
      </c>
      <c r="AZ7" s="31">
        <v>0</v>
      </c>
      <c r="BA7">
        <v>0</v>
      </c>
      <c r="BB7" s="31">
        <v>81375268.040000007</v>
      </c>
      <c r="BC7" s="5">
        <v>31.305599999999998</v>
      </c>
      <c r="BD7" s="31">
        <v>0</v>
      </c>
      <c r="BE7">
        <v>0</v>
      </c>
      <c r="BF7" s="31">
        <v>29763041.710000001</v>
      </c>
      <c r="BG7" s="5">
        <v>49.744700000000002</v>
      </c>
      <c r="BH7" s="31">
        <v>0</v>
      </c>
      <c r="BI7">
        <v>0</v>
      </c>
      <c r="BJ7" s="31">
        <v>0</v>
      </c>
      <c r="BK7">
        <v>0</v>
      </c>
      <c r="BL7" s="31">
        <v>489504482</v>
      </c>
      <c r="BM7" s="5">
        <v>46.232100000000003</v>
      </c>
      <c r="BN7" s="31">
        <v>0</v>
      </c>
      <c r="BO7">
        <v>0</v>
      </c>
      <c r="BP7" s="31">
        <v>0</v>
      </c>
      <c r="BQ7">
        <v>0</v>
      </c>
      <c r="BR7" s="31">
        <v>0</v>
      </c>
      <c r="BS7">
        <v>0</v>
      </c>
      <c r="BT7" s="31">
        <v>0</v>
      </c>
      <c r="BU7">
        <v>0</v>
      </c>
      <c r="BV7" s="31">
        <v>0</v>
      </c>
      <c r="BW7">
        <v>0</v>
      </c>
      <c r="BX7" s="31">
        <v>0</v>
      </c>
      <c r="BY7">
        <v>0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625727459.79999995</v>
      </c>
      <c r="CI7" s="5">
        <v>37.4589</v>
      </c>
      <c r="CJ7" s="31">
        <v>0</v>
      </c>
      <c r="CK7">
        <v>0</v>
      </c>
    </row>
    <row r="8" spans="1:89" x14ac:dyDescent="0.2">
      <c r="A8" t="s">
        <v>1427</v>
      </c>
      <c r="B8" s="31">
        <v>1660346166.4100001</v>
      </c>
      <c r="C8" s="5">
        <v>8.0206999999999997</v>
      </c>
      <c r="D8" s="31">
        <v>7830531.4199999999</v>
      </c>
      <c r="E8" s="5">
        <v>40.273099999999999</v>
      </c>
      <c r="F8" s="31">
        <v>7770191.6799999997</v>
      </c>
      <c r="G8" s="5">
        <v>28.806699999999999</v>
      </c>
      <c r="H8" s="31">
        <v>822018888.95000005</v>
      </c>
      <c r="I8" s="5">
        <v>43.8643</v>
      </c>
      <c r="J8" s="31">
        <v>31187772.640000001</v>
      </c>
      <c r="K8" s="5">
        <v>2.6829000000000001</v>
      </c>
      <c r="L8" s="31">
        <v>11189756.98</v>
      </c>
      <c r="M8" s="5">
        <v>1.9891000000000001</v>
      </c>
      <c r="N8" s="31">
        <v>2725251.48</v>
      </c>
      <c r="O8" s="5">
        <v>1.1405000000000001</v>
      </c>
      <c r="P8" s="31">
        <v>1615885.2</v>
      </c>
      <c r="Q8" s="5">
        <v>1.4460999999999999</v>
      </c>
      <c r="R8" s="31">
        <v>892065.8</v>
      </c>
      <c r="S8" s="5">
        <v>1.8036000000000001</v>
      </c>
      <c r="T8" s="31">
        <v>1398129.66</v>
      </c>
      <c r="U8" s="5">
        <v>0.29249999999999998</v>
      </c>
      <c r="V8" s="31">
        <v>10731488.52</v>
      </c>
      <c r="W8" s="5">
        <v>1.8589</v>
      </c>
      <c r="X8" s="31">
        <v>31997883.609999999</v>
      </c>
      <c r="Y8" s="5">
        <v>2.6097000000000001</v>
      </c>
      <c r="Z8" s="31">
        <v>856218.46</v>
      </c>
      <c r="AA8" s="5">
        <v>0.26989999999999997</v>
      </c>
      <c r="AB8" s="31">
        <v>1856533.46</v>
      </c>
      <c r="AC8" s="5">
        <v>1.3937999999999999</v>
      </c>
      <c r="AD8" s="31">
        <v>3275024.07</v>
      </c>
      <c r="AE8" s="5">
        <v>2.4386000000000001</v>
      </c>
      <c r="AF8" s="31">
        <v>16260540.68</v>
      </c>
      <c r="AG8" s="5">
        <v>1.3268</v>
      </c>
      <c r="AH8" s="31">
        <v>-74344.850000000006</v>
      </c>
      <c r="AI8" s="5">
        <v>-2.8899999999999999E-2</v>
      </c>
      <c r="AJ8" s="31">
        <v>155462.01</v>
      </c>
      <c r="AK8" s="5">
        <v>29.0641</v>
      </c>
      <c r="AL8" s="31">
        <v>5105577.33</v>
      </c>
      <c r="AM8" s="5">
        <v>1.0212000000000001</v>
      </c>
      <c r="AN8" s="31">
        <v>53328237.259999998</v>
      </c>
      <c r="AO8" s="5">
        <v>3.0756000000000001</v>
      </c>
      <c r="AP8" s="31">
        <v>149017.04</v>
      </c>
      <c r="AQ8" s="5">
        <v>0.20849999999999999</v>
      </c>
      <c r="AR8" s="31">
        <v>2170802.87</v>
      </c>
      <c r="AS8" s="5">
        <v>3.9687999999999999</v>
      </c>
      <c r="AT8" s="31">
        <v>-2706702.23</v>
      </c>
      <c r="AU8" s="5">
        <v>-1.7521</v>
      </c>
      <c r="AV8" s="31">
        <v>304292.75</v>
      </c>
      <c r="AW8" s="5">
        <v>30.804500000000001</v>
      </c>
      <c r="AX8" s="31">
        <v>13797822.93</v>
      </c>
      <c r="AY8" s="5">
        <v>2.9154</v>
      </c>
      <c r="AZ8" s="31">
        <v>1759772.57</v>
      </c>
      <c r="BA8" s="5">
        <v>1.8345</v>
      </c>
      <c r="BB8" s="31">
        <v>62247540.280000001</v>
      </c>
      <c r="BC8" s="5">
        <v>23.946999999999999</v>
      </c>
      <c r="BD8" s="31">
        <v>1082777.83</v>
      </c>
      <c r="BE8" s="5">
        <v>2.0421</v>
      </c>
      <c r="BF8" s="31">
        <v>-264196.46999999997</v>
      </c>
      <c r="BG8" s="5">
        <v>-0.44159999999999999</v>
      </c>
      <c r="BH8" s="31">
        <v>10674828.33</v>
      </c>
      <c r="BI8" s="5">
        <v>2.5428999999999999</v>
      </c>
      <c r="BJ8" s="31">
        <v>2670540.38</v>
      </c>
      <c r="BK8" s="5">
        <v>3.0384000000000002</v>
      </c>
      <c r="BL8" s="31">
        <v>109331450</v>
      </c>
      <c r="BM8" s="5">
        <v>10.326000000000001</v>
      </c>
      <c r="BN8" s="31">
        <v>3981451</v>
      </c>
      <c r="BO8" s="5">
        <v>0.33839999999999998</v>
      </c>
      <c r="BP8" s="31">
        <v>6883161.9299999997</v>
      </c>
      <c r="BQ8" s="5">
        <v>4.1965000000000003</v>
      </c>
      <c r="BR8" s="31">
        <v>4715389.46</v>
      </c>
      <c r="BS8" s="5">
        <v>1.9927999999999999</v>
      </c>
      <c r="BT8" s="31">
        <v>3118278.35</v>
      </c>
      <c r="BU8" s="5">
        <v>1.456</v>
      </c>
      <c r="BV8" s="31">
        <v>1523438.24</v>
      </c>
      <c r="BW8" s="5">
        <v>1.446</v>
      </c>
      <c r="BX8" s="31">
        <v>1015059.24</v>
      </c>
      <c r="BY8" s="5">
        <v>0.3513</v>
      </c>
      <c r="BZ8" s="31">
        <v>16850382.809999999</v>
      </c>
      <c r="CA8" s="5">
        <v>2.1697000000000002</v>
      </c>
      <c r="CB8" s="31">
        <v>509121.81</v>
      </c>
      <c r="CC8" s="5">
        <v>0.34229999999999999</v>
      </c>
      <c r="CD8" s="31">
        <v>65051165.659999996</v>
      </c>
      <c r="CE8" s="5">
        <v>10.6134</v>
      </c>
      <c r="CF8" s="31">
        <v>5748609.2800000003</v>
      </c>
      <c r="CG8" s="5">
        <v>0.82640000000000002</v>
      </c>
      <c r="CH8" s="31">
        <v>315981010.85000002</v>
      </c>
      <c r="CI8" s="5">
        <v>18.9161</v>
      </c>
      <c r="CJ8" s="31">
        <v>23630057.140000001</v>
      </c>
      <c r="CK8" s="5">
        <v>1.9823999999999999</v>
      </c>
    </row>
    <row r="9" spans="1:89" x14ac:dyDescent="0.2">
      <c r="A9" t="s">
        <v>1426</v>
      </c>
      <c r="B9" s="31">
        <v>275780875.79000002</v>
      </c>
      <c r="C9" s="5">
        <v>1.3322000000000001</v>
      </c>
      <c r="D9" s="31">
        <v>0</v>
      </c>
      <c r="E9">
        <v>0</v>
      </c>
      <c r="F9" s="31">
        <v>0</v>
      </c>
      <c r="G9">
        <v>0</v>
      </c>
      <c r="H9" s="31">
        <v>15683036.279999999</v>
      </c>
      <c r="I9" s="5">
        <v>0.83689999999999998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13867160.16</v>
      </c>
      <c r="AS9" s="5">
        <v>25.353000000000002</v>
      </c>
      <c r="AT9" s="31">
        <v>0</v>
      </c>
      <c r="AU9">
        <v>0</v>
      </c>
      <c r="AV9" s="31">
        <v>97109</v>
      </c>
      <c r="AW9" s="5">
        <v>9.8306000000000004</v>
      </c>
      <c r="AX9" s="31">
        <v>0</v>
      </c>
      <c r="AY9">
        <v>0</v>
      </c>
      <c r="AZ9" s="31">
        <v>0</v>
      </c>
      <c r="BA9">
        <v>0</v>
      </c>
      <c r="BB9" s="31">
        <v>16709173.16</v>
      </c>
      <c r="BC9" s="5">
        <v>6.4280999999999997</v>
      </c>
      <c r="BD9" s="31">
        <v>0</v>
      </c>
      <c r="BE9">
        <v>0</v>
      </c>
      <c r="BF9" s="31">
        <v>1863171.36</v>
      </c>
      <c r="BG9" s="5">
        <v>3.1139999999999999</v>
      </c>
      <c r="BH9" s="31">
        <v>0</v>
      </c>
      <c r="BI9">
        <v>0</v>
      </c>
      <c r="BJ9" s="31">
        <v>0</v>
      </c>
      <c r="BK9">
        <v>0</v>
      </c>
      <c r="BL9" s="31">
        <v>10996477</v>
      </c>
      <c r="BM9" s="5">
        <v>1.0386</v>
      </c>
      <c r="BN9" s="31">
        <v>125677873</v>
      </c>
      <c r="BO9" s="5">
        <v>10.680899999999999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90886875.829999998</v>
      </c>
      <c r="CI9" s="5">
        <v>5.4409000000000001</v>
      </c>
      <c r="CJ9" s="31">
        <v>0</v>
      </c>
      <c r="CK9">
        <v>0</v>
      </c>
    </row>
    <row r="10" spans="1:89" x14ac:dyDescent="0.2">
      <c r="A10" t="s">
        <v>1425</v>
      </c>
      <c r="B10" s="31">
        <v>16590654620.08</v>
      </c>
      <c r="C10" s="5">
        <v>80.145300000000006</v>
      </c>
      <c r="D10" s="31">
        <v>11613068.65</v>
      </c>
      <c r="E10" s="5">
        <v>59.726900000000001</v>
      </c>
      <c r="F10" s="31">
        <v>1005739.02</v>
      </c>
      <c r="G10" s="5">
        <v>3.7286000000000001</v>
      </c>
      <c r="H10" s="31">
        <v>143011017.81</v>
      </c>
      <c r="I10" s="5">
        <v>7.6313000000000004</v>
      </c>
      <c r="J10" s="31">
        <v>1131278683.3099999</v>
      </c>
      <c r="K10" s="5">
        <v>97.317099999999996</v>
      </c>
      <c r="L10" s="31">
        <v>551373928.74000001</v>
      </c>
      <c r="M10" s="5">
        <v>98.010900000000007</v>
      </c>
      <c r="N10" s="31">
        <v>236225720.81999999</v>
      </c>
      <c r="O10" s="5">
        <v>98.859499999999997</v>
      </c>
      <c r="P10" s="31">
        <v>110124840.94</v>
      </c>
      <c r="Q10" s="5">
        <v>98.553899999999999</v>
      </c>
      <c r="R10" s="31">
        <v>48568193.640000001</v>
      </c>
      <c r="S10" s="5">
        <v>98.196399999999997</v>
      </c>
      <c r="T10" s="31">
        <v>476589284.58999997</v>
      </c>
      <c r="U10" s="5">
        <v>99.707499999999996</v>
      </c>
      <c r="V10" s="31">
        <v>566567520.67999995</v>
      </c>
      <c r="W10" s="5">
        <v>98.141099999999994</v>
      </c>
      <c r="X10" s="31">
        <v>1194098109.72</v>
      </c>
      <c r="Y10" s="5">
        <v>97.390299999999996</v>
      </c>
      <c r="Z10" s="31">
        <v>316388098.19999999</v>
      </c>
      <c r="AA10" s="5">
        <v>99.730099999999993</v>
      </c>
      <c r="AB10" s="31">
        <v>131346782.40000001</v>
      </c>
      <c r="AC10" s="5">
        <v>98.606200000000001</v>
      </c>
      <c r="AD10" s="31">
        <v>131025005.33</v>
      </c>
      <c r="AE10" s="5">
        <v>97.561400000000006</v>
      </c>
      <c r="AF10" s="31">
        <v>1209287105.75</v>
      </c>
      <c r="AG10" s="5">
        <v>98.673199999999994</v>
      </c>
      <c r="AH10" s="31">
        <v>256944674.21000001</v>
      </c>
      <c r="AI10" s="5">
        <v>100.02889999999999</v>
      </c>
      <c r="AJ10" s="31">
        <v>379432.1</v>
      </c>
      <c r="AK10" s="5">
        <v>70.935900000000004</v>
      </c>
      <c r="AL10" s="31">
        <v>494860020.81999999</v>
      </c>
      <c r="AM10" s="5">
        <v>98.978800000000007</v>
      </c>
      <c r="AN10" s="31">
        <v>1680596149.3199999</v>
      </c>
      <c r="AO10" s="5">
        <v>96.924400000000006</v>
      </c>
      <c r="AP10" s="31">
        <v>71326684.290000007</v>
      </c>
      <c r="AQ10" s="5">
        <v>99.791499999999999</v>
      </c>
      <c r="AR10" s="31">
        <v>3158145.53</v>
      </c>
      <c r="AS10" s="5">
        <v>5.774</v>
      </c>
      <c r="AT10" s="31">
        <v>157193832.05000001</v>
      </c>
      <c r="AU10" s="5">
        <v>101.7521</v>
      </c>
      <c r="AV10" s="31">
        <v>0</v>
      </c>
      <c r="AW10">
        <v>0</v>
      </c>
      <c r="AX10" s="31">
        <v>459469583.27999997</v>
      </c>
      <c r="AY10" s="5">
        <v>97.084599999999995</v>
      </c>
      <c r="AZ10" s="31">
        <v>94165140.950000003</v>
      </c>
      <c r="BA10" s="5">
        <v>98.165499999999994</v>
      </c>
      <c r="BB10" s="31">
        <v>99606659.530000001</v>
      </c>
      <c r="BC10" s="5">
        <v>38.319299999999998</v>
      </c>
      <c r="BD10" s="31">
        <v>51939731.210000001</v>
      </c>
      <c r="BE10" s="5">
        <v>97.957899999999995</v>
      </c>
      <c r="BF10" s="31">
        <v>28469542.010000002</v>
      </c>
      <c r="BG10" s="5">
        <v>47.582799999999999</v>
      </c>
      <c r="BH10" s="31">
        <v>409113532.44999999</v>
      </c>
      <c r="BI10" s="5">
        <v>97.457099999999997</v>
      </c>
      <c r="BJ10" s="31">
        <v>85223734.530000001</v>
      </c>
      <c r="BK10" s="5">
        <v>96.961600000000004</v>
      </c>
      <c r="BL10" s="31">
        <v>448965339</v>
      </c>
      <c r="BM10" s="5">
        <v>42.403300000000002</v>
      </c>
      <c r="BN10" s="31">
        <v>1046996422</v>
      </c>
      <c r="BO10" s="5">
        <v>88.980699999999999</v>
      </c>
      <c r="BP10" s="31">
        <v>157138263.80000001</v>
      </c>
      <c r="BQ10" s="5">
        <v>95.8035</v>
      </c>
      <c r="BR10" s="31">
        <v>231908632.59</v>
      </c>
      <c r="BS10" s="5">
        <v>98.007199999999997</v>
      </c>
      <c r="BT10" s="31">
        <v>211047667.37</v>
      </c>
      <c r="BU10" s="5">
        <v>98.543999999999997</v>
      </c>
      <c r="BV10" s="31">
        <v>103829101.95</v>
      </c>
      <c r="BW10" s="5">
        <v>98.554000000000002</v>
      </c>
      <c r="BX10" s="31">
        <v>287908117.62</v>
      </c>
      <c r="BY10" s="5">
        <v>99.648700000000005</v>
      </c>
      <c r="BZ10" s="31">
        <v>759784791.13</v>
      </c>
      <c r="CA10" s="5">
        <v>97.830299999999994</v>
      </c>
      <c r="CB10" s="31">
        <v>148226453.96000001</v>
      </c>
      <c r="CC10" s="5">
        <v>99.657700000000006</v>
      </c>
      <c r="CD10" s="31">
        <v>547865470.12</v>
      </c>
      <c r="CE10" s="5">
        <v>89.386600000000001</v>
      </c>
      <c r="CF10" s="31">
        <v>689835834.55999994</v>
      </c>
      <c r="CG10" s="5">
        <v>99.173599999999993</v>
      </c>
      <c r="CH10" s="31">
        <v>637839996.54999995</v>
      </c>
      <c r="CI10" s="5">
        <v>38.184100000000001</v>
      </c>
      <c r="CJ10" s="31">
        <v>1168358567.55</v>
      </c>
      <c r="CK10" s="5">
        <v>98.017600000000002</v>
      </c>
    </row>
    <row r="11" spans="1:89" ht="13.5" thickBot="1" x14ac:dyDescent="0.25">
      <c r="A11" t="s">
        <v>1782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</row>
    <row r="12" spans="1:89" ht="14.25" thickTop="1" thickBot="1" x14ac:dyDescent="0.25">
      <c r="A12" s="329" t="s">
        <v>2</v>
      </c>
      <c r="B12" s="262">
        <v>20700728689.84</v>
      </c>
      <c r="C12" s="330">
        <v>100</v>
      </c>
      <c r="D12" s="262">
        <v>19443600.07</v>
      </c>
      <c r="E12" s="330">
        <v>100</v>
      </c>
      <c r="F12" s="262">
        <v>26973569.91</v>
      </c>
      <c r="G12" s="330">
        <v>100</v>
      </c>
      <c r="H12" s="262">
        <v>1874005356.3199999</v>
      </c>
      <c r="I12" s="330">
        <v>100</v>
      </c>
      <c r="J12" s="262">
        <v>1162466455.95</v>
      </c>
      <c r="K12" s="330">
        <v>100</v>
      </c>
      <c r="L12" s="262">
        <v>562563685.72000003</v>
      </c>
      <c r="M12" s="330">
        <v>100</v>
      </c>
      <c r="N12" s="262">
        <v>238950972.30000001</v>
      </c>
      <c r="O12" s="330">
        <v>100</v>
      </c>
      <c r="P12" s="262">
        <v>111740726.14</v>
      </c>
      <c r="Q12" s="330">
        <v>100</v>
      </c>
      <c r="R12" s="262">
        <v>49460259.439999998</v>
      </c>
      <c r="S12" s="330">
        <v>100</v>
      </c>
      <c r="T12" s="262">
        <v>477987414.25</v>
      </c>
      <c r="U12" s="330">
        <v>100</v>
      </c>
      <c r="V12" s="262">
        <v>577299009.20000005</v>
      </c>
      <c r="W12" s="330">
        <v>100</v>
      </c>
      <c r="X12" s="262">
        <v>1226095993.3299999</v>
      </c>
      <c r="Y12" s="330">
        <v>100</v>
      </c>
      <c r="Z12" s="262">
        <v>317244316.66000003</v>
      </c>
      <c r="AA12" s="330">
        <v>100</v>
      </c>
      <c r="AB12" s="262">
        <v>133203315.86</v>
      </c>
      <c r="AC12" s="330">
        <v>100</v>
      </c>
      <c r="AD12" s="262">
        <v>134300029.40000001</v>
      </c>
      <c r="AE12" s="330">
        <v>100</v>
      </c>
      <c r="AF12" s="262">
        <v>1225547646.4300001</v>
      </c>
      <c r="AG12" s="330">
        <v>100</v>
      </c>
      <c r="AH12" s="262">
        <v>256870329.36000001</v>
      </c>
      <c r="AI12" s="330">
        <v>100</v>
      </c>
      <c r="AJ12" s="262">
        <v>534894.11</v>
      </c>
      <c r="AK12" s="330">
        <v>100</v>
      </c>
      <c r="AL12" s="262">
        <v>499965598.14999998</v>
      </c>
      <c r="AM12" s="330">
        <v>100</v>
      </c>
      <c r="AN12" s="262">
        <v>1733924386.5799999</v>
      </c>
      <c r="AO12" s="330">
        <v>100</v>
      </c>
      <c r="AP12" s="262">
        <v>71475701.329999998</v>
      </c>
      <c r="AQ12" s="330">
        <v>100</v>
      </c>
      <c r="AR12" s="262">
        <v>54696413.229999997</v>
      </c>
      <c r="AS12" s="330">
        <v>100</v>
      </c>
      <c r="AT12" s="262">
        <v>154487129.81999999</v>
      </c>
      <c r="AU12" s="330">
        <v>100</v>
      </c>
      <c r="AV12" s="262">
        <v>987820.6</v>
      </c>
      <c r="AW12" s="330">
        <v>100</v>
      </c>
      <c r="AX12" s="262">
        <v>473267406.20999998</v>
      </c>
      <c r="AY12" s="330">
        <v>100</v>
      </c>
      <c r="AZ12" s="262">
        <v>95924913.519999996</v>
      </c>
      <c r="BA12" s="330">
        <v>100</v>
      </c>
      <c r="BB12" s="262">
        <v>259938641.00999999</v>
      </c>
      <c r="BC12" s="330">
        <v>100</v>
      </c>
      <c r="BD12" s="262">
        <v>53022509.039999999</v>
      </c>
      <c r="BE12" s="330">
        <v>100</v>
      </c>
      <c r="BF12" s="262">
        <v>59831558.609999999</v>
      </c>
      <c r="BG12" s="330">
        <v>100</v>
      </c>
      <c r="BH12" s="262">
        <v>419788360.77999997</v>
      </c>
      <c r="BI12" s="330">
        <v>100</v>
      </c>
      <c r="BJ12" s="262">
        <v>87894274.909999996</v>
      </c>
      <c r="BK12" s="330">
        <v>100</v>
      </c>
      <c r="BL12" s="262">
        <v>1058797748</v>
      </c>
      <c r="BM12" s="330">
        <v>100</v>
      </c>
      <c r="BN12" s="262">
        <v>1176655746</v>
      </c>
      <c r="BO12" s="330">
        <v>100</v>
      </c>
      <c r="BP12" s="262">
        <v>164021425.72999999</v>
      </c>
      <c r="BQ12" s="330">
        <v>100</v>
      </c>
      <c r="BR12" s="262">
        <v>236624022.05000001</v>
      </c>
      <c r="BS12" s="330">
        <v>100</v>
      </c>
      <c r="BT12" s="262">
        <v>214165945.72</v>
      </c>
      <c r="BU12" s="330">
        <v>100</v>
      </c>
      <c r="BV12" s="262">
        <v>105352540.19</v>
      </c>
      <c r="BW12" s="330">
        <v>100</v>
      </c>
      <c r="BX12" s="262">
        <v>288923176.86000001</v>
      </c>
      <c r="BY12" s="330">
        <v>100</v>
      </c>
      <c r="BZ12" s="262">
        <v>776635173.94000006</v>
      </c>
      <c r="CA12" s="330">
        <v>100</v>
      </c>
      <c r="CB12" s="262">
        <v>148735575.77000001</v>
      </c>
      <c r="CC12" s="330">
        <v>100</v>
      </c>
      <c r="CD12" s="262">
        <v>612916635.77999997</v>
      </c>
      <c r="CE12" s="330">
        <v>100</v>
      </c>
      <c r="CF12" s="262">
        <v>695584443.84000003</v>
      </c>
      <c r="CG12" s="330">
        <v>100</v>
      </c>
      <c r="CH12" s="262">
        <v>1670435343.03</v>
      </c>
      <c r="CI12" s="330">
        <v>100</v>
      </c>
      <c r="CJ12" s="262">
        <v>1191988624.6900001</v>
      </c>
      <c r="CK12" s="330">
        <v>100</v>
      </c>
    </row>
    <row r="13" spans="1:89" ht="13.5" thickTop="1" x14ac:dyDescent="0.2">
      <c r="A13" s="1" t="s">
        <v>1783</v>
      </c>
    </row>
    <row r="14" spans="1:89" x14ac:dyDescent="0.2">
      <c r="A14" t="s">
        <v>1422</v>
      </c>
      <c r="B14" s="31">
        <v>43288478.82</v>
      </c>
      <c r="C14" s="5">
        <v>0.20910000000000001</v>
      </c>
      <c r="D14" s="31">
        <v>0</v>
      </c>
      <c r="E14">
        <v>0</v>
      </c>
      <c r="F14" s="31">
        <v>6486960</v>
      </c>
      <c r="G14" s="5">
        <v>24.049299999999999</v>
      </c>
      <c r="H14" s="31">
        <v>34327999.920000002</v>
      </c>
      <c r="I14" s="5">
        <v>1.8318000000000001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21523.5</v>
      </c>
      <c r="AW14" s="5">
        <v>2.1789000000000001</v>
      </c>
      <c r="AX14" s="31">
        <v>0</v>
      </c>
      <c r="AY14">
        <v>0</v>
      </c>
      <c r="AZ14" s="31">
        <v>0</v>
      </c>
      <c r="BA14">
        <v>0</v>
      </c>
      <c r="BB14" s="31">
        <v>1494113.4</v>
      </c>
      <c r="BC14" s="5">
        <v>0.57479999999999998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957882</v>
      </c>
      <c r="CI14" s="5">
        <v>5.7299999999999997E-2</v>
      </c>
      <c r="CJ14" s="31">
        <v>0</v>
      </c>
      <c r="CK14">
        <v>0</v>
      </c>
    </row>
    <row r="15" spans="1:89" x14ac:dyDescent="0.2">
      <c r="A15" t="s">
        <v>1421</v>
      </c>
      <c r="B15" s="31">
        <v>440270578.01999998</v>
      </c>
      <c r="C15" s="5">
        <v>2.1267999999999998</v>
      </c>
      <c r="D15" s="31">
        <v>0</v>
      </c>
      <c r="E15">
        <v>0</v>
      </c>
      <c r="F15" s="31">
        <v>2764503.75</v>
      </c>
      <c r="G15" s="5">
        <v>10.248900000000001</v>
      </c>
      <c r="H15" s="31">
        <v>167859729.63999999</v>
      </c>
      <c r="I15" s="5">
        <v>8.9573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160895.54999999999</v>
      </c>
      <c r="AW15" s="5">
        <v>16.2879</v>
      </c>
      <c r="AX15" s="31">
        <v>0</v>
      </c>
      <c r="AY15">
        <v>0</v>
      </c>
      <c r="AZ15" s="31">
        <v>0</v>
      </c>
      <c r="BA15">
        <v>0</v>
      </c>
      <c r="BB15" s="31">
        <v>14580760.5</v>
      </c>
      <c r="BC15" s="5">
        <v>5.6093000000000002</v>
      </c>
      <c r="BD15" s="31">
        <v>0</v>
      </c>
      <c r="BE15">
        <v>0</v>
      </c>
      <c r="BF15" s="31">
        <v>6407152</v>
      </c>
      <c r="BG15" s="5">
        <v>10.708600000000001</v>
      </c>
      <c r="BH15" s="31">
        <v>0</v>
      </c>
      <c r="BI15">
        <v>0</v>
      </c>
      <c r="BJ15" s="31">
        <v>0</v>
      </c>
      <c r="BK15">
        <v>0</v>
      </c>
      <c r="BL15" s="31">
        <v>168579919</v>
      </c>
      <c r="BM15" s="5">
        <v>15.921799999999999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79917617.579999998</v>
      </c>
      <c r="CI15" s="5">
        <v>4.7842000000000002</v>
      </c>
      <c r="CJ15" s="31">
        <v>0</v>
      </c>
      <c r="CK15">
        <v>0</v>
      </c>
    </row>
    <row r="16" spans="1:89" x14ac:dyDescent="0.2">
      <c r="A16" t="s">
        <v>1420</v>
      </c>
      <c r="B16" s="31">
        <v>269180391.91000003</v>
      </c>
      <c r="C16" s="5">
        <v>1.3003</v>
      </c>
      <c r="D16" s="31">
        <v>0</v>
      </c>
      <c r="E16">
        <v>0</v>
      </c>
      <c r="F16" s="31">
        <v>244777.84</v>
      </c>
      <c r="G16" s="5">
        <v>0.90749999999999997</v>
      </c>
      <c r="H16" s="31">
        <v>142402880</v>
      </c>
      <c r="I16" s="5">
        <v>7.5989000000000004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6119751.0800000001</v>
      </c>
      <c r="AS16" s="5">
        <v>11.188599999999999</v>
      </c>
      <c r="AT16" s="31">
        <v>0</v>
      </c>
      <c r="AU16">
        <v>0</v>
      </c>
      <c r="AV16" s="31">
        <v>49224</v>
      </c>
      <c r="AW16" s="5">
        <v>4.9831000000000003</v>
      </c>
      <c r="AX16" s="31">
        <v>0</v>
      </c>
      <c r="AY16">
        <v>0</v>
      </c>
      <c r="AZ16" s="31">
        <v>0</v>
      </c>
      <c r="BA16">
        <v>0</v>
      </c>
      <c r="BB16" s="31">
        <v>10196043.99</v>
      </c>
      <c r="BC16" s="5">
        <v>3.9224999999999999</v>
      </c>
      <c r="BD16" s="31">
        <v>0</v>
      </c>
      <c r="BE16">
        <v>0</v>
      </c>
      <c r="BF16" s="31">
        <v>7437874.2000000002</v>
      </c>
      <c r="BG16" s="5">
        <v>12.4314</v>
      </c>
      <c r="BH16" s="31">
        <v>0</v>
      </c>
      <c r="BI16">
        <v>0</v>
      </c>
      <c r="BJ16" s="31">
        <v>0</v>
      </c>
      <c r="BK16">
        <v>0</v>
      </c>
      <c r="BL16" s="31">
        <v>64010158</v>
      </c>
      <c r="BM16" s="5">
        <v>6.0456000000000003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38719682.799999997</v>
      </c>
      <c r="CI16" s="5">
        <v>2.3178999999999998</v>
      </c>
      <c r="CJ16" s="31">
        <v>0</v>
      </c>
      <c r="CK16">
        <v>0</v>
      </c>
    </row>
    <row r="17" spans="1:89" x14ac:dyDescent="0.2">
      <c r="A17" t="s">
        <v>1419</v>
      </c>
      <c r="B17" s="31">
        <v>251756163.44999999</v>
      </c>
      <c r="C17" s="5">
        <v>1.2161999999999999</v>
      </c>
      <c r="D17" s="31">
        <v>0</v>
      </c>
      <c r="E17">
        <v>0</v>
      </c>
      <c r="F17" s="31">
        <v>4424641.29</v>
      </c>
      <c r="G17" s="5">
        <v>16.403600000000001</v>
      </c>
      <c r="H17" s="31">
        <v>161455071.68000001</v>
      </c>
      <c r="I17" s="5">
        <v>8.6155000000000008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5239096.7</v>
      </c>
      <c r="AS17" s="5">
        <v>9.5785</v>
      </c>
      <c r="AT17" s="31">
        <v>0</v>
      </c>
      <c r="AU17">
        <v>0</v>
      </c>
      <c r="AV17" s="31">
        <v>26567.1</v>
      </c>
      <c r="AW17" s="5">
        <v>2.6894999999999998</v>
      </c>
      <c r="AX17" s="31">
        <v>0</v>
      </c>
      <c r="AY17">
        <v>0</v>
      </c>
      <c r="AZ17" s="31">
        <v>0</v>
      </c>
      <c r="BA17">
        <v>0</v>
      </c>
      <c r="BB17" s="31">
        <v>13439815.4</v>
      </c>
      <c r="BC17" s="5">
        <v>5.1703999999999999</v>
      </c>
      <c r="BD17" s="31">
        <v>0</v>
      </c>
      <c r="BE17">
        <v>0</v>
      </c>
      <c r="BF17" s="31">
        <v>465000</v>
      </c>
      <c r="BG17" s="5">
        <v>0.7772</v>
      </c>
      <c r="BH17" s="31">
        <v>0</v>
      </c>
      <c r="BI17">
        <v>0</v>
      </c>
      <c r="BJ17" s="31">
        <v>0</v>
      </c>
      <c r="BK17">
        <v>0</v>
      </c>
      <c r="BL17" s="31">
        <v>15119766</v>
      </c>
      <c r="BM17" s="5">
        <v>1.4279999999999999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51586205.280000001</v>
      </c>
      <c r="CI17" s="5">
        <v>3.0882000000000001</v>
      </c>
      <c r="CJ17" s="31">
        <v>0</v>
      </c>
      <c r="CK17">
        <v>0</v>
      </c>
    </row>
    <row r="18" spans="1:89" x14ac:dyDescent="0.2">
      <c r="A18" t="s">
        <v>1418</v>
      </c>
      <c r="B18" s="31">
        <v>387004258.26999998</v>
      </c>
      <c r="C18" s="5">
        <v>1.8694999999999999</v>
      </c>
      <c r="D18" s="31">
        <v>0</v>
      </c>
      <c r="E18">
        <v>0</v>
      </c>
      <c r="F18" s="31">
        <v>949152.04</v>
      </c>
      <c r="G18" s="5">
        <v>3.5188000000000001</v>
      </c>
      <c r="H18" s="31">
        <v>137897994.44</v>
      </c>
      <c r="I18" s="5">
        <v>7.3585000000000003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12141676.41</v>
      </c>
      <c r="AS18" s="5">
        <v>22.1983</v>
      </c>
      <c r="AT18" s="31">
        <v>0</v>
      </c>
      <c r="AU18">
        <v>0</v>
      </c>
      <c r="AV18" s="31">
        <v>103473</v>
      </c>
      <c r="AW18" s="5">
        <v>10.4749</v>
      </c>
      <c r="AX18" s="31">
        <v>0</v>
      </c>
      <c r="AY18">
        <v>0</v>
      </c>
      <c r="AZ18" s="31">
        <v>0</v>
      </c>
      <c r="BA18">
        <v>0</v>
      </c>
      <c r="BB18" s="31">
        <v>19561994.289999999</v>
      </c>
      <c r="BC18" s="5">
        <v>7.5255999999999998</v>
      </c>
      <c r="BD18" s="31">
        <v>0</v>
      </c>
      <c r="BE18">
        <v>0</v>
      </c>
      <c r="BF18" s="31">
        <v>3247245.46</v>
      </c>
      <c r="BG18" s="5">
        <v>5.4272999999999998</v>
      </c>
      <c r="BH18" s="31">
        <v>0</v>
      </c>
      <c r="BI18">
        <v>0</v>
      </c>
      <c r="BJ18" s="31">
        <v>0</v>
      </c>
      <c r="BK18">
        <v>0</v>
      </c>
      <c r="BL18" s="31">
        <v>125044587</v>
      </c>
      <c r="BM18" s="5">
        <v>11.8101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88058135.629999995</v>
      </c>
      <c r="CI18" s="5">
        <v>5.2716000000000003</v>
      </c>
      <c r="CJ18" s="31">
        <v>0</v>
      </c>
      <c r="CK18">
        <v>0</v>
      </c>
    </row>
    <row r="19" spans="1:89" x14ac:dyDescent="0.2">
      <c r="A19" t="s">
        <v>1417</v>
      </c>
      <c r="B19" s="31">
        <v>98571104.569999993</v>
      </c>
      <c r="C19" s="5">
        <v>0.47620000000000001</v>
      </c>
      <c r="D19" s="31">
        <v>0</v>
      </c>
      <c r="E19">
        <v>0</v>
      </c>
      <c r="F19" s="31">
        <v>0</v>
      </c>
      <c r="G19">
        <v>0</v>
      </c>
      <c r="H19" s="31">
        <v>60913400</v>
      </c>
      <c r="I19" s="5">
        <v>3.2504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949200</v>
      </c>
      <c r="AS19" s="5">
        <v>1.7354000000000001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2640936.86</v>
      </c>
      <c r="BC19" s="5">
        <v>1.016</v>
      </c>
      <c r="BD19" s="31">
        <v>0</v>
      </c>
      <c r="BE19">
        <v>0</v>
      </c>
      <c r="BF19" s="31">
        <v>1043060.3</v>
      </c>
      <c r="BG19" s="5">
        <v>1.7433000000000001</v>
      </c>
      <c r="BH19" s="31">
        <v>0</v>
      </c>
      <c r="BI19">
        <v>0</v>
      </c>
      <c r="BJ19" s="31">
        <v>0</v>
      </c>
      <c r="BK19">
        <v>0</v>
      </c>
      <c r="BL19" s="31">
        <v>25621631</v>
      </c>
      <c r="BM19" s="5">
        <v>2.4199000000000002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7402876.4100000001</v>
      </c>
      <c r="CI19" s="5">
        <v>0.44319999999999998</v>
      </c>
      <c r="CJ19" s="31">
        <v>0</v>
      </c>
      <c r="CK19">
        <v>0</v>
      </c>
    </row>
    <row r="20" spans="1:89" x14ac:dyDescent="0.2">
      <c r="A20" t="s">
        <v>1416</v>
      </c>
      <c r="B20" s="31">
        <v>193967562.16</v>
      </c>
      <c r="C20" s="5">
        <v>0.93700000000000006</v>
      </c>
      <c r="D20" s="31">
        <v>0</v>
      </c>
      <c r="E20">
        <v>0</v>
      </c>
      <c r="F20" s="31">
        <v>157300</v>
      </c>
      <c r="G20" s="5">
        <v>0.58320000000000005</v>
      </c>
      <c r="H20" s="31">
        <v>88217937.579999998</v>
      </c>
      <c r="I20" s="5">
        <v>4.7074999999999996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5441308</v>
      </c>
      <c r="AS20" s="5">
        <v>9.9481999999999999</v>
      </c>
      <c r="AT20" s="31">
        <v>0</v>
      </c>
      <c r="AU20">
        <v>0</v>
      </c>
      <c r="AV20" s="31">
        <v>128275</v>
      </c>
      <c r="AW20" s="5">
        <v>12.9857</v>
      </c>
      <c r="AX20" s="31">
        <v>0</v>
      </c>
      <c r="AY20">
        <v>0</v>
      </c>
      <c r="AZ20" s="31">
        <v>0</v>
      </c>
      <c r="BA20">
        <v>0</v>
      </c>
      <c r="BB20" s="31">
        <v>10257299.619999999</v>
      </c>
      <c r="BC20" s="5">
        <v>3.9460000000000002</v>
      </c>
      <c r="BD20" s="31">
        <v>0</v>
      </c>
      <c r="BE20">
        <v>0</v>
      </c>
      <c r="BF20" s="31">
        <v>4545854.75</v>
      </c>
      <c r="BG20" s="5">
        <v>7.5978000000000003</v>
      </c>
      <c r="BH20" s="31">
        <v>0</v>
      </c>
      <c r="BI20">
        <v>0</v>
      </c>
      <c r="BJ20" s="31">
        <v>0</v>
      </c>
      <c r="BK20">
        <v>0</v>
      </c>
      <c r="BL20" s="31">
        <v>40021843</v>
      </c>
      <c r="BM20" s="5">
        <v>3.7799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45197744.210000001</v>
      </c>
      <c r="CI20" s="5">
        <v>2.7057000000000002</v>
      </c>
      <c r="CJ20" s="31">
        <v>0</v>
      </c>
      <c r="CK20">
        <v>0</v>
      </c>
    </row>
    <row r="21" spans="1:89" x14ac:dyDescent="0.2">
      <c r="A21" t="s">
        <v>1415</v>
      </c>
      <c r="B21" s="31">
        <v>115522907.7</v>
      </c>
      <c r="C21" s="5">
        <v>0.55810000000000004</v>
      </c>
      <c r="D21" s="31">
        <v>0</v>
      </c>
      <c r="E21">
        <v>0</v>
      </c>
      <c r="F21" s="31">
        <v>595291.71</v>
      </c>
      <c r="G21" s="5">
        <v>2.2069000000000001</v>
      </c>
      <c r="H21" s="31">
        <v>53638400</v>
      </c>
      <c r="I21" s="5">
        <v>2.8622000000000001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904084.47999999998</v>
      </c>
      <c r="AS21" s="5">
        <v>1.6529</v>
      </c>
      <c r="AT21" s="31">
        <v>0</v>
      </c>
      <c r="AU21">
        <v>0</v>
      </c>
      <c r="AV21" s="31">
        <v>48397.7</v>
      </c>
      <c r="AW21" s="5">
        <v>4.8994</v>
      </c>
      <c r="AX21" s="31">
        <v>0</v>
      </c>
      <c r="AY21">
        <v>0</v>
      </c>
      <c r="AZ21" s="31">
        <v>0</v>
      </c>
      <c r="BA21">
        <v>0</v>
      </c>
      <c r="BB21" s="31">
        <v>4048101.6</v>
      </c>
      <c r="BC21" s="5">
        <v>1.5572999999999999</v>
      </c>
      <c r="BD21" s="31">
        <v>0</v>
      </c>
      <c r="BE21">
        <v>0</v>
      </c>
      <c r="BF21" s="31">
        <v>3164465</v>
      </c>
      <c r="BG21" s="5">
        <v>5.2889999999999997</v>
      </c>
      <c r="BH21" s="31">
        <v>0</v>
      </c>
      <c r="BI21">
        <v>0</v>
      </c>
      <c r="BJ21" s="31">
        <v>0</v>
      </c>
      <c r="BK21">
        <v>0</v>
      </c>
      <c r="BL21" s="31">
        <v>30047526</v>
      </c>
      <c r="BM21" s="5">
        <v>2.8378999999999999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23076641.210000001</v>
      </c>
      <c r="CI21" s="5">
        <v>1.3815</v>
      </c>
      <c r="CJ21" s="31">
        <v>0</v>
      </c>
      <c r="CK21">
        <v>0</v>
      </c>
    </row>
    <row r="22" spans="1:89" x14ac:dyDescent="0.2">
      <c r="A22" t="s">
        <v>1414</v>
      </c>
      <c r="B22" s="31">
        <v>114699062.37</v>
      </c>
      <c r="C22" s="5">
        <v>0.55410000000000004</v>
      </c>
      <c r="D22" s="31">
        <v>0</v>
      </c>
      <c r="E22">
        <v>0</v>
      </c>
      <c r="F22" s="31">
        <v>626307.07999999996</v>
      </c>
      <c r="G22" s="5">
        <v>2.3218999999999999</v>
      </c>
      <c r="H22" s="31">
        <v>33451500</v>
      </c>
      <c r="I22" s="5">
        <v>1.7849999999999999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4705188</v>
      </c>
      <c r="AS22" s="5">
        <v>8.6023999999999994</v>
      </c>
      <c r="AT22" s="31">
        <v>0</v>
      </c>
      <c r="AU22">
        <v>0</v>
      </c>
      <c r="AV22" s="31">
        <v>48063</v>
      </c>
      <c r="AW22" s="5">
        <v>4.8655999999999997</v>
      </c>
      <c r="AX22" s="31">
        <v>0</v>
      </c>
      <c r="AY22">
        <v>0</v>
      </c>
      <c r="AZ22" s="31">
        <v>0</v>
      </c>
      <c r="BA22">
        <v>0</v>
      </c>
      <c r="BB22" s="31">
        <v>5156202.38</v>
      </c>
      <c r="BC22" s="5">
        <v>1.9836</v>
      </c>
      <c r="BD22" s="31">
        <v>0</v>
      </c>
      <c r="BE22">
        <v>0</v>
      </c>
      <c r="BF22" s="31">
        <v>3452390</v>
      </c>
      <c r="BG22" s="5">
        <v>5.7702</v>
      </c>
      <c r="BH22" s="31">
        <v>0</v>
      </c>
      <c r="BI22">
        <v>0</v>
      </c>
      <c r="BJ22" s="31">
        <v>0</v>
      </c>
      <c r="BK22">
        <v>0</v>
      </c>
      <c r="BL22" s="31">
        <v>20838906</v>
      </c>
      <c r="BM22" s="5">
        <v>1.9681999999999999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46420505.909999996</v>
      </c>
      <c r="CI22" s="5">
        <v>2.7789000000000001</v>
      </c>
      <c r="CJ22" s="31">
        <v>0</v>
      </c>
      <c r="CK22">
        <v>0</v>
      </c>
    </row>
    <row r="23" spans="1:89" x14ac:dyDescent="0.2">
      <c r="A23" t="s">
        <v>70</v>
      </c>
      <c r="B23" s="31">
        <v>13347646</v>
      </c>
      <c r="C23" s="5">
        <v>6.4500000000000002E-2</v>
      </c>
      <c r="D23" s="31">
        <v>0</v>
      </c>
      <c r="E23">
        <v>0</v>
      </c>
      <c r="F23" s="31">
        <v>0</v>
      </c>
      <c r="G23">
        <v>0</v>
      </c>
      <c r="H23" s="31">
        <v>13127500</v>
      </c>
      <c r="I23" s="5">
        <v>0.70050000000000001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220146</v>
      </c>
      <c r="BM23" s="5">
        <v>2.0799999999999999E-2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</row>
    <row r="24" spans="1:89" x14ac:dyDescent="0.2">
      <c r="A24" t="s">
        <v>1413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</row>
    <row r="25" spans="1:89" x14ac:dyDescent="0.2">
      <c r="A25" t="s">
        <v>1412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</row>
    <row r="26" spans="1:89" ht="13.5" thickBot="1" x14ac:dyDescent="0.25">
      <c r="A26" t="s">
        <v>1411</v>
      </c>
      <c r="B26" s="31">
        <v>1948705.52</v>
      </c>
      <c r="C26" s="5">
        <v>9.4000000000000004E-3</v>
      </c>
      <c r="D26" s="31">
        <v>0</v>
      </c>
      <c r="E26">
        <v>0</v>
      </c>
      <c r="F26" s="31">
        <v>1948705.5</v>
      </c>
      <c r="G26" s="5">
        <v>7.2244999999999999</v>
      </c>
      <c r="H26" s="31">
        <v>0.02</v>
      </c>
      <c r="I26" s="5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</row>
    <row r="27" spans="1:89" ht="14.25" thickTop="1" thickBot="1" x14ac:dyDescent="0.25">
      <c r="A27" s="329" t="s">
        <v>1410</v>
      </c>
      <c r="B27" s="262">
        <v>1929556858.79</v>
      </c>
      <c r="C27" s="330">
        <v>9.3211999999999993</v>
      </c>
      <c r="D27" s="262">
        <v>0</v>
      </c>
      <c r="E27" s="329">
        <v>0</v>
      </c>
      <c r="F27" s="262">
        <v>18197639.210000001</v>
      </c>
      <c r="G27" s="330">
        <v>67.464699999999993</v>
      </c>
      <c r="H27" s="262">
        <v>893292413.27999997</v>
      </c>
      <c r="I27" s="330">
        <v>47.667499999999997</v>
      </c>
      <c r="J27" s="262">
        <v>0</v>
      </c>
      <c r="K27" s="329">
        <v>0</v>
      </c>
      <c r="L27" s="262">
        <v>0</v>
      </c>
      <c r="M27" s="329">
        <v>0</v>
      </c>
      <c r="N27" s="262">
        <v>0</v>
      </c>
      <c r="O27" s="329">
        <v>0</v>
      </c>
      <c r="P27" s="262">
        <v>0</v>
      </c>
      <c r="Q27" s="329">
        <v>0</v>
      </c>
      <c r="R27" s="262">
        <v>0</v>
      </c>
      <c r="S27" s="329">
        <v>0</v>
      </c>
      <c r="T27" s="262">
        <v>0</v>
      </c>
      <c r="U27" s="329">
        <v>0</v>
      </c>
      <c r="V27" s="262">
        <v>0</v>
      </c>
      <c r="W27" s="329">
        <v>0</v>
      </c>
      <c r="X27" s="262">
        <v>0</v>
      </c>
      <c r="Y27" s="329">
        <v>0</v>
      </c>
      <c r="Z27" s="262">
        <v>0</v>
      </c>
      <c r="AA27" s="329">
        <v>0</v>
      </c>
      <c r="AB27" s="262">
        <v>0</v>
      </c>
      <c r="AC27" s="329">
        <v>0</v>
      </c>
      <c r="AD27" s="262">
        <v>0</v>
      </c>
      <c r="AE27" s="329">
        <v>0</v>
      </c>
      <c r="AF27" s="262">
        <v>0</v>
      </c>
      <c r="AG27" s="329">
        <v>0</v>
      </c>
      <c r="AH27" s="262">
        <v>0</v>
      </c>
      <c r="AI27" s="329">
        <v>0</v>
      </c>
      <c r="AJ27" s="262">
        <v>0</v>
      </c>
      <c r="AK27" s="329">
        <v>0</v>
      </c>
      <c r="AL27" s="262">
        <v>0</v>
      </c>
      <c r="AM27" s="329">
        <v>0</v>
      </c>
      <c r="AN27" s="262">
        <v>0</v>
      </c>
      <c r="AO27" s="329">
        <v>0</v>
      </c>
      <c r="AP27" s="262">
        <v>0</v>
      </c>
      <c r="AQ27" s="329">
        <v>0</v>
      </c>
      <c r="AR27" s="262">
        <v>35500304.670000002</v>
      </c>
      <c r="AS27" s="330">
        <v>64.904300000000006</v>
      </c>
      <c r="AT27" s="262">
        <v>0</v>
      </c>
      <c r="AU27" s="329">
        <v>0</v>
      </c>
      <c r="AV27" s="262">
        <v>586418.85</v>
      </c>
      <c r="AW27" s="330">
        <v>59.364899999999999</v>
      </c>
      <c r="AX27" s="262">
        <v>0</v>
      </c>
      <c r="AY27" s="329">
        <v>0</v>
      </c>
      <c r="AZ27" s="262">
        <v>0</v>
      </c>
      <c r="BA27" s="329">
        <v>0</v>
      </c>
      <c r="BB27" s="262">
        <v>81375268.040000007</v>
      </c>
      <c r="BC27" s="330">
        <v>31.305599999999998</v>
      </c>
      <c r="BD27" s="262">
        <v>0</v>
      </c>
      <c r="BE27" s="329">
        <v>0</v>
      </c>
      <c r="BF27" s="262">
        <v>29763041.710000001</v>
      </c>
      <c r="BG27" s="330">
        <v>49.744700000000002</v>
      </c>
      <c r="BH27" s="262">
        <v>0</v>
      </c>
      <c r="BI27" s="329">
        <v>0</v>
      </c>
      <c r="BJ27" s="262">
        <v>0</v>
      </c>
      <c r="BK27" s="329">
        <v>0</v>
      </c>
      <c r="BL27" s="262">
        <v>489504482</v>
      </c>
      <c r="BM27" s="330">
        <v>46.232100000000003</v>
      </c>
      <c r="BN27" s="262">
        <v>0</v>
      </c>
      <c r="BO27" s="329">
        <v>0</v>
      </c>
      <c r="BP27" s="262">
        <v>0</v>
      </c>
      <c r="BQ27" s="329">
        <v>0</v>
      </c>
      <c r="BR27" s="262">
        <v>0</v>
      </c>
      <c r="BS27" s="329">
        <v>0</v>
      </c>
      <c r="BT27" s="262">
        <v>0</v>
      </c>
      <c r="BU27" s="329">
        <v>0</v>
      </c>
      <c r="BV27" s="262">
        <v>0</v>
      </c>
      <c r="BW27" s="329">
        <v>0</v>
      </c>
      <c r="BX27" s="262">
        <v>0</v>
      </c>
      <c r="BY27" s="329">
        <v>0</v>
      </c>
      <c r="BZ27" s="262">
        <v>0</v>
      </c>
      <c r="CA27" s="329">
        <v>0</v>
      </c>
      <c r="CB27" s="262">
        <v>0</v>
      </c>
      <c r="CC27" s="329">
        <v>0</v>
      </c>
      <c r="CD27" s="262">
        <v>0</v>
      </c>
      <c r="CE27" s="329">
        <v>0</v>
      </c>
      <c r="CF27" s="262">
        <v>0</v>
      </c>
      <c r="CG27" s="329">
        <v>0</v>
      </c>
      <c r="CH27" s="262">
        <v>381337291.02999997</v>
      </c>
      <c r="CI27" s="330">
        <v>22.828600000000002</v>
      </c>
      <c r="CJ27" s="262">
        <v>0</v>
      </c>
      <c r="CK27" s="329">
        <v>0</v>
      </c>
    </row>
    <row r="28" spans="1:89" ht="14.25" thickTop="1" thickBot="1" x14ac:dyDescent="0.25">
      <c r="A28" s="1" t="s">
        <v>1409</v>
      </c>
      <c r="B28" s="31">
        <v>244390168.77000001</v>
      </c>
      <c r="C28" s="5">
        <v>1.1806000000000001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244390168.77000001</v>
      </c>
      <c r="CI28" s="5">
        <v>14.6303</v>
      </c>
      <c r="CJ28" s="31">
        <v>0</v>
      </c>
      <c r="CK28">
        <v>0</v>
      </c>
    </row>
    <row r="29" spans="1:89" ht="14.25" thickTop="1" thickBot="1" x14ac:dyDescent="0.25">
      <c r="A29" s="329" t="s">
        <v>1408</v>
      </c>
      <c r="B29" s="262">
        <v>2173947027.5599999</v>
      </c>
      <c r="C29" s="330">
        <v>10.501799999999999</v>
      </c>
      <c r="D29" s="262">
        <v>0</v>
      </c>
      <c r="E29" s="329">
        <v>0</v>
      </c>
      <c r="F29" s="262">
        <v>18197639.210000001</v>
      </c>
      <c r="G29" s="330">
        <v>67.464699999999993</v>
      </c>
      <c r="H29" s="262">
        <v>893292413.27999997</v>
      </c>
      <c r="I29" s="330">
        <v>47.667499999999997</v>
      </c>
      <c r="J29" s="262">
        <v>0</v>
      </c>
      <c r="K29" s="329">
        <v>0</v>
      </c>
      <c r="L29" s="262">
        <v>0</v>
      </c>
      <c r="M29" s="329">
        <v>0</v>
      </c>
      <c r="N29" s="262">
        <v>0</v>
      </c>
      <c r="O29" s="329">
        <v>0</v>
      </c>
      <c r="P29" s="262">
        <v>0</v>
      </c>
      <c r="Q29" s="329">
        <v>0</v>
      </c>
      <c r="R29" s="262">
        <v>0</v>
      </c>
      <c r="S29" s="329">
        <v>0</v>
      </c>
      <c r="T29" s="262">
        <v>0</v>
      </c>
      <c r="U29" s="329">
        <v>0</v>
      </c>
      <c r="V29" s="262">
        <v>0</v>
      </c>
      <c r="W29" s="329">
        <v>0</v>
      </c>
      <c r="X29" s="262">
        <v>0</v>
      </c>
      <c r="Y29" s="329">
        <v>0</v>
      </c>
      <c r="Z29" s="262">
        <v>0</v>
      </c>
      <c r="AA29" s="329">
        <v>0</v>
      </c>
      <c r="AB29" s="262">
        <v>0</v>
      </c>
      <c r="AC29" s="329">
        <v>0</v>
      </c>
      <c r="AD29" s="262">
        <v>0</v>
      </c>
      <c r="AE29" s="329">
        <v>0</v>
      </c>
      <c r="AF29" s="262">
        <v>0</v>
      </c>
      <c r="AG29" s="329">
        <v>0</v>
      </c>
      <c r="AH29" s="262">
        <v>0</v>
      </c>
      <c r="AI29" s="329">
        <v>0</v>
      </c>
      <c r="AJ29" s="262">
        <v>0</v>
      </c>
      <c r="AK29" s="329">
        <v>0</v>
      </c>
      <c r="AL29" s="262">
        <v>0</v>
      </c>
      <c r="AM29" s="329">
        <v>0</v>
      </c>
      <c r="AN29" s="262">
        <v>0</v>
      </c>
      <c r="AO29" s="329">
        <v>0</v>
      </c>
      <c r="AP29" s="262">
        <v>0</v>
      </c>
      <c r="AQ29" s="329">
        <v>0</v>
      </c>
      <c r="AR29" s="262">
        <v>35500304.670000002</v>
      </c>
      <c r="AS29" s="330">
        <v>64.904300000000006</v>
      </c>
      <c r="AT29" s="262">
        <v>0</v>
      </c>
      <c r="AU29" s="329">
        <v>0</v>
      </c>
      <c r="AV29" s="262">
        <v>586418.85</v>
      </c>
      <c r="AW29" s="330">
        <v>59.364899999999999</v>
      </c>
      <c r="AX29" s="262">
        <v>0</v>
      </c>
      <c r="AY29" s="329">
        <v>0</v>
      </c>
      <c r="AZ29" s="262">
        <v>0</v>
      </c>
      <c r="BA29" s="329">
        <v>0</v>
      </c>
      <c r="BB29" s="262">
        <v>81375268.040000007</v>
      </c>
      <c r="BC29" s="330">
        <v>31.305599999999998</v>
      </c>
      <c r="BD29" s="262">
        <v>0</v>
      </c>
      <c r="BE29" s="329">
        <v>0</v>
      </c>
      <c r="BF29" s="262">
        <v>29763041.710000001</v>
      </c>
      <c r="BG29" s="330">
        <v>49.744700000000002</v>
      </c>
      <c r="BH29" s="262">
        <v>0</v>
      </c>
      <c r="BI29" s="329">
        <v>0</v>
      </c>
      <c r="BJ29" s="262">
        <v>0</v>
      </c>
      <c r="BK29" s="329">
        <v>0</v>
      </c>
      <c r="BL29" s="262">
        <v>489504482</v>
      </c>
      <c r="BM29" s="330">
        <v>46.232100000000003</v>
      </c>
      <c r="BN29" s="262">
        <v>0</v>
      </c>
      <c r="BO29" s="329">
        <v>0</v>
      </c>
      <c r="BP29" s="262">
        <v>0</v>
      </c>
      <c r="BQ29" s="329">
        <v>0</v>
      </c>
      <c r="BR29" s="262">
        <v>0</v>
      </c>
      <c r="BS29" s="329">
        <v>0</v>
      </c>
      <c r="BT29" s="262">
        <v>0</v>
      </c>
      <c r="BU29" s="329">
        <v>0</v>
      </c>
      <c r="BV29" s="262">
        <v>0</v>
      </c>
      <c r="BW29" s="329">
        <v>0</v>
      </c>
      <c r="BX29" s="262">
        <v>0</v>
      </c>
      <c r="BY29" s="329">
        <v>0</v>
      </c>
      <c r="BZ29" s="262">
        <v>0</v>
      </c>
      <c r="CA29" s="329">
        <v>0</v>
      </c>
      <c r="CB29" s="262">
        <v>0</v>
      </c>
      <c r="CC29" s="329">
        <v>0</v>
      </c>
      <c r="CD29" s="262">
        <v>0</v>
      </c>
      <c r="CE29" s="329">
        <v>0</v>
      </c>
      <c r="CF29" s="262">
        <v>0</v>
      </c>
      <c r="CG29" s="329">
        <v>0</v>
      </c>
      <c r="CH29" s="262">
        <v>625727459.79999995</v>
      </c>
      <c r="CI29" s="330">
        <v>37.4589</v>
      </c>
      <c r="CJ29" s="262">
        <v>0</v>
      </c>
      <c r="CK29" s="329">
        <v>0</v>
      </c>
    </row>
    <row r="30" spans="1:89" ht="13.5" thickTop="1" x14ac:dyDescent="0.2">
      <c r="A30" s="333" t="s">
        <v>1407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</row>
    <row r="31" spans="1:89" ht="13.5" thickBot="1" x14ac:dyDescent="0.25">
      <c r="A31" t="s">
        <v>1406</v>
      </c>
      <c r="B31" s="31">
        <v>275780875.79000002</v>
      </c>
      <c r="C31" s="5">
        <v>1.3322000000000001</v>
      </c>
      <c r="D31" s="31">
        <v>0</v>
      </c>
      <c r="E31">
        <v>0</v>
      </c>
      <c r="F31" s="31">
        <v>0</v>
      </c>
      <c r="G31">
        <v>0</v>
      </c>
      <c r="H31" s="31">
        <v>15683036.279999999</v>
      </c>
      <c r="I31" s="5">
        <v>0.83689999999999998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13867160.16</v>
      </c>
      <c r="AS31" s="5">
        <v>25.353000000000002</v>
      </c>
      <c r="AT31" s="31">
        <v>0</v>
      </c>
      <c r="AU31">
        <v>0</v>
      </c>
      <c r="AV31" s="31">
        <v>97109</v>
      </c>
      <c r="AW31" s="5">
        <v>9.8306000000000004</v>
      </c>
      <c r="AX31" s="31">
        <v>0</v>
      </c>
      <c r="AY31">
        <v>0</v>
      </c>
      <c r="AZ31" s="31">
        <v>0</v>
      </c>
      <c r="BA31">
        <v>0</v>
      </c>
      <c r="BB31" s="31">
        <v>16709173.16</v>
      </c>
      <c r="BC31" s="5">
        <v>6.4280999999999997</v>
      </c>
      <c r="BD31" s="31">
        <v>0</v>
      </c>
      <c r="BE31">
        <v>0</v>
      </c>
      <c r="BF31" s="31">
        <v>1863171.36</v>
      </c>
      <c r="BG31" s="5">
        <v>3.1139999999999999</v>
      </c>
      <c r="BH31" s="31">
        <v>0</v>
      </c>
      <c r="BI31">
        <v>0</v>
      </c>
      <c r="BJ31" s="31">
        <v>0</v>
      </c>
      <c r="BK31">
        <v>0</v>
      </c>
      <c r="BL31" s="31">
        <v>10996477</v>
      </c>
      <c r="BM31" s="5">
        <v>1.0386</v>
      </c>
      <c r="BN31" s="31">
        <v>125677873</v>
      </c>
      <c r="BO31" s="5">
        <v>10.680899999999999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90886875.829999998</v>
      </c>
      <c r="CI31" s="5">
        <v>5.4409000000000001</v>
      </c>
      <c r="CJ31" s="31">
        <v>0</v>
      </c>
      <c r="CK31">
        <v>0</v>
      </c>
    </row>
    <row r="32" spans="1:89" ht="14.25" thickTop="1" thickBot="1" x14ac:dyDescent="0.25">
      <c r="A32" s="329" t="s">
        <v>1405</v>
      </c>
      <c r="B32" s="262">
        <v>275780875.79000002</v>
      </c>
      <c r="C32" s="330">
        <v>1.3322000000000001</v>
      </c>
      <c r="D32" s="262">
        <v>0</v>
      </c>
      <c r="E32" s="329">
        <v>0</v>
      </c>
      <c r="F32" s="262">
        <v>0</v>
      </c>
      <c r="G32" s="329">
        <v>0</v>
      </c>
      <c r="H32" s="262">
        <v>15683036.279999999</v>
      </c>
      <c r="I32" s="330">
        <v>0.83689999999999998</v>
      </c>
      <c r="J32" s="262">
        <v>0</v>
      </c>
      <c r="K32" s="329">
        <v>0</v>
      </c>
      <c r="L32" s="262">
        <v>0</v>
      </c>
      <c r="M32" s="329">
        <v>0</v>
      </c>
      <c r="N32" s="262">
        <v>0</v>
      </c>
      <c r="O32" s="329">
        <v>0</v>
      </c>
      <c r="P32" s="262">
        <v>0</v>
      </c>
      <c r="Q32" s="329">
        <v>0</v>
      </c>
      <c r="R32" s="262">
        <v>0</v>
      </c>
      <c r="S32" s="329">
        <v>0</v>
      </c>
      <c r="T32" s="262">
        <v>0</v>
      </c>
      <c r="U32" s="329">
        <v>0</v>
      </c>
      <c r="V32" s="262">
        <v>0</v>
      </c>
      <c r="W32" s="329">
        <v>0</v>
      </c>
      <c r="X32" s="262">
        <v>0</v>
      </c>
      <c r="Y32" s="329">
        <v>0</v>
      </c>
      <c r="Z32" s="262">
        <v>0</v>
      </c>
      <c r="AA32" s="329">
        <v>0</v>
      </c>
      <c r="AB32" s="262">
        <v>0</v>
      </c>
      <c r="AC32" s="329">
        <v>0</v>
      </c>
      <c r="AD32" s="262">
        <v>0</v>
      </c>
      <c r="AE32" s="329">
        <v>0</v>
      </c>
      <c r="AF32" s="262">
        <v>0</v>
      </c>
      <c r="AG32" s="329">
        <v>0</v>
      </c>
      <c r="AH32" s="262">
        <v>0</v>
      </c>
      <c r="AI32" s="329">
        <v>0</v>
      </c>
      <c r="AJ32" s="262">
        <v>0</v>
      </c>
      <c r="AK32" s="329">
        <v>0</v>
      </c>
      <c r="AL32" s="262">
        <v>0</v>
      </c>
      <c r="AM32" s="329">
        <v>0</v>
      </c>
      <c r="AN32" s="262">
        <v>0</v>
      </c>
      <c r="AO32" s="329">
        <v>0</v>
      </c>
      <c r="AP32" s="262">
        <v>0</v>
      </c>
      <c r="AQ32" s="329">
        <v>0</v>
      </c>
      <c r="AR32" s="262">
        <v>13867160.16</v>
      </c>
      <c r="AS32" s="330">
        <v>25.353000000000002</v>
      </c>
      <c r="AT32" s="262">
        <v>0</v>
      </c>
      <c r="AU32" s="329">
        <v>0</v>
      </c>
      <c r="AV32" s="262">
        <v>97109</v>
      </c>
      <c r="AW32" s="330">
        <v>9.8306000000000004</v>
      </c>
      <c r="AX32" s="262">
        <v>0</v>
      </c>
      <c r="AY32" s="329">
        <v>0</v>
      </c>
      <c r="AZ32" s="262">
        <v>0</v>
      </c>
      <c r="BA32" s="329">
        <v>0</v>
      </c>
      <c r="BB32" s="262">
        <v>16709173.16</v>
      </c>
      <c r="BC32" s="330">
        <v>6.4280999999999997</v>
      </c>
      <c r="BD32" s="262">
        <v>0</v>
      </c>
      <c r="BE32" s="329">
        <v>0</v>
      </c>
      <c r="BF32" s="262">
        <v>1863171.36</v>
      </c>
      <c r="BG32" s="330">
        <v>3.1139999999999999</v>
      </c>
      <c r="BH32" s="262">
        <v>0</v>
      </c>
      <c r="BI32" s="329">
        <v>0</v>
      </c>
      <c r="BJ32" s="262">
        <v>0</v>
      </c>
      <c r="BK32" s="329">
        <v>0</v>
      </c>
      <c r="BL32" s="262">
        <v>10996477</v>
      </c>
      <c r="BM32" s="330">
        <v>1.0386</v>
      </c>
      <c r="BN32" s="262">
        <v>125677873</v>
      </c>
      <c r="BO32" s="330">
        <v>10.680899999999999</v>
      </c>
      <c r="BP32" s="262">
        <v>0</v>
      </c>
      <c r="BQ32" s="329">
        <v>0</v>
      </c>
      <c r="BR32" s="262">
        <v>0</v>
      </c>
      <c r="BS32" s="329">
        <v>0</v>
      </c>
      <c r="BT32" s="262">
        <v>0</v>
      </c>
      <c r="BU32" s="329">
        <v>0</v>
      </c>
      <c r="BV32" s="262">
        <v>0</v>
      </c>
      <c r="BW32" s="329">
        <v>0</v>
      </c>
      <c r="BX32" s="262">
        <v>0</v>
      </c>
      <c r="BY32" s="329">
        <v>0</v>
      </c>
      <c r="BZ32" s="262">
        <v>0</v>
      </c>
      <c r="CA32" s="329">
        <v>0</v>
      </c>
      <c r="CB32" s="262">
        <v>0</v>
      </c>
      <c r="CC32" s="329">
        <v>0</v>
      </c>
      <c r="CD32" s="262">
        <v>0</v>
      </c>
      <c r="CE32" s="329">
        <v>0</v>
      </c>
      <c r="CF32" s="262">
        <v>0</v>
      </c>
      <c r="CG32" s="329">
        <v>0</v>
      </c>
      <c r="CH32" s="262">
        <v>90886875.829999998</v>
      </c>
      <c r="CI32" s="330">
        <v>5.4409000000000001</v>
      </c>
      <c r="CJ32" s="262">
        <v>0</v>
      </c>
      <c r="CK32" s="329">
        <v>0</v>
      </c>
    </row>
    <row r="33" spans="1:89" ht="13.5" thickTop="1" x14ac:dyDescent="0.2">
      <c r="A33" s="1" t="s">
        <v>1404</v>
      </c>
    </row>
    <row r="34" spans="1:89" x14ac:dyDescent="0.2">
      <c r="A34" t="s">
        <v>1403</v>
      </c>
      <c r="B34" s="31">
        <v>579670008.38999999</v>
      </c>
      <c r="C34" s="5">
        <v>2.8001999999999998</v>
      </c>
      <c r="D34" s="31">
        <v>0</v>
      </c>
      <c r="E34">
        <v>0</v>
      </c>
      <c r="F34" s="31">
        <v>1039192.62</v>
      </c>
      <c r="G34" s="5">
        <v>3.8525999999999998</v>
      </c>
      <c r="H34" s="31">
        <v>124491113.11</v>
      </c>
      <c r="I34" s="5">
        <v>6.6430999999999996</v>
      </c>
      <c r="J34" s="31">
        <v>24942662.43</v>
      </c>
      <c r="K34" s="5">
        <v>2.1457000000000002</v>
      </c>
      <c r="L34" s="31">
        <v>8340285.7400000002</v>
      </c>
      <c r="M34" s="5">
        <v>1.4824999999999999</v>
      </c>
      <c r="N34" s="31">
        <v>2725251.48</v>
      </c>
      <c r="O34" s="5">
        <v>1.1405000000000001</v>
      </c>
      <c r="P34" s="31">
        <v>1615885.2</v>
      </c>
      <c r="Q34" s="5">
        <v>1.4460999999999999</v>
      </c>
      <c r="R34" s="31">
        <v>892065.8</v>
      </c>
      <c r="S34" s="5">
        <v>1.8036000000000001</v>
      </c>
      <c r="T34" s="31">
        <v>1398129.66</v>
      </c>
      <c r="U34" s="5">
        <v>0.29249999999999998</v>
      </c>
      <c r="V34" s="31">
        <v>10731488.52</v>
      </c>
      <c r="W34" s="5">
        <v>1.8589</v>
      </c>
      <c r="X34" s="31">
        <v>31990967.460000001</v>
      </c>
      <c r="Y34" s="5">
        <v>2.6092</v>
      </c>
      <c r="Z34" s="31">
        <v>856218.46</v>
      </c>
      <c r="AA34" s="5">
        <v>0.26989999999999997</v>
      </c>
      <c r="AB34" s="31">
        <v>1856533.46</v>
      </c>
      <c r="AC34" s="5">
        <v>1.3937999999999999</v>
      </c>
      <c r="AD34" s="31">
        <v>3275024.07</v>
      </c>
      <c r="AE34" s="5">
        <v>2.4386000000000001</v>
      </c>
      <c r="AF34" s="31">
        <v>16260540.68</v>
      </c>
      <c r="AG34" s="5">
        <v>1.3268</v>
      </c>
      <c r="AH34" s="31">
        <v>-74344.850000000006</v>
      </c>
      <c r="AI34" s="5">
        <v>-2.8899999999999999E-2</v>
      </c>
      <c r="AJ34" s="31">
        <v>155462.01</v>
      </c>
      <c r="AK34" s="5">
        <v>29.0641</v>
      </c>
      <c r="AL34" s="31">
        <v>5105577.33</v>
      </c>
      <c r="AM34" s="5">
        <v>1.0212000000000001</v>
      </c>
      <c r="AN34" s="31">
        <v>53328237.259999998</v>
      </c>
      <c r="AO34" s="5">
        <v>3.0756000000000001</v>
      </c>
      <c r="AP34" s="31">
        <v>149017.04</v>
      </c>
      <c r="AQ34" s="5">
        <v>0.20849999999999999</v>
      </c>
      <c r="AR34" s="31">
        <v>1025310.37</v>
      </c>
      <c r="AS34" s="5">
        <v>1.8745000000000001</v>
      </c>
      <c r="AT34" s="31">
        <v>0</v>
      </c>
      <c r="AU34">
        <v>0</v>
      </c>
      <c r="AV34" s="31">
        <v>124220.26</v>
      </c>
      <c r="AW34" s="5">
        <v>12.575200000000001</v>
      </c>
      <c r="AX34" s="31">
        <v>13623345.48</v>
      </c>
      <c r="AY34" s="5">
        <v>2.8786</v>
      </c>
      <c r="AZ34" s="31">
        <v>1759772.57</v>
      </c>
      <c r="BA34" s="5">
        <v>1.8345</v>
      </c>
      <c r="BB34" s="31">
        <v>33277508.98</v>
      </c>
      <c r="BC34" s="5">
        <v>12.802099999999999</v>
      </c>
      <c r="BD34" s="31">
        <v>1082777.83</v>
      </c>
      <c r="BE34" s="5">
        <v>2.0421</v>
      </c>
      <c r="BF34" s="31">
        <v>-264201.99</v>
      </c>
      <c r="BG34" s="5">
        <v>-0.44159999999999999</v>
      </c>
      <c r="BH34" s="31">
        <v>10674828.33</v>
      </c>
      <c r="BI34" s="5">
        <v>2.5428999999999999</v>
      </c>
      <c r="BJ34" s="31">
        <v>2670540.38</v>
      </c>
      <c r="BK34" s="5">
        <v>3.0384000000000002</v>
      </c>
      <c r="BL34" s="31">
        <v>7348686</v>
      </c>
      <c r="BM34" s="5">
        <v>0.69410000000000005</v>
      </c>
      <c r="BN34" s="31">
        <v>3981451</v>
      </c>
      <c r="BO34" s="5">
        <v>0.33839999999999998</v>
      </c>
      <c r="BP34" s="31">
        <v>5480029.75</v>
      </c>
      <c r="BQ34" s="5">
        <v>3.3410000000000002</v>
      </c>
      <c r="BR34" s="31">
        <v>4713665.32</v>
      </c>
      <c r="BS34" s="5">
        <v>1.992</v>
      </c>
      <c r="BT34" s="31">
        <v>0</v>
      </c>
      <c r="BU34">
        <v>0</v>
      </c>
      <c r="BV34" s="31">
        <v>1521898.22</v>
      </c>
      <c r="BW34" s="5">
        <v>1.4446000000000001</v>
      </c>
      <c r="BX34" s="31">
        <v>1015059.24</v>
      </c>
      <c r="BY34" s="5">
        <v>0.3513</v>
      </c>
      <c r="BZ34" s="31">
        <v>1099448.1200000001</v>
      </c>
      <c r="CA34" s="5">
        <v>0.1416</v>
      </c>
      <c r="CB34" s="31">
        <v>509121.81</v>
      </c>
      <c r="CC34" s="5">
        <v>0.34229999999999999</v>
      </c>
      <c r="CD34" s="31">
        <v>65051165.659999996</v>
      </c>
      <c r="CE34" s="5">
        <v>10.6134</v>
      </c>
      <c r="CF34" s="31">
        <v>5748609.2800000003</v>
      </c>
      <c r="CG34" s="5">
        <v>0.82640000000000002</v>
      </c>
      <c r="CH34" s="31">
        <v>106517484.44</v>
      </c>
      <c r="CI34" s="5">
        <v>6.3765999999999998</v>
      </c>
      <c r="CJ34" s="31">
        <v>23629979.859999999</v>
      </c>
      <c r="CK34" s="5">
        <v>1.9823999999999999</v>
      </c>
    </row>
    <row r="35" spans="1:89" x14ac:dyDescent="0.2">
      <c r="A35" t="s">
        <v>1402</v>
      </c>
      <c r="B35" s="31">
        <v>106933006.48999999</v>
      </c>
      <c r="C35" s="5">
        <v>0.51659999999999995</v>
      </c>
      <c r="D35" s="31">
        <v>0</v>
      </c>
      <c r="E35">
        <v>0</v>
      </c>
      <c r="F35" s="31">
        <v>0</v>
      </c>
      <c r="G35">
        <v>0</v>
      </c>
      <c r="H35" s="31">
        <v>105188532.34</v>
      </c>
      <c r="I35" s="5">
        <v>5.6130000000000004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1744474.15</v>
      </c>
      <c r="CI35" s="5">
        <v>0.10440000000000001</v>
      </c>
      <c r="CJ35" s="31">
        <v>0</v>
      </c>
      <c r="CK35">
        <v>0</v>
      </c>
    </row>
    <row r="36" spans="1:89" x14ac:dyDescent="0.2">
      <c r="A36" t="s">
        <v>1401</v>
      </c>
      <c r="B36" s="31">
        <v>31791971</v>
      </c>
      <c r="C36" s="5">
        <v>0.15359999999999999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31791971</v>
      </c>
      <c r="BM36" s="5">
        <v>3.0026000000000002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</row>
    <row r="37" spans="1:89" x14ac:dyDescent="0.2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</row>
    <row r="38" spans="1:89" x14ac:dyDescent="0.2">
      <c r="A38" t="s">
        <v>1400</v>
      </c>
      <c r="B38" s="31">
        <v>545020346.32000005</v>
      </c>
      <c r="C38" s="5">
        <v>2.6328999999999998</v>
      </c>
      <c r="D38" s="31">
        <v>7830531.4199999999</v>
      </c>
      <c r="E38" s="5">
        <v>40.273099999999999</v>
      </c>
      <c r="F38" s="31">
        <v>5028675.54</v>
      </c>
      <c r="G38" s="5">
        <v>18.643000000000001</v>
      </c>
      <c r="H38" s="31">
        <v>494366070.69</v>
      </c>
      <c r="I38" s="5">
        <v>26.380199999999999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130577.8</v>
      </c>
      <c r="AW38" s="5">
        <v>13.2188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15750934.689999999</v>
      </c>
      <c r="CA38" s="5">
        <v>2.0280999999999998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  <c r="CH38" s="31">
        <v>21913556.18</v>
      </c>
      <c r="CI38" s="5">
        <v>1.3118000000000001</v>
      </c>
      <c r="CJ38" s="31">
        <v>0</v>
      </c>
      <c r="CK38">
        <v>0</v>
      </c>
    </row>
    <row r="39" spans="1:89" x14ac:dyDescent="0.2">
      <c r="A39" t="s">
        <v>1399</v>
      </c>
      <c r="B39" s="31">
        <v>236869237.18000001</v>
      </c>
      <c r="C39" s="5">
        <v>1.1443000000000001</v>
      </c>
      <c r="D39" s="31">
        <v>0</v>
      </c>
      <c r="E39">
        <v>0</v>
      </c>
      <c r="F39" s="31">
        <v>1700183.52</v>
      </c>
      <c r="G39" s="5">
        <v>6.3030999999999997</v>
      </c>
      <c r="H39" s="31">
        <v>56471740.700000003</v>
      </c>
      <c r="I39" s="5">
        <v>3.0133999999999999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28970029.649999999</v>
      </c>
      <c r="BC39" s="5">
        <v>11.1449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49441777</v>
      </c>
      <c r="BM39" s="5">
        <v>4.6696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100285506.31</v>
      </c>
      <c r="CI39" s="5">
        <v>6.0035999999999996</v>
      </c>
      <c r="CJ39" s="31">
        <v>0</v>
      </c>
      <c r="CK39">
        <v>0</v>
      </c>
    </row>
    <row r="40" spans="1:89" x14ac:dyDescent="0.2">
      <c r="A40" t="s">
        <v>1398</v>
      </c>
      <c r="B40" s="31">
        <v>6071568</v>
      </c>
      <c r="C40" s="5">
        <v>2.93E-2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6071568</v>
      </c>
      <c r="BM40" s="5">
        <v>0.57340000000000002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</row>
    <row r="41" spans="1:89" x14ac:dyDescent="0.2">
      <c r="A41" t="s">
        <v>1397</v>
      </c>
      <c r="B41" s="31">
        <v>413716.12</v>
      </c>
      <c r="C41" s="5">
        <v>2E-3</v>
      </c>
      <c r="D41" s="31">
        <v>0</v>
      </c>
      <c r="E41">
        <v>0</v>
      </c>
      <c r="F41" s="31">
        <v>2140</v>
      </c>
      <c r="G41" s="5">
        <v>7.9000000000000008E-3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-2706702.23</v>
      </c>
      <c r="AU41" s="5">
        <v>-1.7521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  <c r="BN41" s="31">
        <v>0</v>
      </c>
      <c r="BO41">
        <v>0</v>
      </c>
      <c r="BP41" s="31">
        <v>0</v>
      </c>
      <c r="BQ41">
        <v>0</v>
      </c>
      <c r="BR41" s="31">
        <v>0</v>
      </c>
      <c r="BS41">
        <v>0</v>
      </c>
      <c r="BT41" s="31">
        <v>3118278.35</v>
      </c>
      <c r="BU41" s="5">
        <v>1.456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</row>
    <row r="42" spans="1:89" ht="13.5" thickBot="1" x14ac:dyDescent="0.25">
      <c r="A42" t="s">
        <v>1396</v>
      </c>
      <c r="B42" s="31">
        <v>48983760.759999998</v>
      </c>
      <c r="C42" s="5">
        <v>0.2366</v>
      </c>
      <c r="D42" s="31">
        <v>0</v>
      </c>
      <c r="E42">
        <v>0</v>
      </c>
      <c r="F42" s="31">
        <v>0</v>
      </c>
      <c r="G42">
        <v>0</v>
      </c>
      <c r="H42" s="31">
        <v>25310955.469999999</v>
      </c>
      <c r="I42" s="5">
        <v>1.3506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1138590.3500000001</v>
      </c>
      <c r="AS42" s="5">
        <v>2.0817000000000001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14677448</v>
      </c>
      <c r="BM42" s="5">
        <v>1.3862000000000001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7856766.9400000004</v>
      </c>
      <c r="CI42" s="5">
        <v>0.4703</v>
      </c>
      <c r="CJ42" s="31">
        <v>0</v>
      </c>
      <c r="CK42">
        <v>0</v>
      </c>
    </row>
    <row r="43" spans="1:89" ht="14.25" thickTop="1" thickBot="1" x14ac:dyDescent="0.25">
      <c r="A43" s="329" t="s">
        <v>1395</v>
      </c>
      <c r="B43" s="262">
        <v>1555753614.26</v>
      </c>
      <c r="C43" s="330">
        <v>7.5155000000000003</v>
      </c>
      <c r="D43" s="262">
        <v>7830531.4199999999</v>
      </c>
      <c r="E43" s="330">
        <v>40.273099999999999</v>
      </c>
      <c r="F43" s="262">
        <v>7770191.6799999997</v>
      </c>
      <c r="G43" s="330">
        <v>28.806699999999999</v>
      </c>
      <c r="H43" s="262">
        <v>805828412.30999994</v>
      </c>
      <c r="I43" s="330">
        <v>43.000300000000003</v>
      </c>
      <c r="J43" s="262">
        <v>24942662.43</v>
      </c>
      <c r="K43" s="330">
        <v>2.1457000000000002</v>
      </c>
      <c r="L43" s="262">
        <v>8340285.7400000002</v>
      </c>
      <c r="M43" s="330">
        <v>1.4824999999999999</v>
      </c>
      <c r="N43" s="262">
        <v>2725251.48</v>
      </c>
      <c r="O43" s="330">
        <v>1.1405000000000001</v>
      </c>
      <c r="P43" s="262">
        <v>1615885.2</v>
      </c>
      <c r="Q43" s="330">
        <v>1.4460999999999999</v>
      </c>
      <c r="R43" s="262">
        <v>892065.8</v>
      </c>
      <c r="S43" s="330">
        <v>1.8036000000000001</v>
      </c>
      <c r="T43" s="262">
        <v>1398129.66</v>
      </c>
      <c r="U43" s="330">
        <v>0.29249999999999998</v>
      </c>
      <c r="V43" s="262">
        <v>10731488.52</v>
      </c>
      <c r="W43" s="330">
        <v>1.8589</v>
      </c>
      <c r="X43" s="262">
        <v>31990967.460000001</v>
      </c>
      <c r="Y43" s="330">
        <v>2.6092</v>
      </c>
      <c r="Z43" s="262">
        <v>856218.46</v>
      </c>
      <c r="AA43" s="330">
        <v>0.26989999999999997</v>
      </c>
      <c r="AB43" s="262">
        <v>1856533.46</v>
      </c>
      <c r="AC43" s="330">
        <v>1.3937999999999999</v>
      </c>
      <c r="AD43" s="262">
        <v>3275024.07</v>
      </c>
      <c r="AE43" s="330">
        <v>2.4386000000000001</v>
      </c>
      <c r="AF43" s="262">
        <v>16260540.68</v>
      </c>
      <c r="AG43" s="330">
        <v>1.3268</v>
      </c>
      <c r="AH43" s="262">
        <v>-74344.850000000006</v>
      </c>
      <c r="AI43" s="330">
        <v>-2.8899999999999999E-2</v>
      </c>
      <c r="AJ43" s="262">
        <v>155462.01</v>
      </c>
      <c r="AK43" s="330">
        <v>29.0641</v>
      </c>
      <c r="AL43" s="262">
        <v>5105577.33</v>
      </c>
      <c r="AM43" s="330">
        <v>1.0212000000000001</v>
      </c>
      <c r="AN43" s="262">
        <v>53328237.259999998</v>
      </c>
      <c r="AO43" s="330">
        <v>3.0756000000000001</v>
      </c>
      <c r="AP43" s="262">
        <v>149017.04</v>
      </c>
      <c r="AQ43" s="330">
        <v>0.20849999999999999</v>
      </c>
      <c r="AR43" s="262">
        <v>2163900.7200000002</v>
      </c>
      <c r="AS43" s="330">
        <v>3.9561999999999999</v>
      </c>
      <c r="AT43" s="262">
        <v>-2706702.23</v>
      </c>
      <c r="AU43" s="330">
        <v>-1.7521</v>
      </c>
      <c r="AV43" s="262">
        <v>254798.06</v>
      </c>
      <c r="AW43" s="330">
        <v>25.794</v>
      </c>
      <c r="AX43" s="262">
        <v>13623345.48</v>
      </c>
      <c r="AY43" s="330">
        <v>2.8786</v>
      </c>
      <c r="AZ43" s="262">
        <v>1759772.57</v>
      </c>
      <c r="BA43" s="330">
        <v>1.8345</v>
      </c>
      <c r="BB43" s="262">
        <v>62247538.630000003</v>
      </c>
      <c r="BC43" s="330">
        <v>23.946999999999999</v>
      </c>
      <c r="BD43" s="262">
        <v>1082777.83</v>
      </c>
      <c r="BE43" s="330">
        <v>2.0421</v>
      </c>
      <c r="BF43" s="262">
        <v>-264201.99</v>
      </c>
      <c r="BG43" s="330">
        <v>-0.44159999999999999</v>
      </c>
      <c r="BH43" s="262">
        <v>10674828.33</v>
      </c>
      <c r="BI43" s="330">
        <v>2.5428999999999999</v>
      </c>
      <c r="BJ43" s="262">
        <v>2670540.38</v>
      </c>
      <c r="BK43" s="330">
        <v>3.0384000000000002</v>
      </c>
      <c r="BL43" s="262">
        <v>109331450</v>
      </c>
      <c r="BM43" s="330">
        <v>10.326000000000001</v>
      </c>
      <c r="BN43" s="262">
        <v>3981451</v>
      </c>
      <c r="BO43" s="330">
        <v>0.33839999999999998</v>
      </c>
      <c r="BP43" s="262">
        <v>5480029.75</v>
      </c>
      <c r="BQ43" s="330">
        <v>3.3410000000000002</v>
      </c>
      <c r="BR43" s="262">
        <v>4713665.32</v>
      </c>
      <c r="BS43" s="330">
        <v>1.992</v>
      </c>
      <c r="BT43" s="262">
        <v>3118278.35</v>
      </c>
      <c r="BU43" s="330">
        <v>1.456</v>
      </c>
      <c r="BV43" s="262">
        <v>1521898.22</v>
      </c>
      <c r="BW43" s="330">
        <v>1.4446000000000001</v>
      </c>
      <c r="BX43" s="262">
        <v>1015059.24</v>
      </c>
      <c r="BY43" s="330">
        <v>0.3513</v>
      </c>
      <c r="BZ43" s="262">
        <v>16850382.809999999</v>
      </c>
      <c r="CA43" s="330">
        <v>2.1697000000000002</v>
      </c>
      <c r="CB43" s="262">
        <v>509121.81</v>
      </c>
      <c r="CC43" s="330">
        <v>0.34229999999999999</v>
      </c>
      <c r="CD43" s="262">
        <v>65051165.659999996</v>
      </c>
      <c r="CE43" s="330">
        <v>10.6134</v>
      </c>
      <c r="CF43" s="262">
        <v>5748609.2800000003</v>
      </c>
      <c r="CG43" s="330">
        <v>0.82640000000000002</v>
      </c>
      <c r="CH43" s="262">
        <v>238317788.02000001</v>
      </c>
      <c r="CI43" s="330">
        <v>14.2668</v>
      </c>
      <c r="CJ43" s="262">
        <v>23629979.859999999</v>
      </c>
      <c r="CK43" s="330">
        <v>1.9823999999999999</v>
      </c>
    </row>
    <row r="44" spans="1:89" ht="14.25" thickTop="1" thickBot="1" x14ac:dyDescent="0.25">
      <c r="A44" s="329" t="s">
        <v>1784</v>
      </c>
      <c r="B44" s="262">
        <v>104592552.15000001</v>
      </c>
      <c r="C44" s="330">
        <v>0.50529999999999997</v>
      </c>
      <c r="D44" s="262">
        <v>0</v>
      </c>
      <c r="E44" s="329">
        <v>0</v>
      </c>
      <c r="F44" s="262">
        <v>0</v>
      </c>
      <c r="G44" s="329">
        <v>0</v>
      </c>
      <c r="H44" s="262">
        <v>16190476.640000001</v>
      </c>
      <c r="I44" s="330">
        <v>0.86399999999999999</v>
      </c>
      <c r="J44" s="262">
        <v>6245110.21</v>
      </c>
      <c r="K44" s="330">
        <v>0.53720000000000001</v>
      </c>
      <c r="L44" s="262">
        <v>2849471.24</v>
      </c>
      <c r="M44" s="330">
        <v>0.50649999999999995</v>
      </c>
      <c r="N44" s="262">
        <v>0</v>
      </c>
      <c r="O44" s="329">
        <v>0</v>
      </c>
      <c r="P44" s="262">
        <v>0</v>
      </c>
      <c r="Q44" s="329">
        <v>0</v>
      </c>
      <c r="R44" s="262">
        <v>0</v>
      </c>
      <c r="S44" s="329">
        <v>0</v>
      </c>
      <c r="T44" s="262">
        <v>0</v>
      </c>
      <c r="U44" s="329">
        <v>0</v>
      </c>
      <c r="V44" s="262">
        <v>0</v>
      </c>
      <c r="W44" s="329">
        <v>0</v>
      </c>
      <c r="X44" s="262">
        <v>6916.15</v>
      </c>
      <c r="Y44" s="330">
        <v>5.9999999999999995E-4</v>
      </c>
      <c r="Z44" s="262">
        <v>0</v>
      </c>
      <c r="AA44" s="329">
        <v>0</v>
      </c>
      <c r="AB44" s="262">
        <v>0</v>
      </c>
      <c r="AC44" s="329">
        <v>0</v>
      </c>
      <c r="AD44" s="262">
        <v>0</v>
      </c>
      <c r="AE44" s="329">
        <v>0</v>
      </c>
      <c r="AF44" s="262">
        <v>0</v>
      </c>
      <c r="AG44" s="329">
        <v>0</v>
      </c>
      <c r="AH44" s="262">
        <v>0</v>
      </c>
      <c r="AI44" s="329">
        <v>0</v>
      </c>
      <c r="AJ44" s="262">
        <v>0</v>
      </c>
      <c r="AK44" s="329">
        <v>0</v>
      </c>
      <c r="AL44" s="262">
        <v>0</v>
      </c>
      <c r="AM44" s="329">
        <v>0</v>
      </c>
      <c r="AN44" s="262">
        <v>0</v>
      </c>
      <c r="AO44" s="329">
        <v>0</v>
      </c>
      <c r="AP44" s="262">
        <v>0</v>
      </c>
      <c r="AQ44" s="329">
        <v>0</v>
      </c>
      <c r="AR44" s="262">
        <v>6902.15</v>
      </c>
      <c r="AS44" s="330">
        <v>1.26E-2</v>
      </c>
      <c r="AT44" s="262">
        <v>0</v>
      </c>
      <c r="AU44" s="329">
        <v>0</v>
      </c>
      <c r="AV44" s="262">
        <v>49494.69</v>
      </c>
      <c r="AW44" s="330">
        <v>5.0105000000000004</v>
      </c>
      <c r="AX44" s="262">
        <v>174477.45</v>
      </c>
      <c r="AY44" s="330">
        <v>3.6900000000000002E-2</v>
      </c>
      <c r="AZ44" s="262">
        <v>0</v>
      </c>
      <c r="BA44" s="329">
        <v>0</v>
      </c>
      <c r="BB44" s="262">
        <v>1.65</v>
      </c>
      <c r="BC44" s="330">
        <v>0</v>
      </c>
      <c r="BD44" s="262">
        <v>0</v>
      </c>
      <c r="BE44" s="329">
        <v>0</v>
      </c>
      <c r="BF44" s="262">
        <v>5.52</v>
      </c>
      <c r="BG44" s="330">
        <v>0</v>
      </c>
      <c r="BH44" s="262">
        <v>0</v>
      </c>
      <c r="BI44" s="329">
        <v>0</v>
      </c>
      <c r="BJ44" s="262">
        <v>0</v>
      </c>
      <c r="BK44" s="329">
        <v>0</v>
      </c>
      <c r="BL44" s="262">
        <v>0</v>
      </c>
      <c r="BM44" s="330">
        <v>0</v>
      </c>
      <c r="BN44" s="262">
        <v>0</v>
      </c>
      <c r="BO44" s="329">
        <v>0</v>
      </c>
      <c r="BP44" s="262">
        <v>1403132.18</v>
      </c>
      <c r="BQ44" s="330">
        <v>0.85550000000000004</v>
      </c>
      <c r="BR44" s="262">
        <v>1724.14</v>
      </c>
      <c r="BS44" s="330">
        <v>6.9999999999999999E-4</v>
      </c>
      <c r="BT44" s="262">
        <v>0</v>
      </c>
      <c r="BU44" s="329">
        <v>0</v>
      </c>
      <c r="BV44" s="262">
        <v>1540.02</v>
      </c>
      <c r="BW44" s="330">
        <v>1.5E-3</v>
      </c>
      <c r="BX44" s="262">
        <v>0</v>
      </c>
      <c r="BY44" s="329">
        <v>0</v>
      </c>
      <c r="BZ44" s="262">
        <v>0</v>
      </c>
      <c r="CA44" s="329">
        <v>0</v>
      </c>
      <c r="CB44" s="262">
        <v>0</v>
      </c>
      <c r="CC44" s="329">
        <v>0</v>
      </c>
      <c r="CD44" s="262">
        <v>0</v>
      </c>
      <c r="CE44" s="329">
        <v>0</v>
      </c>
      <c r="CF44" s="262">
        <v>0</v>
      </c>
      <c r="CG44" s="329">
        <v>0</v>
      </c>
      <c r="CH44" s="262">
        <v>77663222.829999998</v>
      </c>
      <c r="CI44" s="330">
        <v>4.6493000000000002</v>
      </c>
      <c r="CJ44" s="262">
        <v>77.28</v>
      </c>
      <c r="CK44" s="330">
        <v>0</v>
      </c>
    </row>
    <row r="45" spans="1:89" ht="14.25" thickTop="1" thickBot="1" x14ac:dyDescent="0.25">
      <c r="A45" s="329" t="s">
        <v>1393</v>
      </c>
      <c r="B45" s="262">
        <v>1660346166.4100001</v>
      </c>
      <c r="C45" s="330">
        <v>8.0206999999999997</v>
      </c>
      <c r="D45" s="262">
        <v>7830531.4199999999</v>
      </c>
      <c r="E45" s="330">
        <v>40.273099999999999</v>
      </c>
      <c r="F45" s="262">
        <v>7770191.6799999997</v>
      </c>
      <c r="G45" s="330">
        <v>28.806699999999999</v>
      </c>
      <c r="H45" s="262">
        <v>822018888.95000005</v>
      </c>
      <c r="I45" s="330">
        <v>43.8643</v>
      </c>
      <c r="J45" s="262">
        <v>31187772.640000001</v>
      </c>
      <c r="K45" s="330">
        <v>2.6829000000000001</v>
      </c>
      <c r="L45" s="262">
        <v>11189756.98</v>
      </c>
      <c r="M45" s="330">
        <v>1.9891000000000001</v>
      </c>
      <c r="N45" s="262">
        <v>2725251.48</v>
      </c>
      <c r="O45" s="330">
        <v>1.1405000000000001</v>
      </c>
      <c r="P45" s="262">
        <v>1615885.2</v>
      </c>
      <c r="Q45" s="330">
        <v>1.4460999999999999</v>
      </c>
      <c r="R45" s="262">
        <v>892065.8</v>
      </c>
      <c r="S45" s="330">
        <v>1.8036000000000001</v>
      </c>
      <c r="T45" s="262">
        <v>1398129.66</v>
      </c>
      <c r="U45" s="330">
        <v>0.29249999999999998</v>
      </c>
      <c r="V45" s="262">
        <v>10731488.52</v>
      </c>
      <c r="W45" s="330">
        <v>1.8589</v>
      </c>
      <c r="X45" s="262">
        <v>31997883.609999999</v>
      </c>
      <c r="Y45" s="330">
        <v>2.6097000000000001</v>
      </c>
      <c r="Z45" s="262">
        <v>856218.46</v>
      </c>
      <c r="AA45" s="330">
        <v>0.26989999999999997</v>
      </c>
      <c r="AB45" s="262">
        <v>1856533.46</v>
      </c>
      <c r="AC45" s="330">
        <v>1.3937999999999999</v>
      </c>
      <c r="AD45" s="262">
        <v>3275024.07</v>
      </c>
      <c r="AE45" s="330">
        <v>2.4386000000000001</v>
      </c>
      <c r="AF45" s="262">
        <v>16260540.68</v>
      </c>
      <c r="AG45" s="330">
        <v>1.3268</v>
      </c>
      <c r="AH45" s="262">
        <v>-74344.850000000006</v>
      </c>
      <c r="AI45" s="330">
        <v>-2.8899999999999999E-2</v>
      </c>
      <c r="AJ45" s="262">
        <v>155462.01</v>
      </c>
      <c r="AK45" s="330">
        <v>29.0641</v>
      </c>
      <c r="AL45" s="262">
        <v>5105577.33</v>
      </c>
      <c r="AM45" s="330">
        <v>1.0212000000000001</v>
      </c>
      <c r="AN45" s="262">
        <v>53328237.259999998</v>
      </c>
      <c r="AO45" s="330">
        <v>3.0756000000000001</v>
      </c>
      <c r="AP45" s="262">
        <v>149017.04</v>
      </c>
      <c r="AQ45" s="330">
        <v>0.20849999999999999</v>
      </c>
      <c r="AR45" s="262">
        <v>2170802.87</v>
      </c>
      <c r="AS45" s="330">
        <v>3.9687999999999999</v>
      </c>
      <c r="AT45" s="262">
        <v>-2706702.23</v>
      </c>
      <c r="AU45" s="330">
        <v>-1.7521</v>
      </c>
      <c r="AV45" s="262">
        <v>304292.75</v>
      </c>
      <c r="AW45" s="330">
        <v>30.804500000000001</v>
      </c>
      <c r="AX45" s="262">
        <v>13797822.93</v>
      </c>
      <c r="AY45" s="330">
        <v>2.9154</v>
      </c>
      <c r="AZ45" s="262">
        <v>1759772.57</v>
      </c>
      <c r="BA45" s="330">
        <v>1.8345</v>
      </c>
      <c r="BB45" s="262">
        <v>62247540.280000001</v>
      </c>
      <c r="BC45" s="330">
        <v>23.946999999999999</v>
      </c>
      <c r="BD45" s="262">
        <v>1082777.83</v>
      </c>
      <c r="BE45" s="330">
        <v>2.0421</v>
      </c>
      <c r="BF45" s="262">
        <v>-264196.46999999997</v>
      </c>
      <c r="BG45" s="330">
        <v>-0.44159999999999999</v>
      </c>
      <c r="BH45" s="262">
        <v>10674828.33</v>
      </c>
      <c r="BI45" s="330">
        <v>2.5428999999999999</v>
      </c>
      <c r="BJ45" s="262">
        <v>2670540.38</v>
      </c>
      <c r="BK45" s="330">
        <v>3.0384000000000002</v>
      </c>
      <c r="BL45" s="262">
        <v>109331450</v>
      </c>
      <c r="BM45" s="330">
        <v>10.326000000000001</v>
      </c>
      <c r="BN45" s="262">
        <v>3981451</v>
      </c>
      <c r="BO45" s="330">
        <v>0.33839999999999998</v>
      </c>
      <c r="BP45" s="262">
        <v>6883161.9299999997</v>
      </c>
      <c r="BQ45" s="330">
        <v>4.1965000000000003</v>
      </c>
      <c r="BR45" s="262">
        <v>4715389.46</v>
      </c>
      <c r="BS45" s="330">
        <v>1.9927999999999999</v>
      </c>
      <c r="BT45" s="262">
        <v>3118278.35</v>
      </c>
      <c r="BU45" s="330">
        <v>1.456</v>
      </c>
      <c r="BV45" s="262">
        <v>1523438.24</v>
      </c>
      <c r="BW45" s="330">
        <v>1.446</v>
      </c>
      <c r="BX45" s="262">
        <v>1015059.24</v>
      </c>
      <c r="BY45" s="330">
        <v>0.3513</v>
      </c>
      <c r="BZ45" s="262">
        <v>16850382.809999999</v>
      </c>
      <c r="CA45" s="330">
        <v>2.1697000000000002</v>
      </c>
      <c r="CB45" s="262">
        <v>509121.81</v>
      </c>
      <c r="CC45" s="330">
        <v>0.34229999999999999</v>
      </c>
      <c r="CD45" s="262">
        <v>65051165.659999996</v>
      </c>
      <c r="CE45" s="330">
        <v>10.6134</v>
      </c>
      <c r="CF45" s="262">
        <v>5748609.2800000003</v>
      </c>
      <c r="CG45" s="330">
        <v>0.82640000000000002</v>
      </c>
      <c r="CH45" s="262">
        <v>315981010.85000002</v>
      </c>
      <c r="CI45" s="330">
        <v>18.9161</v>
      </c>
      <c r="CJ45" s="262">
        <v>23630057.140000001</v>
      </c>
      <c r="CK45" s="330">
        <v>1.9823999999999999</v>
      </c>
    </row>
    <row r="46" spans="1:89" ht="13.5" thickTop="1" x14ac:dyDescent="0.2">
      <c r="A46" t="s">
        <v>1392</v>
      </c>
      <c r="B46" s="31">
        <v>14878515750.629999</v>
      </c>
      <c r="C46" s="5">
        <v>71.874399999999994</v>
      </c>
      <c r="D46" s="31">
        <v>11613068.65</v>
      </c>
      <c r="E46" s="5">
        <v>59.726900000000001</v>
      </c>
      <c r="F46" s="31">
        <v>1005739.02</v>
      </c>
      <c r="G46" s="5">
        <v>3.7286000000000001</v>
      </c>
      <c r="H46" s="31">
        <v>0</v>
      </c>
      <c r="I46">
        <v>0</v>
      </c>
      <c r="J46" s="31">
        <v>1017223183.5</v>
      </c>
      <c r="K46" s="5">
        <v>87.505600000000001</v>
      </c>
      <c r="L46" s="31">
        <v>482842921.00999999</v>
      </c>
      <c r="M46" s="5">
        <v>85.828999999999994</v>
      </c>
      <c r="N46" s="31">
        <v>236225720.81999999</v>
      </c>
      <c r="O46" s="5">
        <v>98.859499999999997</v>
      </c>
      <c r="P46" s="31">
        <v>89378521.959999993</v>
      </c>
      <c r="Q46" s="5">
        <v>79.987399999999994</v>
      </c>
      <c r="R46" s="31">
        <v>35034130.68</v>
      </c>
      <c r="S46" s="5">
        <v>70.832899999999995</v>
      </c>
      <c r="T46" s="31">
        <v>453134746.99000001</v>
      </c>
      <c r="U46" s="5">
        <v>94.800600000000003</v>
      </c>
      <c r="V46" s="31">
        <v>432532896.81</v>
      </c>
      <c r="W46" s="5">
        <v>74.923500000000004</v>
      </c>
      <c r="X46" s="31">
        <v>907112322.74000001</v>
      </c>
      <c r="Y46" s="5">
        <v>73.983800000000002</v>
      </c>
      <c r="Z46" s="31">
        <v>268102148.90000001</v>
      </c>
      <c r="AA46" s="5">
        <v>84.509699999999995</v>
      </c>
      <c r="AB46" s="31">
        <v>131346782.40000001</v>
      </c>
      <c r="AC46" s="5">
        <v>98.606200000000001</v>
      </c>
      <c r="AD46" s="31">
        <v>125766225.43000001</v>
      </c>
      <c r="AE46" s="5">
        <v>93.645700000000005</v>
      </c>
      <c r="AF46" s="31">
        <v>1209287105.75</v>
      </c>
      <c r="AG46" s="5">
        <v>98.673199999999994</v>
      </c>
      <c r="AH46" s="31">
        <v>256944674.21000001</v>
      </c>
      <c r="AI46" s="5">
        <v>100.02889999999999</v>
      </c>
      <c r="AJ46" s="31">
        <v>379432.1</v>
      </c>
      <c r="AK46" s="5">
        <v>70.935900000000004</v>
      </c>
      <c r="AL46" s="31">
        <v>494860020.81999999</v>
      </c>
      <c r="AM46" s="5">
        <v>98.978800000000007</v>
      </c>
      <c r="AN46" s="31">
        <v>1680596149.3199999</v>
      </c>
      <c r="AO46" s="5">
        <v>96.924400000000006</v>
      </c>
      <c r="AP46" s="31">
        <v>65719643.350000001</v>
      </c>
      <c r="AQ46" s="5">
        <v>91.946799999999996</v>
      </c>
      <c r="AR46" s="31">
        <v>3157757.67</v>
      </c>
      <c r="AS46" s="5">
        <v>5.7732000000000001</v>
      </c>
      <c r="AT46" s="31">
        <v>157193832.05000001</v>
      </c>
      <c r="AU46" s="5">
        <v>101.7521</v>
      </c>
      <c r="AV46" s="31">
        <v>0</v>
      </c>
      <c r="AW46">
        <v>0</v>
      </c>
      <c r="AX46" s="31">
        <v>459469583.25999999</v>
      </c>
      <c r="AY46" s="5">
        <v>97.084599999999995</v>
      </c>
      <c r="AZ46" s="31">
        <v>80198079.930000007</v>
      </c>
      <c r="BA46" s="5">
        <v>83.605099999999993</v>
      </c>
      <c r="BB46" s="31">
        <v>75689197.950000003</v>
      </c>
      <c r="BC46" s="5">
        <v>29.118099999999998</v>
      </c>
      <c r="BD46" s="31">
        <v>50915899.009999998</v>
      </c>
      <c r="BE46" s="5">
        <v>96.027000000000001</v>
      </c>
      <c r="BF46" s="31">
        <v>18508434.609999999</v>
      </c>
      <c r="BG46" s="5">
        <v>30.934200000000001</v>
      </c>
      <c r="BH46" s="31">
        <v>325288095.04000002</v>
      </c>
      <c r="BI46" s="5">
        <v>77.488600000000005</v>
      </c>
      <c r="BJ46" s="31">
        <v>79673762.859999999</v>
      </c>
      <c r="BK46" s="5">
        <v>90.647300000000001</v>
      </c>
      <c r="BL46" s="31">
        <v>321573983</v>
      </c>
      <c r="BM46" s="5">
        <v>30.371600000000001</v>
      </c>
      <c r="BN46" s="31">
        <v>956423730</v>
      </c>
      <c r="BO46" s="5">
        <v>81.283199999999994</v>
      </c>
      <c r="BP46" s="31">
        <v>130172291.26000001</v>
      </c>
      <c r="BQ46" s="5">
        <v>79.363</v>
      </c>
      <c r="BR46" s="31">
        <v>215043252.19999999</v>
      </c>
      <c r="BS46" s="5">
        <v>90.8797</v>
      </c>
      <c r="BT46" s="31">
        <v>179426415.5</v>
      </c>
      <c r="BU46" s="5">
        <v>83.779200000000003</v>
      </c>
      <c r="BV46" s="31">
        <v>87539413.069999993</v>
      </c>
      <c r="BW46" s="5">
        <v>83.091899999999995</v>
      </c>
      <c r="BX46" s="31">
        <v>245731402.55000001</v>
      </c>
      <c r="BY46" s="5">
        <v>85.050799999999995</v>
      </c>
      <c r="BZ46" s="31">
        <v>759784791.13</v>
      </c>
      <c r="CA46" s="5">
        <v>97.830299999999994</v>
      </c>
      <c r="CB46" s="31">
        <v>140048201.09999999</v>
      </c>
      <c r="CC46" s="5">
        <v>94.159199999999998</v>
      </c>
      <c r="CD46" s="31">
        <v>547865470.12</v>
      </c>
      <c r="CE46" s="5">
        <v>89.386600000000001</v>
      </c>
      <c r="CF46" s="31">
        <v>582072748.86000001</v>
      </c>
      <c r="CG46" s="5">
        <v>83.681100000000001</v>
      </c>
      <c r="CH46" s="31">
        <v>637839996.54999995</v>
      </c>
      <c r="CI46" s="5">
        <v>38.184100000000001</v>
      </c>
      <c r="CJ46" s="31">
        <v>925793978.45000005</v>
      </c>
      <c r="CK46" s="5">
        <v>77.668000000000006</v>
      </c>
    </row>
    <row r="47" spans="1:89" x14ac:dyDescent="0.2">
      <c r="A47" t="s">
        <v>1391</v>
      </c>
      <c r="B47" s="31">
        <v>269999390.06</v>
      </c>
      <c r="C47" s="5">
        <v>1.3043</v>
      </c>
      <c r="D47" s="31">
        <v>0</v>
      </c>
      <c r="E47">
        <v>0</v>
      </c>
      <c r="F47" s="31">
        <v>0</v>
      </c>
      <c r="G47">
        <v>0</v>
      </c>
      <c r="H47" s="31">
        <v>79051234.439999998</v>
      </c>
      <c r="I47" s="5">
        <v>4.2183000000000002</v>
      </c>
      <c r="J47" s="31">
        <v>21879.05</v>
      </c>
      <c r="K47" s="5">
        <v>1.9E-3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23454537.600000001</v>
      </c>
      <c r="U47" s="5">
        <v>4.9069000000000003</v>
      </c>
      <c r="V47" s="31">
        <v>0</v>
      </c>
      <c r="W47">
        <v>0</v>
      </c>
      <c r="X47" s="31">
        <v>0</v>
      </c>
      <c r="Y47">
        <v>0</v>
      </c>
      <c r="Z47" s="31">
        <v>48285949.299999997</v>
      </c>
      <c r="AA47" s="5">
        <v>15.2204</v>
      </c>
      <c r="AB47" s="31">
        <v>0</v>
      </c>
      <c r="AC47">
        <v>0</v>
      </c>
      <c r="AD47" s="31">
        <v>5258779.9000000004</v>
      </c>
      <c r="AE47" s="5">
        <v>3.9157000000000002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5607040.9400000004</v>
      </c>
      <c r="AQ47" s="5">
        <v>7.8446999999999996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0.02</v>
      </c>
      <c r="AY47" s="5">
        <v>0</v>
      </c>
      <c r="AZ47" s="31">
        <v>13967061.02</v>
      </c>
      <c r="BA47" s="5">
        <v>14.5604</v>
      </c>
      <c r="BB47" s="31">
        <v>0</v>
      </c>
      <c r="BC47">
        <v>0</v>
      </c>
      <c r="BD47" s="31">
        <v>0</v>
      </c>
      <c r="BE47">
        <v>0</v>
      </c>
      <c r="BF47" s="31">
        <v>9961107.4000000004</v>
      </c>
      <c r="BG47" s="5">
        <v>16.648599999999998</v>
      </c>
      <c r="BH47" s="31">
        <v>0</v>
      </c>
      <c r="BI47">
        <v>0</v>
      </c>
      <c r="BJ47" s="31">
        <v>5549971.6699999999</v>
      </c>
      <c r="BK47" s="5">
        <v>6.3144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31621251.870000001</v>
      </c>
      <c r="BU47" s="5">
        <v>14.764799999999999</v>
      </c>
      <c r="BV47" s="31">
        <v>5043555.04</v>
      </c>
      <c r="BW47" s="5">
        <v>4.7873000000000001</v>
      </c>
      <c r="BX47" s="31">
        <v>42176715.07</v>
      </c>
      <c r="BY47" s="5">
        <v>14.597899999999999</v>
      </c>
      <c r="BZ47" s="31">
        <v>0</v>
      </c>
      <c r="CA47">
        <v>0</v>
      </c>
      <c r="CB47" s="31">
        <v>306.74</v>
      </c>
      <c r="CC47" s="5">
        <v>2.0000000000000001E-4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</row>
    <row r="48" spans="1:89" ht="13.5" thickBot="1" x14ac:dyDescent="0.25">
      <c r="A48" t="s">
        <v>1390</v>
      </c>
      <c r="B48" s="31">
        <v>1442139479.3900001</v>
      </c>
      <c r="C48" s="5">
        <v>6.9665999999999997</v>
      </c>
      <c r="D48" s="31">
        <v>0</v>
      </c>
      <c r="E48">
        <v>0</v>
      </c>
      <c r="F48" s="31">
        <v>0</v>
      </c>
      <c r="G48">
        <v>0</v>
      </c>
      <c r="H48" s="31">
        <v>63959783.369999997</v>
      </c>
      <c r="I48" s="5">
        <v>3.4129999999999998</v>
      </c>
      <c r="J48" s="31">
        <v>114033620.76000001</v>
      </c>
      <c r="K48" s="5">
        <v>9.8095999999999997</v>
      </c>
      <c r="L48" s="31">
        <v>68531007.730000004</v>
      </c>
      <c r="M48" s="5">
        <v>12.181900000000001</v>
      </c>
      <c r="N48" s="31">
        <v>0</v>
      </c>
      <c r="O48">
        <v>0</v>
      </c>
      <c r="P48" s="31">
        <v>20746318.98</v>
      </c>
      <c r="Q48" s="5">
        <v>18.566500000000001</v>
      </c>
      <c r="R48" s="31">
        <v>13534062.960000001</v>
      </c>
      <c r="S48" s="5">
        <v>27.363499999999998</v>
      </c>
      <c r="T48" s="31">
        <v>0</v>
      </c>
      <c r="U48">
        <v>0</v>
      </c>
      <c r="V48" s="31">
        <v>134034623.87</v>
      </c>
      <c r="W48" s="5">
        <v>23.217500000000001</v>
      </c>
      <c r="X48" s="31">
        <v>286985786.98000002</v>
      </c>
      <c r="Y48" s="5">
        <v>23.406500000000001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387.86</v>
      </c>
      <c r="AS48" s="5">
        <v>6.9999999999999999E-4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23917461.579999998</v>
      </c>
      <c r="BC48" s="5">
        <v>9.2012</v>
      </c>
      <c r="BD48" s="31">
        <v>1023832.2</v>
      </c>
      <c r="BE48" s="5">
        <v>1.9309000000000001</v>
      </c>
      <c r="BF48" s="31">
        <v>0</v>
      </c>
      <c r="BG48">
        <v>0</v>
      </c>
      <c r="BH48" s="31">
        <v>83825437.409999996</v>
      </c>
      <c r="BI48" s="5">
        <v>19.968499999999999</v>
      </c>
      <c r="BJ48" s="31">
        <v>0</v>
      </c>
      <c r="BK48">
        <v>0</v>
      </c>
      <c r="BL48" s="31">
        <v>127391356</v>
      </c>
      <c r="BM48" s="5">
        <v>12.031700000000001</v>
      </c>
      <c r="BN48" s="31">
        <v>90572692</v>
      </c>
      <c r="BO48" s="5">
        <v>7.6974999999999998</v>
      </c>
      <c r="BP48" s="31">
        <v>26965972.539999999</v>
      </c>
      <c r="BQ48" s="5">
        <v>16.4405</v>
      </c>
      <c r="BR48" s="31">
        <v>16865380.390000001</v>
      </c>
      <c r="BS48" s="5">
        <v>7.1275000000000004</v>
      </c>
      <c r="BT48" s="31">
        <v>0</v>
      </c>
      <c r="BU48">
        <v>0</v>
      </c>
      <c r="BV48" s="31">
        <v>11246133.84</v>
      </c>
      <c r="BW48" s="5">
        <v>10.674799999999999</v>
      </c>
      <c r="BX48" s="31">
        <v>0</v>
      </c>
      <c r="BY48">
        <v>0</v>
      </c>
      <c r="BZ48" s="31">
        <v>0</v>
      </c>
      <c r="CA48">
        <v>0</v>
      </c>
      <c r="CB48" s="31">
        <v>8177946.1200000001</v>
      </c>
      <c r="CC48" s="5">
        <v>5.4983000000000004</v>
      </c>
      <c r="CD48" s="31">
        <v>0</v>
      </c>
      <c r="CE48">
        <v>0</v>
      </c>
      <c r="CF48" s="31">
        <v>107763085.7</v>
      </c>
      <c r="CG48" s="5">
        <v>15.4925</v>
      </c>
      <c r="CH48" s="31">
        <v>0</v>
      </c>
      <c r="CI48">
        <v>0</v>
      </c>
      <c r="CJ48" s="31">
        <v>242564589.09999999</v>
      </c>
      <c r="CK48" s="5">
        <v>20.349599999999999</v>
      </c>
    </row>
    <row r="49" spans="1:89" ht="14.25" thickTop="1" thickBot="1" x14ac:dyDescent="0.25">
      <c r="A49" s="329" t="s">
        <v>1389</v>
      </c>
      <c r="B49" s="262">
        <v>16590654620.08</v>
      </c>
      <c r="C49" s="330">
        <v>80.145300000000006</v>
      </c>
      <c r="D49" s="262">
        <v>11613068.65</v>
      </c>
      <c r="E49" s="330">
        <v>59.726900000000001</v>
      </c>
      <c r="F49" s="262">
        <v>1005739.02</v>
      </c>
      <c r="G49" s="330">
        <v>3.7286000000000001</v>
      </c>
      <c r="H49" s="262">
        <v>143011017.81</v>
      </c>
      <c r="I49" s="330">
        <v>7.6313000000000004</v>
      </c>
      <c r="J49" s="262">
        <v>1131278683.3099999</v>
      </c>
      <c r="K49" s="330">
        <v>97.317099999999996</v>
      </c>
      <c r="L49" s="262">
        <v>551373928.74000001</v>
      </c>
      <c r="M49" s="330">
        <v>98.010900000000007</v>
      </c>
      <c r="N49" s="262">
        <v>236225720.81999999</v>
      </c>
      <c r="O49" s="330">
        <v>98.859499999999997</v>
      </c>
      <c r="P49" s="262">
        <v>110124840.94</v>
      </c>
      <c r="Q49" s="330">
        <v>98.553899999999999</v>
      </c>
      <c r="R49" s="262">
        <v>48568193.640000001</v>
      </c>
      <c r="S49" s="330">
        <v>98.196399999999997</v>
      </c>
      <c r="T49" s="262">
        <v>476589284.58999997</v>
      </c>
      <c r="U49" s="330">
        <v>99.707499999999996</v>
      </c>
      <c r="V49" s="262">
        <v>566567520.67999995</v>
      </c>
      <c r="W49" s="330">
        <v>98.141099999999994</v>
      </c>
      <c r="X49" s="262">
        <v>1194098109.72</v>
      </c>
      <c r="Y49" s="330">
        <v>97.390299999999996</v>
      </c>
      <c r="Z49" s="262">
        <v>316388098.19999999</v>
      </c>
      <c r="AA49" s="330">
        <v>99.730099999999993</v>
      </c>
      <c r="AB49" s="262">
        <v>131346782.40000001</v>
      </c>
      <c r="AC49" s="330">
        <v>98.606200000000001</v>
      </c>
      <c r="AD49" s="262">
        <v>131025005.33</v>
      </c>
      <c r="AE49" s="330">
        <v>97.561400000000006</v>
      </c>
      <c r="AF49" s="262">
        <v>1209287105.75</v>
      </c>
      <c r="AG49" s="330">
        <v>98.673199999999994</v>
      </c>
      <c r="AH49" s="262">
        <v>256944674.21000001</v>
      </c>
      <c r="AI49" s="330">
        <v>100.02889999999999</v>
      </c>
      <c r="AJ49" s="262">
        <v>379432.1</v>
      </c>
      <c r="AK49" s="330">
        <v>70.935900000000004</v>
      </c>
      <c r="AL49" s="262">
        <v>494860020.81999999</v>
      </c>
      <c r="AM49" s="330">
        <v>98.978800000000007</v>
      </c>
      <c r="AN49" s="262">
        <v>1680596149.3199999</v>
      </c>
      <c r="AO49" s="330">
        <v>96.924400000000006</v>
      </c>
      <c r="AP49" s="262">
        <v>71326684.290000007</v>
      </c>
      <c r="AQ49" s="330">
        <v>99.791499999999999</v>
      </c>
      <c r="AR49" s="262">
        <v>3158145.53</v>
      </c>
      <c r="AS49" s="330">
        <v>5.774</v>
      </c>
      <c r="AT49" s="262">
        <v>157193832.05000001</v>
      </c>
      <c r="AU49" s="330">
        <v>101.7521</v>
      </c>
      <c r="AV49" s="262">
        <v>0</v>
      </c>
      <c r="AW49" s="329">
        <v>0</v>
      </c>
      <c r="AX49" s="262">
        <v>459469583.27999997</v>
      </c>
      <c r="AY49" s="330">
        <v>97.084599999999995</v>
      </c>
      <c r="AZ49" s="262">
        <v>94165140.950000003</v>
      </c>
      <c r="BA49" s="330">
        <v>98.165499999999994</v>
      </c>
      <c r="BB49" s="262">
        <v>99606659.530000001</v>
      </c>
      <c r="BC49" s="330">
        <v>38.319299999999998</v>
      </c>
      <c r="BD49" s="262">
        <v>51939731.210000001</v>
      </c>
      <c r="BE49" s="330">
        <v>97.957899999999995</v>
      </c>
      <c r="BF49" s="262">
        <v>28469542.010000002</v>
      </c>
      <c r="BG49" s="330">
        <v>47.582799999999999</v>
      </c>
      <c r="BH49" s="262">
        <v>409113532.44999999</v>
      </c>
      <c r="BI49" s="330">
        <v>97.457099999999997</v>
      </c>
      <c r="BJ49" s="262">
        <v>85223734.530000001</v>
      </c>
      <c r="BK49" s="330">
        <v>96.961600000000004</v>
      </c>
      <c r="BL49" s="262">
        <v>448965339</v>
      </c>
      <c r="BM49" s="330">
        <v>42.403300000000002</v>
      </c>
      <c r="BN49" s="262">
        <v>1046996422</v>
      </c>
      <c r="BO49" s="330">
        <v>88.980699999999999</v>
      </c>
      <c r="BP49" s="262">
        <v>157138263.80000001</v>
      </c>
      <c r="BQ49" s="330">
        <v>95.8035</v>
      </c>
      <c r="BR49" s="262">
        <v>231908632.59</v>
      </c>
      <c r="BS49" s="330">
        <v>98.007199999999997</v>
      </c>
      <c r="BT49" s="262">
        <v>211047667.37</v>
      </c>
      <c r="BU49" s="330">
        <v>98.543999999999997</v>
      </c>
      <c r="BV49" s="262">
        <v>103829101.95</v>
      </c>
      <c r="BW49" s="330">
        <v>98.554000000000002</v>
      </c>
      <c r="BX49" s="262">
        <v>287908117.62</v>
      </c>
      <c r="BY49" s="330">
        <v>99.648700000000005</v>
      </c>
      <c r="BZ49" s="262">
        <v>759784791.13</v>
      </c>
      <c r="CA49" s="330">
        <v>97.830299999999994</v>
      </c>
      <c r="CB49" s="262">
        <v>148226453.96000001</v>
      </c>
      <c r="CC49" s="330">
        <v>99.657700000000006</v>
      </c>
      <c r="CD49" s="262">
        <v>547865470.12</v>
      </c>
      <c r="CE49" s="330">
        <v>89.386600000000001</v>
      </c>
      <c r="CF49" s="262">
        <v>689835834.55999994</v>
      </c>
      <c r="CG49" s="330">
        <v>99.173599999999993</v>
      </c>
      <c r="CH49" s="262">
        <v>637839996.54999995</v>
      </c>
      <c r="CI49" s="330">
        <v>38.184100000000001</v>
      </c>
      <c r="CJ49" s="262">
        <v>1168358567.55</v>
      </c>
      <c r="CK49" s="330">
        <v>98.017600000000002</v>
      </c>
    </row>
    <row r="50" spans="1:89" ht="14.25" thickTop="1" thickBot="1" x14ac:dyDescent="0.25">
      <c r="A50" s="329"/>
      <c r="B50" s="262"/>
      <c r="C50" s="329"/>
      <c r="D50" s="262"/>
      <c r="E50" s="329"/>
      <c r="F50" s="262"/>
      <c r="G50" s="329"/>
      <c r="H50" s="262"/>
      <c r="I50" s="329"/>
      <c r="J50" s="262"/>
      <c r="K50" s="329"/>
      <c r="L50" s="262"/>
      <c r="M50" s="329"/>
      <c r="N50" s="262"/>
      <c r="O50" s="329"/>
      <c r="P50" s="262"/>
      <c r="Q50" s="329"/>
      <c r="R50" s="262"/>
      <c r="S50" s="329"/>
      <c r="T50" s="262"/>
      <c r="U50" s="329"/>
      <c r="V50" s="262"/>
      <c r="W50" s="329"/>
      <c r="X50" s="262"/>
      <c r="Y50" s="329"/>
      <c r="Z50" s="262"/>
      <c r="AA50" s="329"/>
      <c r="AB50" s="262"/>
      <c r="AC50" s="329"/>
      <c r="AD50" s="262"/>
      <c r="AE50" s="329"/>
      <c r="AF50" s="262"/>
      <c r="AG50" s="329"/>
      <c r="AH50" s="262"/>
      <c r="AI50" s="329"/>
      <c r="AJ50" s="262"/>
      <c r="AK50" s="329"/>
      <c r="AL50" s="262"/>
      <c r="AM50" s="329"/>
      <c r="AN50" s="262"/>
      <c r="AO50" s="329"/>
      <c r="AP50" s="262"/>
      <c r="AQ50" s="329"/>
      <c r="AR50" s="262"/>
      <c r="AS50" s="329"/>
      <c r="AT50" s="262"/>
      <c r="AU50" s="329"/>
      <c r="AV50" s="262"/>
      <c r="AW50" s="329"/>
      <c r="AX50" s="262"/>
      <c r="AY50" s="329"/>
      <c r="AZ50" s="262"/>
      <c r="BA50" s="329"/>
      <c r="BB50" s="262"/>
      <c r="BC50" s="329"/>
      <c r="BD50" s="262"/>
      <c r="BE50" s="329"/>
      <c r="BF50" s="262"/>
      <c r="BG50" s="329"/>
      <c r="BH50" s="262"/>
      <c r="BI50" s="329"/>
      <c r="BJ50" s="262"/>
      <c r="BK50" s="329"/>
      <c r="BL50" s="262"/>
      <c r="BM50" s="329"/>
      <c r="BN50" s="262"/>
      <c r="BO50" s="329"/>
      <c r="BP50" s="262"/>
      <c r="BQ50" s="329"/>
      <c r="BR50" s="262"/>
      <c r="BS50" s="329"/>
      <c r="BT50" s="262"/>
      <c r="BU50" s="329"/>
      <c r="BV50" s="262"/>
      <c r="BW50" s="329"/>
      <c r="BX50" s="262"/>
      <c r="BY50" s="329"/>
      <c r="BZ50" s="262"/>
      <c r="CA50" s="329"/>
      <c r="CB50" s="262"/>
      <c r="CC50" s="329"/>
      <c r="CD50" s="262"/>
      <c r="CE50" s="329"/>
      <c r="CF50" s="262"/>
      <c r="CG50" s="329"/>
      <c r="CH50" s="262"/>
      <c r="CI50" s="329"/>
      <c r="CJ50" s="262"/>
      <c r="CK50" s="329"/>
    </row>
    <row r="51" spans="1:89" s="5" customFormat="1" ht="13.5" thickTop="1" x14ac:dyDescent="0.2">
      <c r="A51" s="5" t="s">
        <v>1785</v>
      </c>
      <c r="B51" s="5">
        <v>15629</v>
      </c>
      <c r="D51" s="5">
        <v>14</v>
      </c>
      <c r="F51" s="5">
        <v>16</v>
      </c>
      <c r="H51" s="5">
        <v>2347</v>
      </c>
      <c r="J51" s="5">
        <v>55</v>
      </c>
      <c r="L51" s="5">
        <v>125</v>
      </c>
      <c r="N51" s="5">
        <v>1</v>
      </c>
      <c r="P51" s="5">
        <v>79</v>
      </c>
      <c r="R51" s="5">
        <v>34</v>
      </c>
      <c r="T51" s="5">
        <v>1</v>
      </c>
      <c r="V51" s="5">
        <v>70</v>
      </c>
      <c r="X51" s="5">
        <v>23</v>
      </c>
      <c r="Z51" s="5">
        <v>1</v>
      </c>
      <c r="AB51" s="5">
        <v>1</v>
      </c>
      <c r="AD51" s="5">
        <v>1</v>
      </c>
      <c r="AF51" s="5">
        <v>959</v>
      </c>
      <c r="AH51" s="5">
        <v>114</v>
      </c>
      <c r="AJ51" s="5">
        <v>2</v>
      </c>
      <c r="AL51" s="5">
        <v>8</v>
      </c>
      <c r="AN51" s="5">
        <v>74</v>
      </c>
      <c r="AP51" s="5">
        <v>1</v>
      </c>
      <c r="AR51" s="5">
        <v>17</v>
      </c>
      <c r="AT51" s="5">
        <v>5</v>
      </c>
      <c r="AV51" s="5">
        <v>3</v>
      </c>
      <c r="AX51" s="5">
        <v>415</v>
      </c>
      <c r="AZ51" s="5">
        <v>1</v>
      </c>
      <c r="BB51" s="5">
        <v>501</v>
      </c>
      <c r="BD51" s="5">
        <v>45</v>
      </c>
      <c r="BF51" s="5">
        <v>1</v>
      </c>
      <c r="BH51" s="5">
        <v>13</v>
      </c>
      <c r="BJ51" s="5">
        <v>35</v>
      </c>
      <c r="BL51" s="5">
        <v>543</v>
      </c>
      <c r="BN51" s="5">
        <v>3460</v>
      </c>
      <c r="BP51" s="5">
        <v>24</v>
      </c>
      <c r="BR51" s="5">
        <v>1</v>
      </c>
      <c r="BT51" s="5">
        <v>341</v>
      </c>
      <c r="BV51" s="5">
        <v>1</v>
      </c>
      <c r="BX51" s="5">
        <v>1</v>
      </c>
      <c r="BZ51" s="5">
        <v>1</v>
      </c>
      <c r="CB51" s="5">
        <v>1</v>
      </c>
      <c r="CD51" s="5">
        <v>3335</v>
      </c>
      <c r="CF51" s="5">
        <v>2944</v>
      </c>
      <c r="CH51" s="5">
        <v>2</v>
      </c>
      <c r="CJ51" s="5">
        <v>13</v>
      </c>
    </row>
    <row r="52" spans="1:89" s="5" customFormat="1" ht="13.5" thickBot="1" x14ac:dyDescent="0.25">
      <c r="A52" s="272" t="s">
        <v>1387</v>
      </c>
      <c r="B52" s="272">
        <v>1324507.56</v>
      </c>
      <c r="C52" s="272"/>
      <c r="D52" s="272">
        <v>1388828.58</v>
      </c>
      <c r="E52" s="272"/>
      <c r="F52" s="272">
        <v>1685848.12</v>
      </c>
      <c r="G52" s="272"/>
      <c r="H52" s="272">
        <v>798468.41</v>
      </c>
      <c r="I52" s="272"/>
      <c r="J52" s="272">
        <v>21135753.739999998</v>
      </c>
      <c r="K52" s="272"/>
      <c r="L52" s="272">
        <v>4500509.49</v>
      </c>
      <c r="M52" s="272"/>
      <c r="N52" s="272">
        <v>238950972.30000001</v>
      </c>
      <c r="O52" s="272"/>
      <c r="P52" s="272">
        <v>1414439.57</v>
      </c>
      <c r="Q52" s="272"/>
      <c r="R52" s="272">
        <v>1454713.51</v>
      </c>
      <c r="S52" s="272"/>
      <c r="T52" s="272">
        <v>477987414.25</v>
      </c>
      <c r="U52" s="272"/>
      <c r="V52" s="272">
        <v>8247128.7000000002</v>
      </c>
      <c r="W52" s="272"/>
      <c r="X52" s="272">
        <v>53308521.450000003</v>
      </c>
      <c r="Y52" s="272"/>
      <c r="Z52" s="272">
        <v>317244316.66000003</v>
      </c>
      <c r="AA52" s="272"/>
      <c r="AB52" s="272">
        <v>133203315.86</v>
      </c>
      <c r="AC52" s="272"/>
      <c r="AD52" s="272">
        <v>134300029.40000001</v>
      </c>
      <c r="AE52" s="272"/>
      <c r="AF52" s="272">
        <v>1277943.32</v>
      </c>
      <c r="AG52" s="272"/>
      <c r="AH52" s="272">
        <v>2253248.5</v>
      </c>
      <c r="AI52" s="272"/>
      <c r="AJ52" s="272">
        <v>267447.06</v>
      </c>
      <c r="AK52" s="272"/>
      <c r="AL52" s="272">
        <v>62495699.759999998</v>
      </c>
      <c r="AM52" s="272"/>
      <c r="AN52" s="272">
        <v>23431410.629999999</v>
      </c>
      <c r="AO52" s="272"/>
      <c r="AP52" s="272">
        <v>71475701.329999998</v>
      </c>
      <c r="AQ52" s="272"/>
      <c r="AR52" s="272">
        <v>3217436.07</v>
      </c>
      <c r="AS52" s="272"/>
      <c r="AT52" s="272">
        <v>30897426</v>
      </c>
      <c r="AU52" s="272"/>
      <c r="AV52" s="272">
        <v>329273.53000000003</v>
      </c>
      <c r="AW52" s="272"/>
      <c r="AX52" s="272">
        <v>1140403.3899999999</v>
      </c>
      <c r="AY52" s="272"/>
      <c r="AZ52" s="272">
        <v>95924913.519999996</v>
      </c>
      <c r="BA52" s="272"/>
      <c r="BB52" s="272">
        <v>518839.6</v>
      </c>
      <c r="BC52" s="272"/>
      <c r="BD52" s="272">
        <v>1178277.98</v>
      </c>
      <c r="BE52" s="272"/>
      <c r="BF52" s="272">
        <v>59831558.609999999</v>
      </c>
      <c r="BG52" s="272"/>
      <c r="BH52" s="272">
        <v>32291412.370000001</v>
      </c>
      <c r="BI52" s="272"/>
      <c r="BJ52" s="272">
        <v>2511265</v>
      </c>
      <c r="BK52" s="272"/>
      <c r="BL52" s="272">
        <v>1949903.77</v>
      </c>
      <c r="BM52" s="272"/>
      <c r="BN52" s="272">
        <v>340073.92</v>
      </c>
      <c r="BO52" s="272"/>
      <c r="BP52" s="272">
        <v>6834226.0700000003</v>
      </c>
      <c r="BQ52" s="272"/>
      <c r="BR52" s="272">
        <v>236624022.05000001</v>
      </c>
      <c r="BS52" s="272"/>
      <c r="BT52" s="272">
        <v>628052.63</v>
      </c>
      <c r="BU52" s="272"/>
      <c r="BV52" s="272">
        <v>105352540.19</v>
      </c>
      <c r="BW52" s="272"/>
      <c r="BX52" s="272">
        <v>288923176.86000001</v>
      </c>
      <c r="BY52" s="272"/>
      <c r="BZ52" s="272">
        <v>776635173.94000006</v>
      </c>
      <c r="CA52" s="272"/>
      <c r="CB52" s="272">
        <v>148735575.77000001</v>
      </c>
      <c r="CC52" s="272"/>
      <c r="CD52" s="272">
        <v>183783.1</v>
      </c>
      <c r="CE52" s="272"/>
      <c r="CF52" s="272">
        <v>236271.89</v>
      </c>
      <c r="CG52" s="272"/>
      <c r="CH52" s="272">
        <v>835217671</v>
      </c>
      <c r="CI52" s="272"/>
      <c r="CJ52" s="272">
        <v>91691432.689999998</v>
      </c>
      <c r="CK52" s="272"/>
    </row>
    <row r="53" spans="1:89" ht="13.5" thickTop="1" x14ac:dyDescent="0.2">
      <c r="J53" s="31" t="s">
        <v>1549</v>
      </c>
      <c r="L53" s="31" t="s">
        <v>1549</v>
      </c>
      <c r="N53" s="31" t="s">
        <v>1549</v>
      </c>
      <c r="P53" s="31" t="s">
        <v>1549</v>
      </c>
      <c r="R53" s="31" t="s">
        <v>1549</v>
      </c>
      <c r="T53" s="31" t="s">
        <v>1549</v>
      </c>
      <c r="V53" s="31" t="s">
        <v>1549</v>
      </c>
      <c r="X53" s="31" t="s">
        <v>1549</v>
      </c>
      <c r="Z53" s="31" t="s">
        <v>1549</v>
      </c>
      <c r="AB53" s="31" t="s">
        <v>1549</v>
      </c>
      <c r="AD53" s="31" t="s">
        <v>1549</v>
      </c>
      <c r="AF53" s="31" t="s">
        <v>1549</v>
      </c>
      <c r="AH53" s="31" t="s">
        <v>1549</v>
      </c>
      <c r="AJ53" s="31" t="s">
        <v>1549</v>
      </c>
      <c r="AL53" s="31" t="s">
        <v>1549</v>
      </c>
      <c r="AN53" s="31" t="s">
        <v>1549</v>
      </c>
      <c r="AP53" s="31" t="s">
        <v>1549</v>
      </c>
      <c r="AT53" s="31" t="s">
        <v>1549</v>
      </c>
      <c r="AX53" s="31" t="s">
        <v>1549</v>
      </c>
      <c r="AZ53" s="31" t="s">
        <v>1549</v>
      </c>
      <c r="BD53" s="31" t="s">
        <v>1549</v>
      </c>
      <c r="BH53" s="31" t="s">
        <v>1549</v>
      </c>
      <c r="BJ53" s="31" t="s">
        <v>1549</v>
      </c>
      <c r="BN53" s="31" t="s">
        <v>1549</v>
      </c>
      <c r="BP53" s="31" t="s">
        <v>1549</v>
      </c>
      <c r="BR53" s="31" t="s">
        <v>1549</v>
      </c>
      <c r="BT53" s="31" t="s">
        <v>1549</v>
      </c>
      <c r="BV53" s="31" t="s">
        <v>1549</v>
      </c>
      <c r="BX53" s="31" t="s">
        <v>1549</v>
      </c>
      <c r="BZ53" s="31" t="s">
        <v>1549</v>
      </c>
      <c r="CB53" s="31" t="s">
        <v>1549</v>
      </c>
      <c r="CD53" s="31" t="s">
        <v>1549</v>
      </c>
      <c r="CF53" s="31" t="s">
        <v>1549</v>
      </c>
      <c r="CJ53" s="31" t="s">
        <v>1549</v>
      </c>
    </row>
    <row r="54" spans="1:89" x14ac:dyDescent="0.2">
      <c r="A54" s="246" t="s">
        <v>1386</v>
      </c>
      <c r="B54" s="331" t="s">
        <v>13</v>
      </c>
      <c r="C54" s="331"/>
      <c r="D54" s="323" t="s">
        <v>1811</v>
      </c>
      <c r="E54" s="323"/>
      <c r="F54" s="323" t="s">
        <v>1812</v>
      </c>
      <c r="G54" s="323"/>
      <c r="H54" s="323" t="s">
        <v>1813</v>
      </c>
      <c r="I54" s="323"/>
      <c r="J54" s="323" t="s">
        <v>169</v>
      </c>
      <c r="K54" s="323"/>
      <c r="L54" s="323" t="s">
        <v>170</v>
      </c>
      <c r="M54" s="323"/>
      <c r="N54" s="323" t="s">
        <v>172</v>
      </c>
      <c r="O54" s="323"/>
      <c r="P54" s="323" t="s">
        <v>176</v>
      </c>
      <c r="Q54" s="323"/>
      <c r="R54" s="323" t="s">
        <v>179</v>
      </c>
      <c r="S54" s="323"/>
      <c r="T54" s="323" t="s">
        <v>186</v>
      </c>
      <c r="U54" s="323"/>
      <c r="V54" s="323" t="s">
        <v>190</v>
      </c>
      <c r="W54" s="323"/>
      <c r="X54" s="323" t="s">
        <v>195</v>
      </c>
      <c r="Y54" s="323"/>
      <c r="Z54" s="323" t="s">
        <v>198</v>
      </c>
      <c r="AA54" s="323"/>
      <c r="AB54" s="323" t="s">
        <v>201</v>
      </c>
      <c r="AC54" s="323"/>
      <c r="AD54" s="323" t="s">
        <v>203</v>
      </c>
      <c r="AE54" s="323"/>
      <c r="AF54" s="323" t="s">
        <v>206</v>
      </c>
      <c r="AG54" s="323"/>
      <c r="AH54" s="323" t="s">
        <v>222</v>
      </c>
      <c r="AI54" s="323"/>
      <c r="AJ54" s="323" t="s">
        <v>223</v>
      </c>
      <c r="AK54" s="323"/>
      <c r="AL54" s="323" t="s">
        <v>451</v>
      </c>
      <c r="AM54" s="323"/>
      <c r="AN54" s="323" t="s">
        <v>455</v>
      </c>
      <c r="AO54" s="323"/>
      <c r="AP54" s="323" t="s">
        <v>459</v>
      </c>
      <c r="AQ54" s="323"/>
      <c r="AR54" s="323" t="s">
        <v>1814</v>
      </c>
      <c r="AS54" s="323"/>
      <c r="AT54" s="323" t="s">
        <v>469</v>
      </c>
      <c r="AU54" s="323"/>
      <c r="AV54" s="323" t="s">
        <v>1815</v>
      </c>
      <c r="AW54" s="323"/>
      <c r="AX54" s="323" t="s">
        <v>486</v>
      </c>
      <c r="AY54" s="323"/>
      <c r="AZ54" s="323" t="s">
        <v>688</v>
      </c>
      <c r="BA54" s="323"/>
      <c r="BB54" s="323" t="s">
        <v>1816</v>
      </c>
      <c r="BC54" s="323"/>
      <c r="BD54" s="323" t="s">
        <v>701</v>
      </c>
      <c r="BE54" s="323"/>
      <c r="BF54" s="323" t="s">
        <v>1817</v>
      </c>
      <c r="BG54" s="323"/>
      <c r="BH54" s="323" t="s">
        <v>718</v>
      </c>
      <c r="BI54" s="323"/>
      <c r="BJ54" s="323" t="s">
        <v>729</v>
      </c>
      <c r="BK54" s="323"/>
      <c r="BL54" s="323" t="s">
        <v>1818</v>
      </c>
      <c r="BM54" s="323"/>
      <c r="BN54" s="323" t="s">
        <v>733</v>
      </c>
      <c r="BO54" s="323"/>
      <c r="BP54" s="323" t="s">
        <v>752</v>
      </c>
      <c r="BQ54" s="323"/>
      <c r="BR54" s="323" t="s">
        <v>936</v>
      </c>
      <c r="BS54" s="323"/>
      <c r="BT54" s="323" t="s">
        <v>956</v>
      </c>
      <c r="BU54" s="323"/>
      <c r="BV54" s="323" t="s">
        <v>971</v>
      </c>
      <c r="BW54" s="323"/>
      <c r="BX54" s="323" t="s">
        <v>990</v>
      </c>
      <c r="BY54" s="323"/>
      <c r="BZ54" s="323" t="s">
        <v>996</v>
      </c>
      <c r="CA54" s="323"/>
      <c r="CB54" s="323" t="s">
        <v>1180</v>
      </c>
      <c r="CC54" s="323"/>
      <c r="CD54" s="323" t="s">
        <v>1194</v>
      </c>
      <c r="CE54" s="323"/>
      <c r="CF54" s="323" t="s">
        <v>1203</v>
      </c>
      <c r="CG54" s="323"/>
      <c r="CH54" s="323" t="s">
        <v>1819</v>
      </c>
      <c r="CI54" s="323"/>
      <c r="CJ54" s="323" t="s">
        <v>1222</v>
      </c>
      <c r="CK54" s="323"/>
    </row>
    <row r="55" spans="1:89" x14ac:dyDescent="0.2">
      <c r="A55" s="242"/>
      <c r="B55" s="241"/>
      <c r="C55" s="242"/>
      <c r="D55" s="325"/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/>
      <c r="Z55" s="325"/>
      <c r="AA55" s="325"/>
      <c r="AB55" s="325"/>
      <c r="AC55" s="325"/>
      <c r="AD55" s="325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  <c r="AQ55" s="325"/>
      <c r="AR55" s="325"/>
      <c r="AS55" s="325"/>
      <c r="AT55" s="325"/>
      <c r="AU55" s="325"/>
      <c r="AV55" s="325"/>
      <c r="AW55" s="325"/>
      <c r="AX55" s="325"/>
      <c r="AY55" s="325"/>
      <c r="AZ55" s="325"/>
      <c r="BA55" s="325"/>
      <c r="BB55" s="325"/>
      <c r="BC55" s="325"/>
      <c r="BD55" s="325"/>
      <c r="BE55" s="325"/>
      <c r="BF55" s="325"/>
      <c r="BG55" s="325"/>
      <c r="BH55" s="325"/>
      <c r="BI55" s="325"/>
      <c r="BJ55" s="325"/>
      <c r="BK55" s="325"/>
      <c r="BL55" s="325"/>
      <c r="BM55" s="325"/>
      <c r="BN55" s="325"/>
      <c r="BO55" s="325"/>
      <c r="BP55" s="325"/>
      <c r="BQ55" s="325"/>
      <c r="BR55" s="325"/>
      <c r="BS55" s="325"/>
      <c r="BT55" s="325"/>
      <c r="BU55" s="325"/>
      <c r="BV55" s="325"/>
      <c r="BW55" s="325"/>
      <c r="BX55" s="325"/>
      <c r="BY55" s="325"/>
      <c r="BZ55" s="325"/>
      <c r="CA55" s="325"/>
      <c r="CB55" s="325"/>
      <c r="CC55" s="325"/>
      <c r="CD55" s="325"/>
      <c r="CE55" s="325"/>
      <c r="CF55" s="325"/>
      <c r="CG55" s="325"/>
      <c r="CH55" s="325"/>
      <c r="CI55" s="325"/>
      <c r="CJ55" s="325"/>
      <c r="CK55" s="325"/>
    </row>
    <row r="56" spans="1:89" x14ac:dyDescent="0.2">
      <c r="A56" s="151"/>
      <c r="B56" s="326" t="s">
        <v>4</v>
      </c>
      <c r="C56" s="332" t="s">
        <v>5</v>
      </c>
      <c r="D56" s="326" t="s">
        <v>4</v>
      </c>
      <c r="E56" s="332" t="s">
        <v>5</v>
      </c>
      <c r="F56" s="326" t="s">
        <v>4</v>
      </c>
      <c r="G56" s="332" t="s">
        <v>5</v>
      </c>
      <c r="H56" s="326" t="s">
        <v>4</v>
      </c>
      <c r="I56" s="332" t="s">
        <v>5</v>
      </c>
      <c r="J56" s="326" t="s">
        <v>4</v>
      </c>
      <c r="K56" s="332" t="s">
        <v>5</v>
      </c>
      <c r="L56" s="326" t="s">
        <v>4</v>
      </c>
      <c r="M56" s="332" t="s">
        <v>5</v>
      </c>
      <c r="N56" s="326" t="s">
        <v>4</v>
      </c>
      <c r="O56" s="332" t="s">
        <v>5</v>
      </c>
      <c r="P56" s="326" t="s">
        <v>4</v>
      </c>
      <c r="Q56" s="332" t="s">
        <v>5</v>
      </c>
      <c r="R56" s="326" t="s">
        <v>4</v>
      </c>
      <c r="S56" s="332" t="s">
        <v>5</v>
      </c>
      <c r="T56" s="326" t="s">
        <v>4</v>
      </c>
      <c r="U56" s="332" t="s">
        <v>5</v>
      </c>
      <c r="V56" s="326" t="s">
        <v>4</v>
      </c>
      <c r="W56" s="332" t="s">
        <v>5</v>
      </c>
      <c r="X56" s="326" t="s">
        <v>4</v>
      </c>
      <c r="Y56" s="332" t="s">
        <v>5</v>
      </c>
      <c r="Z56" s="326" t="s">
        <v>4</v>
      </c>
      <c r="AA56" s="332" t="s">
        <v>5</v>
      </c>
      <c r="AB56" s="326" t="s">
        <v>4</v>
      </c>
      <c r="AC56" s="332" t="s">
        <v>5</v>
      </c>
      <c r="AD56" s="326" t="s">
        <v>4</v>
      </c>
      <c r="AE56" s="332" t="s">
        <v>5</v>
      </c>
      <c r="AF56" s="326" t="s">
        <v>4</v>
      </c>
      <c r="AG56" s="332" t="s">
        <v>5</v>
      </c>
      <c r="AH56" s="326" t="s">
        <v>4</v>
      </c>
      <c r="AI56" s="332" t="s">
        <v>5</v>
      </c>
      <c r="AJ56" s="326" t="s">
        <v>4</v>
      </c>
      <c r="AK56" s="332" t="s">
        <v>5</v>
      </c>
      <c r="AL56" s="326" t="s">
        <v>4</v>
      </c>
      <c r="AM56" s="332" t="s">
        <v>5</v>
      </c>
      <c r="AN56" s="326" t="s">
        <v>4</v>
      </c>
      <c r="AO56" s="332" t="s">
        <v>5</v>
      </c>
      <c r="AP56" s="326" t="s">
        <v>4</v>
      </c>
      <c r="AQ56" s="332" t="s">
        <v>5</v>
      </c>
      <c r="AR56" s="326" t="s">
        <v>4</v>
      </c>
      <c r="AS56" s="332" t="s">
        <v>5</v>
      </c>
      <c r="AT56" s="326" t="s">
        <v>4</v>
      </c>
      <c r="AU56" s="332" t="s">
        <v>5</v>
      </c>
      <c r="AV56" s="326" t="s">
        <v>4</v>
      </c>
      <c r="AW56" s="332" t="s">
        <v>5</v>
      </c>
      <c r="AX56" s="326" t="s">
        <v>4</v>
      </c>
      <c r="AY56" s="332" t="s">
        <v>5</v>
      </c>
      <c r="AZ56" s="326" t="s">
        <v>4</v>
      </c>
      <c r="BA56" s="332" t="s">
        <v>5</v>
      </c>
      <c r="BB56" s="326" t="s">
        <v>4</v>
      </c>
      <c r="BC56" s="332" t="s">
        <v>5</v>
      </c>
      <c r="BD56" s="326" t="s">
        <v>4</v>
      </c>
      <c r="BE56" s="332" t="s">
        <v>5</v>
      </c>
      <c r="BF56" s="326" t="s">
        <v>4</v>
      </c>
      <c r="BG56" s="332" t="s">
        <v>5</v>
      </c>
      <c r="BH56" s="326" t="s">
        <v>4</v>
      </c>
      <c r="BI56" s="332" t="s">
        <v>5</v>
      </c>
      <c r="BJ56" s="326" t="s">
        <v>4</v>
      </c>
      <c r="BK56" s="332" t="s">
        <v>5</v>
      </c>
      <c r="BL56" s="326" t="s">
        <v>4</v>
      </c>
      <c r="BM56" s="332" t="s">
        <v>5</v>
      </c>
      <c r="BN56" s="326" t="s">
        <v>4</v>
      </c>
      <c r="BO56" s="332" t="s">
        <v>5</v>
      </c>
      <c r="BP56" s="326" t="s">
        <v>4</v>
      </c>
      <c r="BQ56" s="332" t="s">
        <v>5</v>
      </c>
      <c r="BR56" s="326" t="s">
        <v>4</v>
      </c>
      <c r="BS56" s="332" t="s">
        <v>5</v>
      </c>
      <c r="BT56" s="326" t="s">
        <v>4</v>
      </c>
      <c r="BU56" s="332" t="s">
        <v>5</v>
      </c>
      <c r="BV56" s="326" t="s">
        <v>4</v>
      </c>
      <c r="BW56" s="332" t="s">
        <v>5</v>
      </c>
      <c r="BX56" s="326" t="s">
        <v>4</v>
      </c>
      <c r="BY56" s="332" t="s">
        <v>5</v>
      </c>
      <c r="BZ56" s="326" t="s">
        <v>4</v>
      </c>
      <c r="CA56" s="332" t="s">
        <v>5</v>
      </c>
      <c r="CB56" s="326" t="s">
        <v>4</v>
      </c>
      <c r="CC56" s="332" t="s">
        <v>5</v>
      </c>
      <c r="CD56" s="326" t="s">
        <v>4</v>
      </c>
      <c r="CE56" s="332" t="s">
        <v>5</v>
      </c>
      <c r="CF56" s="326" t="s">
        <v>4</v>
      </c>
      <c r="CG56" s="332" t="s">
        <v>5</v>
      </c>
      <c r="CH56" s="326" t="s">
        <v>4</v>
      </c>
      <c r="CI56" s="332" t="s">
        <v>5</v>
      </c>
      <c r="CJ56" s="326" t="s">
        <v>4</v>
      </c>
      <c r="CK56" s="332" t="s">
        <v>5</v>
      </c>
    </row>
    <row r="57" spans="1:89" x14ac:dyDescent="0.2">
      <c r="A57" t="s">
        <v>1385</v>
      </c>
      <c r="B57" s="31">
        <v>684808644.35000002</v>
      </c>
      <c r="C57" s="5">
        <v>3.3081</v>
      </c>
      <c r="D57" s="31">
        <v>0</v>
      </c>
      <c r="E57">
        <v>0</v>
      </c>
      <c r="F57" s="31">
        <v>1043122.51</v>
      </c>
      <c r="G57" s="5">
        <v>3.8672</v>
      </c>
      <c r="H57" s="31">
        <v>140681589.75</v>
      </c>
      <c r="I57" s="5">
        <v>7.5069999999999997</v>
      </c>
      <c r="J57" s="31">
        <v>31187772.640000001</v>
      </c>
      <c r="K57" s="5">
        <v>2.6829000000000001</v>
      </c>
      <c r="L57" s="31">
        <v>11189756.98</v>
      </c>
      <c r="M57" s="5">
        <v>1.9891000000000001</v>
      </c>
      <c r="N57" s="31">
        <v>2725251.48</v>
      </c>
      <c r="O57" s="5">
        <v>1.1405000000000001</v>
      </c>
      <c r="P57" s="31">
        <v>1615885.2</v>
      </c>
      <c r="Q57" s="5">
        <v>1.4460999999999999</v>
      </c>
      <c r="R57" s="31">
        <v>892065.8</v>
      </c>
      <c r="S57" s="5">
        <v>1.8036000000000001</v>
      </c>
      <c r="T57" s="31">
        <v>1398129.66</v>
      </c>
      <c r="U57" s="5">
        <v>0.29249999999999998</v>
      </c>
      <c r="V57" s="31">
        <v>10731488.52</v>
      </c>
      <c r="W57" s="5">
        <v>1.8589</v>
      </c>
      <c r="X57" s="31">
        <v>31997883.609999999</v>
      </c>
      <c r="Y57" s="5">
        <v>2.6097000000000001</v>
      </c>
      <c r="Z57" s="31">
        <v>856218.46</v>
      </c>
      <c r="AA57" s="5">
        <v>0.26989999999999997</v>
      </c>
      <c r="AB57" s="31">
        <v>1856533.46</v>
      </c>
      <c r="AC57" s="5">
        <v>1.3937999999999999</v>
      </c>
      <c r="AD57" s="31">
        <v>3275024.07</v>
      </c>
      <c r="AE57" s="5">
        <v>2.4386000000000001</v>
      </c>
      <c r="AF57" s="31">
        <v>16260540.68</v>
      </c>
      <c r="AG57" s="5">
        <v>1.3268</v>
      </c>
      <c r="AH57" s="31">
        <v>-74344.850000000006</v>
      </c>
      <c r="AI57" s="5">
        <v>-2.8899999999999999E-2</v>
      </c>
      <c r="AJ57" s="31">
        <v>155462.01</v>
      </c>
      <c r="AK57" s="5">
        <v>29.0641</v>
      </c>
      <c r="AL57" s="31">
        <v>5105577.33</v>
      </c>
      <c r="AM57" s="5">
        <v>1.0212000000000001</v>
      </c>
      <c r="AN57" s="31">
        <v>53328237.259999998</v>
      </c>
      <c r="AO57" s="5">
        <v>3.0756000000000001</v>
      </c>
      <c r="AP57" s="31">
        <v>149017.04</v>
      </c>
      <c r="AQ57" s="5">
        <v>0.20849999999999999</v>
      </c>
      <c r="AR57" s="31">
        <v>1032212.52</v>
      </c>
      <c r="AS57" s="5">
        <v>1.8872</v>
      </c>
      <c r="AT57" s="31">
        <v>-2706702.23</v>
      </c>
      <c r="AU57" s="5">
        <v>-1.7521</v>
      </c>
      <c r="AV57" s="31">
        <v>304292.75</v>
      </c>
      <c r="AW57" s="5">
        <v>30.804500000000001</v>
      </c>
      <c r="AX57" s="31">
        <v>13797822.93</v>
      </c>
      <c r="AY57" s="5">
        <v>2.9154</v>
      </c>
      <c r="AZ57" s="31">
        <v>1759772.57</v>
      </c>
      <c r="BA57" s="5">
        <v>1.8345</v>
      </c>
      <c r="BB57" s="31">
        <v>33277510.629999999</v>
      </c>
      <c r="BC57" s="5">
        <v>12.802099999999999</v>
      </c>
      <c r="BD57" s="31">
        <v>1082777.83</v>
      </c>
      <c r="BE57" s="5">
        <v>2.0421</v>
      </c>
      <c r="BF57" s="31">
        <v>-264196.46999999997</v>
      </c>
      <c r="BG57" s="5">
        <v>-0.44159999999999999</v>
      </c>
      <c r="BH57" s="31">
        <v>10674828.33</v>
      </c>
      <c r="BI57" s="5">
        <v>2.5428999999999999</v>
      </c>
      <c r="BJ57" s="31">
        <v>2670540.38</v>
      </c>
      <c r="BK57" s="5">
        <v>3.0384000000000002</v>
      </c>
      <c r="BL57" s="31">
        <v>7348686</v>
      </c>
      <c r="BM57" s="5">
        <v>0.69410000000000005</v>
      </c>
      <c r="BN57" s="31">
        <v>3981451</v>
      </c>
      <c r="BO57" s="5">
        <v>0.33839999999999998</v>
      </c>
      <c r="BP57" s="31">
        <v>6883161.9299999997</v>
      </c>
      <c r="BQ57" s="5">
        <v>4.1965000000000003</v>
      </c>
      <c r="BR57" s="31">
        <v>4715389.46</v>
      </c>
      <c r="BS57" s="5">
        <v>1.9927999999999999</v>
      </c>
      <c r="BT57" s="31">
        <v>3118278.35</v>
      </c>
      <c r="BU57" s="5">
        <v>1.456</v>
      </c>
      <c r="BV57" s="31">
        <v>1523438.24</v>
      </c>
      <c r="BW57" s="5">
        <v>1.446</v>
      </c>
      <c r="BX57" s="31">
        <v>1015059.24</v>
      </c>
      <c r="BY57" s="5">
        <v>0.3513</v>
      </c>
      <c r="BZ57" s="31">
        <v>1099448.1200000001</v>
      </c>
      <c r="CA57" s="5">
        <v>0.1416</v>
      </c>
      <c r="CB57" s="31">
        <v>509121.81</v>
      </c>
      <c r="CC57" s="5">
        <v>0.34229999999999999</v>
      </c>
      <c r="CD57" s="31">
        <v>65051165.659999996</v>
      </c>
      <c r="CE57" s="5">
        <v>10.6134</v>
      </c>
      <c r="CF57" s="31">
        <v>5748609.2800000003</v>
      </c>
      <c r="CG57" s="5">
        <v>0.82640000000000002</v>
      </c>
      <c r="CH57" s="31">
        <v>184180707.27000001</v>
      </c>
      <c r="CI57" s="5">
        <v>11.0259</v>
      </c>
      <c r="CJ57" s="31">
        <v>23630057.140000001</v>
      </c>
      <c r="CK57" s="5">
        <v>1.9823999999999999</v>
      </c>
    </row>
    <row r="58" spans="1:89" x14ac:dyDescent="0.2">
      <c r="A58" t="s">
        <v>1384</v>
      </c>
      <c r="B58" s="31">
        <v>92866021.920000002</v>
      </c>
      <c r="C58" s="5">
        <v>0.4486</v>
      </c>
      <c r="D58" s="31">
        <v>1794453.92</v>
      </c>
      <c r="E58" s="5">
        <v>9.2289999999999992</v>
      </c>
      <c r="F58" s="31">
        <v>0</v>
      </c>
      <c r="G58">
        <v>0</v>
      </c>
      <c r="H58" s="31">
        <v>85000000</v>
      </c>
      <c r="I58" s="5">
        <v>4.5357000000000003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6071568</v>
      </c>
      <c r="BM58" s="5">
        <v>0.57340000000000002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</row>
    <row r="59" spans="1:89" x14ac:dyDescent="0.2">
      <c r="A59" t="s">
        <v>1383</v>
      </c>
      <c r="B59" s="31">
        <v>25360940.440000001</v>
      </c>
      <c r="C59" s="5">
        <v>0.1225</v>
      </c>
      <c r="D59" s="31">
        <v>4230655.25</v>
      </c>
      <c r="E59" s="5">
        <v>21.758600000000001</v>
      </c>
      <c r="F59" s="31">
        <v>0</v>
      </c>
      <c r="G59">
        <v>0</v>
      </c>
      <c r="H59" s="31">
        <v>21130285.190000001</v>
      </c>
      <c r="I59" s="5">
        <v>1.1274999999999999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</row>
    <row r="60" spans="1:89" x14ac:dyDescent="0.2">
      <c r="A60" t="s">
        <v>1382</v>
      </c>
      <c r="B60" s="31">
        <v>10688955.960000001</v>
      </c>
      <c r="C60" s="5">
        <v>5.16E-2</v>
      </c>
      <c r="D60" s="31">
        <v>501788.58</v>
      </c>
      <c r="E60" s="5">
        <v>2.5807000000000002</v>
      </c>
      <c r="F60" s="31">
        <v>0</v>
      </c>
      <c r="G60">
        <v>0</v>
      </c>
      <c r="H60" s="31">
        <v>10187167.380000001</v>
      </c>
      <c r="I60" s="5">
        <v>0.54359999999999997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</row>
    <row r="61" spans="1:89" x14ac:dyDescent="0.2">
      <c r="A61" t="s">
        <v>1381</v>
      </c>
      <c r="B61" s="31">
        <v>211272527.68000001</v>
      </c>
      <c r="C61" s="5">
        <v>1.0206</v>
      </c>
      <c r="D61" s="31">
        <v>0</v>
      </c>
      <c r="E61">
        <v>0</v>
      </c>
      <c r="F61" s="31">
        <v>3014170.43</v>
      </c>
      <c r="G61" s="5">
        <v>11.1745</v>
      </c>
      <c r="H61" s="31">
        <v>174445249.56</v>
      </c>
      <c r="I61" s="5">
        <v>9.3087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6471904</v>
      </c>
      <c r="BM61" s="5">
        <v>0.61129999999999995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27341203.690000001</v>
      </c>
      <c r="CI61" s="5">
        <v>1.6368</v>
      </c>
      <c r="CJ61" s="31">
        <v>0</v>
      </c>
      <c r="CK61">
        <v>0</v>
      </c>
    </row>
    <row r="62" spans="1:89" x14ac:dyDescent="0.2">
      <c r="A62" t="s">
        <v>1380</v>
      </c>
      <c r="B62" s="31">
        <v>357954070.36000001</v>
      </c>
      <c r="C62" s="5">
        <v>1.7292000000000001</v>
      </c>
      <c r="D62" s="31">
        <v>0</v>
      </c>
      <c r="E62">
        <v>0</v>
      </c>
      <c r="F62" s="31">
        <v>2012715.22</v>
      </c>
      <c r="G62" s="5">
        <v>7.4618000000000002</v>
      </c>
      <c r="H62" s="31">
        <v>305331500.73000002</v>
      </c>
      <c r="I62" s="5">
        <v>16.292999999999999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1138590.3500000001</v>
      </c>
      <c r="AS62" s="5">
        <v>2.0817000000000001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3439260.09</v>
      </c>
      <c r="BC62" s="5">
        <v>1.3230999999999999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42063133</v>
      </c>
      <c r="BM62" s="5">
        <v>3.9727000000000001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3968870.97</v>
      </c>
      <c r="CI62" s="5">
        <v>0.23760000000000001</v>
      </c>
      <c r="CJ62" s="31">
        <v>0</v>
      </c>
      <c r="CK62">
        <v>0</v>
      </c>
    </row>
    <row r="63" spans="1:89" x14ac:dyDescent="0.2">
      <c r="A63" t="s">
        <v>1379</v>
      </c>
      <c r="B63" s="31">
        <v>145903155.97</v>
      </c>
      <c r="C63" s="5">
        <v>0.70479999999999998</v>
      </c>
      <c r="D63" s="31">
        <v>1303633.67</v>
      </c>
      <c r="E63" s="5">
        <v>6.7046999999999999</v>
      </c>
      <c r="F63" s="31">
        <v>1700183.52</v>
      </c>
      <c r="G63" s="5">
        <v>6.3030999999999997</v>
      </c>
      <c r="H63" s="31">
        <v>45394966.039999999</v>
      </c>
      <c r="I63" s="5">
        <v>2.4222999999999999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13036708.17</v>
      </c>
      <c r="BC63" s="5">
        <v>5.0152999999999999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33626698</v>
      </c>
      <c r="BM63" s="5">
        <v>3.1758999999999999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  <c r="CH63" s="31">
        <v>50840966.57</v>
      </c>
      <c r="CI63" s="5">
        <v>3.0436000000000001</v>
      </c>
      <c r="CJ63" s="31">
        <v>0</v>
      </c>
      <c r="CK63">
        <v>0</v>
      </c>
    </row>
    <row r="64" spans="1:89" ht="13.5" thickBot="1" x14ac:dyDescent="0.25">
      <c r="A64" t="s">
        <v>1378</v>
      </c>
      <c r="B64" s="31">
        <v>131491849.73</v>
      </c>
      <c r="C64" s="5">
        <v>0.63519999999999999</v>
      </c>
      <c r="D64" s="31">
        <v>0</v>
      </c>
      <c r="E64">
        <v>0</v>
      </c>
      <c r="F64" s="31">
        <v>0</v>
      </c>
      <c r="G64">
        <v>0</v>
      </c>
      <c r="H64" s="31">
        <v>39848130.299999997</v>
      </c>
      <c r="I64" s="5">
        <v>2.1263999999999998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12494061.390000001</v>
      </c>
      <c r="BC64" s="5">
        <v>4.8064999999999998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13749461</v>
      </c>
      <c r="BM64" s="5">
        <v>1.2986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15750934.689999999</v>
      </c>
      <c r="CA64" s="5">
        <v>2.0280999999999998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49649262.350000001</v>
      </c>
      <c r="CI64" s="5">
        <v>2.9722</v>
      </c>
      <c r="CJ64" s="31">
        <v>0</v>
      </c>
      <c r="CK64">
        <v>0</v>
      </c>
    </row>
    <row r="65" spans="1:89" ht="14.25" thickTop="1" thickBot="1" x14ac:dyDescent="0.25">
      <c r="A65" s="329" t="s">
        <v>13</v>
      </c>
      <c r="B65" s="262">
        <v>1660346166.4100001</v>
      </c>
      <c r="C65" s="330">
        <v>8.0206999999999997</v>
      </c>
      <c r="D65" s="262">
        <v>7830531.4199999999</v>
      </c>
      <c r="E65" s="330">
        <v>40.273099999999999</v>
      </c>
      <c r="F65" s="262">
        <v>7770191.6799999997</v>
      </c>
      <c r="G65" s="330">
        <v>28.806699999999999</v>
      </c>
      <c r="H65" s="262">
        <v>822018888.95000005</v>
      </c>
      <c r="I65" s="330">
        <v>43.8643</v>
      </c>
      <c r="J65" s="262">
        <v>31187772.640000001</v>
      </c>
      <c r="K65" s="330">
        <v>2.6829000000000001</v>
      </c>
      <c r="L65" s="262">
        <v>11189756.98</v>
      </c>
      <c r="M65" s="330">
        <v>1.9891000000000001</v>
      </c>
      <c r="N65" s="262">
        <v>2725251.48</v>
      </c>
      <c r="O65" s="330">
        <v>1.1405000000000001</v>
      </c>
      <c r="P65" s="262">
        <v>1615885.2</v>
      </c>
      <c r="Q65" s="330">
        <v>1.4460999999999999</v>
      </c>
      <c r="R65" s="262">
        <v>892065.8</v>
      </c>
      <c r="S65" s="330">
        <v>1.8036000000000001</v>
      </c>
      <c r="T65" s="262">
        <v>1398129.66</v>
      </c>
      <c r="U65" s="330">
        <v>0.29249999999999998</v>
      </c>
      <c r="V65" s="262">
        <v>10731488.52</v>
      </c>
      <c r="W65" s="330">
        <v>1.8589</v>
      </c>
      <c r="X65" s="262">
        <v>31997883.609999999</v>
      </c>
      <c r="Y65" s="330">
        <v>2.6097000000000001</v>
      </c>
      <c r="Z65" s="262">
        <v>856218.46</v>
      </c>
      <c r="AA65" s="330">
        <v>0.26989999999999997</v>
      </c>
      <c r="AB65" s="262">
        <v>1856533.46</v>
      </c>
      <c r="AC65" s="330">
        <v>1.3937999999999999</v>
      </c>
      <c r="AD65" s="262">
        <v>3275024.07</v>
      </c>
      <c r="AE65" s="330">
        <v>2.4386000000000001</v>
      </c>
      <c r="AF65" s="262">
        <v>16260540.68</v>
      </c>
      <c r="AG65" s="330">
        <v>1.3268</v>
      </c>
      <c r="AH65" s="262">
        <v>-74344.850000000006</v>
      </c>
      <c r="AI65" s="330">
        <v>-2.8899999999999999E-2</v>
      </c>
      <c r="AJ65" s="262">
        <v>155462.01</v>
      </c>
      <c r="AK65" s="330">
        <v>29.0641</v>
      </c>
      <c r="AL65" s="262">
        <v>5105577.33</v>
      </c>
      <c r="AM65" s="330">
        <v>1.0212000000000001</v>
      </c>
      <c r="AN65" s="262">
        <v>53328237.259999998</v>
      </c>
      <c r="AO65" s="330">
        <v>3.0756000000000001</v>
      </c>
      <c r="AP65" s="262">
        <v>149017.04</v>
      </c>
      <c r="AQ65" s="330">
        <v>0.20849999999999999</v>
      </c>
      <c r="AR65" s="262">
        <v>2170802.87</v>
      </c>
      <c r="AS65" s="330">
        <v>3.9687999999999999</v>
      </c>
      <c r="AT65" s="262">
        <v>-2706702.23</v>
      </c>
      <c r="AU65" s="330">
        <v>-1.7521</v>
      </c>
      <c r="AV65" s="262">
        <v>304292.75</v>
      </c>
      <c r="AW65" s="330">
        <v>30.804500000000001</v>
      </c>
      <c r="AX65" s="262">
        <v>13797822.93</v>
      </c>
      <c r="AY65" s="330">
        <v>2.9154</v>
      </c>
      <c r="AZ65" s="262">
        <v>1759772.57</v>
      </c>
      <c r="BA65" s="330">
        <v>1.8345</v>
      </c>
      <c r="BB65" s="262">
        <v>62247540.280000001</v>
      </c>
      <c r="BC65" s="330">
        <v>23.946999999999999</v>
      </c>
      <c r="BD65" s="262">
        <v>1082777.83</v>
      </c>
      <c r="BE65" s="330">
        <v>2.0421</v>
      </c>
      <c r="BF65" s="262">
        <v>-264196.46999999997</v>
      </c>
      <c r="BG65" s="330">
        <v>-0.44159999999999999</v>
      </c>
      <c r="BH65" s="262">
        <v>10674828.33</v>
      </c>
      <c r="BI65" s="330">
        <v>2.5428999999999999</v>
      </c>
      <c r="BJ65" s="262">
        <v>2670540.38</v>
      </c>
      <c r="BK65" s="330">
        <v>3.0384000000000002</v>
      </c>
      <c r="BL65" s="262">
        <v>109331450</v>
      </c>
      <c r="BM65" s="330">
        <v>10.326000000000001</v>
      </c>
      <c r="BN65" s="262">
        <v>3981451</v>
      </c>
      <c r="BO65" s="330">
        <v>0.33839999999999998</v>
      </c>
      <c r="BP65" s="262">
        <v>6883161.9299999997</v>
      </c>
      <c r="BQ65" s="330">
        <v>4.1965000000000003</v>
      </c>
      <c r="BR65" s="262">
        <v>4715389.46</v>
      </c>
      <c r="BS65" s="330">
        <v>1.9927999999999999</v>
      </c>
      <c r="BT65" s="262">
        <v>3118278.35</v>
      </c>
      <c r="BU65" s="330">
        <v>1.456</v>
      </c>
      <c r="BV65" s="262">
        <v>1523438.24</v>
      </c>
      <c r="BW65" s="330">
        <v>1.446</v>
      </c>
      <c r="BX65" s="262">
        <v>1015059.24</v>
      </c>
      <c r="BY65" s="330">
        <v>0.3513</v>
      </c>
      <c r="BZ65" s="262">
        <v>16850382.809999999</v>
      </c>
      <c r="CA65" s="330">
        <v>2.1697000000000002</v>
      </c>
      <c r="CB65" s="262">
        <v>509121.81</v>
      </c>
      <c r="CC65" s="330">
        <v>0.34229999999999999</v>
      </c>
      <c r="CD65" s="262">
        <v>65051165.659999996</v>
      </c>
      <c r="CE65" s="330">
        <v>10.6134</v>
      </c>
      <c r="CF65" s="262">
        <v>5748609.2800000003</v>
      </c>
      <c r="CG65" s="330">
        <v>0.82640000000000002</v>
      </c>
      <c r="CH65" s="262">
        <v>315981010.85000002</v>
      </c>
      <c r="CI65" s="330">
        <v>18.9161</v>
      </c>
      <c r="CJ65" s="262">
        <v>23630057.140000001</v>
      </c>
      <c r="CK65" s="330">
        <v>1.9823999999999999</v>
      </c>
    </row>
    <row r="66" spans="1:89" ht="13.5" thickTop="1" x14ac:dyDescent="0.2"/>
    <row r="67" spans="1:89" x14ac:dyDescent="0.2">
      <c r="A67" t="s">
        <v>1548</v>
      </c>
      <c r="B67" s="31">
        <v>6226842922.4499998</v>
      </c>
      <c r="D67" s="31">
        <v>19732690.399999999</v>
      </c>
      <c r="F67" s="31">
        <v>4325158.4000000004</v>
      </c>
      <c r="H67" s="31">
        <v>601650044.94000006</v>
      </c>
      <c r="J67" s="31">
        <v>896664576.11000001</v>
      </c>
      <c r="L67" s="31">
        <v>435874542.13</v>
      </c>
      <c r="N67" s="31">
        <v>0</v>
      </c>
      <c r="P67" s="31">
        <v>0</v>
      </c>
      <c r="R67" s="31">
        <v>0</v>
      </c>
      <c r="T67" s="31">
        <v>0</v>
      </c>
      <c r="V67" s="31">
        <v>0</v>
      </c>
      <c r="X67" s="31">
        <v>24521919.870000001</v>
      </c>
      <c r="Z67" s="31">
        <v>0</v>
      </c>
      <c r="AB67" s="31">
        <v>0</v>
      </c>
      <c r="AD67" s="31">
        <v>0</v>
      </c>
      <c r="AF67" s="31">
        <v>1225547646</v>
      </c>
      <c r="AH67" s="31">
        <v>142100666.19999999</v>
      </c>
      <c r="AJ67" s="31">
        <v>509500.63</v>
      </c>
      <c r="AL67" s="31">
        <v>0</v>
      </c>
      <c r="AN67" s="31">
        <v>17339243.870000001</v>
      </c>
      <c r="AP67" s="31">
        <v>0</v>
      </c>
      <c r="AR67" s="31">
        <v>53450517.380000003</v>
      </c>
      <c r="AT67" s="31">
        <v>154487130</v>
      </c>
      <c r="AV67" s="31">
        <v>0</v>
      </c>
      <c r="AX67" s="31">
        <v>4732674.0599999996</v>
      </c>
      <c r="AZ67" s="31">
        <v>0</v>
      </c>
      <c r="BB67" s="31">
        <v>27194248.350000001</v>
      </c>
      <c r="BD67" s="31">
        <v>32792511.91</v>
      </c>
      <c r="BF67" s="31">
        <v>0</v>
      </c>
      <c r="BH67" s="31">
        <v>0</v>
      </c>
      <c r="BJ67" s="31">
        <v>0</v>
      </c>
      <c r="BL67" s="31">
        <v>860088277</v>
      </c>
      <c r="BN67" s="31">
        <v>788395824</v>
      </c>
      <c r="BP67" s="31">
        <v>0</v>
      </c>
      <c r="BR67" s="31">
        <v>0</v>
      </c>
      <c r="BT67" s="31">
        <v>104155466.09999999</v>
      </c>
      <c r="BV67" s="31">
        <v>0</v>
      </c>
      <c r="BX67" s="31">
        <v>0</v>
      </c>
      <c r="BZ67" s="31">
        <v>0</v>
      </c>
      <c r="CB67" s="31">
        <v>0</v>
      </c>
      <c r="CD67" s="31">
        <v>270592247.5</v>
      </c>
      <c r="CF67" s="31">
        <v>334415591.80000001</v>
      </c>
      <c r="CH67" s="31">
        <v>0</v>
      </c>
      <c r="CJ67" s="31">
        <v>228272445.80000001</v>
      </c>
    </row>
  </sheetData>
  <mergeCells count="88"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CH3:CI4"/>
    <mergeCell ref="CJ3:CK4"/>
    <mergeCell ref="B54:C54"/>
    <mergeCell ref="D54:E55"/>
    <mergeCell ref="F54:G55"/>
    <mergeCell ref="H54:I55"/>
    <mergeCell ref="J54:K55"/>
    <mergeCell ref="L54:M55"/>
    <mergeCell ref="N54:O55"/>
    <mergeCell ref="P54:Q55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7"/>
  <sheetViews>
    <sheetView workbookViewId="0"/>
  </sheetViews>
  <sheetFormatPr defaultRowHeight="12.75" x14ac:dyDescent="0.2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1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0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1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0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1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0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1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0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1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0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1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0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1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0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1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0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1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0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1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0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1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0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1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0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1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0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1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0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1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0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1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0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1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0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1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0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1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0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1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0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1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0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1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0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1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0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1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0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1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0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1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0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1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0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1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0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1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0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1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0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1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0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1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0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1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0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1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0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1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0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1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0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1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0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1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0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1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0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1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0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1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0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1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0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1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0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1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0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1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0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1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0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1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0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1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0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1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0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1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0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1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0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1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0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1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0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1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0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1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0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1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0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1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0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1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0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1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0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1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0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1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0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1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0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1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0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1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0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</cols>
  <sheetData>
    <row r="1" spans="1:33" x14ac:dyDescent="0.2">
      <c r="A1" s="1" t="s">
        <v>155</v>
      </c>
    </row>
    <row r="2" spans="1:33" x14ac:dyDescent="0.2">
      <c r="D2" s="31" t="s">
        <v>1549</v>
      </c>
      <c r="F2" s="31" t="s">
        <v>1549</v>
      </c>
      <c r="H2" s="31" t="s">
        <v>1549</v>
      </c>
      <c r="J2" s="31" t="s">
        <v>1549</v>
      </c>
      <c r="L2" s="31" t="s">
        <v>1549</v>
      </c>
      <c r="N2" s="31" t="s">
        <v>1549</v>
      </c>
      <c r="P2" s="31" t="s">
        <v>1549</v>
      </c>
      <c r="R2" s="31" t="s">
        <v>1549</v>
      </c>
      <c r="V2" s="31" t="s">
        <v>1549</v>
      </c>
      <c r="X2" s="31" t="s">
        <v>1549</v>
      </c>
      <c r="Z2" s="31" t="s">
        <v>1549</v>
      </c>
      <c r="AB2" s="31" t="s">
        <v>1549</v>
      </c>
      <c r="AD2" s="31" t="s">
        <v>1549</v>
      </c>
      <c r="AF2" s="31" t="s">
        <v>1549</v>
      </c>
    </row>
    <row r="3" spans="1:33" x14ac:dyDescent="0.2">
      <c r="A3" s="246" t="s">
        <v>1520</v>
      </c>
      <c r="B3" s="331" t="s">
        <v>13</v>
      </c>
      <c r="C3" s="331"/>
      <c r="D3" s="323" t="s">
        <v>171</v>
      </c>
      <c r="E3" s="323"/>
      <c r="F3" s="323" t="s">
        <v>175</v>
      </c>
      <c r="G3" s="323"/>
      <c r="H3" s="323" t="s">
        <v>187</v>
      </c>
      <c r="I3" s="323"/>
      <c r="J3" s="323" t="s">
        <v>194</v>
      </c>
      <c r="K3" s="323"/>
      <c r="L3" s="323" t="s">
        <v>196</v>
      </c>
      <c r="M3" s="323"/>
      <c r="N3" s="323" t="s">
        <v>213</v>
      </c>
      <c r="O3" s="323"/>
      <c r="P3" s="323" t="s">
        <v>224</v>
      </c>
      <c r="Q3" s="323"/>
      <c r="R3" s="323" t="s">
        <v>471</v>
      </c>
      <c r="S3" s="323"/>
      <c r="T3" s="323" t="s">
        <v>1786</v>
      </c>
      <c r="U3" s="323"/>
      <c r="V3" s="323" t="s">
        <v>689</v>
      </c>
      <c r="W3" s="323"/>
      <c r="X3" s="323" t="s">
        <v>732</v>
      </c>
      <c r="Y3" s="323"/>
      <c r="Z3" s="323" t="s">
        <v>750</v>
      </c>
      <c r="AA3" s="323"/>
      <c r="AB3" s="323" t="s">
        <v>1182</v>
      </c>
      <c r="AC3" s="323"/>
      <c r="AD3" s="323" t="s">
        <v>1195</v>
      </c>
      <c r="AE3" s="323"/>
      <c r="AF3" s="323" t="s">
        <v>1223</v>
      </c>
      <c r="AG3" s="323"/>
    </row>
    <row r="4" spans="1:33" x14ac:dyDescent="0.2">
      <c r="A4" s="242" t="s">
        <v>1787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</row>
    <row r="5" spans="1:33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  <c r="AF5" s="326" t="s">
        <v>4</v>
      </c>
      <c r="AG5" s="332" t="s">
        <v>5</v>
      </c>
    </row>
    <row r="6" spans="1:33" x14ac:dyDescent="0.2">
      <c r="A6" s="1" t="s">
        <v>227</v>
      </c>
    </row>
    <row r="7" spans="1:33" x14ac:dyDescent="0.2">
      <c r="A7" t="s">
        <v>1781</v>
      </c>
      <c r="B7" s="31">
        <v>535986861.48000002</v>
      </c>
      <c r="C7" s="5">
        <v>15.0885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345098623.56</v>
      </c>
      <c r="U7" s="5">
        <v>63.440199999999997</v>
      </c>
      <c r="V7" s="31">
        <v>0</v>
      </c>
      <c r="W7">
        <v>0</v>
      </c>
      <c r="X7" s="31">
        <v>0</v>
      </c>
      <c r="Y7">
        <v>0</v>
      </c>
      <c r="Z7" s="31">
        <v>190888237.91999999</v>
      </c>
      <c r="AA7" s="5">
        <v>59.324599999999997</v>
      </c>
      <c r="AB7" s="31">
        <v>0</v>
      </c>
      <c r="AC7">
        <v>0</v>
      </c>
      <c r="AD7" s="31">
        <v>0</v>
      </c>
      <c r="AE7">
        <v>0</v>
      </c>
      <c r="AF7" s="31">
        <v>0</v>
      </c>
      <c r="AG7">
        <v>0</v>
      </c>
    </row>
    <row r="8" spans="1:33" x14ac:dyDescent="0.2">
      <c r="A8" t="s">
        <v>1427</v>
      </c>
      <c r="B8" s="31">
        <v>350900169.98000002</v>
      </c>
      <c r="C8" s="5">
        <v>9.8781999999999996</v>
      </c>
      <c r="D8" s="31">
        <v>307032.63</v>
      </c>
      <c r="E8" s="5">
        <v>2.0354000000000001</v>
      </c>
      <c r="F8" s="31">
        <v>158700.07</v>
      </c>
      <c r="G8" s="5">
        <v>0.49390000000000001</v>
      </c>
      <c r="H8" s="31">
        <v>8551700.2400000002</v>
      </c>
      <c r="I8" s="5">
        <v>1.4631000000000001</v>
      </c>
      <c r="J8" s="31">
        <v>19796342.789999999</v>
      </c>
      <c r="K8" s="5">
        <v>3.9009</v>
      </c>
      <c r="L8" s="31">
        <v>473581.02</v>
      </c>
      <c r="M8" s="5">
        <v>0.2248</v>
      </c>
      <c r="N8" s="31">
        <v>198115.38</v>
      </c>
      <c r="O8" s="5">
        <v>0.50090000000000001</v>
      </c>
      <c r="P8" s="31">
        <v>49083.48</v>
      </c>
      <c r="Q8" s="5">
        <v>0.55969999999999998</v>
      </c>
      <c r="R8" s="31">
        <v>-277119.34999999998</v>
      </c>
      <c r="S8" s="5">
        <v>-0.99150000000000005</v>
      </c>
      <c r="T8" s="31">
        <v>163778182.84999999</v>
      </c>
      <c r="U8" s="5">
        <v>30.107700000000001</v>
      </c>
      <c r="V8" s="31">
        <v>1732729.86</v>
      </c>
      <c r="W8" s="5">
        <v>1.7716000000000001</v>
      </c>
      <c r="X8" s="31">
        <v>15084476</v>
      </c>
      <c r="Y8" s="5">
        <v>4.7319000000000004</v>
      </c>
      <c r="Z8" s="31">
        <v>125638983.27</v>
      </c>
      <c r="AA8" s="5">
        <v>39.046300000000002</v>
      </c>
      <c r="AB8" s="31">
        <v>2187117.69</v>
      </c>
      <c r="AC8" s="5">
        <v>0.69169999999999998</v>
      </c>
      <c r="AD8" s="31">
        <v>4552797.3600000003</v>
      </c>
      <c r="AE8" s="5">
        <v>3.0720000000000001</v>
      </c>
      <c r="AF8" s="31">
        <v>8668446.6899999995</v>
      </c>
      <c r="AG8" s="5">
        <v>2.2848999999999999</v>
      </c>
    </row>
    <row r="9" spans="1:33" x14ac:dyDescent="0.2">
      <c r="A9" t="s">
        <v>1426</v>
      </c>
      <c r="B9" s="31">
        <v>51987295.149999999</v>
      </c>
      <c r="C9" s="5">
        <v>1.4635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19787321.149999999</v>
      </c>
      <c r="U9" s="5">
        <v>3.6375000000000002</v>
      </c>
      <c r="V9" s="31">
        <v>0</v>
      </c>
      <c r="W9">
        <v>0</v>
      </c>
      <c r="X9" s="31">
        <v>26958294</v>
      </c>
      <c r="Y9" s="5">
        <v>8.4566999999999997</v>
      </c>
      <c r="Z9" s="31">
        <v>5241680</v>
      </c>
      <c r="AA9" s="5">
        <v>1.629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</row>
    <row r="10" spans="1:33" x14ac:dyDescent="0.2">
      <c r="A10" t="s">
        <v>1425</v>
      </c>
      <c r="B10" s="31">
        <v>2613411214.9299998</v>
      </c>
      <c r="C10" s="5">
        <v>73.569900000000004</v>
      </c>
      <c r="D10" s="31">
        <v>14777490.09</v>
      </c>
      <c r="E10" s="5">
        <v>97.964600000000004</v>
      </c>
      <c r="F10" s="31">
        <v>31975302.710000001</v>
      </c>
      <c r="G10" s="5">
        <v>99.506100000000004</v>
      </c>
      <c r="H10" s="31">
        <v>575931378.46000004</v>
      </c>
      <c r="I10" s="5">
        <v>98.536900000000003</v>
      </c>
      <c r="J10" s="31">
        <v>487690472.47000003</v>
      </c>
      <c r="K10" s="5">
        <v>96.099100000000007</v>
      </c>
      <c r="L10" s="31">
        <v>210231038.49000001</v>
      </c>
      <c r="M10" s="5">
        <v>99.775199999999998</v>
      </c>
      <c r="N10" s="31">
        <v>39353479.469999999</v>
      </c>
      <c r="O10" s="5">
        <v>99.499099999999999</v>
      </c>
      <c r="P10" s="31">
        <v>8720623.25</v>
      </c>
      <c r="Q10" s="5">
        <v>99.440299999999993</v>
      </c>
      <c r="R10" s="31">
        <v>28225976.059999999</v>
      </c>
      <c r="S10" s="5">
        <v>100.9915</v>
      </c>
      <c r="T10" s="31">
        <v>15310972.99</v>
      </c>
      <c r="U10" s="5">
        <v>2.8146</v>
      </c>
      <c r="V10" s="31">
        <v>96070442.870000005</v>
      </c>
      <c r="W10" s="5">
        <v>98.228399999999993</v>
      </c>
      <c r="X10" s="31">
        <v>276738109</v>
      </c>
      <c r="Y10" s="5">
        <v>86.811400000000006</v>
      </c>
      <c r="Z10" s="31">
        <v>0</v>
      </c>
      <c r="AA10">
        <v>0</v>
      </c>
      <c r="AB10" s="31">
        <v>314016825.27999997</v>
      </c>
      <c r="AC10" s="5">
        <v>99.308300000000003</v>
      </c>
      <c r="AD10" s="31">
        <v>143652620.28999999</v>
      </c>
      <c r="AE10" s="5">
        <v>96.927999999999997</v>
      </c>
      <c r="AF10" s="31">
        <v>370716483.5</v>
      </c>
      <c r="AG10" s="5">
        <v>97.715100000000007</v>
      </c>
    </row>
    <row r="11" spans="1:33" ht="13.5" thickBot="1" x14ac:dyDescent="0.25">
      <c r="A11" t="s">
        <v>1782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</row>
    <row r="12" spans="1:33" ht="14.25" thickTop="1" thickBot="1" x14ac:dyDescent="0.25">
      <c r="A12" s="329" t="s">
        <v>2</v>
      </c>
      <c r="B12" s="262">
        <v>3552285541.54</v>
      </c>
      <c r="C12" s="330">
        <v>100</v>
      </c>
      <c r="D12" s="262">
        <v>15084522.720000001</v>
      </c>
      <c r="E12" s="330">
        <v>100</v>
      </c>
      <c r="F12" s="262">
        <v>32134002.780000001</v>
      </c>
      <c r="G12" s="330">
        <v>100</v>
      </c>
      <c r="H12" s="262">
        <v>584483078.70000005</v>
      </c>
      <c r="I12" s="330">
        <v>100</v>
      </c>
      <c r="J12" s="262">
        <v>507486815.25999999</v>
      </c>
      <c r="K12" s="330">
        <v>100</v>
      </c>
      <c r="L12" s="262">
        <v>210704619.50999999</v>
      </c>
      <c r="M12" s="330">
        <v>100</v>
      </c>
      <c r="N12" s="262">
        <v>39551594.850000001</v>
      </c>
      <c r="O12" s="330">
        <v>100</v>
      </c>
      <c r="P12" s="262">
        <v>8769706.7300000004</v>
      </c>
      <c r="Q12" s="330">
        <v>100</v>
      </c>
      <c r="R12" s="262">
        <v>27948856.710000001</v>
      </c>
      <c r="S12" s="330">
        <v>100</v>
      </c>
      <c r="T12" s="262">
        <v>543975100.54999995</v>
      </c>
      <c r="U12" s="330">
        <v>100</v>
      </c>
      <c r="V12" s="262">
        <v>97803172.730000004</v>
      </c>
      <c r="W12" s="330">
        <v>100</v>
      </c>
      <c r="X12" s="262">
        <v>318780879</v>
      </c>
      <c r="Y12" s="330">
        <v>100</v>
      </c>
      <c r="Z12" s="262">
        <v>321768901.19</v>
      </c>
      <c r="AA12" s="330">
        <v>100</v>
      </c>
      <c r="AB12" s="262">
        <v>316203942.97000003</v>
      </c>
      <c r="AC12" s="330">
        <v>100</v>
      </c>
      <c r="AD12" s="262">
        <v>148205417.65000001</v>
      </c>
      <c r="AE12" s="330">
        <v>100</v>
      </c>
      <c r="AF12" s="262">
        <v>379384930.19</v>
      </c>
      <c r="AG12" s="330">
        <v>100</v>
      </c>
    </row>
    <row r="13" spans="1:33" ht="13.5" thickTop="1" x14ac:dyDescent="0.2">
      <c r="A13" s="1" t="s">
        <v>1783</v>
      </c>
    </row>
    <row r="14" spans="1:33" x14ac:dyDescent="0.2">
      <c r="A14" t="s">
        <v>1422</v>
      </c>
      <c r="B14" s="31">
        <v>15507656.4</v>
      </c>
      <c r="C14" s="5">
        <v>0.43659999999999999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2242040.9</v>
      </c>
      <c r="U14" s="5">
        <v>0.41220000000000001</v>
      </c>
      <c r="V14" s="31">
        <v>0</v>
      </c>
      <c r="W14">
        <v>0</v>
      </c>
      <c r="X14" s="31">
        <v>0</v>
      </c>
      <c r="Y14">
        <v>0</v>
      </c>
      <c r="Z14" s="31">
        <v>13265615.5</v>
      </c>
      <c r="AA14" s="5">
        <v>4.1227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</row>
    <row r="15" spans="1:33" x14ac:dyDescent="0.2">
      <c r="A15" t="s">
        <v>1421</v>
      </c>
      <c r="B15" s="31">
        <v>116039637.76000001</v>
      </c>
      <c r="C15" s="5">
        <v>3.2665999999999999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72252248.579999998</v>
      </c>
      <c r="U15" s="5">
        <v>13.282299999999999</v>
      </c>
      <c r="V15" s="31">
        <v>0</v>
      </c>
      <c r="W15">
        <v>0</v>
      </c>
      <c r="X15" s="31">
        <v>0</v>
      </c>
      <c r="Y15">
        <v>0</v>
      </c>
      <c r="Z15" s="31">
        <v>43787389.18</v>
      </c>
      <c r="AA15" s="5">
        <v>13.6083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</row>
    <row r="16" spans="1:33" x14ac:dyDescent="0.2">
      <c r="A16" t="s">
        <v>1420</v>
      </c>
      <c r="B16" s="31">
        <v>97511784.010000005</v>
      </c>
      <c r="C16" s="5">
        <v>2.7450000000000001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54613203.609999999</v>
      </c>
      <c r="U16" s="5">
        <v>10.0397</v>
      </c>
      <c r="V16" s="31">
        <v>0</v>
      </c>
      <c r="W16">
        <v>0</v>
      </c>
      <c r="X16" s="31">
        <v>0</v>
      </c>
      <c r="Y16">
        <v>0</v>
      </c>
      <c r="Z16" s="31">
        <v>42898580.399999999</v>
      </c>
      <c r="AA16" s="5">
        <v>13.332100000000001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</row>
    <row r="17" spans="1:33" x14ac:dyDescent="0.2">
      <c r="A17" t="s">
        <v>1419</v>
      </c>
      <c r="B17" s="31">
        <v>46931572.770000003</v>
      </c>
      <c r="C17" s="5">
        <v>1.3211999999999999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34109051.770000003</v>
      </c>
      <c r="U17" s="5">
        <v>6.2702999999999998</v>
      </c>
      <c r="V17" s="31">
        <v>0</v>
      </c>
      <c r="W17">
        <v>0</v>
      </c>
      <c r="X17" s="31">
        <v>0</v>
      </c>
      <c r="Y17">
        <v>0</v>
      </c>
      <c r="Z17" s="31">
        <v>12822521</v>
      </c>
      <c r="AA17" s="5">
        <v>3.9849999999999999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</row>
    <row r="18" spans="1:33" x14ac:dyDescent="0.2">
      <c r="A18" t="s">
        <v>1418</v>
      </c>
      <c r="B18" s="31">
        <v>106774259.95999999</v>
      </c>
      <c r="C18" s="5">
        <v>3.0057999999999998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82630688.659999996</v>
      </c>
      <c r="U18" s="5">
        <v>15.190200000000001</v>
      </c>
      <c r="V18" s="31">
        <v>0</v>
      </c>
      <c r="W18">
        <v>0</v>
      </c>
      <c r="X18" s="31">
        <v>0</v>
      </c>
      <c r="Y18">
        <v>0</v>
      </c>
      <c r="Z18" s="31">
        <v>24143571.300000001</v>
      </c>
      <c r="AA18" s="5">
        <v>7.5034000000000001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</row>
    <row r="19" spans="1:33" x14ac:dyDescent="0.2">
      <c r="A19" t="s">
        <v>1417</v>
      </c>
      <c r="B19" s="31">
        <v>13371537.25</v>
      </c>
      <c r="C19" s="5">
        <v>0.37640000000000001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13371537.25</v>
      </c>
      <c r="U19" s="5">
        <v>2.4581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</row>
    <row r="20" spans="1:33" x14ac:dyDescent="0.2">
      <c r="A20" t="s">
        <v>1416</v>
      </c>
      <c r="B20" s="31">
        <v>50486251.479999997</v>
      </c>
      <c r="C20" s="5">
        <v>1.4212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32303159.890000001</v>
      </c>
      <c r="U20" s="5">
        <v>5.9383999999999997</v>
      </c>
      <c r="V20" s="31">
        <v>0</v>
      </c>
      <c r="W20">
        <v>0</v>
      </c>
      <c r="X20" s="31">
        <v>0</v>
      </c>
      <c r="Y20">
        <v>0</v>
      </c>
      <c r="Z20" s="31">
        <v>18183091.59</v>
      </c>
      <c r="AA20" s="5">
        <v>5.6509999999999998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</row>
    <row r="21" spans="1:33" x14ac:dyDescent="0.2">
      <c r="A21" t="s">
        <v>1415</v>
      </c>
      <c r="B21" s="31">
        <v>36328350.25</v>
      </c>
      <c r="C21" s="5">
        <v>1.0226999999999999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27894174.25</v>
      </c>
      <c r="U21" s="5">
        <v>5.1277999999999997</v>
      </c>
      <c r="V21" s="31">
        <v>0</v>
      </c>
      <c r="W21">
        <v>0</v>
      </c>
      <c r="X21" s="31">
        <v>0</v>
      </c>
      <c r="Y21">
        <v>0</v>
      </c>
      <c r="Z21" s="31">
        <v>8434176</v>
      </c>
      <c r="AA21" s="5">
        <v>2.6212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</row>
    <row r="22" spans="1:33" x14ac:dyDescent="0.2">
      <c r="A22" t="s">
        <v>1414</v>
      </c>
      <c r="B22" s="31">
        <v>30614705.170000002</v>
      </c>
      <c r="C22" s="5">
        <v>0.86180000000000001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21062582.170000002</v>
      </c>
      <c r="U22" s="5">
        <v>3.8719999999999999</v>
      </c>
      <c r="V22" s="31">
        <v>0</v>
      </c>
      <c r="W22">
        <v>0</v>
      </c>
      <c r="X22" s="31">
        <v>0</v>
      </c>
      <c r="Y22">
        <v>0</v>
      </c>
      <c r="Z22" s="31">
        <v>9552123</v>
      </c>
      <c r="AA22" s="5">
        <v>2.9685999999999999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</row>
    <row r="23" spans="1:33" x14ac:dyDescent="0.2">
      <c r="A23" t="s">
        <v>70</v>
      </c>
      <c r="B23" s="31">
        <v>4040268.45</v>
      </c>
      <c r="C23" s="5">
        <v>0.1137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4040268.45</v>
      </c>
      <c r="U23" s="5">
        <v>0.74270000000000003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</row>
    <row r="24" spans="1:33" x14ac:dyDescent="0.2">
      <c r="A24" t="s">
        <v>1413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</row>
    <row r="25" spans="1:33" x14ac:dyDescent="0.2">
      <c r="A25" t="s">
        <v>1412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</row>
    <row r="26" spans="1:33" ht="13.5" thickBot="1" x14ac:dyDescent="0.25">
      <c r="A26" t="s">
        <v>1411</v>
      </c>
      <c r="B26" s="31">
        <v>579668.03</v>
      </c>
      <c r="C26" s="5">
        <v>1.6299999999999999E-2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579668.03</v>
      </c>
      <c r="U26" s="5">
        <v>0.1066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</row>
    <row r="27" spans="1:33" ht="14.25" thickTop="1" thickBot="1" x14ac:dyDescent="0.25">
      <c r="A27" s="329" t="s">
        <v>1410</v>
      </c>
      <c r="B27" s="262">
        <v>518185691.52999997</v>
      </c>
      <c r="C27" s="330">
        <v>14.587400000000001</v>
      </c>
      <c r="D27" s="262">
        <v>0</v>
      </c>
      <c r="E27" s="329">
        <v>0</v>
      </c>
      <c r="F27" s="262">
        <v>0</v>
      </c>
      <c r="G27" s="329">
        <v>0</v>
      </c>
      <c r="H27" s="262">
        <v>0</v>
      </c>
      <c r="I27" s="329">
        <v>0</v>
      </c>
      <c r="J27" s="262">
        <v>0</v>
      </c>
      <c r="K27" s="329">
        <v>0</v>
      </c>
      <c r="L27" s="262">
        <v>0</v>
      </c>
      <c r="M27" s="329">
        <v>0</v>
      </c>
      <c r="N27" s="262">
        <v>0</v>
      </c>
      <c r="O27" s="329">
        <v>0</v>
      </c>
      <c r="P27" s="262">
        <v>0</v>
      </c>
      <c r="Q27" s="329">
        <v>0</v>
      </c>
      <c r="R27" s="262">
        <v>0</v>
      </c>
      <c r="S27" s="329">
        <v>0</v>
      </c>
      <c r="T27" s="262">
        <v>345098623.56</v>
      </c>
      <c r="U27" s="330">
        <v>63.440199999999997</v>
      </c>
      <c r="V27" s="262">
        <v>0</v>
      </c>
      <c r="W27" s="329">
        <v>0</v>
      </c>
      <c r="X27" s="262">
        <v>0</v>
      </c>
      <c r="Y27" s="329">
        <v>0</v>
      </c>
      <c r="Z27" s="262">
        <v>173087067.97</v>
      </c>
      <c r="AA27" s="330">
        <v>53.792400000000001</v>
      </c>
      <c r="AB27" s="262">
        <v>0</v>
      </c>
      <c r="AC27" s="329">
        <v>0</v>
      </c>
      <c r="AD27" s="262">
        <v>0</v>
      </c>
      <c r="AE27" s="329">
        <v>0</v>
      </c>
      <c r="AF27" s="262">
        <v>0</v>
      </c>
      <c r="AG27" s="329">
        <v>0</v>
      </c>
    </row>
    <row r="28" spans="1:33" ht="14.25" thickTop="1" thickBot="1" x14ac:dyDescent="0.25">
      <c r="A28" s="1" t="s">
        <v>1409</v>
      </c>
      <c r="B28" s="31">
        <v>17801169.949999999</v>
      </c>
      <c r="C28" s="5">
        <v>0.50109999999999999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17801169.949999999</v>
      </c>
      <c r="AA28" s="5">
        <v>5.5323000000000002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</row>
    <row r="29" spans="1:33" ht="14.25" thickTop="1" thickBot="1" x14ac:dyDescent="0.25">
      <c r="A29" s="329" t="s">
        <v>1408</v>
      </c>
      <c r="B29" s="262">
        <v>535986861.48000002</v>
      </c>
      <c r="C29" s="330">
        <v>15.0885</v>
      </c>
      <c r="D29" s="262">
        <v>0</v>
      </c>
      <c r="E29" s="329">
        <v>0</v>
      </c>
      <c r="F29" s="262">
        <v>0</v>
      </c>
      <c r="G29" s="329">
        <v>0</v>
      </c>
      <c r="H29" s="262">
        <v>0</v>
      </c>
      <c r="I29" s="329">
        <v>0</v>
      </c>
      <c r="J29" s="262">
        <v>0</v>
      </c>
      <c r="K29" s="329">
        <v>0</v>
      </c>
      <c r="L29" s="262">
        <v>0</v>
      </c>
      <c r="M29" s="329">
        <v>0</v>
      </c>
      <c r="N29" s="262">
        <v>0</v>
      </c>
      <c r="O29" s="329">
        <v>0</v>
      </c>
      <c r="P29" s="262">
        <v>0</v>
      </c>
      <c r="Q29" s="329">
        <v>0</v>
      </c>
      <c r="R29" s="262">
        <v>0</v>
      </c>
      <c r="S29" s="329">
        <v>0</v>
      </c>
      <c r="T29" s="262">
        <v>345098623.56</v>
      </c>
      <c r="U29" s="330">
        <v>63.440199999999997</v>
      </c>
      <c r="V29" s="262">
        <v>0</v>
      </c>
      <c r="W29" s="329">
        <v>0</v>
      </c>
      <c r="X29" s="262">
        <v>0</v>
      </c>
      <c r="Y29" s="329">
        <v>0</v>
      </c>
      <c r="Z29" s="262">
        <v>190888237.91999999</v>
      </c>
      <c r="AA29" s="330">
        <v>59.324599999999997</v>
      </c>
      <c r="AB29" s="262">
        <v>0</v>
      </c>
      <c r="AC29" s="329">
        <v>0</v>
      </c>
      <c r="AD29" s="262">
        <v>0</v>
      </c>
      <c r="AE29" s="329">
        <v>0</v>
      </c>
      <c r="AF29" s="262">
        <v>0</v>
      </c>
      <c r="AG29" s="329">
        <v>0</v>
      </c>
    </row>
    <row r="30" spans="1:33" ht="13.5" thickTop="1" x14ac:dyDescent="0.2">
      <c r="A30" s="333" t="s">
        <v>1407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</row>
    <row r="31" spans="1:33" ht="13.5" thickBot="1" x14ac:dyDescent="0.25">
      <c r="A31" t="s">
        <v>1406</v>
      </c>
      <c r="B31" s="31">
        <v>51987295.149999999</v>
      </c>
      <c r="C31" s="5">
        <v>1.4635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19787321.149999999</v>
      </c>
      <c r="U31" s="5">
        <v>3.6375000000000002</v>
      </c>
      <c r="V31" s="31">
        <v>0</v>
      </c>
      <c r="W31">
        <v>0</v>
      </c>
      <c r="X31" s="31">
        <v>26958294</v>
      </c>
      <c r="Y31" s="5">
        <v>8.4566999999999997</v>
      </c>
      <c r="Z31" s="31">
        <v>5241680</v>
      </c>
      <c r="AA31" s="5">
        <v>1.629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</row>
    <row r="32" spans="1:33" ht="14.25" thickTop="1" thickBot="1" x14ac:dyDescent="0.25">
      <c r="A32" s="329" t="s">
        <v>1405</v>
      </c>
      <c r="B32" s="262">
        <v>51987295.149999999</v>
      </c>
      <c r="C32" s="330">
        <v>1.4635</v>
      </c>
      <c r="D32" s="262">
        <v>0</v>
      </c>
      <c r="E32" s="329">
        <v>0</v>
      </c>
      <c r="F32" s="262">
        <v>0</v>
      </c>
      <c r="G32" s="329">
        <v>0</v>
      </c>
      <c r="H32" s="262">
        <v>0</v>
      </c>
      <c r="I32" s="329">
        <v>0</v>
      </c>
      <c r="J32" s="262">
        <v>0</v>
      </c>
      <c r="K32" s="329">
        <v>0</v>
      </c>
      <c r="L32" s="262">
        <v>0</v>
      </c>
      <c r="M32" s="329">
        <v>0</v>
      </c>
      <c r="N32" s="262">
        <v>0</v>
      </c>
      <c r="O32" s="329">
        <v>0</v>
      </c>
      <c r="P32" s="262">
        <v>0</v>
      </c>
      <c r="Q32" s="329">
        <v>0</v>
      </c>
      <c r="R32" s="262">
        <v>0</v>
      </c>
      <c r="S32" s="329">
        <v>0</v>
      </c>
      <c r="T32" s="262">
        <v>19787321.149999999</v>
      </c>
      <c r="U32" s="330">
        <v>3.6375000000000002</v>
      </c>
      <c r="V32" s="262">
        <v>0</v>
      </c>
      <c r="W32" s="329">
        <v>0</v>
      </c>
      <c r="X32" s="262">
        <v>26958294</v>
      </c>
      <c r="Y32" s="330">
        <v>8.4566999999999997</v>
      </c>
      <c r="Z32" s="262">
        <v>5241680</v>
      </c>
      <c r="AA32" s="330">
        <v>1.629</v>
      </c>
      <c r="AB32" s="262">
        <v>0</v>
      </c>
      <c r="AC32" s="329">
        <v>0</v>
      </c>
      <c r="AD32" s="262">
        <v>0</v>
      </c>
      <c r="AE32" s="329">
        <v>0</v>
      </c>
      <c r="AF32" s="262">
        <v>0</v>
      </c>
      <c r="AG32" s="329">
        <v>0</v>
      </c>
    </row>
    <row r="33" spans="1:33" ht="13.5" thickTop="1" x14ac:dyDescent="0.2">
      <c r="A33" s="1" t="s">
        <v>1404</v>
      </c>
    </row>
    <row r="34" spans="1:33" x14ac:dyDescent="0.2">
      <c r="A34" t="s">
        <v>1403</v>
      </c>
      <c r="B34" s="31">
        <v>164305335.88</v>
      </c>
      <c r="C34" s="5">
        <v>4.6253000000000002</v>
      </c>
      <c r="D34" s="31">
        <v>307032.63</v>
      </c>
      <c r="E34" s="5">
        <v>2.0354000000000001</v>
      </c>
      <c r="F34" s="31">
        <v>158700.07</v>
      </c>
      <c r="G34" s="5">
        <v>0.49390000000000001</v>
      </c>
      <c r="H34" s="31">
        <v>8551700.2400000002</v>
      </c>
      <c r="I34" s="5">
        <v>1.4631000000000001</v>
      </c>
      <c r="J34" s="31">
        <v>19794815.09</v>
      </c>
      <c r="K34" s="5">
        <v>3.9005999999999998</v>
      </c>
      <c r="L34" s="31">
        <v>473581.02</v>
      </c>
      <c r="M34" s="5">
        <v>0.2248</v>
      </c>
      <c r="N34" s="31">
        <v>198115.38</v>
      </c>
      <c r="O34" s="5">
        <v>0.50090000000000001</v>
      </c>
      <c r="P34" s="31">
        <v>49083.48</v>
      </c>
      <c r="Q34" s="5">
        <v>0.55969999999999998</v>
      </c>
      <c r="R34" s="31">
        <v>0</v>
      </c>
      <c r="S34">
        <v>0</v>
      </c>
      <c r="T34" s="31">
        <v>59533299.420000002</v>
      </c>
      <c r="U34" s="5">
        <v>10.944100000000001</v>
      </c>
      <c r="V34" s="31">
        <v>1732729.86</v>
      </c>
      <c r="W34" s="5">
        <v>1.7716000000000001</v>
      </c>
      <c r="X34" s="31">
        <v>15084476</v>
      </c>
      <c r="Y34" s="5">
        <v>4.7319000000000004</v>
      </c>
      <c r="Z34" s="31">
        <v>43013440.950000003</v>
      </c>
      <c r="AA34" s="5">
        <v>13.367800000000001</v>
      </c>
      <c r="AB34" s="31">
        <v>2187117.69</v>
      </c>
      <c r="AC34" s="5">
        <v>0.69169999999999998</v>
      </c>
      <c r="AD34" s="31">
        <v>4552797.3600000003</v>
      </c>
      <c r="AE34" s="5">
        <v>3.0720000000000001</v>
      </c>
      <c r="AF34" s="31">
        <v>8668446.6899999995</v>
      </c>
      <c r="AG34" s="5">
        <v>2.2848999999999999</v>
      </c>
    </row>
    <row r="35" spans="1:33" x14ac:dyDescent="0.2">
      <c r="A35" t="s">
        <v>1402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</row>
    <row r="36" spans="1:33" x14ac:dyDescent="0.2">
      <c r="A36" t="s">
        <v>1401</v>
      </c>
      <c r="B36" s="31">
        <v>8827740.3800000008</v>
      </c>
      <c r="C36" s="5">
        <v>0.2485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8827740.3800000008</v>
      </c>
      <c r="U36" s="5">
        <v>1.6228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</row>
    <row r="37" spans="1:33" x14ac:dyDescent="0.2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</row>
    <row r="38" spans="1:33" x14ac:dyDescent="0.2">
      <c r="A38" t="s">
        <v>1400</v>
      </c>
      <c r="B38" s="31">
        <v>106587943.61</v>
      </c>
      <c r="C38" s="5">
        <v>3.0005000000000002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64366706.350000001</v>
      </c>
      <c r="U38" s="5">
        <v>11.832700000000001</v>
      </c>
      <c r="V38" s="31">
        <v>0</v>
      </c>
      <c r="W38">
        <v>0</v>
      </c>
      <c r="X38" s="31">
        <v>0</v>
      </c>
      <c r="Y38">
        <v>0</v>
      </c>
      <c r="Z38" s="31">
        <v>42221237.259999998</v>
      </c>
      <c r="AA38" s="5">
        <v>13.121600000000001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</row>
    <row r="39" spans="1:33" x14ac:dyDescent="0.2">
      <c r="A39" t="s">
        <v>1399</v>
      </c>
      <c r="B39" s="31">
        <v>19519985.170000002</v>
      </c>
      <c r="C39" s="5">
        <v>0.54949999999999999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19519985.170000002</v>
      </c>
      <c r="U39" s="5">
        <v>3.5884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</row>
    <row r="40" spans="1:33" x14ac:dyDescent="0.2">
      <c r="A40" t="s">
        <v>1398</v>
      </c>
      <c r="B40" s="31">
        <v>0</v>
      </c>
      <c r="C40">
        <v>0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</row>
    <row r="41" spans="1:33" x14ac:dyDescent="0.2">
      <c r="A41" t="s">
        <v>1397</v>
      </c>
      <c r="B41" s="31">
        <v>-277119.34999999998</v>
      </c>
      <c r="C41" s="5">
        <v>-7.7999999999999996E-3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-277119.34999999998</v>
      </c>
      <c r="S41" s="5">
        <v>-0.99150000000000005</v>
      </c>
      <c r="T41" s="31">
        <v>0</v>
      </c>
      <c r="U41" s="5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</row>
    <row r="42" spans="1:33" ht="13.5" thickBot="1" x14ac:dyDescent="0.25">
      <c r="A42" t="s">
        <v>1396</v>
      </c>
      <c r="B42" s="31">
        <v>11530451.529999999</v>
      </c>
      <c r="C42" s="5">
        <v>0.3246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11530451.529999999</v>
      </c>
      <c r="U42" s="5">
        <v>2.1196999999999999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</row>
    <row r="43" spans="1:33" ht="14.25" thickTop="1" thickBot="1" x14ac:dyDescent="0.25">
      <c r="A43" s="329" t="s">
        <v>1395</v>
      </c>
      <c r="B43" s="262">
        <v>310494337.22000003</v>
      </c>
      <c r="C43" s="330">
        <v>8.7407000000000004</v>
      </c>
      <c r="D43" s="262">
        <v>307032.63</v>
      </c>
      <c r="E43" s="330">
        <v>2.0354000000000001</v>
      </c>
      <c r="F43" s="262">
        <v>158700.07</v>
      </c>
      <c r="G43" s="330">
        <v>0.49390000000000001</v>
      </c>
      <c r="H43" s="262">
        <v>8551700.2400000002</v>
      </c>
      <c r="I43" s="330">
        <v>1.4631000000000001</v>
      </c>
      <c r="J43" s="262">
        <v>19794815.09</v>
      </c>
      <c r="K43" s="330">
        <v>3.9005999999999998</v>
      </c>
      <c r="L43" s="262">
        <v>473581.02</v>
      </c>
      <c r="M43" s="330">
        <v>0.2248</v>
      </c>
      <c r="N43" s="262">
        <v>198115.38</v>
      </c>
      <c r="O43" s="330">
        <v>0.50090000000000001</v>
      </c>
      <c r="P43" s="262">
        <v>49083.48</v>
      </c>
      <c r="Q43" s="330">
        <v>0.55969999999999998</v>
      </c>
      <c r="R43" s="262">
        <v>-277119.34999999998</v>
      </c>
      <c r="S43" s="330">
        <v>-0.99150000000000005</v>
      </c>
      <c r="T43" s="262">
        <v>163778182.84999999</v>
      </c>
      <c r="U43" s="330">
        <v>30.107700000000001</v>
      </c>
      <c r="V43" s="262">
        <v>1732729.86</v>
      </c>
      <c r="W43" s="330">
        <v>1.7716000000000001</v>
      </c>
      <c r="X43" s="262">
        <v>15084476</v>
      </c>
      <c r="Y43" s="330">
        <v>4.7319000000000004</v>
      </c>
      <c r="Z43" s="262">
        <v>85234678.209999993</v>
      </c>
      <c r="AA43" s="330">
        <v>26.4894</v>
      </c>
      <c r="AB43" s="262">
        <v>2187117.69</v>
      </c>
      <c r="AC43" s="330">
        <v>0.69169999999999998</v>
      </c>
      <c r="AD43" s="262">
        <v>4552797.3600000003</v>
      </c>
      <c r="AE43" s="330">
        <v>3.0720000000000001</v>
      </c>
      <c r="AF43" s="262">
        <v>8668446.6899999995</v>
      </c>
      <c r="AG43" s="330">
        <v>2.2848999999999999</v>
      </c>
    </row>
    <row r="44" spans="1:33" ht="14.25" thickTop="1" thickBot="1" x14ac:dyDescent="0.25">
      <c r="A44" s="329" t="s">
        <v>1784</v>
      </c>
      <c r="B44" s="262">
        <v>40405832.759999998</v>
      </c>
      <c r="C44" s="330">
        <v>1.1375</v>
      </c>
      <c r="D44" s="262">
        <v>0</v>
      </c>
      <c r="E44" s="330">
        <v>0</v>
      </c>
      <c r="F44" s="262">
        <v>0</v>
      </c>
      <c r="G44" s="329">
        <v>0</v>
      </c>
      <c r="H44" s="262">
        <v>0</v>
      </c>
      <c r="I44" s="329">
        <v>0</v>
      </c>
      <c r="J44" s="262">
        <v>1527.7</v>
      </c>
      <c r="K44" s="330">
        <v>2.9999999999999997E-4</v>
      </c>
      <c r="L44" s="262">
        <v>0</v>
      </c>
      <c r="M44" s="329">
        <v>0</v>
      </c>
      <c r="N44" s="262">
        <v>0</v>
      </c>
      <c r="O44" s="329">
        <v>0</v>
      </c>
      <c r="P44" s="262">
        <v>0</v>
      </c>
      <c r="Q44" s="329">
        <v>0</v>
      </c>
      <c r="R44" s="262">
        <v>0</v>
      </c>
      <c r="S44" s="329">
        <v>0</v>
      </c>
      <c r="T44" s="262">
        <v>0</v>
      </c>
      <c r="U44" s="329">
        <v>0</v>
      </c>
      <c r="V44" s="262">
        <v>0</v>
      </c>
      <c r="W44" s="329">
        <v>0</v>
      </c>
      <c r="X44" s="262">
        <v>0</v>
      </c>
      <c r="Y44" s="329">
        <v>0</v>
      </c>
      <c r="Z44" s="262">
        <v>40404305.060000002</v>
      </c>
      <c r="AA44" s="330">
        <v>12.556900000000001</v>
      </c>
      <c r="AB44" s="262">
        <v>0</v>
      </c>
      <c r="AC44" s="329">
        <v>0</v>
      </c>
      <c r="AD44" s="262">
        <v>0</v>
      </c>
      <c r="AE44" s="329">
        <v>0</v>
      </c>
      <c r="AF44" s="262">
        <v>0</v>
      </c>
      <c r="AG44" s="329">
        <v>0</v>
      </c>
    </row>
    <row r="45" spans="1:33" ht="14.25" thickTop="1" thickBot="1" x14ac:dyDescent="0.25">
      <c r="A45" s="329" t="s">
        <v>1393</v>
      </c>
      <c r="B45" s="262">
        <v>350900169.98000002</v>
      </c>
      <c r="C45" s="330">
        <v>9.8781999999999996</v>
      </c>
      <c r="D45" s="262">
        <v>307032.63</v>
      </c>
      <c r="E45" s="330">
        <v>2.0354000000000001</v>
      </c>
      <c r="F45" s="262">
        <v>158700.07</v>
      </c>
      <c r="G45" s="330">
        <v>0.49390000000000001</v>
      </c>
      <c r="H45" s="262">
        <v>8551700.2400000002</v>
      </c>
      <c r="I45" s="330">
        <v>1.4631000000000001</v>
      </c>
      <c r="J45" s="262">
        <v>19796342.789999999</v>
      </c>
      <c r="K45" s="330">
        <v>3.9009</v>
      </c>
      <c r="L45" s="262">
        <v>473581.02</v>
      </c>
      <c r="M45" s="330">
        <v>0.2248</v>
      </c>
      <c r="N45" s="262">
        <v>198115.38</v>
      </c>
      <c r="O45" s="330">
        <v>0.50090000000000001</v>
      </c>
      <c r="P45" s="262">
        <v>49083.48</v>
      </c>
      <c r="Q45" s="330">
        <v>0.55969999999999998</v>
      </c>
      <c r="R45" s="262">
        <v>-277119.34999999998</v>
      </c>
      <c r="S45" s="330">
        <v>-0.99150000000000005</v>
      </c>
      <c r="T45" s="262">
        <v>163778182.84999999</v>
      </c>
      <c r="U45" s="330">
        <v>30.107700000000001</v>
      </c>
      <c r="V45" s="262">
        <v>1732729.86</v>
      </c>
      <c r="W45" s="330">
        <v>1.7716000000000001</v>
      </c>
      <c r="X45" s="262">
        <v>15084476</v>
      </c>
      <c r="Y45" s="330">
        <v>4.7319000000000004</v>
      </c>
      <c r="Z45" s="262">
        <v>125638983.27</v>
      </c>
      <c r="AA45" s="330">
        <v>39.046300000000002</v>
      </c>
      <c r="AB45" s="262">
        <v>2187117.69</v>
      </c>
      <c r="AC45" s="330">
        <v>0.69169999999999998</v>
      </c>
      <c r="AD45" s="262">
        <v>4552797.3600000003</v>
      </c>
      <c r="AE45" s="330">
        <v>3.0720000000000001</v>
      </c>
      <c r="AF45" s="262">
        <v>8668446.6899999995</v>
      </c>
      <c r="AG45" s="330">
        <v>2.2848999999999999</v>
      </c>
    </row>
    <row r="46" spans="1:33" ht="13.5" thickTop="1" x14ac:dyDescent="0.2">
      <c r="A46" t="s">
        <v>1392</v>
      </c>
      <c r="B46" s="31">
        <v>2175104596.52</v>
      </c>
      <c r="C46" s="5">
        <v>61.231099999999998</v>
      </c>
      <c r="D46" s="31">
        <v>14777490.09</v>
      </c>
      <c r="E46" s="5">
        <v>97.964600000000004</v>
      </c>
      <c r="F46" s="31">
        <v>22397730.120000001</v>
      </c>
      <c r="G46" s="5">
        <v>69.700999999999993</v>
      </c>
      <c r="H46" s="31">
        <v>427119773.27999997</v>
      </c>
      <c r="I46" s="5">
        <v>73.076499999999996</v>
      </c>
      <c r="J46" s="31">
        <v>377626413.81999999</v>
      </c>
      <c r="K46" s="5">
        <v>74.411100000000005</v>
      </c>
      <c r="L46" s="31">
        <v>177837936.03</v>
      </c>
      <c r="M46" s="5">
        <v>84.401499999999999</v>
      </c>
      <c r="N46" s="31">
        <v>35375445.240000002</v>
      </c>
      <c r="O46" s="5">
        <v>89.441299999999998</v>
      </c>
      <c r="P46" s="31">
        <v>8720623.25</v>
      </c>
      <c r="Q46" s="5">
        <v>99.440299999999993</v>
      </c>
      <c r="R46" s="31">
        <v>28225976.059999999</v>
      </c>
      <c r="S46" s="5">
        <v>100.9915</v>
      </c>
      <c r="T46" s="31">
        <v>15310972.99</v>
      </c>
      <c r="U46" s="5">
        <v>2.8146</v>
      </c>
      <c r="V46" s="31">
        <v>77240353.209999993</v>
      </c>
      <c r="W46" s="5">
        <v>78.975300000000004</v>
      </c>
      <c r="X46" s="31">
        <v>261900819</v>
      </c>
      <c r="Y46" s="5">
        <v>82.156999999999996</v>
      </c>
      <c r="Z46" s="31">
        <v>0</v>
      </c>
      <c r="AA46">
        <v>0</v>
      </c>
      <c r="AB46" s="31">
        <v>295694670.16000003</v>
      </c>
      <c r="AC46" s="5">
        <v>93.513900000000007</v>
      </c>
      <c r="AD46" s="31">
        <v>143652620.28999999</v>
      </c>
      <c r="AE46" s="5">
        <v>96.927999999999997</v>
      </c>
      <c r="AF46" s="31">
        <v>289223772.98000002</v>
      </c>
      <c r="AG46" s="5">
        <v>76.234899999999996</v>
      </c>
    </row>
    <row r="47" spans="1:33" x14ac:dyDescent="0.2">
      <c r="A47" t="s">
        <v>1391</v>
      </c>
      <c r="B47" s="31">
        <v>55201894.640000001</v>
      </c>
      <c r="C47" s="5">
        <v>1.554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32393102.460000001</v>
      </c>
      <c r="M47" s="5">
        <v>15.373699999999999</v>
      </c>
      <c r="N47" s="31">
        <v>3978034.23</v>
      </c>
      <c r="O47" s="5">
        <v>10.0578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18830089.66</v>
      </c>
      <c r="W47" s="5">
        <v>19.253</v>
      </c>
      <c r="X47" s="31">
        <v>0</v>
      </c>
      <c r="Y47">
        <v>0</v>
      </c>
      <c r="Z47" s="31">
        <v>0</v>
      </c>
      <c r="AA47">
        <v>0</v>
      </c>
      <c r="AB47" s="31">
        <v>668.29</v>
      </c>
      <c r="AC47" s="5">
        <v>2.0000000000000001E-4</v>
      </c>
      <c r="AD47" s="31">
        <v>0</v>
      </c>
      <c r="AE47">
        <v>0</v>
      </c>
      <c r="AF47" s="31">
        <v>0</v>
      </c>
      <c r="AG47">
        <v>0</v>
      </c>
    </row>
    <row r="48" spans="1:33" ht="13.5" thickBot="1" x14ac:dyDescent="0.25">
      <c r="A48" t="s">
        <v>1390</v>
      </c>
      <c r="B48" s="31">
        <v>383104723.76999998</v>
      </c>
      <c r="C48" s="5">
        <v>10.784700000000001</v>
      </c>
      <c r="D48" s="31">
        <v>0</v>
      </c>
      <c r="E48">
        <v>0</v>
      </c>
      <c r="F48" s="31">
        <v>9577572.5899999999</v>
      </c>
      <c r="G48" s="5">
        <v>29.805099999999999</v>
      </c>
      <c r="H48" s="31">
        <v>148811605.18000001</v>
      </c>
      <c r="I48" s="5">
        <v>25.4604</v>
      </c>
      <c r="J48" s="31">
        <v>110064058.65000001</v>
      </c>
      <c r="K48" s="5">
        <v>21.688099999999999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14837290</v>
      </c>
      <c r="Y48" s="5">
        <v>4.6543999999999999</v>
      </c>
      <c r="Z48" s="31">
        <v>0</v>
      </c>
      <c r="AA48">
        <v>0</v>
      </c>
      <c r="AB48" s="31">
        <v>18321486.829999998</v>
      </c>
      <c r="AC48" s="5">
        <v>5.7942</v>
      </c>
      <c r="AD48" s="31">
        <v>0</v>
      </c>
      <c r="AE48">
        <v>0</v>
      </c>
      <c r="AF48" s="31">
        <v>81492710.519999996</v>
      </c>
      <c r="AG48" s="5">
        <v>21.4802</v>
      </c>
    </row>
    <row r="49" spans="1:33" ht="14.25" thickTop="1" thickBot="1" x14ac:dyDescent="0.25">
      <c r="A49" s="329" t="s">
        <v>1389</v>
      </c>
      <c r="B49" s="262">
        <v>2613411214.9299998</v>
      </c>
      <c r="C49" s="330">
        <v>73.569900000000004</v>
      </c>
      <c r="D49" s="262">
        <v>14777490.09</v>
      </c>
      <c r="E49" s="330">
        <v>97.964600000000004</v>
      </c>
      <c r="F49" s="262">
        <v>31975302.710000001</v>
      </c>
      <c r="G49" s="330">
        <v>99.506100000000004</v>
      </c>
      <c r="H49" s="262">
        <v>575931378.46000004</v>
      </c>
      <c r="I49" s="330">
        <v>98.536900000000003</v>
      </c>
      <c r="J49" s="262">
        <v>487690472.47000003</v>
      </c>
      <c r="K49" s="330">
        <v>96.099100000000007</v>
      </c>
      <c r="L49" s="262">
        <v>210231038.49000001</v>
      </c>
      <c r="M49" s="330">
        <v>99.775199999999998</v>
      </c>
      <c r="N49" s="262">
        <v>39353479.469999999</v>
      </c>
      <c r="O49" s="330">
        <v>99.499099999999999</v>
      </c>
      <c r="P49" s="262">
        <v>8720623.25</v>
      </c>
      <c r="Q49" s="330">
        <v>99.440299999999993</v>
      </c>
      <c r="R49" s="262">
        <v>28225976.059999999</v>
      </c>
      <c r="S49" s="330">
        <v>100.9915</v>
      </c>
      <c r="T49" s="262">
        <v>15310972.99</v>
      </c>
      <c r="U49" s="330">
        <v>2.8146</v>
      </c>
      <c r="V49" s="262">
        <v>96070442.870000005</v>
      </c>
      <c r="W49" s="330">
        <v>98.228399999999993</v>
      </c>
      <c r="X49" s="262">
        <v>276738109</v>
      </c>
      <c r="Y49" s="330">
        <v>86.811400000000006</v>
      </c>
      <c r="Z49" s="262">
        <v>0</v>
      </c>
      <c r="AA49" s="329">
        <v>0</v>
      </c>
      <c r="AB49" s="262">
        <v>314016825.27999997</v>
      </c>
      <c r="AC49" s="330">
        <v>99.308300000000003</v>
      </c>
      <c r="AD49" s="262">
        <v>143652620.28999999</v>
      </c>
      <c r="AE49" s="330">
        <v>96.927999999999997</v>
      </c>
      <c r="AF49" s="262">
        <v>370716483.5</v>
      </c>
      <c r="AG49" s="330">
        <v>97.715100000000007</v>
      </c>
    </row>
    <row r="50" spans="1:33" ht="14.25" thickTop="1" thickBot="1" x14ac:dyDescent="0.25">
      <c r="A50" s="329"/>
      <c r="B50" s="262"/>
      <c r="C50" s="329"/>
      <c r="D50" s="262"/>
      <c r="E50" s="329"/>
      <c r="F50" s="262"/>
      <c r="G50" s="329"/>
      <c r="H50" s="262"/>
      <c r="I50" s="329"/>
      <c r="J50" s="262"/>
      <c r="K50" s="329"/>
      <c r="L50" s="262"/>
      <c r="M50" s="329"/>
      <c r="N50" s="262"/>
      <c r="O50" s="329"/>
      <c r="P50" s="262"/>
      <c r="Q50" s="329"/>
      <c r="R50" s="262"/>
      <c r="S50" s="329"/>
      <c r="T50" s="262"/>
      <c r="U50" s="329"/>
      <c r="V50" s="262"/>
      <c r="W50" s="329"/>
      <c r="X50" s="262"/>
      <c r="Y50" s="329"/>
      <c r="Z50" s="262"/>
      <c r="AA50" s="329"/>
      <c r="AB50" s="262"/>
      <c r="AC50" s="329"/>
      <c r="AD50" s="262"/>
      <c r="AE50" s="329"/>
      <c r="AF50" s="262"/>
      <c r="AG50" s="329"/>
    </row>
    <row r="51" spans="1:33" s="5" customFormat="1" ht="13.5" thickTop="1" x14ac:dyDescent="0.2">
      <c r="A51" s="5" t="s">
        <v>1785</v>
      </c>
      <c r="B51" s="5">
        <v>3044</v>
      </c>
      <c r="D51" s="5">
        <v>36</v>
      </c>
      <c r="F51" s="5">
        <v>30</v>
      </c>
      <c r="H51" s="5">
        <v>428</v>
      </c>
      <c r="J51" s="5">
        <v>20</v>
      </c>
      <c r="L51" s="5">
        <v>1</v>
      </c>
      <c r="N51" s="5">
        <v>1</v>
      </c>
      <c r="P51" s="5">
        <v>2</v>
      </c>
      <c r="R51" s="5">
        <v>3</v>
      </c>
      <c r="T51" s="5">
        <v>62</v>
      </c>
      <c r="V51" s="5">
        <v>1</v>
      </c>
      <c r="X51" s="5">
        <v>937</v>
      </c>
      <c r="Z51" s="5">
        <v>388</v>
      </c>
      <c r="AB51" s="5">
        <v>1</v>
      </c>
      <c r="AD51" s="5">
        <v>1120</v>
      </c>
      <c r="AF51" s="5">
        <v>14</v>
      </c>
    </row>
    <row r="52" spans="1:33" s="5" customFormat="1" ht="13.5" thickBot="1" x14ac:dyDescent="0.25">
      <c r="A52" s="272" t="s">
        <v>1387</v>
      </c>
      <c r="B52" s="272">
        <v>1166979.48</v>
      </c>
      <c r="C52" s="272"/>
      <c r="D52" s="272">
        <v>419014.52</v>
      </c>
      <c r="E52" s="272"/>
      <c r="F52" s="272">
        <v>1071133.43</v>
      </c>
      <c r="G52" s="272"/>
      <c r="H52" s="272">
        <v>1365614.67</v>
      </c>
      <c r="I52" s="272"/>
      <c r="J52" s="272">
        <v>25374340.760000002</v>
      </c>
      <c r="K52" s="272"/>
      <c r="L52" s="272">
        <v>210704619.50999999</v>
      </c>
      <c r="M52" s="272"/>
      <c r="N52" s="272">
        <v>39551594.850000001</v>
      </c>
      <c r="O52" s="272"/>
      <c r="P52" s="272">
        <v>4384853.37</v>
      </c>
      <c r="Q52" s="272"/>
      <c r="R52" s="272">
        <v>9316285.6699999999</v>
      </c>
      <c r="S52" s="272"/>
      <c r="T52" s="272">
        <v>8773791.9399999995</v>
      </c>
      <c r="U52" s="272"/>
      <c r="V52" s="272">
        <v>97803172.730000004</v>
      </c>
      <c r="W52" s="272"/>
      <c r="X52" s="272">
        <v>340214.39</v>
      </c>
      <c r="Y52" s="272"/>
      <c r="Z52" s="272">
        <v>829301.29</v>
      </c>
      <c r="AA52" s="272"/>
      <c r="AB52" s="272">
        <v>316203942.97000003</v>
      </c>
      <c r="AC52" s="272"/>
      <c r="AD52" s="272">
        <v>132326.26999999999</v>
      </c>
      <c r="AE52" s="272"/>
      <c r="AF52" s="272">
        <v>27098923.59</v>
      </c>
      <c r="AG52" s="272"/>
    </row>
    <row r="53" spans="1:33" ht="13.5" thickTop="1" x14ac:dyDescent="0.2">
      <c r="D53" s="31" t="s">
        <v>1549</v>
      </c>
      <c r="F53" s="31" t="s">
        <v>1549</v>
      </c>
      <c r="H53" s="31" t="s">
        <v>1549</v>
      </c>
      <c r="J53" s="31" t="s">
        <v>1549</v>
      </c>
      <c r="L53" s="31" t="s">
        <v>1549</v>
      </c>
      <c r="N53" s="31" t="s">
        <v>1549</v>
      </c>
      <c r="P53" s="31" t="s">
        <v>1549</v>
      </c>
      <c r="R53" s="31" t="s">
        <v>1549</v>
      </c>
      <c r="V53" s="31" t="s">
        <v>1549</v>
      </c>
      <c r="X53" s="31" t="s">
        <v>1549</v>
      </c>
      <c r="Z53" s="31" t="s">
        <v>1549</v>
      </c>
      <c r="AB53" s="31" t="s">
        <v>1549</v>
      </c>
      <c r="AD53" s="31" t="s">
        <v>1549</v>
      </c>
      <c r="AF53" s="31" t="s">
        <v>1549</v>
      </c>
    </row>
    <row r="54" spans="1:33" x14ac:dyDescent="0.2">
      <c r="A54" s="246" t="s">
        <v>1386</v>
      </c>
      <c r="B54" s="331" t="s">
        <v>13</v>
      </c>
      <c r="C54" s="331"/>
      <c r="D54" s="323" t="s">
        <v>171</v>
      </c>
      <c r="E54" s="323"/>
      <c r="F54" s="323" t="s">
        <v>175</v>
      </c>
      <c r="G54" s="323"/>
      <c r="H54" s="323" t="s">
        <v>187</v>
      </c>
      <c r="I54" s="323"/>
      <c r="J54" s="323" t="s">
        <v>194</v>
      </c>
      <c r="K54" s="323"/>
      <c r="L54" s="323" t="s">
        <v>196</v>
      </c>
      <c r="M54" s="323"/>
      <c r="N54" s="323" t="s">
        <v>213</v>
      </c>
      <c r="O54" s="323"/>
      <c r="P54" s="323" t="s">
        <v>224</v>
      </c>
      <c r="Q54" s="323"/>
      <c r="R54" s="323" t="s">
        <v>471</v>
      </c>
      <c r="S54" s="323"/>
      <c r="T54" s="323" t="s">
        <v>1786</v>
      </c>
      <c r="U54" s="323"/>
      <c r="V54" s="323" t="s">
        <v>689</v>
      </c>
      <c r="W54" s="323"/>
      <c r="X54" s="323" t="s">
        <v>732</v>
      </c>
      <c r="Y54" s="323"/>
      <c r="Z54" s="323" t="s">
        <v>750</v>
      </c>
      <c r="AA54" s="323"/>
      <c r="AB54" s="323" t="s">
        <v>1182</v>
      </c>
      <c r="AC54" s="323"/>
      <c r="AD54" s="323" t="s">
        <v>1195</v>
      </c>
      <c r="AE54" s="323"/>
      <c r="AF54" s="323" t="s">
        <v>1223</v>
      </c>
      <c r="AG54" s="323"/>
    </row>
    <row r="55" spans="1:33" x14ac:dyDescent="0.2">
      <c r="A55" s="242"/>
      <c r="B55" s="241"/>
      <c r="C55" s="242"/>
      <c r="D55" s="325"/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/>
      <c r="Z55" s="325"/>
      <c r="AA55" s="325"/>
      <c r="AB55" s="325"/>
      <c r="AC55" s="325"/>
      <c r="AD55" s="325"/>
      <c r="AE55" s="325"/>
      <c r="AF55" s="325"/>
      <c r="AG55" s="325"/>
    </row>
    <row r="56" spans="1:33" x14ac:dyDescent="0.2">
      <c r="A56" s="151"/>
      <c r="B56" s="326" t="s">
        <v>4</v>
      </c>
      <c r="C56" s="332" t="s">
        <v>5</v>
      </c>
      <c r="D56" s="326" t="s">
        <v>4</v>
      </c>
      <c r="E56" s="332" t="s">
        <v>5</v>
      </c>
      <c r="F56" s="326" t="s">
        <v>4</v>
      </c>
      <c r="G56" s="332" t="s">
        <v>5</v>
      </c>
      <c r="H56" s="326" t="s">
        <v>4</v>
      </c>
      <c r="I56" s="332" t="s">
        <v>5</v>
      </c>
      <c r="J56" s="326" t="s">
        <v>4</v>
      </c>
      <c r="K56" s="332" t="s">
        <v>5</v>
      </c>
      <c r="L56" s="326" t="s">
        <v>4</v>
      </c>
      <c r="M56" s="332" t="s">
        <v>5</v>
      </c>
      <c r="N56" s="326" t="s">
        <v>4</v>
      </c>
      <c r="O56" s="332" t="s">
        <v>5</v>
      </c>
      <c r="P56" s="326" t="s">
        <v>4</v>
      </c>
      <c r="Q56" s="332" t="s">
        <v>5</v>
      </c>
      <c r="R56" s="326" t="s">
        <v>4</v>
      </c>
      <c r="S56" s="332" t="s">
        <v>5</v>
      </c>
      <c r="T56" s="326" t="s">
        <v>4</v>
      </c>
      <c r="U56" s="332" t="s">
        <v>5</v>
      </c>
      <c r="V56" s="326" t="s">
        <v>4</v>
      </c>
      <c r="W56" s="332" t="s">
        <v>5</v>
      </c>
      <c r="X56" s="326" t="s">
        <v>4</v>
      </c>
      <c r="Y56" s="332" t="s">
        <v>5</v>
      </c>
      <c r="Z56" s="326" t="s">
        <v>4</v>
      </c>
      <c r="AA56" s="332" t="s">
        <v>5</v>
      </c>
      <c r="AB56" s="326" t="s">
        <v>4</v>
      </c>
      <c r="AC56" s="332" t="s">
        <v>5</v>
      </c>
      <c r="AD56" s="326" t="s">
        <v>4</v>
      </c>
      <c r="AE56" s="332" t="s">
        <v>5</v>
      </c>
      <c r="AF56" s="326" t="s">
        <v>4</v>
      </c>
      <c r="AG56" s="332" t="s">
        <v>5</v>
      </c>
    </row>
    <row r="57" spans="1:33" x14ac:dyDescent="0.2">
      <c r="A57" t="s">
        <v>1385</v>
      </c>
      <c r="B57" s="31">
        <v>144497521.71000001</v>
      </c>
      <c r="C57" s="5">
        <v>4.0677000000000003</v>
      </c>
      <c r="D57" s="31">
        <v>307032.63</v>
      </c>
      <c r="E57" s="5">
        <v>2.0354000000000001</v>
      </c>
      <c r="F57" s="31">
        <v>158700.07</v>
      </c>
      <c r="G57" s="5">
        <v>0.49390000000000001</v>
      </c>
      <c r="H57" s="31">
        <v>8551700.2400000002</v>
      </c>
      <c r="I57" s="5">
        <v>1.4631000000000001</v>
      </c>
      <c r="J57" s="31">
        <v>19796342.789999999</v>
      </c>
      <c r="K57" s="5">
        <v>3.9009</v>
      </c>
      <c r="L57" s="31">
        <v>473581.02</v>
      </c>
      <c r="M57" s="5">
        <v>0.2248</v>
      </c>
      <c r="N57" s="31">
        <v>198115.38</v>
      </c>
      <c r="O57" s="5">
        <v>0.50090000000000001</v>
      </c>
      <c r="P57" s="31">
        <v>49083.48</v>
      </c>
      <c r="Q57" s="5">
        <v>0.55969999999999998</v>
      </c>
      <c r="R57" s="31">
        <v>-277119.34999999998</v>
      </c>
      <c r="S57" s="5">
        <v>-0.99150000000000005</v>
      </c>
      <c r="T57" s="31">
        <v>45878549.299999997</v>
      </c>
      <c r="U57" s="5">
        <v>8.4338999999999995</v>
      </c>
      <c r="V57" s="31">
        <v>1732729.86</v>
      </c>
      <c r="W57" s="5">
        <v>1.7716000000000001</v>
      </c>
      <c r="X57" s="31">
        <v>15084476</v>
      </c>
      <c r="Y57" s="5">
        <v>4.7319000000000004</v>
      </c>
      <c r="Z57" s="31">
        <v>37135968.549999997</v>
      </c>
      <c r="AA57" s="5">
        <v>11.5412</v>
      </c>
      <c r="AB57" s="31">
        <v>2187117.69</v>
      </c>
      <c r="AC57" s="5">
        <v>0.69169999999999998</v>
      </c>
      <c r="AD57" s="31">
        <v>4552797.3600000003</v>
      </c>
      <c r="AE57" s="5">
        <v>3.0720000000000001</v>
      </c>
      <c r="AF57" s="31">
        <v>8668446.6899999995</v>
      </c>
      <c r="AG57" s="5">
        <v>2.2848999999999999</v>
      </c>
    </row>
    <row r="58" spans="1:33" x14ac:dyDescent="0.2">
      <c r="A58" t="s">
        <v>1384</v>
      </c>
      <c r="B58" s="31">
        <v>63444677.060000002</v>
      </c>
      <c r="C58" s="5">
        <v>1.786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7175170.1299999999</v>
      </c>
      <c r="U58" s="5">
        <v>1.319</v>
      </c>
      <c r="V58" s="31">
        <v>0</v>
      </c>
      <c r="W58">
        <v>0</v>
      </c>
      <c r="X58" s="31">
        <v>0</v>
      </c>
      <c r="Y58">
        <v>0</v>
      </c>
      <c r="Z58" s="31">
        <v>56269506.93</v>
      </c>
      <c r="AA58" s="5">
        <v>17.4876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</row>
    <row r="59" spans="1:33" x14ac:dyDescent="0.2">
      <c r="A59" t="s">
        <v>1383</v>
      </c>
      <c r="B59" s="31">
        <v>0</v>
      </c>
      <c r="C59" s="5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 s="5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</row>
    <row r="60" spans="1:33" x14ac:dyDescent="0.2">
      <c r="A60" t="s">
        <v>1382</v>
      </c>
      <c r="B60" s="31">
        <v>7616597.5700000003</v>
      </c>
      <c r="C60" s="5">
        <v>0.21440000000000001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7616597.5700000003</v>
      </c>
      <c r="U60" s="5">
        <v>1.4001999999999999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</row>
    <row r="61" spans="1:33" x14ac:dyDescent="0.2">
      <c r="A61" t="s">
        <v>1381</v>
      </c>
      <c r="B61" s="31">
        <v>26525081.199999999</v>
      </c>
      <c r="C61" s="5">
        <v>0.74670000000000003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10843904</v>
      </c>
      <c r="U61" s="5">
        <v>1.9935</v>
      </c>
      <c r="V61" s="31">
        <v>0</v>
      </c>
      <c r="W61">
        <v>0</v>
      </c>
      <c r="X61" s="31">
        <v>0</v>
      </c>
      <c r="Y61">
        <v>0</v>
      </c>
      <c r="Z61" s="31">
        <v>15681177.199999999</v>
      </c>
      <c r="AA61" s="5">
        <v>4.8734000000000002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</row>
    <row r="62" spans="1:33" x14ac:dyDescent="0.2">
      <c r="A62" t="s">
        <v>1380</v>
      </c>
      <c r="B62" s="31">
        <v>21997663.91</v>
      </c>
      <c r="C62" s="5">
        <v>0.61929999999999996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15156847.289999999</v>
      </c>
      <c r="U62" s="5">
        <v>2.7863000000000002</v>
      </c>
      <c r="V62" s="31">
        <v>0</v>
      </c>
      <c r="W62">
        <v>0</v>
      </c>
      <c r="X62" s="31">
        <v>0</v>
      </c>
      <c r="Y62">
        <v>0</v>
      </c>
      <c r="Z62" s="31">
        <v>6840816.6200000001</v>
      </c>
      <c r="AA62" s="5">
        <v>2.1259999999999999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</row>
    <row r="63" spans="1:33" x14ac:dyDescent="0.2">
      <c r="A63" t="s">
        <v>1379</v>
      </c>
      <c r="B63" s="31">
        <v>33866085.850000001</v>
      </c>
      <c r="C63" s="5">
        <v>0.95340000000000003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24331012.239999998</v>
      </c>
      <c r="U63" s="5">
        <v>4.4728000000000003</v>
      </c>
      <c r="V63" s="31">
        <v>0</v>
      </c>
      <c r="W63">
        <v>0</v>
      </c>
      <c r="X63" s="31">
        <v>0</v>
      </c>
      <c r="Y63">
        <v>0</v>
      </c>
      <c r="Z63" s="31">
        <v>9535073.6099999994</v>
      </c>
      <c r="AA63" s="5">
        <v>2.9632999999999998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</row>
    <row r="64" spans="1:33" ht="13.5" thickBot="1" x14ac:dyDescent="0.25">
      <c r="A64" t="s">
        <v>1378</v>
      </c>
      <c r="B64" s="31">
        <v>52952542.68</v>
      </c>
      <c r="C64" s="5">
        <v>1.4906999999999999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52776102.32</v>
      </c>
      <c r="U64" s="5">
        <v>9.7019000000000002</v>
      </c>
      <c r="V64" s="31">
        <v>0</v>
      </c>
      <c r="W64">
        <v>0</v>
      </c>
      <c r="X64" s="31">
        <v>0</v>
      </c>
      <c r="Y64">
        <v>0</v>
      </c>
      <c r="Z64" s="31">
        <v>176440.36</v>
      </c>
      <c r="AA64" s="5">
        <v>5.4800000000000001E-2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</row>
    <row r="65" spans="1:33" ht="14.25" thickTop="1" thickBot="1" x14ac:dyDescent="0.25">
      <c r="A65" s="329" t="s">
        <v>13</v>
      </c>
      <c r="B65" s="262">
        <v>350900169.98000002</v>
      </c>
      <c r="C65" s="330">
        <v>9.8781999999999996</v>
      </c>
      <c r="D65" s="262">
        <v>307032.63</v>
      </c>
      <c r="E65" s="330">
        <v>2.0354000000000001</v>
      </c>
      <c r="F65" s="262">
        <v>158700.07</v>
      </c>
      <c r="G65" s="330">
        <v>0.49390000000000001</v>
      </c>
      <c r="H65" s="262">
        <v>8551700.2400000002</v>
      </c>
      <c r="I65" s="330">
        <v>1.4631000000000001</v>
      </c>
      <c r="J65" s="262">
        <v>19796342.789999999</v>
      </c>
      <c r="K65" s="330">
        <v>3.9009</v>
      </c>
      <c r="L65" s="262">
        <v>473581.02</v>
      </c>
      <c r="M65" s="330">
        <v>0.2248</v>
      </c>
      <c r="N65" s="262">
        <v>198115.38</v>
      </c>
      <c r="O65" s="330">
        <v>0.50090000000000001</v>
      </c>
      <c r="P65" s="262">
        <v>49083.48</v>
      </c>
      <c r="Q65" s="330">
        <v>0.55969999999999998</v>
      </c>
      <c r="R65" s="262">
        <v>-277119.34999999998</v>
      </c>
      <c r="S65" s="330">
        <v>-0.99150000000000005</v>
      </c>
      <c r="T65" s="262">
        <v>163778182.84999999</v>
      </c>
      <c r="U65" s="330">
        <v>30.107700000000001</v>
      </c>
      <c r="V65" s="262">
        <v>1732729.86</v>
      </c>
      <c r="W65" s="330">
        <v>1.7716000000000001</v>
      </c>
      <c r="X65" s="262">
        <v>15084476</v>
      </c>
      <c r="Y65" s="330">
        <v>4.7319000000000004</v>
      </c>
      <c r="Z65" s="262">
        <v>125638983.27</v>
      </c>
      <c r="AA65" s="330">
        <v>39.046300000000002</v>
      </c>
      <c r="AB65" s="262">
        <v>2187117.69</v>
      </c>
      <c r="AC65" s="330">
        <v>0.69169999999999998</v>
      </c>
      <c r="AD65" s="262">
        <v>4552797.3600000003</v>
      </c>
      <c r="AE65" s="330">
        <v>3.0720000000000001</v>
      </c>
      <c r="AF65" s="262">
        <v>8668446.6899999995</v>
      </c>
      <c r="AG65" s="330">
        <v>2.2848999999999999</v>
      </c>
    </row>
    <row r="66" spans="1:33" ht="13.5" thickTop="1" x14ac:dyDescent="0.2"/>
    <row r="67" spans="1:33" x14ac:dyDescent="0.2">
      <c r="A67" t="s">
        <v>1548</v>
      </c>
      <c r="B67" s="31">
        <v>1128592965.46</v>
      </c>
      <c r="D67" s="31">
        <v>0</v>
      </c>
      <c r="F67" s="31">
        <v>0</v>
      </c>
      <c r="H67" s="31">
        <v>0</v>
      </c>
      <c r="J67" s="31">
        <v>5074868.1500000004</v>
      </c>
      <c r="L67" s="31">
        <v>0</v>
      </c>
      <c r="N67" s="31">
        <v>0</v>
      </c>
      <c r="P67" s="31">
        <v>8683124.0999999996</v>
      </c>
      <c r="R67" s="31">
        <v>27948857</v>
      </c>
      <c r="T67" s="31">
        <v>362910478.10000002</v>
      </c>
      <c r="V67" s="31">
        <v>0</v>
      </c>
      <c r="X67" s="31">
        <v>275736109</v>
      </c>
      <c r="Z67" s="31">
        <v>211845944.69999999</v>
      </c>
      <c r="AB67" s="31">
        <v>0</v>
      </c>
      <c r="AD67" s="31">
        <v>64374330.710000001</v>
      </c>
      <c r="AF67" s="31">
        <v>172019253.69999999</v>
      </c>
    </row>
  </sheetData>
  <mergeCells count="32">
    <mergeCell ref="Z54:AA55"/>
    <mergeCell ref="AB54:AC55"/>
    <mergeCell ref="AD54:AE55"/>
    <mergeCell ref="AF54:AG55"/>
    <mergeCell ref="N54:O55"/>
    <mergeCell ref="P54:Q55"/>
    <mergeCell ref="R54:S55"/>
    <mergeCell ref="T54:U55"/>
    <mergeCell ref="V54:W55"/>
    <mergeCell ref="X54:Y55"/>
    <mergeCell ref="Z3:AA4"/>
    <mergeCell ref="AB3:AC4"/>
    <mergeCell ref="AD3:AE4"/>
    <mergeCell ref="AF3:AG4"/>
    <mergeCell ref="B54:C54"/>
    <mergeCell ref="D54:E55"/>
    <mergeCell ref="F54:G55"/>
    <mergeCell ref="H54:I55"/>
    <mergeCell ref="J54:K55"/>
    <mergeCell ref="L54:M55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7"/>
  <sheetViews>
    <sheetView workbookViewId="0"/>
  </sheetViews>
  <sheetFormatPr defaultRowHeight="12.75" x14ac:dyDescent="0.2"/>
  <cols>
    <col min="1" max="1" width="46.42578125" bestFit="1" customWidth="1"/>
    <col min="2" max="2" width="12.1406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710937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710937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3.8554687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1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0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7109375" style="31" bestFit="1" customWidth="1"/>
    <col min="151" max="151" width="4" bestFit="1" customWidth="1"/>
    <col min="152" max="152" width="11.140625" style="31" bestFit="1" customWidth="1"/>
    <col min="153" max="153" width="4" bestFit="1" customWidth="1"/>
    <col min="154" max="154" width="11.140625" style="31" bestFit="1" customWidth="1"/>
    <col min="155" max="155" width="4" bestFit="1" customWidth="1"/>
    <col min="156" max="156" width="11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2.7109375" style="31" bestFit="1" customWidth="1"/>
    <col min="163" max="163" width="4" bestFit="1" customWidth="1"/>
    <col min="164" max="164" width="12.14062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1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172" max="172" width="12.140625" style="31" bestFit="1" customWidth="1"/>
    <col min="173" max="173" width="4" bestFit="1" customWidth="1"/>
    <col min="174" max="174" width="12.140625" style="31" bestFit="1" customWidth="1"/>
    <col min="175" max="175" width="4" bestFit="1" customWidth="1"/>
    <col min="176" max="176" width="12.140625" style="31" bestFit="1" customWidth="1"/>
    <col min="177" max="177" width="4" bestFit="1" customWidth="1"/>
    <col min="178" max="178" width="12.140625" style="31" bestFit="1" customWidth="1"/>
    <col min="179" max="179" width="4" bestFit="1" customWidth="1"/>
    <col min="180" max="180" width="12.140625" style="31" bestFit="1" customWidth="1"/>
    <col min="181" max="181" width="4" bestFit="1" customWidth="1"/>
    <col min="182" max="182" width="12.140625" style="31" bestFit="1" customWidth="1"/>
    <col min="183" max="183" width="4" bestFit="1" customWidth="1"/>
    <col min="184" max="184" width="12.140625" style="31" bestFit="1" customWidth="1"/>
    <col min="185" max="185" width="4" bestFit="1" customWidth="1"/>
    <col min="186" max="186" width="12.140625" style="31" bestFit="1" customWidth="1"/>
    <col min="187" max="187" width="4" bestFit="1" customWidth="1"/>
    <col min="188" max="188" width="12.140625" style="31" bestFit="1" customWidth="1"/>
    <col min="189" max="189" width="4" bestFit="1" customWidth="1"/>
    <col min="190" max="190" width="12.140625" style="31" bestFit="1" customWidth="1"/>
    <col min="191" max="191" width="4" bestFit="1" customWidth="1"/>
    <col min="192" max="192" width="12.140625" style="31" bestFit="1" customWidth="1"/>
    <col min="193" max="193" width="4" bestFit="1" customWidth="1"/>
    <col min="194" max="194" width="12.140625" style="31" bestFit="1" customWidth="1"/>
    <col min="195" max="195" width="4" bestFit="1" customWidth="1"/>
    <col min="196" max="196" width="12.140625" style="31" bestFit="1" customWidth="1"/>
    <col min="197" max="197" width="4" bestFit="1" customWidth="1"/>
    <col min="198" max="198" width="12.140625" style="31" bestFit="1" customWidth="1"/>
    <col min="199" max="199" width="4" bestFit="1" customWidth="1"/>
    <col min="200" max="200" width="12.140625" style="31" bestFit="1" customWidth="1"/>
    <col min="201" max="201" width="4" bestFit="1" customWidth="1"/>
    <col min="202" max="202" width="11.140625" style="31" bestFit="1" customWidth="1"/>
    <col min="203" max="203" width="4" bestFit="1" customWidth="1"/>
    <col min="204" max="204" width="11.140625" style="31" bestFit="1" customWidth="1"/>
    <col min="205" max="205" width="4" bestFit="1" customWidth="1"/>
    <col min="206" max="206" width="12.140625" style="31" bestFit="1" customWidth="1"/>
    <col min="207" max="207" width="4" bestFit="1" customWidth="1"/>
    <col min="208" max="208" width="12.140625" style="31" bestFit="1" customWidth="1"/>
    <col min="209" max="209" width="4" bestFit="1" customWidth="1"/>
    <col min="210" max="210" width="12.140625" style="31" bestFit="1" customWidth="1"/>
    <col min="211" max="211" width="4" bestFit="1" customWidth="1"/>
    <col min="212" max="212" width="12.140625" style="31" bestFit="1" customWidth="1"/>
    <col min="213" max="213" width="4" bestFit="1" customWidth="1"/>
    <col min="214" max="214" width="12.140625" style="31" bestFit="1" customWidth="1"/>
    <col min="215" max="215" width="4" bestFit="1" customWidth="1"/>
    <col min="216" max="216" width="12.140625" style="31" bestFit="1" customWidth="1"/>
    <col min="217" max="217" width="4" bestFit="1" customWidth="1"/>
    <col min="218" max="218" width="12.140625" style="31" bestFit="1" customWidth="1"/>
    <col min="219" max="219" width="4" bestFit="1" customWidth="1"/>
    <col min="220" max="220" width="12.140625" style="31" bestFit="1" customWidth="1"/>
    <col min="221" max="221" width="4" bestFit="1" customWidth="1"/>
    <col min="222" max="222" width="12.7109375" style="31" bestFit="1" customWidth="1"/>
    <col min="223" max="223" width="4" bestFit="1" customWidth="1"/>
    <col min="224" max="224" width="12.140625" style="31" bestFit="1" customWidth="1"/>
    <col min="225" max="225" width="4" bestFit="1" customWidth="1"/>
    <col min="226" max="226" width="12.140625" style="31" bestFit="1" customWidth="1"/>
    <col min="227" max="227" width="4" bestFit="1" customWidth="1"/>
    <col min="257" max="257" width="46.42578125" bestFit="1" customWidth="1"/>
    <col min="258" max="258" width="12.1406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710937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710937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3.8554687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1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0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7109375" bestFit="1" customWidth="1"/>
    <col min="407" max="407" width="4" bestFit="1" customWidth="1"/>
    <col min="408" max="408" width="11.140625" bestFit="1" customWidth="1"/>
    <col min="409" max="409" width="4" bestFit="1" customWidth="1"/>
    <col min="410" max="410" width="11.140625" bestFit="1" customWidth="1"/>
    <col min="411" max="411" width="4" bestFit="1" customWidth="1"/>
    <col min="412" max="412" width="11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7109375" bestFit="1" customWidth="1"/>
    <col min="419" max="419" width="4" bestFit="1" customWidth="1"/>
    <col min="420" max="420" width="12.140625" bestFit="1" customWidth="1"/>
    <col min="421" max="421" width="4" bestFit="1" customWidth="1"/>
    <col min="422" max="422" width="12.140625" bestFit="1" customWidth="1"/>
    <col min="423" max="423" width="4" bestFit="1" customWidth="1"/>
    <col min="424" max="424" width="11.140625" bestFit="1" customWidth="1"/>
    <col min="425" max="425" width="4" bestFit="1" customWidth="1"/>
    <col min="426" max="426" width="12.140625" bestFit="1" customWidth="1"/>
    <col min="427" max="427" width="4" bestFit="1" customWidth="1"/>
    <col min="428" max="428" width="12.140625" bestFit="1" customWidth="1"/>
    <col min="429" max="429" width="4" bestFit="1" customWidth="1"/>
    <col min="430" max="430" width="12.140625" bestFit="1" customWidth="1"/>
    <col min="431" max="431" width="4" bestFit="1" customWidth="1"/>
    <col min="432" max="432" width="12.140625" bestFit="1" customWidth="1"/>
    <col min="433" max="433" width="4" bestFit="1" customWidth="1"/>
    <col min="434" max="434" width="12.140625" bestFit="1" customWidth="1"/>
    <col min="435" max="435" width="4" bestFit="1" customWidth="1"/>
    <col min="436" max="436" width="12.140625" bestFit="1" customWidth="1"/>
    <col min="437" max="437" width="4" bestFit="1" customWidth="1"/>
    <col min="438" max="438" width="12.140625" bestFit="1" customWidth="1"/>
    <col min="439" max="439" width="4" bestFit="1" customWidth="1"/>
    <col min="440" max="440" width="12.140625" bestFit="1" customWidth="1"/>
    <col min="441" max="441" width="4" bestFit="1" customWidth="1"/>
    <col min="442" max="442" width="12.140625" bestFit="1" customWidth="1"/>
    <col min="443" max="443" width="4" bestFit="1" customWidth="1"/>
    <col min="444" max="444" width="12.140625" bestFit="1" customWidth="1"/>
    <col min="445" max="445" width="4" bestFit="1" customWidth="1"/>
    <col min="446" max="446" width="12.140625" bestFit="1" customWidth="1"/>
    <col min="447" max="447" width="4" bestFit="1" customWidth="1"/>
    <col min="448" max="448" width="12.140625" bestFit="1" customWidth="1"/>
    <col min="449" max="449" width="4" bestFit="1" customWidth="1"/>
    <col min="450" max="450" width="12.140625" bestFit="1" customWidth="1"/>
    <col min="451" max="451" width="4" bestFit="1" customWidth="1"/>
    <col min="452" max="452" width="12.140625" bestFit="1" customWidth="1"/>
    <col min="453" max="453" width="4" bestFit="1" customWidth="1"/>
    <col min="454" max="454" width="12.140625" bestFit="1" customWidth="1"/>
    <col min="455" max="455" width="4" bestFit="1" customWidth="1"/>
    <col min="456" max="456" width="12.140625" bestFit="1" customWidth="1"/>
    <col min="457" max="457" width="4" bestFit="1" customWidth="1"/>
    <col min="458" max="458" width="11.140625" bestFit="1" customWidth="1"/>
    <col min="459" max="459" width="4" bestFit="1" customWidth="1"/>
    <col min="460" max="460" width="11.140625" bestFit="1" customWidth="1"/>
    <col min="461" max="461" width="4" bestFit="1" customWidth="1"/>
    <col min="462" max="462" width="12.140625" bestFit="1" customWidth="1"/>
    <col min="463" max="463" width="4" bestFit="1" customWidth="1"/>
    <col min="464" max="464" width="12.140625" bestFit="1" customWidth="1"/>
    <col min="465" max="465" width="4" bestFit="1" customWidth="1"/>
    <col min="466" max="466" width="12.140625" bestFit="1" customWidth="1"/>
    <col min="467" max="467" width="4" bestFit="1" customWidth="1"/>
    <col min="468" max="468" width="12.140625" bestFit="1" customWidth="1"/>
    <col min="469" max="469" width="4" bestFit="1" customWidth="1"/>
    <col min="470" max="470" width="12.140625" bestFit="1" customWidth="1"/>
    <col min="471" max="471" width="4" bestFit="1" customWidth="1"/>
    <col min="472" max="472" width="12.140625" bestFit="1" customWidth="1"/>
    <col min="473" max="473" width="4" bestFit="1" customWidth="1"/>
    <col min="474" max="474" width="12.140625" bestFit="1" customWidth="1"/>
    <col min="475" max="475" width="4" bestFit="1" customWidth="1"/>
    <col min="476" max="476" width="12.140625" bestFit="1" customWidth="1"/>
    <col min="477" max="477" width="4" bestFit="1" customWidth="1"/>
    <col min="478" max="478" width="12.7109375" bestFit="1" customWidth="1"/>
    <col min="479" max="479" width="4" bestFit="1" customWidth="1"/>
    <col min="480" max="480" width="12.140625" bestFit="1" customWidth="1"/>
    <col min="481" max="481" width="4" bestFit="1" customWidth="1"/>
    <col min="482" max="482" width="12.140625" bestFit="1" customWidth="1"/>
    <col min="483" max="483" width="4" bestFit="1" customWidth="1"/>
    <col min="513" max="513" width="46.42578125" bestFit="1" customWidth="1"/>
    <col min="514" max="514" width="12.1406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710937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710937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3.8554687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1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0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7109375" bestFit="1" customWidth="1"/>
    <col min="663" max="663" width="4" bestFit="1" customWidth="1"/>
    <col min="664" max="664" width="11.140625" bestFit="1" customWidth="1"/>
    <col min="665" max="665" width="4" bestFit="1" customWidth="1"/>
    <col min="666" max="666" width="11.140625" bestFit="1" customWidth="1"/>
    <col min="667" max="667" width="4" bestFit="1" customWidth="1"/>
    <col min="668" max="668" width="11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7109375" bestFit="1" customWidth="1"/>
    <col min="675" max="675" width="4" bestFit="1" customWidth="1"/>
    <col min="676" max="676" width="12.140625" bestFit="1" customWidth="1"/>
    <col min="677" max="677" width="4" bestFit="1" customWidth="1"/>
    <col min="678" max="678" width="12.140625" bestFit="1" customWidth="1"/>
    <col min="679" max="679" width="4" bestFit="1" customWidth="1"/>
    <col min="680" max="680" width="11.140625" bestFit="1" customWidth="1"/>
    <col min="681" max="681" width="4" bestFit="1" customWidth="1"/>
    <col min="682" max="682" width="12.140625" bestFit="1" customWidth="1"/>
    <col min="683" max="683" width="4" bestFit="1" customWidth="1"/>
    <col min="684" max="684" width="12.140625" bestFit="1" customWidth="1"/>
    <col min="685" max="685" width="4" bestFit="1" customWidth="1"/>
    <col min="686" max="686" width="12.140625" bestFit="1" customWidth="1"/>
    <col min="687" max="687" width="4" bestFit="1" customWidth="1"/>
    <col min="688" max="688" width="12.140625" bestFit="1" customWidth="1"/>
    <col min="689" max="689" width="4" bestFit="1" customWidth="1"/>
    <col min="690" max="690" width="12.140625" bestFit="1" customWidth="1"/>
    <col min="691" max="691" width="4" bestFit="1" customWidth="1"/>
    <col min="692" max="692" width="12.140625" bestFit="1" customWidth="1"/>
    <col min="693" max="693" width="4" bestFit="1" customWidth="1"/>
    <col min="694" max="694" width="12.140625" bestFit="1" customWidth="1"/>
    <col min="695" max="695" width="4" bestFit="1" customWidth="1"/>
    <col min="696" max="696" width="12.140625" bestFit="1" customWidth="1"/>
    <col min="697" max="697" width="4" bestFit="1" customWidth="1"/>
    <col min="698" max="698" width="12.140625" bestFit="1" customWidth="1"/>
    <col min="699" max="699" width="4" bestFit="1" customWidth="1"/>
    <col min="700" max="700" width="12.140625" bestFit="1" customWidth="1"/>
    <col min="701" max="701" width="4" bestFit="1" customWidth="1"/>
    <col min="702" max="702" width="12.140625" bestFit="1" customWidth="1"/>
    <col min="703" max="703" width="4" bestFit="1" customWidth="1"/>
    <col min="704" max="704" width="12.140625" bestFit="1" customWidth="1"/>
    <col min="705" max="705" width="4" bestFit="1" customWidth="1"/>
    <col min="706" max="706" width="12.140625" bestFit="1" customWidth="1"/>
    <col min="707" max="707" width="4" bestFit="1" customWidth="1"/>
    <col min="708" max="708" width="12.140625" bestFit="1" customWidth="1"/>
    <col min="709" max="709" width="4" bestFit="1" customWidth="1"/>
    <col min="710" max="710" width="12.140625" bestFit="1" customWidth="1"/>
    <col min="711" max="711" width="4" bestFit="1" customWidth="1"/>
    <col min="712" max="712" width="12.140625" bestFit="1" customWidth="1"/>
    <col min="713" max="713" width="4" bestFit="1" customWidth="1"/>
    <col min="714" max="714" width="11.140625" bestFit="1" customWidth="1"/>
    <col min="715" max="715" width="4" bestFit="1" customWidth="1"/>
    <col min="716" max="716" width="11.140625" bestFit="1" customWidth="1"/>
    <col min="717" max="717" width="4" bestFit="1" customWidth="1"/>
    <col min="718" max="718" width="12.140625" bestFit="1" customWidth="1"/>
    <col min="719" max="719" width="4" bestFit="1" customWidth="1"/>
    <col min="720" max="720" width="12.140625" bestFit="1" customWidth="1"/>
    <col min="721" max="721" width="4" bestFit="1" customWidth="1"/>
    <col min="722" max="722" width="12.140625" bestFit="1" customWidth="1"/>
    <col min="723" max="723" width="4" bestFit="1" customWidth="1"/>
    <col min="724" max="724" width="12.140625" bestFit="1" customWidth="1"/>
    <col min="725" max="725" width="4" bestFit="1" customWidth="1"/>
    <col min="726" max="726" width="12.140625" bestFit="1" customWidth="1"/>
    <col min="727" max="727" width="4" bestFit="1" customWidth="1"/>
    <col min="728" max="728" width="12.140625" bestFit="1" customWidth="1"/>
    <col min="729" max="729" width="4" bestFit="1" customWidth="1"/>
    <col min="730" max="730" width="12.140625" bestFit="1" customWidth="1"/>
    <col min="731" max="731" width="4" bestFit="1" customWidth="1"/>
    <col min="732" max="732" width="12.140625" bestFit="1" customWidth="1"/>
    <col min="733" max="733" width="4" bestFit="1" customWidth="1"/>
    <col min="734" max="734" width="12.7109375" bestFit="1" customWidth="1"/>
    <col min="735" max="735" width="4" bestFit="1" customWidth="1"/>
    <col min="736" max="736" width="12.140625" bestFit="1" customWidth="1"/>
    <col min="737" max="737" width="4" bestFit="1" customWidth="1"/>
    <col min="738" max="738" width="12.140625" bestFit="1" customWidth="1"/>
    <col min="739" max="739" width="4" bestFit="1" customWidth="1"/>
    <col min="769" max="769" width="46.42578125" bestFit="1" customWidth="1"/>
    <col min="770" max="770" width="12.1406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710937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710937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3.8554687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1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0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7109375" bestFit="1" customWidth="1"/>
    <col min="919" max="919" width="4" bestFit="1" customWidth="1"/>
    <col min="920" max="920" width="11.140625" bestFit="1" customWidth="1"/>
    <col min="921" max="921" width="4" bestFit="1" customWidth="1"/>
    <col min="922" max="922" width="11.140625" bestFit="1" customWidth="1"/>
    <col min="923" max="923" width="4" bestFit="1" customWidth="1"/>
    <col min="924" max="924" width="11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7109375" bestFit="1" customWidth="1"/>
    <col min="931" max="931" width="4" bestFit="1" customWidth="1"/>
    <col min="932" max="932" width="12.140625" bestFit="1" customWidth="1"/>
    <col min="933" max="933" width="4" bestFit="1" customWidth="1"/>
    <col min="934" max="934" width="12.140625" bestFit="1" customWidth="1"/>
    <col min="935" max="935" width="4" bestFit="1" customWidth="1"/>
    <col min="936" max="936" width="11.140625" bestFit="1" customWidth="1"/>
    <col min="937" max="937" width="4" bestFit="1" customWidth="1"/>
    <col min="938" max="938" width="12.140625" bestFit="1" customWidth="1"/>
    <col min="939" max="939" width="4" bestFit="1" customWidth="1"/>
    <col min="940" max="940" width="12.140625" bestFit="1" customWidth="1"/>
    <col min="941" max="941" width="4" bestFit="1" customWidth="1"/>
    <col min="942" max="942" width="12.140625" bestFit="1" customWidth="1"/>
    <col min="943" max="943" width="4" bestFit="1" customWidth="1"/>
    <col min="944" max="944" width="12.140625" bestFit="1" customWidth="1"/>
    <col min="945" max="945" width="4" bestFit="1" customWidth="1"/>
    <col min="946" max="946" width="12.140625" bestFit="1" customWidth="1"/>
    <col min="947" max="947" width="4" bestFit="1" customWidth="1"/>
    <col min="948" max="948" width="12.140625" bestFit="1" customWidth="1"/>
    <col min="949" max="949" width="4" bestFit="1" customWidth="1"/>
    <col min="950" max="950" width="12.140625" bestFit="1" customWidth="1"/>
    <col min="951" max="951" width="4" bestFit="1" customWidth="1"/>
    <col min="952" max="952" width="12.140625" bestFit="1" customWidth="1"/>
    <col min="953" max="953" width="4" bestFit="1" customWidth="1"/>
    <col min="954" max="954" width="12.140625" bestFit="1" customWidth="1"/>
    <col min="955" max="955" width="4" bestFit="1" customWidth="1"/>
    <col min="956" max="956" width="12.140625" bestFit="1" customWidth="1"/>
    <col min="957" max="957" width="4" bestFit="1" customWidth="1"/>
    <col min="958" max="958" width="12.140625" bestFit="1" customWidth="1"/>
    <col min="959" max="959" width="4" bestFit="1" customWidth="1"/>
    <col min="960" max="960" width="12.140625" bestFit="1" customWidth="1"/>
    <col min="961" max="961" width="4" bestFit="1" customWidth="1"/>
    <col min="962" max="962" width="12.140625" bestFit="1" customWidth="1"/>
    <col min="963" max="963" width="4" bestFit="1" customWidth="1"/>
    <col min="964" max="964" width="12.140625" bestFit="1" customWidth="1"/>
    <col min="965" max="965" width="4" bestFit="1" customWidth="1"/>
    <col min="966" max="966" width="12.140625" bestFit="1" customWidth="1"/>
    <col min="967" max="967" width="4" bestFit="1" customWidth="1"/>
    <col min="968" max="968" width="12.140625" bestFit="1" customWidth="1"/>
    <col min="969" max="969" width="4" bestFit="1" customWidth="1"/>
    <col min="970" max="970" width="11.140625" bestFit="1" customWidth="1"/>
    <col min="971" max="971" width="4" bestFit="1" customWidth="1"/>
    <col min="972" max="972" width="11.140625" bestFit="1" customWidth="1"/>
    <col min="973" max="973" width="4" bestFit="1" customWidth="1"/>
    <col min="974" max="974" width="12.140625" bestFit="1" customWidth="1"/>
    <col min="975" max="975" width="4" bestFit="1" customWidth="1"/>
    <col min="976" max="976" width="12.140625" bestFit="1" customWidth="1"/>
    <col min="977" max="977" width="4" bestFit="1" customWidth="1"/>
    <col min="978" max="978" width="12.140625" bestFit="1" customWidth="1"/>
    <col min="979" max="979" width="4" bestFit="1" customWidth="1"/>
    <col min="980" max="980" width="12.140625" bestFit="1" customWidth="1"/>
    <col min="981" max="981" width="4" bestFit="1" customWidth="1"/>
    <col min="982" max="982" width="12.140625" bestFit="1" customWidth="1"/>
    <col min="983" max="983" width="4" bestFit="1" customWidth="1"/>
    <col min="984" max="984" width="12.140625" bestFit="1" customWidth="1"/>
    <col min="985" max="985" width="4" bestFit="1" customWidth="1"/>
    <col min="986" max="986" width="12.140625" bestFit="1" customWidth="1"/>
    <col min="987" max="987" width="4" bestFit="1" customWidth="1"/>
    <col min="988" max="988" width="12.140625" bestFit="1" customWidth="1"/>
    <col min="989" max="989" width="4" bestFit="1" customWidth="1"/>
    <col min="990" max="990" width="12.7109375" bestFit="1" customWidth="1"/>
    <col min="991" max="991" width="4" bestFit="1" customWidth="1"/>
    <col min="992" max="992" width="12.140625" bestFit="1" customWidth="1"/>
    <col min="993" max="993" width="4" bestFit="1" customWidth="1"/>
    <col min="994" max="994" width="12.140625" bestFit="1" customWidth="1"/>
    <col min="995" max="995" width="4" bestFit="1" customWidth="1"/>
    <col min="1025" max="1025" width="46.42578125" bestFit="1" customWidth="1"/>
    <col min="1026" max="1026" width="12.1406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710937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710937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3.8554687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1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0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7109375" bestFit="1" customWidth="1"/>
    <col min="1175" max="1175" width="4" bestFit="1" customWidth="1"/>
    <col min="1176" max="1176" width="11.140625" bestFit="1" customWidth="1"/>
    <col min="1177" max="1177" width="4" bestFit="1" customWidth="1"/>
    <col min="1178" max="1178" width="11.140625" bestFit="1" customWidth="1"/>
    <col min="1179" max="1179" width="4" bestFit="1" customWidth="1"/>
    <col min="1180" max="1180" width="11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7109375" bestFit="1" customWidth="1"/>
    <col min="1187" max="1187" width="4" bestFit="1" customWidth="1"/>
    <col min="1188" max="1188" width="12.140625" bestFit="1" customWidth="1"/>
    <col min="1189" max="1189" width="4" bestFit="1" customWidth="1"/>
    <col min="1190" max="1190" width="12.140625" bestFit="1" customWidth="1"/>
    <col min="1191" max="1191" width="4" bestFit="1" customWidth="1"/>
    <col min="1192" max="1192" width="11.140625" bestFit="1" customWidth="1"/>
    <col min="1193" max="1193" width="4" bestFit="1" customWidth="1"/>
    <col min="1194" max="1194" width="12.140625" bestFit="1" customWidth="1"/>
    <col min="1195" max="1195" width="4" bestFit="1" customWidth="1"/>
    <col min="1196" max="1196" width="12.140625" bestFit="1" customWidth="1"/>
    <col min="1197" max="1197" width="4" bestFit="1" customWidth="1"/>
    <col min="1198" max="1198" width="12.140625" bestFit="1" customWidth="1"/>
    <col min="1199" max="1199" width="4" bestFit="1" customWidth="1"/>
    <col min="1200" max="1200" width="12.140625" bestFit="1" customWidth="1"/>
    <col min="1201" max="1201" width="4" bestFit="1" customWidth="1"/>
    <col min="1202" max="1202" width="12.140625" bestFit="1" customWidth="1"/>
    <col min="1203" max="1203" width="4" bestFit="1" customWidth="1"/>
    <col min="1204" max="1204" width="12.140625" bestFit="1" customWidth="1"/>
    <col min="1205" max="1205" width="4" bestFit="1" customWidth="1"/>
    <col min="1206" max="1206" width="12.140625" bestFit="1" customWidth="1"/>
    <col min="1207" max="1207" width="4" bestFit="1" customWidth="1"/>
    <col min="1208" max="1208" width="12.140625" bestFit="1" customWidth="1"/>
    <col min="1209" max="1209" width="4" bestFit="1" customWidth="1"/>
    <col min="1210" max="1210" width="12.140625" bestFit="1" customWidth="1"/>
    <col min="1211" max="1211" width="4" bestFit="1" customWidth="1"/>
    <col min="1212" max="1212" width="12.140625" bestFit="1" customWidth="1"/>
    <col min="1213" max="1213" width="4" bestFit="1" customWidth="1"/>
    <col min="1214" max="1214" width="12.140625" bestFit="1" customWidth="1"/>
    <col min="1215" max="1215" width="4" bestFit="1" customWidth="1"/>
    <col min="1216" max="1216" width="12.140625" bestFit="1" customWidth="1"/>
    <col min="1217" max="1217" width="4" bestFit="1" customWidth="1"/>
    <col min="1218" max="1218" width="12.140625" bestFit="1" customWidth="1"/>
    <col min="1219" max="1219" width="4" bestFit="1" customWidth="1"/>
    <col min="1220" max="1220" width="12.140625" bestFit="1" customWidth="1"/>
    <col min="1221" max="1221" width="4" bestFit="1" customWidth="1"/>
    <col min="1222" max="1222" width="12.140625" bestFit="1" customWidth="1"/>
    <col min="1223" max="1223" width="4" bestFit="1" customWidth="1"/>
    <col min="1224" max="1224" width="12.140625" bestFit="1" customWidth="1"/>
    <col min="1225" max="1225" width="4" bestFit="1" customWidth="1"/>
    <col min="1226" max="1226" width="11.140625" bestFit="1" customWidth="1"/>
    <col min="1227" max="1227" width="4" bestFit="1" customWidth="1"/>
    <col min="1228" max="1228" width="11.140625" bestFit="1" customWidth="1"/>
    <col min="1229" max="1229" width="4" bestFit="1" customWidth="1"/>
    <col min="1230" max="1230" width="12.140625" bestFit="1" customWidth="1"/>
    <col min="1231" max="1231" width="4" bestFit="1" customWidth="1"/>
    <col min="1232" max="1232" width="12.140625" bestFit="1" customWidth="1"/>
    <col min="1233" max="1233" width="4" bestFit="1" customWidth="1"/>
    <col min="1234" max="1234" width="12.140625" bestFit="1" customWidth="1"/>
    <col min="1235" max="1235" width="4" bestFit="1" customWidth="1"/>
    <col min="1236" max="1236" width="12.140625" bestFit="1" customWidth="1"/>
    <col min="1237" max="1237" width="4" bestFit="1" customWidth="1"/>
    <col min="1238" max="1238" width="12.140625" bestFit="1" customWidth="1"/>
    <col min="1239" max="1239" width="4" bestFit="1" customWidth="1"/>
    <col min="1240" max="1240" width="12.140625" bestFit="1" customWidth="1"/>
    <col min="1241" max="1241" width="4" bestFit="1" customWidth="1"/>
    <col min="1242" max="1242" width="12.140625" bestFit="1" customWidth="1"/>
    <col min="1243" max="1243" width="4" bestFit="1" customWidth="1"/>
    <col min="1244" max="1244" width="12.140625" bestFit="1" customWidth="1"/>
    <col min="1245" max="1245" width="4" bestFit="1" customWidth="1"/>
    <col min="1246" max="1246" width="12.7109375" bestFit="1" customWidth="1"/>
    <col min="1247" max="1247" width="4" bestFit="1" customWidth="1"/>
    <col min="1248" max="1248" width="12.140625" bestFit="1" customWidth="1"/>
    <col min="1249" max="1249" width="4" bestFit="1" customWidth="1"/>
    <col min="1250" max="1250" width="12.140625" bestFit="1" customWidth="1"/>
    <col min="1251" max="1251" width="4" bestFit="1" customWidth="1"/>
    <col min="1281" max="1281" width="46.42578125" bestFit="1" customWidth="1"/>
    <col min="1282" max="1282" width="12.1406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710937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710937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3.8554687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1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0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7109375" bestFit="1" customWidth="1"/>
    <col min="1431" max="1431" width="4" bestFit="1" customWidth="1"/>
    <col min="1432" max="1432" width="11.140625" bestFit="1" customWidth="1"/>
    <col min="1433" max="1433" width="4" bestFit="1" customWidth="1"/>
    <col min="1434" max="1434" width="11.140625" bestFit="1" customWidth="1"/>
    <col min="1435" max="1435" width="4" bestFit="1" customWidth="1"/>
    <col min="1436" max="1436" width="11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7109375" bestFit="1" customWidth="1"/>
    <col min="1443" max="1443" width="4" bestFit="1" customWidth="1"/>
    <col min="1444" max="1444" width="12.140625" bestFit="1" customWidth="1"/>
    <col min="1445" max="1445" width="4" bestFit="1" customWidth="1"/>
    <col min="1446" max="1446" width="12.140625" bestFit="1" customWidth="1"/>
    <col min="1447" max="1447" width="4" bestFit="1" customWidth="1"/>
    <col min="1448" max="1448" width="11.140625" bestFit="1" customWidth="1"/>
    <col min="1449" max="1449" width="4" bestFit="1" customWidth="1"/>
    <col min="1450" max="1450" width="12.140625" bestFit="1" customWidth="1"/>
    <col min="1451" max="1451" width="4" bestFit="1" customWidth="1"/>
    <col min="1452" max="1452" width="12.140625" bestFit="1" customWidth="1"/>
    <col min="1453" max="1453" width="4" bestFit="1" customWidth="1"/>
    <col min="1454" max="1454" width="12.140625" bestFit="1" customWidth="1"/>
    <col min="1455" max="1455" width="4" bestFit="1" customWidth="1"/>
    <col min="1456" max="1456" width="12.140625" bestFit="1" customWidth="1"/>
    <col min="1457" max="1457" width="4" bestFit="1" customWidth="1"/>
    <col min="1458" max="1458" width="12.140625" bestFit="1" customWidth="1"/>
    <col min="1459" max="1459" width="4" bestFit="1" customWidth="1"/>
    <col min="1460" max="1460" width="12.140625" bestFit="1" customWidth="1"/>
    <col min="1461" max="1461" width="4" bestFit="1" customWidth="1"/>
    <col min="1462" max="1462" width="12.140625" bestFit="1" customWidth="1"/>
    <col min="1463" max="1463" width="4" bestFit="1" customWidth="1"/>
    <col min="1464" max="1464" width="12.140625" bestFit="1" customWidth="1"/>
    <col min="1465" max="1465" width="4" bestFit="1" customWidth="1"/>
    <col min="1466" max="1466" width="12.140625" bestFit="1" customWidth="1"/>
    <col min="1467" max="1467" width="4" bestFit="1" customWidth="1"/>
    <col min="1468" max="1468" width="12.140625" bestFit="1" customWidth="1"/>
    <col min="1469" max="1469" width="4" bestFit="1" customWidth="1"/>
    <col min="1470" max="1470" width="12.140625" bestFit="1" customWidth="1"/>
    <col min="1471" max="1471" width="4" bestFit="1" customWidth="1"/>
    <col min="1472" max="1472" width="12.140625" bestFit="1" customWidth="1"/>
    <col min="1473" max="1473" width="4" bestFit="1" customWidth="1"/>
    <col min="1474" max="1474" width="12.140625" bestFit="1" customWidth="1"/>
    <col min="1475" max="1475" width="4" bestFit="1" customWidth="1"/>
    <col min="1476" max="1476" width="12.140625" bestFit="1" customWidth="1"/>
    <col min="1477" max="1477" width="4" bestFit="1" customWidth="1"/>
    <col min="1478" max="1478" width="12.140625" bestFit="1" customWidth="1"/>
    <col min="1479" max="1479" width="4" bestFit="1" customWidth="1"/>
    <col min="1480" max="1480" width="12.140625" bestFit="1" customWidth="1"/>
    <col min="1481" max="1481" width="4" bestFit="1" customWidth="1"/>
    <col min="1482" max="1482" width="11.140625" bestFit="1" customWidth="1"/>
    <col min="1483" max="1483" width="4" bestFit="1" customWidth="1"/>
    <col min="1484" max="1484" width="11.140625" bestFit="1" customWidth="1"/>
    <col min="1485" max="1485" width="4" bestFit="1" customWidth="1"/>
    <col min="1486" max="1486" width="12.140625" bestFit="1" customWidth="1"/>
    <col min="1487" max="1487" width="4" bestFit="1" customWidth="1"/>
    <col min="1488" max="1488" width="12.140625" bestFit="1" customWidth="1"/>
    <col min="1489" max="1489" width="4" bestFit="1" customWidth="1"/>
    <col min="1490" max="1490" width="12.140625" bestFit="1" customWidth="1"/>
    <col min="1491" max="1491" width="4" bestFit="1" customWidth="1"/>
    <col min="1492" max="1492" width="12.140625" bestFit="1" customWidth="1"/>
    <col min="1493" max="1493" width="4" bestFit="1" customWidth="1"/>
    <col min="1494" max="1494" width="12.140625" bestFit="1" customWidth="1"/>
    <col min="1495" max="1495" width="4" bestFit="1" customWidth="1"/>
    <col min="1496" max="1496" width="12.140625" bestFit="1" customWidth="1"/>
    <col min="1497" max="1497" width="4" bestFit="1" customWidth="1"/>
    <col min="1498" max="1498" width="12.140625" bestFit="1" customWidth="1"/>
    <col min="1499" max="1499" width="4" bestFit="1" customWidth="1"/>
    <col min="1500" max="1500" width="12.140625" bestFit="1" customWidth="1"/>
    <col min="1501" max="1501" width="4" bestFit="1" customWidth="1"/>
    <col min="1502" max="1502" width="12.7109375" bestFit="1" customWidth="1"/>
    <col min="1503" max="1503" width="4" bestFit="1" customWidth="1"/>
    <col min="1504" max="1504" width="12.140625" bestFit="1" customWidth="1"/>
    <col min="1505" max="1505" width="4" bestFit="1" customWidth="1"/>
    <col min="1506" max="1506" width="12.140625" bestFit="1" customWidth="1"/>
    <col min="1507" max="1507" width="4" bestFit="1" customWidth="1"/>
    <col min="1537" max="1537" width="46.42578125" bestFit="1" customWidth="1"/>
    <col min="1538" max="1538" width="12.1406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710937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710937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3.8554687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1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0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7109375" bestFit="1" customWidth="1"/>
    <col min="1687" max="1687" width="4" bestFit="1" customWidth="1"/>
    <col min="1688" max="1688" width="11.140625" bestFit="1" customWidth="1"/>
    <col min="1689" max="1689" width="4" bestFit="1" customWidth="1"/>
    <col min="1690" max="1690" width="11.140625" bestFit="1" customWidth="1"/>
    <col min="1691" max="1691" width="4" bestFit="1" customWidth="1"/>
    <col min="1692" max="1692" width="11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7109375" bestFit="1" customWidth="1"/>
    <col min="1699" max="1699" width="4" bestFit="1" customWidth="1"/>
    <col min="1700" max="1700" width="12.140625" bestFit="1" customWidth="1"/>
    <col min="1701" max="1701" width="4" bestFit="1" customWidth="1"/>
    <col min="1702" max="1702" width="12.140625" bestFit="1" customWidth="1"/>
    <col min="1703" max="1703" width="4" bestFit="1" customWidth="1"/>
    <col min="1704" max="1704" width="11.140625" bestFit="1" customWidth="1"/>
    <col min="1705" max="1705" width="4" bestFit="1" customWidth="1"/>
    <col min="1706" max="1706" width="12.140625" bestFit="1" customWidth="1"/>
    <col min="1707" max="1707" width="4" bestFit="1" customWidth="1"/>
    <col min="1708" max="1708" width="12.140625" bestFit="1" customWidth="1"/>
    <col min="1709" max="1709" width="4" bestFit="1" customWidth="1"/>
    <col min="1710" max="1710" width="12.140625" bestFit="1" customWidth="1"/>
    <col min="1711" max="1711" width="4" bestFit="1" customWidth="1"/>
    <col min="1712" max="1712" width="12.140625" bestFit="1" customWidth="1"/>
    <col min="1713" max="1713" width="4" bestFit="1" customWidth="1"/>
    <col min="1714" max="1714" width="12.140625" bestFit="1" customWidth="1"/>
    <col min="1715" max="1715" width="4" bestFit="1" customWidth="1"/>
    <col min="1716" max="1716" width="12.140625" bestFit="1" customWidth="1"/>
    <col min="1717" max="1717" width="4" bestFit="1" customWidth="1"/>
    <col min="1718" max="1718" width="12.140625" bestFit="1" customWidth="1"/>
    <col min="1719" max="1719" width="4" bestFit="1" customWidth="1"/>
    <col min="1720" max="1720" width="12.140625" bestFit="1" customWidth="1"/>
    <col min="1721" max="1721" width="4" bestFit="1" customWidth="1"/>
    <col min="1722" max="1722" width="12.140625" bestFit="1" customWidth="1"/>
    <col min="1723" max="1723" width="4" bestFit="1" customWidth="1"/>
    <col min="1724" max="1724" width="12.140625" bestFit="1" customWidth="1"/>
    <col min="1725" max="1725" width="4" bestFit="1" customWidth="1"/>
    <col min="1726" max="1726" width="12.140625" bestFit="1" customWidth="1"/>
    <col min="1727" max="1727" width="4" bestFit="1" customWidth="1"/>
    <col min="1728" max="1728" width="12.140625" bestFit="1" customWidth="1"/>
    <col min="1729" max="1729" width="4" bestFit="1" customWidth="1"/>
    <col min="1730" max="1730" width="12.140625" bestFit="1" customWidth="1"/>
    <col min="1731" max="1731" width="4" bestFit="1" customWidth="1"/>
    <col min="1732" max="1732" width="12.140625" bestFit="1" customWidth="1"/>
    <col min="1733" max="1733" width="4" bestFit="1" customWidth="1"/>
    <col min="1734" max="1734" width="12.140625" bestFit="1" customWidth="1"/>
    <col min="1735" max="1735" width="4" bestFit="1" customWidth="1"/>
    <col min="1736" max="1736" width="12.140625" bestFit="1" customWidth="1"/>
    <col min="1737" max="1737" width="4" bestFit="1" customWidth="1"/>
    <col min="1738" max="1738" width="11.140625" bestFit="1" customWidth="1"/>
    <col min="1739" max="1739" width="4" bestFit="1" customWidth="1"/>
    <col min="1740" max="1740" width="11.140625" bestFit="1" customWidth="1"/>
    <col min="1741" max="1741" width="4" bestFit="1" customWidth="1"/>
    <col min="1742" max="1742" width="12.140625" bestFit="1" customWidth="1"/>
    <col min="1743" max="1743" width="4" bestFit="1" customWidth="1"/>
    <col min="1744" max="1744" width="12.140625" bestFit="1" customWidth="1"/>
    <col min="1745" max="1745" width="4" bestFit="1" customWidth="1"/>
    <col min="1746" max="1746" width="12.140625" bestFit="1" customWidth="1"/>
    <col min="1747" max="1747" width="4" bestFit="1" customWidth="1"/>
    <col min="1748" max="1748" width="12.140625" bestFit="1" customWidth="1"/>
    <col min="1749" max="1749" width="4" bestFit="1" customWidth="1"/>
    <col min="1750" max="1750" width="12.140625" bestFit="1" customWidth="1"/>
    <col min="1751" max="1751" width="4" bestFit="1" customWidth="1"/>
    <col min="1752" max="1752" width="12.140625" bestFit="1" customWidth="1"/>
    <col min="1753" max="1753" width="4" bestFit="1" customWidth="1"/>
    <col min="1754" max="1754" width="12.140625" bestFit="1" customWidth="1"/>
    <col min="1755" max="1755" width="4" bestFit="1" customWidth="1"/>
    <col min="1756" max="1756" width="12.140625" bestFit="1" customWidth="1"/>
    <col min="1757" max="1757" width="4" bestFit="1" customWidth="1"/>
    <col min="1758" max="1758" width="12.7109375" bestFit="1" customWidth="1"/>
    <col min="1759" max="1759" width="4" bestFit="1" customWidth="1"/>
    <col min="1760" max="1760" width="12.140625" bestFit="1" customWidth="1"/>
    <col min="1761" max="1761" width="4" bestFit="1" customWidth="1"/>
    <col min="1762" max="1762" width="12.140625" bestFit="1" customWidth="1"/>
    <col min="1763" max="1763" width="4" bestFit="1" customWidth="1"/>
    <col min="1793" max="1793" width="46.42578125" bestFit="1" customWidth="1"/>
    <col min="1794" max="1794" width="12.1406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710937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710937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3.8554687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1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0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7109375" bestFit="1" customWidth="1"/>
    <col min="1943" max="1943" width="4" bestFit="1" customWidth="1"/>
    <col min="1944" max="1944" width="11.140625" bestFit="1" customWidth="1"/>
    <col min="1945" max="1945" width="4" bestFit="1" customWidth="1"/>
    <col min="1946" max="1946" width="11.140625" bestFit="1" customWidth="1"/>
    <col min="1947" max="1947" width="4" bestFit="1" customWidth="1"/>
    <col min="1948" max="1948" width="11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7109375" bestFit="1" customWidth="1"/>
    <col min="1955" max="1955" width="4" bestFit="1" customWidth="1"/>
    <col min="1956" max="1956" width="12.140625" bestFit="1" customWidth="1"/>
    <col min="1957" max="1957" width="4" bestFit="1" customWidth="1"/>
    <col min="1958" max="1958" width="12.140625" bestFit="1" customWidth="1"/>
    <col min="1959" max="1959" width="4" bestFit="1" customWidth="1"/>
    <col min="1960" max="1960" width="11.140625" bestFit="1" customWidth="1"/>
    <col min="1961" max="1961" width="4" bestFit="1" customWidth="1"/>
    <col min="1962" max="1962" width="12.140625" bestFit="1" customWidth="1"/>
    <col min="1963" max="1963" width="4" bestFit="1" customWidth="1"/>
    <col min="1964" max="1964" width="12.140625" bestFit="1" customWidth="1"/>
    <col min="1965" max="1965" width="4" bestFit="1" customWidth="1"/>
    <col min="1966" max="1966" width="12.140625" bestFit="1" customWidth="1"/>
    <col min="1967" max="1967" width="4" bestFit="1" customWidth="1"/>
    <col min="1968" max="1968" width="12.140625" bestFit="1" customWidth="1"/>
    <col min="1969" max="1969" width="4" bestFit="1" customWidth="1"/>
    <col min="1970" max="1970" width="12.140625" bestFit="1" customWidth="1"/>
    <col min="1971" max="1971" width="4" bestFit="1" customWidth="1"/>
    <col min="1972" max="1972" width="12.140625" bestFit="1" customWidth="1"/>
    <col min="1973" max="1973" width="4" bestFit="1" customWidth="1"/>
    <col min="1974" max="1974" width="12.140625" bestFit="1" customWidth="1"/>
    <col min="1975" max="1975" width="4" bestFit="1" customWidth="1"/>
    <col min="1976" max="1976" width="12.140625" bestFit="1" customWidth="1"/>
    <col min="1977" max="1977" width="4" bestFit="1" customWidth="1"/>
    <col min="1978" max="1978" width="12.140625" bestFit="1" customWidth="1"/>
    <col min="1979" max="1979" width="4" bestFit="1" customWidth="1"/>
    <col min="1980" max="1980" width="12.140625" bestFit="1" customWidth="1"/>
    <col min="1981" max="1981" width="4" bestFit="1" customWidth="1"/>
    <col min="1982" max="1982" width="12.140625" bestFit="1" customWidth="1"/>
    <col min="1983" max="1983" width="4" bestFit="1" customWidth="1"/>
    <col min="1984" max="1984" width="12.140625" bestFit="1" customWidth="1"/>
    <col min="1985" max="1985" width="4" bestFit="1" customWidth="1"/>
    <col min="1986" max="1986" width="12.140625" bestFit="1" customWidth="1"/>
    <col min="1987" max="1987" width="4" bestFit="1" customWidth="1"/>
    <col min="1988" max="1988" width="12.140625" bestFit="1" customWidth="1"/>
    <col min="1989" max="1989" width="4" bestFit="1" customWidth="1"/>
    <col min="1990" max="1990" width="12.140625" bestFit="1" customWidth="1"/>
    <col min="1991" max="1991" width="4" bestFit="1" customWidth="1"/>
    <col min="1992" max="1992" width="12.140625" bestFit="1" customWidth="1"/>
    <col min="1993" max="1993" width="4" bestFit="1" customWidth="1"/>
    <col min="1994" max="1994" width="11.140625" bestFit="1" customWidth="1"/>
    <col min="1995" max="1995" width="4" bestFit="1" customWidth="1"/>
    <col min="1996" max="1996" width="11.140625" bestFit="1" customWidth="1"/>
    <col min="1997" max="1997" width="4" bestFit="1" customWidth="1"/>
    <col min="1998" max="1998" width="12.140625" bestFit="1" customWidth="1"/>
    <col min="1999" max="1999" width="4" bestFit="1" customWidth="1"/>
    <col min="2000" max="2000" width="12.140625" bestFit="1" customWidth="1"/>
    <col min="2001" max="2001" width="4" bestFit="1" customWidth="1"/>
    <col min="2002" max="2002" width="12.140625" bestFit="1" customWidth="1"/>
    <col min="2003" max="2003" width="4" bestFit="1" customWidth="1"/>
    <col min="2004" max="2004" width="12.140625" bestFit="1" customWidth="1"/>
    <col min="2005" max="2005" width="4" bestFit="1" customWidth="1"/>
    <col min="2006" max="2006" width="12.140625" bestFit="1" customWidth="1"/>
    <col min="2007" max="2007" width="4" bestFit="1" customWidth="1"/>
    <col min="2008" max="2008" width="12.140625" bestFit="1" customWidth="1"/>
    <col min="2009" max="2009" width="4" bestFit="1" customWidth="1"/>
    <col min="2010" max="2010" width="12.140625" bestFit="1" customWidth="1"/>
    <col min="2011" max="2011" width="4" bestFit="1" customWidth="1"/>
    <col min="2012" max="2012" width="12.140625" bestFit="1" customWidth="1"/>
    <col min="2013" max="2013" width="4" bestFit="1" customWidth="1"/>
    <col min="2014" max="2014" width="12.7109375" bestFit="1" customWidth="1"/>
    <col min="2015" max="2015" width="4" bestFit="1" customWidth="1"/>
    <col min="2016" max="2016" width="12.140625" bestFit="1" customWidth="1"/>
    <col min="2017" max="2017" width="4" bestFit="1" customWidth="1"/>
    <col min="2018" max="2018" width="12.140625" bestFit="1" customWidth="1"/>
    <col min="2019" max="2019" width="4" bestFit="1" customWidth="1"/>
    <col min="2049" max="2049" width="46.42578125" bestFit="1" customWidth="1"/>
    <col min="2050" max="2050" width="12.1406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710937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710937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3.8554687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1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0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7109375" bestFit="1" customWidth="1"/>
    <col min="2199" max="2199" width="4" bestFit="1" customWidth="1"/>
    <col min="2200" max="2200" width="11.140625" bestFit="1" customWidth="1"/>
    <col min="2201" max="2201" width="4" bestFit="1" customWidth="1"/>
    <col min="2202" max="2202" width="11.140625" bestFit="1" customWidth="1"/>
    <col min="2203" max="2203" width="4" bestFit="1" customWidth="1"/>
    <col min="2204" max="2204" width="11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7109375" bestFit="1" customWidth="1"/>
    <col min="2211" max="2211" width="4" bestFit="1" customWidth="1"/>
    <col min="2212" max="2212" width="12.140625" bestFit="1" customWidth="1"/>
    <col min="2213" max="2213" width="4" bestFit="1" customWidth="1"/>
    <col min="2214" max="2214" width="12.140625" bestFit="1" customWidth="1"/>
    <col min="2215" max="2215" width="4" bestFit="1" customWidth="1"/>
    <col min="2216" max="2216" width="11.140625" bestFit="1" customWidth="1"/>
    <col min="2217" max="2217" width="4" bestFit="1" customWidth="1"/>
    <col min="2218" max="2218" width="12.140625" bestFit="1" customWidth="1"/>
    <col min="2219" max="2219" width="4" bestFit="1" customWidth="1"/>
    <col min="2220" max="2220" width="12.140625" bestFit="1" customWidth="1"/>
    <col min="2221" max="2221" width="4" bestFit="1" customWidth="1"/>
    <col min="2222" max="2222" width="12.140625" bestFit="1" customWidth="1"/>
    <col min="2223" max="2223" width="4" bestFit="1" customWidth="1"/>
    <col min="2224" max="2224" width="12.140625" bestFit="1" customWidth="1"/>
    <col min="2225" max="2225" width="4" bestFit="1" customWidth="1"/>
    <col min="2226" max="2226" width="12.140625" bestFit="1" customWidth="1"/>
    <col min="2227" max="2227" width="4" bestFit="1" customWidth="1"/>
    <col min="2228" max="2228" width="12.140625" bestFit="1" customWidth="1"/>
    <col min="2229" max="2229" width="4" bestFit="1" customWidth="1"/>
    <col min="2230" max="2230" width="12.140625" bestFit="1" customWidth="1"/>
    <col min="2231" max="2231" width="4" bestFit="1" customWidth="1"/>
    <col min="2232" max="2232" width="12.140625" bestFit="1" customWidth="1"/>
    <col min="2233" max="2233" width="4" bestFit="1" customWidth="1"/>
    <col min="2234" max="2234" width="12.140625" bestFit="1" customWidth="1"/>
    <col min="2235" max="2235" width="4" bestFit="1" customWidth="1"/>
    <col min="2236" max="2236" width="12.140625" bestFit="1" customWidth="1"/>
    <col min="2237" max="2237" width="4" bestFit="1" customWidth="1"/>
    <col min="2238" max="2238" width="12.140625" bestFit="1" customWidth="1"/>
    <col min="2239" max="2239" width="4" bestFit="1" customWidth="1"/>
    <col min="2240" max="2240" width="12.140625" bestFit="1" customWidth="1"/>
    <col min="2241" max="2241" width="4" bestFit="1" customWidth="1"/>
    <col min="2242" max="2242" width="12.140625" bestFit="1" customWidth="1"/>
    <col min="2243" max="2243" width="4" bestFit="1" customWidth="1"/>
    <col min="2244" max="2244" width="12.140625" bestFit="1" customWidth="1"/>
    <col min="2245" max="2245" width="4" bestFit="1" customWidth="1"/>
    <col min="2246" max="2246" width="12.140625" bestFit="1" customWidth="1"/>
    <col min="2247" max="2247" width="4" bestFit="1" customWidth="1"/>
    <col min="2248" max="2248" width="12.140625" bestFit="1" customWidth="1"/>
    <col min="2249" max="2249" width="4" bestFit="1" customWidth="1"/>
    <col min="2250" max="2250" width="11.140625" bestFit="1" customWidth="1"/>
    <col min="2251" max="2251" width="4" bestFit="1" customWidth="1"/>
    <col min="2252" max="2252" width="11.140625" bestFit="1" customWidth="1"/>
    <col min="2253" max="2253" width="4" bestFit="1" customWidth="1"/>
    <col min="2254" max="2254" width="12.140625" bestFit="1" customWidth="1"/>
    <col min="2255" max="2255" width="4" bestFit="1" customWidth="1"/>
    <col min="2256" max="2256" width="12.140625" bestFit="1" customWidth="1"/>
    <col min="2257" max="2257" width="4" bestFit="1" customWidth="1"/>
    <col min="2258" max="2258" width="12.140625" bestFit="1" customWidth="1"/>
    <col min="2259" max="2259" width="4" bestFit="1" customWidth="1"/>
    <col min="2260" max="2260" width="12.140625" bestFit="1" customWidth="1"/>
    <col min="2261" max="2261" width="4" bestFit="1" customWidth="1"/>
    <col min="2262" max="2262" width="12.140625" bestFit="1" customWidth="1"/>
    <col min="2263" max="2263" width="4" bestFit="1" customWidth="1"/>
    <col min="2264" max="2264" width="12.140625" bestFit="1" customWidth="1"/>
    <col min="2265" max="2265" width="4" bestFit="1" customWidth="1"/>
    <col min="2266" max="2266" width="12.140625" bestFit="1" customWidth="1"/>
    <col min="2267" max="2267" width="4" bestFit="1" customWidth="1"/>
    <col min="2268" max="2268" width="12.140625" bestFit="1" customWidth="1"/>
    <col min="2269" max="2269" width="4" bestFit="1" customWidth="1"/>
    <col min="2270" max="2270" width="12.7109375" bestFit="1" customWidth="1"/>
    <col min="2271" max="2271" width="4" bestFit="1" customWidth="1"/>
    <col min="2272" max="2272" width="12.140625" bestFit="1" customWidth="1"/>
    <col min="2273" max="2273" width="4" bestFit="1" customWidth="1"/>
    <col min="2274" max="2274" width="12.140625" bestFit="1" customWidth="1"/>
    <col min="2275" max="2275" width="4" bestFit="1" customWidth="1"/>
    <col min="2305" max="2305" width="46.42578125" bestFit="1" customWidth="1"/>
    <col min="2306" max="2306" width="12.1406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710937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710937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3.8554687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1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0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7109375" bestFit="1" customWidth="1"/>
    <col min="2455" max="2455" width="4" bestFit="1" customWidth="1"/>
    <col min="2456" max="2456" width="11.140625" bestFit="1" customWidth="1"/>
    <col min="2457" max="2457" width="4" bestFit="1" customWidth="1"/>
    <col min="2458" max="2458" width="11.140625" bestFit="1" customWidth="1"/>
    <col min="2459" max="2459" width="4" bestFit="1" customWidth="1"/>
    <col min="2460" max="2460" width="11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7109375" bestFit="1" customWidth="1"/>
    <col min="2467" max="2467" width="4" bestFit="1" customWidth="1"/>
    <col min="2468" max="2468" width="12.140625" bestFit="1" customWidth="1"/>
    <col min="2469" max="2469" width="4" bestFit="1" customWidth="1"/>
    <col min="2470" max="2470" width="12.140625" bestFit="1" customWidth="1"/>
    <col min="2471" max="2471" width="4" bestFit="1" customWidth="1"/>
    <col min="2472" max="2472" width="11.140625" bestFit="1" customWidth="1"/>
    <col min="2473" max="2473" width="4" bestFit="1" customWidth="1"/>
    <col min="2474" max="2474" width="12.140625" bestFit="1" customWidth="1"/>
    <col min="2475" max="2475" width="4" bestFit="1" customWidth="1"/>
    <col min="2476" max="2476" width="12.140625" bestFit="1" customWidth="1"/>
    <col min="2477" max="2477" width="4" bestFit="1" customWidth="1"/>
    <col min="2478" max="2478" width="12.140625" bestFit="1" customWidth="1"/>
    <col min="2479" max="2479" width="4" bestFit="1" customWidth="1"/>
    <col min="2480" max="2480" width="12.140625" bestFit="1" customWidth="1"/>
    <col min="2481" max="2481" width="4" bestFit="1" customWidth="1"/>
    <col min="2482" max="2482" width="12.140625" bestFit="1" customWidth="1"/>
    <col min="2483" max="2483" width="4" bestFit="1" customWidth="1"/>
    <col min="2484" max="2484" width="12.140625" bestFit="1" customWidth="1"/>
    <col min="2485" max="2485" width="4" bestFit="1" customWidth="1"/>
    <col min="2486" max="2486" width="12.140625" bestFit="1" customWidth="1"/>
    <col min="2487" max="2487" width="4" bestFit="1" customWidth="1"/>
    <col min="2488" max="2488" width="12.140625" bestFit="1" customWidth="1"/>
    <col min="2489" max="2489" width="4" bestFit="1" customWidth="1"/>
    <col min="2490" max="2490" width="12.140625" bestFit="1" customWidth="1"/>
    <col min="2491" max="2491" width="4" bestFit="1" customWidth="1"/>
    <col min="2492" max="2492" width="12.140625" bestFit="1" customWidth="1"/>
    <col min="2493" max="2493" width="4" bestFit="1" customWidth="1"/>
    <col min="2494" max="2494" width="12.140625" bestFit="1" customWidth="1"/>
    <col min="2495" max="2495" width="4" bestFit="1" customWidth="1"/>
    <col min="2496" max="2496" width="12.140625" bestFit="1" customWidth="1"/>
    <col min="2497" max="2497" width="4" bestFit="1" customWidth="1"/>
    <col min="2498" max="2498" width="12.140625" bestFit="1" customWidth="1"/>
    <col min="2499" max="2499" width="4" bestFit="1" customWidth="1"/>
    <col min="2500" max="2500" width="12.140625" bestFit="1" customWidth="1"/>
    <col min="2501" max="2501" width="4" bestFit="1" customWidth="1"/>
    <col min="2502" max="2502" width="12.140625" bestFit="1" customWidth="1"/>
    <col min="2503" max="2503" width="4" bestFit="1" customWidth="1"/>
    <col min="2504" max="2504" width="12.140625" bestFit="1" customWidth="1"/>
    <col min="2505" max="2505" width="4" bestFit="1" customWidth="1"/>
    <col min="2506" max="2506" width="11.140625" bestFit="1" customWidth="1"/>
    <col min="2507" max="2507" width="4" bestFit="1" customWidth="1"/>
    <col min="2508" max="2508" width="11.140625" bestFit="1" customWidth="1"/>
    <col min="2509" max="2509" width="4" bestFit="1" customWidth="1"/>
    <col min="2510" max="2510" width="12.140625" bestFit="1" customWidth="1"/>
    <col min="2511" max="2511" width="4" bestFit="1" customWidth="1"/>
    <col min="2512" max="2512" width="12.140625" bestFit="1" customWidth="1"/>
    <col min="2513" max="2513" width="4" bestFit="1" customWidth="1"/>
    <col min="2514" max="2514" width="12.140625" bestFit="1" customWidth="1"/>
    <col min="2515" max="2515" width="4" bestFit="1" customWidth="1"/>
    <col min="2516" max="2516" width="12.140625" bestFit="1" customWidth="1"/>
    <col min="2517" max="2517" width="4" bestFit="1" customWidth="1"/>
    <col min="2518" max="2518" width="12.140625" bestFit="1" customWidth="1"/>
    <col min="2519" max="2519" width="4" bestFit="1" customWidth="1"/>
    <col min="2520" max="2520" width="12.140625" bestFit="1" customWidth="1"/>
    <col min="2521" max="2521" width="4" bestFit="1" customWidth="1"/>
    <col min="2522" max="2522" width="12.140625" bestFit="1" customWidth="1"/>
    <col min="2523" max="2523" width="4" bestFit="1" customWidth="1"/>
    <col min="2524" max="2524" width="12.140625" bestFit="1" customWidth="1"/>
    <col min="2525" max="2525" width="4" bestFit="1" customWidth="1"/>
    <col min="2526" max="2526" width="12.7109375" bestFit="1" customWidth="1"/>
    <col min="2527" max="2527" width="4" bestFit="1" customWidth="1"/>
    <col min="2528" max="2528" width="12.140625" bestFit="1" customWidth="1"/>
    <col min="2529" max="2529" width="4" bestFit="1" customWidth="1"/>
    <col min="2530" max="2530" width="12.140625" bestFit="1" customWidth="1"/>
    <col min="2531" max="2531" width="4" bestFit="1" customWidth="1"/>
    <col min="2561" max="2561" width="46.42578125" bestFit="1" customWidth="1"/>
    <col min="2562" max="2562" width="12.1406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710937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710937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3.8554687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1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0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7109375" bestFit="1" customWidth="1"/>
    <col min="2711" max="2711" width="4" bestFit="1" customWidth="1"/>
    <col min="2712" max="2712" width="11.140625" bestFit="1" customWidth="1"/>
    <col min="2713" max="2713" width="4" bestFit="1" customWidth="1"/>
    <col min="2714" max="2714" width="11.140625" bestFit="1" customWidth="1"/>
    <col min="2715" max="2715" width="4" bestFit="1" customWidth="1"/>
    <col min="2716" max="2716" width="11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7109375" bestFit="1" customWidth="1"/>
    <col min="2723" max="2723" width="4" bestFit="1" customWidth="1"/>
    <col min="2724" max="2724" width="12.140625" bestFit="1" customWidth="1"/>
    <col min="2725" max="2725" width="4" bestFit="1" customWidth="1"/>
    <col min="2726" max="2726" width="12.140625" bestFit="1" customWidth="1"/>
    <col min="2727" max="2727" width="4" bestFit="1" customWidth="1"/>
    <col min="2728" max="2728" width="11.140625" bestFit="1" customWidth="1"/>
    <col min="2729" max="2729" width="4" bestFit="1" customWidth="1"/>
    <col min="2730" max="2730" width="12.140625" bestFit="1" customWidth="1"/>
    <col min="2731" max="2731" width="4" bestFit="1" customWidth="1"/>
    <col min="2732" max="2732" width="12.140625" bestFit="1" customWidth="1"/>
    <col min="2733" max="2733" width="4" bestFit="1" customWidth="1"/>
    <col min="2734" max="2734" width="12.140625" bestFit="1" customWidth="1"/>
    <col min="2735" max="2735" width="4" bestFit="1" customWidth="1"/>
    <col min="2736" max="2736" width="12.140625" bestFit="1" customWidth="1"/>
    <col min="2737" max="2737" width="4" bestFit="1" customWidth="1"/>
    <col min="2738" max="2738" width="12.140625" bestFit="1" customWidth="1"/>
    <col min="2739" max="2739" width="4" bestFit="1" customWidth="1"/>
    <col min="2740" max="2740" width="12.140625" bestFit="1" customWidth="1"/>
    <col min="2741" max="2741" width="4" bestFit="1" customWidth="1"/>
    <col min="2742" max="2742" width="12.140625" bestFit="1" customWidth="1"/>
    <col min="2743" max="2743" width="4" bestFit="1" customWidth="1"/>
    <col min="2744" max="2744" width="12.140625" bestFit="1" customWidth="1"/>
    <col min="2745" max="2745" width="4" bestFit="1" customWidth="1"/>
    <col min="2746" max="2746" width="12.140625" bestFit="1" customWidth="1"/>
    <col min="2747" max="2747" width="4" bestFit="1" customWidth="1"/>
    <col min="2748" max="2748" width="12.140625" bestFit="1" customWidth="1"/>
    <col min="2749" max="2749" width="4" bestFit="1" customWidth="1"/>
    <col min="2750" max="2750" width="12.140625" bestFit="1" customWidth="1"/>
    <col min="2751" max="2751" width="4" bestFit="1" customWidth="1"/>
    <col min="2752" max="2752" width="12.140625" bestFit="1" customWidth="1"/>
    <col min="2753" max="2753" width="4" bestFit="1" customWidth="1"/>
    <col min="2754" max="2754" width="12.140625" bestFit="1" customWidth="1"/>
    <col min="2755" max="2755" width="4" bestFit="1" customWidth="1"/>
    <col min="2756" max="2756" width="12.140625" bestFit="1" customWidth="1"/>
    <col min="2757" max="2757" width="4" bestFit="1" customWidth="1"/>
    <col min="2758" max="2758" width="12.140625" bestFit="1" customWidth="1"/>
    <col min="2759" max="2759" width="4" bestFit="1" customWidth="1"/>
    <col min="2760" max="2760" width="12.140625" bestFit="1" customWidth="1"/>
    <col min="2761" max="2761" width="4" bestFit="1" customWidth="1"/>
    <col min="2762" max="2762" width="11.140625" bestFit="1" customWidth="1"/>
    <col min="2763" max="2763" width="4" bestFit="1" customWidth="1"/>
    <col min="2764" max="2764" width="11.140625" bestFit="1" customWidth="1"/>
    <col min="2765" max="2765" width="4" bestFit="1" customWidth="1"/>
    <col min="2766" max="2766" width="12.140625" bestFit="1" customWidth="1"/>
    <col min="2767" max="2767" width="4" bestFit="1" customWidth="1"/>
    <col min="2768" max="2768" width="12.140625" bestFit="1" customWidth="1"/>
    <col min="2769" max="2769" width="4" bestFit="1" customWidth="1"/>
    <col min="2770" max="2770" width="12.140625" bestFit="1" customWidth="1"/>
    <col min="2771" max="2771" width="4" bestFit="1" customWidth="1"/>
    <col min="2772" max="2772" width="12.140625" bestFit="1" customWidth="1"/>
    <col min="2773" max="2773" width="4" bestFit="1" customWidth="1"/>
    <col min="2774" max="2774" width="12.140625" bestFit="1" customWidth="1"/>
    <col min="2775" max="2775" width="4" bestFit="1" customWidth="1"/>
    <col min="2776" max="2776" width="12.140625" bestFit="1" customWidth="1"/>
    <col min="2777" max="2777" width="4" bestFit="1" customWidth="1"/>
    <col min="2778" max="2778" width="12.140625" bestFit="1" customWidth="1"/>
    <col min="2779" max="2779" width="4" bestFit="1" customWidth="1"/>
    <col min="2780" max="2780" width="12.140625" bestFit="1" customWidth="1"/>
    <col min="2781" max="2781" width="4" bestFit="1" customWidth="1"/>
    <col min="2782" max="2782" width="12.7109375" bestFit="1" customWidth="1"/>
    <col min="2783" max="2783" width="4" bestFit="1" customWidth="1"/>
    <col min="2784" max="2784" width="12.140625" bestFit="1" customWidth="1"/>
    <col min="2785" max="2785" width="4" bestFit="1" customWidth="1"/>
    <col min="2786" max="2786" width="12.140625" bestFit="1" customWidth="1"/>
    <col min="2787" max="2787" width="4" bestFit="1" customWidth="1"/>
    <col min="2817" max="2817" width="46.42578125" bestFit="1" customWidth="1"/>
    <col min="2818" max="2818" width="12.1406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710937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710937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3.8554687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1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0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7109375" bestFit="1" customWidth="1"/>
    <col min="2967" max="2967" width="4" bestFit="1" customWidth="1"/>
    <col min="2968" max="2968" width="11.140625" bestFit="1" customWidth="1"/>
    <col min="2969" max="2969" width="4" bestFit="1" customWidth="1"/>
    <col min="2970" max="2970" width="11.140625" bestFit="1" customWidth="1"/>
    <col min="2971" max="2971" width="4" bestFit="1" customWidth="1"/>
    <col min="2972" max="2972" width="11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7109375" bestFit="1" customWidth="1"/>
    <col min="2979" max="2979" width="4" bestFit="1" customWidth="1"/>
    <col min="2980" max="2980" width="12.140625" bestFit="1" customWidth="1"/>
    <col min="2981" max="2981" width="4" bestFit="1" customWidth="1"/>
    <col min="2982" max="2982" width="12.140625" bestFit="1" customWidth="1"/>
    <col min="2983" max="2983" width="4" bestFit="1" customWidth="1"/>
    <col min="2984" max="2984" width="11.140625" bestFit="1" customWidth="1"/>
    <col min="2985" max="2985" width="4" bestFit="1" customWidth="1"/>
    <col min="2986" max="2986" width="12.140625" bestFit="1" customWidth="1"/>
    <col min="2987" max="2987" width="4" bestFit="1" customWidth="1"/>
    <col min="2988" max="2988" width="12.140625" bestFit="1" customWidth="1"/>
    <col min="2989" max="2989" width="4" bestFit="1" customWidth="1"/>
    <col min="2990" max="2990" width="12.140625" bestFit="1" customWidth="1"/>
    <col min="2991" max="2991" width="4" bestFit="1" customWidth="1"/>
    <col min="2992" max="2992" width="12.140625" bestFit="1" customWidth="1"/>
    <col min="2993" max="2993" width="4" bestFit="1" customWidth="1"/>
    <col min="2994" max="2994" width="12.140625" bestFit="1" customWidth="1"/>
    <col min="2995" max="2995" width="4" bestFit="1" customWidth="1"/>
    <col min="2996" max="2996" width="12.140625" bestFit="1" customWidth="1"/>
    <col min="2997" max="2997" width="4" bestFit="1" customWidth="1"/>
    <col min="2998" max="2998" width="12.140625" bestFit="1" customWidth="1"/>
    <col min="2999" max="2999" width="4" bestFit="1" customWidth="1"/>
    <col min="3000" max="3000" width="12.140625" bestFit="1" customWidth="1"/>
    <col min="3001" max="3001" width="4" bestFit="1" customWidth="1"/>
    <col min="3002" max="3002" width="12.140625" bestFit="1" customWidth="1"/>
    <col min="3003" max="3003" width="4" bestFit="1" customWidth="1"/>
    <col min="3004" max="3004" width="12.140625" bestFit="1" customWidth="1"/>
    <col min="3005" max="3005" width="4" bestFit="1" customWidth="1"/>
    <col min="3006" max="3006" width="12.140625" bestFit="1" customWidth="1"/>
    <col min="3007" max="3007" width="4" bestFit="1" customWidth="1"/>
    <col min="3008" max="3008" width="12.140625" bestFit="1" customWidth="1"/>
    <col min="3009" max="3009" width="4" bestFit="1" customWidth="1"/>
    <col min="3010" max="3010" width="12.140625" bestFit="1" customWidth="1"/>
    <col min="3011" max="3011" width="4" bestFit="1" customWidth="1"/>
    <col min="3012" max="3012" width="12.140625" bestFit="1" customWidth="1"/>
    <col min="3013" max="3013" width="4" bestFit="1" customWidth="1"/>
    <col min="3014" max="3014" width="12.140625" bestFit="1" customWidth="1"/>
    <col min="3015" max="3015" width="4" bestFit="1" customWidth="1"/>
    <col min="3016" max="3016" width="12.140625" bestFit="1" customWidth="1"/>
    <col min="3017" max="3017" width="4" bestFit="1" customWidth="1"/>
    <col min="3018" max="3018" width="11.140625" bestFit="1" customWidth="1"/>
    <col min="3019" max="3019" width="4" bestFit="1" customWidth="1"/>
    <col min="3020" max="3020" width="11.140625" bestFit="1" customWidth="1"/>
    <col min="3021" max="3021" width="4" bestFit="1" customWidth="1"/>
    <col min="3022" max="3022" width="12.140625" bestFit="1" customWidth="1"/>
    <col min="3023" max="3023" width="4" bestFit="1" customWidth="1"/>
    <col min="3024" max="3024" width="12.140625" bestFit="1" customWidth="1"/>
    <col min="3025" max="3025" width="4" bestFit="1" customWidth="1"/>
    <col min="3026" max="3026" width="12.140625" bestFit="1" customWidth="1"/>
    <col min="3027" max="3027" width="4" bestFit="1" customWidth="1"/>
    <col min="3028" max="3028" width="12.140625" bestFit="1" customWidth="1"/>
    <col min="3029" max="3029" width="4" bestFit="1" customWidth="1"/>
    <col min="3030" max="3030" width="12.140625" bestFit="1" customWidth="1"/>
    <col min="3031" max="3031" width="4" bestFit="1" customWidth="1"/>
    <col min="3032" max="3032" width="12.140625" bestFit="1" customWidth="1"/>
    <col min="3033" max="3033" width="4" bestFit="1" customWidth="1"/>
    <col min="3034" max="3034" width="12.140625" bestFit="1" customWidth="1"/>
    <col min="3035" max="3035" width="4" bestFit="1" customWidth="1"/>
    <col min="3036" max="3036" width="12.140625" bestFit="1" customWidth="1"/>
    <col min="3037" max="3037" width="4" bestFit="1" customWidth="1"/>
    <col min="3038" max="3038" width="12.7109375" bestFit="1" customWidth="1"/>
    <col min="3039" max="3039" width="4" bestFit="1" customWidth="1"/>
    <col min="3040" max="3040" width="12.140625" bestFit="1" customWidth="1"/>
    <col min="3041" max="3041" width="4" bestFit="1" customWidth="1"/>
    <col min="3042" max="3042" width="12.140625" bestFit="1" customWidth="1"/>
    <col min="3043" max="3043" width="4" bestFit="1" customWidth="1"/>
    <col min="3073" max="3073" width="46.42578125" bestFit="1" customWidth="1"/>
    <col min="3074" max="3074" width="12.1406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710937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710937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3.8554687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1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0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7109375" bestFit="1" customWidth="1"/>
    <col min="3223" max="3223" width="4" bestFit="1" customWidth="1"/>
    <col min="3224" max="3224" width="11.140625" bestFit="1" customWidth="1"/>
    <col min="3225" max="3225" width="4" bestFit="1" customWidth="1"/>
    <col min="3226" max="3226" width="11.140625" bestFit="1" customWidth="1"/>
    <col min="3227" max="3227" width="4" bestFit="1" customWidth="1"/>
    <col min="3228" max="3228" width="11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7109375" bestFit="1" customWidth="1"/>
    <col min="3235" max="3235" width="4" bestFit="1" customWidth="1"/>
    <col min="3236" max="3236" width="12.140625" bestFit="1" customWidth="1"/>
    <col min="3237" max="3237" width="4" bestFit="1" customWidth="1"/>
    <col min="3238" max="3238" width="12.140625" bestFit="1" customWidth="1"/>
    <col min="3239" max="3239" width="4" bestFit="1" customWidth="1"/>
    <col min="3240" max="3240" width="11.140625" bestFit="1" customWidth="1"/>
    <col min="3241" max="3241" width="4" bestFit="1" customWidth="1"/>
    <col min="3242" max="3242" width="12.140625" bestFit="1" customWidth="1"/>
    <col min="3243" max="3243" width="4" bestFit="1" customWidth="1"/>
    <col min="3244" max="3244" width="12.140625" bestFit="1" customWidth="1"/>
    <col min="3245" max="3245" width="4" bestFit="1" customWidth="1"/>
    <col min="3246" max="3246" width="12.140625" bestFit="1" customWidth="1"/>
    <col min="3247" max="3247" width="4" bestFit="1" customWidth="1"/>
    <col min="3248" max="3248" width="12.140625" bestFit="1" customWidth="1"/>
    <col min="3249" max="3249" width="4" bestFit="1" customWidth="1"/>
    <col min="3250" max="3250" width="12.140625" bestFit="1" customWidth="1"/>
    <col min="3251" max="3251" width="4" bestFit="1" customWidth="1"/>
    <col min="3252" max="3252" width="12.140625" bestFit="1" customWidth="1"/>
    <col min="3253" max="3253" width="4" bestFit="1" customWidth="1"/>
    <col min="3254" max="3254" width="12.140625" bestFit="1" customWidth="1"/>
    <col min="3255" max="3255" width="4" bestFit="1" customWidth="1"/>
    <col min="3256" max="3256" width="12.140625" bestFit="1" customWidth="1"/>
    <col min="3257" max="3257" width="4" bestFit="1" customWidth="1"/>
    <col min="3258" max="3258" width="12.140625" bestFit="1" customWidth="1"/>
    <col min="3259" max="3259" width="4" bestFit="1" customWidth="1"/>
    <col min="3260" max="3260" width="12.140625" bestFit="1" customWidth="1"/>
    <col min="3261" max="3261" width="4" bestFit="1" customWidth="1"/>
    <col min="3262" max="3262" width="12.140625" bestFit="1" customWidth="1"/>
    <col min="3263" max="3263" width="4" bestFit="1" customWidth="1"/>
    <col min="3264" max="3264" width="12.140625" bestFit="1" customWidth="1"/>
    <col min="3265" max="3265" width="4" bestFit="1" customWidth="1"/>
    <col min="3266" max="3266" width="12.140625" bestFit="1" customWidth="1"/>
    <col min="3267" max="3267" width="4" bestFit="1" customWidth="1"/>
    <col min="3268" max="3268" width="12.140625" bestFit="1" customWidth="1"/>
    <col min="3269" max="3269" width="4" bestFit="1" customWidth="1"/>
    <col min="3270" max="3270" width="12.140625" bestFit="1" customWidth="1"/>
    <col min="3271" max="3271" width="4" bestFit="1" customWidth="1"/>
    <col min="3272" max="3272" width="12.140625" bestFit="1" customWidth="1"/>
    <col min="3273" max="3273" width="4" bestFit="1" customWidth="1"/>
    <col min="3274" max="3274" width="11.140625" bestFit="1" customWidth="1"/>
    <col min="3275" max="3275" width="4" bestFit="1" customWidth="1"/>
    <col min="3276" max="3276" width="11.140625" bestFit="1" customWidth="1"/>
    <col min="3277" max="3277" width="4" bestFit="1" customWidth="1"/>
    <col min="3278" max="3278" width="12.140625" bestFit="1" customWidth="1"/>
    <col min="3279" max="3279" width="4" bestFit="1" customWidth="1"/>
    <col min="3280" max="3280" width="12.140625" bestFit="1" customWidth="1"/>
    <col min="3281" max="3281" width="4" bestFit="1" customWidth="1"/>
    <col min="3282" max="3282" width="12.140625" bestFit="1" customWidth="1"/>
    <col min="3283" max="3283" width="4" bestFit="1" customWidth="1"/>
    <col min="3284" max="3284" width="12.140625" bestFit="1" customWidth="1"/>
    <col min="3285" max="3285" width="4" bestFit="1" customWidth="1"/>
    <col min="3286" max="3286" width="12.140625" bestFit="1" customWidth="1"/>
    <col min="3287" max="3287" width="4" bestFit="1" customWidth="1"/>
    <col min="3288" max="3288" width="12.140625" bestFit="1" customWidth="1"/>
    <col min="3289" max="3289" width="4" bestFit="1" customWidth="1"/>
    <col min="3290" max="3290" width="12.140625" bestFit="1" customWidth="1"/>
    <col min="3291" max="3291" width="4" bestFit="1" customWidth="1"/>
    <col min="3292" max="3292" width="12.140625" bestFit="1" customWidth="1"/>
    <col min="3293" max="3293" width="4" bestFit="1" customWidth="1"/>
    <col min="3294" max="3294" width="12.7109375" bestFit="1" customWidth="1"/>
    <col min="3295" max="3295" width="4" bestFit="1" customWidth="1"/>
    <col min="3296" max="3296" width="12.140625" bestFit="1" customWidth="1"/>
    <col min="3297" max="3297" width="4" bestFit="1" customWidth="1"/>
    <col min="3298" max="3298" width="12.140625" bestFit="1" customWidth="1"/>
    <col min="3299" max="3299" width="4" bestFit="1" customWidth="1"/>
    <col min="3329" max="3329" width="46.42578125" bestFit="1" customWidth="1"/>
    <col min="3330" max="3330" width="12.1406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710937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710937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3.8554687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1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0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7109375" bestFit="1" customWidth="1"/>
    <col min="3479" max="3479" width="4" bestFit="1" customWidth="1"/>
    <col min="3480" max="3480" width="11.140625" bestFit="1" customWidth="1"/>
    <col min="3481" max="3481" width="4" bestFit="1" customWidth="1"/>
    <col min="3482" max="3482" width="11.140625" bestFit="1" customWidth="1"/>
    <col min="3483" max="3483" width="4" bestFit="1" customWidth="1"/>
    <col min="3484" max="3484" width="11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7109375" bestFit="1" customWidth="1"/>
    <col min="3491" max="3491" width="4" bestFit="1" customWidth="1"/>
    <col min="3492" max="3492" width="12.140625" bestFit="1" customWidth="1"/>
    <col min="3493" max="3493" width="4" bestFit="1" customWidth="1"/>
    <col min="3494" max="3494" width="12.140625" bestFit="1" customWidth="1"/>
    <col min="3495" max="3495" width="4" bestFit="1" customWidth="1"/>
    <col min="3496" max="3496" width="11.140625" bestFit="1" customWidth="1"/>
    <col min="3497" max="3497" width="4" bestFit="1" customWidth="1"/>
    <col min="3498" max="3498" width="12.140625" bestFit="1" customWidth="1"/>
    <col min="3499" max="3499" width="4" bestFit="1" customWidth="1"/>
    <col min="3500" max="3500" width="12.140625" bestFit="1" customWidth="1"/>
    <col min="3501" max="3501" width="4" bestFit="1" customWidth="1"/>
    <col min="3502" max="3502" width="12.140625" bestFit="1" customWidth="1"/>
    <col min="3503" max="3503" width="4" bestFit="1" customWidth="1"/>
    <col min="3504" max="3504" width="12.140625" bestFit="1" customWidth="1"/>
    <col min="3505" max="3505" width="4" bestFit="1" customWidth="1"/>
    <col min="3506" max="3506" width="12.140625" bestFit="1" customWidth="1"/>
    <col min="3507" max="3507" width="4" bestFit="1" customWidth="1"/>
    <col min="3508" max="3508" width="12.140625" bestFit="1" customWidth="1"/>
    <col min="3509" max="3509" width="4" bestFit="1" customWidth="1"/>
    <col min="3510" max="3510" width="12.140625" bestFit="1" customWidth="1"/>
    <col min="3511" max="3511" width="4" bestFit="1" customWidth="1"/>
    <col min="3512" max="3512" width="12.140625" bestFit="1" customWidth="1"/>
    <col min="3513" max="3513" width="4" bestFit="1" customWidth="1"/>
    <col min="3514" max="3514" width="12.140625" bestFit="1" customWidth="1"/>
    <col min="3515" max="3515" width="4" bestFit="1" customWidth="1"/>
    <col min="3516" max="3516" width="12.140625" bestFit="1" customWidth="1"/>
    <col min="3517" max="3517" width="4" bestFit="1" customWidth="1"/>
    <col min="3518" max="3518" width="12.140625" bestFit="1" customWidth="1"/>
    <col min="3519" max="3519" width="4" bestFit="1" customWidth="1"/>
    <col min="3520" max="3520" width="12.140625" bestFit="1" customWidth="1"/>
    <col min="3521" max="3521" width="4" bestFit="1" customWidth="1"/>
    <col min="3522" max="3522" width="12.140625" bestFit="1" customWidth="1"/>
    <col min="3523" max="3523" width="4" bestFit="1" customWidth="1"/>
    <col min="3524" max="3524" width="12.140625" bestFit="1" customWidth="1"/>
    <col min="3525" max="3525" width="4" bestFit="1" customWidth="1"/>
    <col min="3526" max="3526" width="12.140625" bestFit="1" customWidth="1"/>
    <col min="3527" max="3527" width="4" bestFit="1" customWidth="1"/>
    <col min="3528" max="3528" width="12.140625" bestFit="1" customWidth="1"/>
    <col min="3529" max="3529" width="4" bestFit="1" customWidth="1"/>
    <col min="3530" max="3530" width="11.140625" bestFit="1" customWidth="1"/>
    <col min="3531" max="3531" width="4" bestFit="1" customWidth="1"/>
    <col min="3532" max="3532" width="11.140625" bestFit="1" customWidth="1"/>
    <col min="3533" max="3533" width="4" bestFit="1" customWidth="1"/>
    <col min="3534" max="3534" width="12.140625" bestFit="1" customWidth="1"/>
    <col min="3535" max="3535" width="4" bestFit="1" customWidth="1"/>
    <col min="3536" max="3536" width="12.140625" bestFit="1" customWidth="1"/>
    <col min="3537" max="3537" width="4" bestFit="1" customWidth="1"/>
    <col min="3538" max="3538" width="12.140625" bestFit="1" customWidth="1"/>
    <col min="3539" max="3539" width="4" bestFit="1" customWidth="1"/>
    <col min="3540" max="3540" width="12.140625" bestFit="1" customWidth="1"/>
    <col min="3541" max="3541" width="4" bestFit="1" customWidth="1"/>
    <col min="3542" max="3542" width="12.140625" bestFit="1" customWidth="1"/>
    <col min="3543" max="3543" width="4" bestFit="1" customWidth="1"/>
    <col min="3544" max="3544" width="12.140625" bestFit="1" customWidth="1"/>
    <col min="3545" max="3545" width="4" bestFit="1" customWidth="1"/>
    <col min="3546" max="3546" width="12.140625" bestFit="1" customWidth="1"/>
    <col min="3547" max="3547" width="4" bestFit="1" customWidth="1"/>
    <col min="3548" max="3548" width="12.140625" bestFit="1" customWidth="1"/>
    <col min="3549" max="3549" width="4" bestFit="1" customWidth="1"/>
    <col min="3550" max="3550" width="12.7109375" bestFit="1" customWidth="1"/>
    <col min="3551" max="3551" width="4" bestFit="1" customWidth="1"/>
    <col min="3552" max="3552" width="12.140625" bestFit="1" customWidth="1"/>
    <col min="3553" max="3553" width="4" bestFit="1" customWidth="1"/>
    <col min="3554" max="3554" width="12.140625" bestFit="1" customWidth="1"/>
    <col min="3555" max="3555" width="4" bestFit="1" customWidth="1"/>
    <col min="3585" max="3585" width="46.42578125" bestFit="1" customWidth="1"/>
    <col min="3586" max="3586" width="12.1406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710937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710937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3.8554687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1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0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7109375" bestFit="1" customWidth="1"/>
    <col min="3735" max="3735" width="4" bestFit="1" customWidth="1"/>
    <col min="3736" max="3736" width="11.140625" bestFit="1" customWidth="1"/>
    <col min="3737" max="3737" width="4" bestFit="1" customWidth="1"/>
    <col min="3738" max="3738" width="11.140625" bestFit="1" customWidth="1"/>
    <col min="3739" max="3739" width="4" bestFit="1" customWidth="1"/>
    <col min="3740" max="3740" width="11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7109375" bestFit="1" customWidth="1"/>
    <col min="3747" max="3747" width="4" bestFit="1" customWidth="1"/>
    <col min="3748" max="3748" width="12.140625" bestFit="1" customWidth="1"/>
    <col min="3749" max="3749" width="4" bestFit="1" customWidth="1"/>
    <col min="3750" max="3750" width="12.140625" bestFit="1" customWidth="1"/>
    <col min="3751" max="3751" width="4" bestFit="1" customWidth="1"/>
    <col min="3752" max="3752" width="11.140625" bestFit="1" customWidth="1"/>
    <col min="3753" max="3753" width="4" bestFit="1" customWidth="1"/>
    <col min="3754" max="3754" width="12.140625" bestFit="1" customWidth="1"/>
    <col min="3755" max="3755" width="4" bestFit="1" customWidth="1"/>
    <col min="3756" max="3756" width="12.140625" bestFit="1" customWidth="1"/>
    <col min="3757" max="3757" width="4" bestFit="1" customWidth="1"/>
    <col min="3758" max="3758" width="12.140625" bestFit="1" customWidth="1"/>
    <col min="3759" max="3759" width="4" bestFit="1" customWidth="1"/>
    <col min="3760" max="3760" width="12.140625" bestFit="1" customWidth="1"/>
    <col min="3761" max="3761" width="4" bestFit="1" customWidth="1"/>
    <col min="3762" max="3762" width="12.140625" bestFit="1" customWidth="1"/>
    <col min="3763" max="3763" width="4" bestFit="1" customWidth="1"/>
    <col min="3764" max="3764" width="12.140625" bestFit="1" customWidth="1"/>
    <col min="3765" max="3765" width="4" bestFit="1" customWidth="1"/>
    <col min="3766" max="3766" width="12.140625" bestFit="1" customWidth="1"/>
    <col min="3767" max="3767" width="4" bestFit="1" customWidth="1"/>
    <col min="3768" max="3768" width="12.140625" bestFit="1" customWidth="1"/>
    <col min="3769" max="3769" width="4" bestFit="1" customWidth="1"/>
    <col min="3770" max="3770" width="12.140625" bestFit="1" customWidth="1"/>
    <col min="3771" max="3771" width="4" bestFit="1" customWidth="1"/>
    <col min="3772" max="3772" width="12.140625" bestFit="1" customWidth="1"/>
    <col min="3773" max="3773" width="4" bestFit="1" customWidth="1"/>
    <col min="3774" max="3774" width="12.140625" bestFit="1" customWidth="1"/>
    <col min="3775" max="3775" width="4" bestFit="1" customWidth="1"/>
    <col min="3776" max="3776" width="12.140625" bestFit="1" customWidth="1"/>
    <col min="3777" max="3777" width="4" bestFit="1" customWidth="1"/>
    <col min="3778" max="3778" width="12.140625" bestFit="1" customWidth="1"/>
    <col min="3779" max="3779" width="4" bestFit="1" customWidth="1"/>
    <col min="3780" max="3780" width="12.140625" bestFit="1" customWidth="1"/>
    <col min="3781" max="3781" width="4" bestFit="1" customWidth="1"/>
    <col min="3782" max="3782" width="12.140625" bestFit="1" customWidth="1"/>
    <col min="3783" max="3783" width="4" bestFit="1" customWidth="1"/>
    <col min="3784" max="3784" width="12.140625" bestFit="1" customWidth="1"/>
    <col min="3785" max="3785" width="4" bestFit="1" customWidth="1"/>
    <col min="3786" max="3786" width="11.140625" bestFit="1" customWidth="1"/>
    <col min="3787" max="3787" width="4" bestFit="1" customWidth="1"/>
    <col min="3788" max="3788" width="11.140625" bestFit="1" customWidth="1"/>
    <col min="3789" max="3789" width="4" bestFit="1" customWidth="1"/>
    <col min="3790" max="3790" width="12.140625" bestFit="1" customWidth="1"/>
    <col min="3791" max="3791" width="4" bestFit="1" customWidth="1"/>
    <col min="3792" max="3792" width="12.140625" bestFit="1" customWidth="1"/>
    <col min="3793" max="3793" width="4" bestFit="1" customWidth="1"/>
    <col min="3794" max="3794" width="12.140625" bestFit="1" customWidth="1"/>
    <col min="3795" max="3795" width="4" bestFit="1" customWidth="1"/>
    <col min="3796" max="3796" width="12.140625" bestFit="1" customWidth="1"/>
    <col min="3797" max="3797" width="4" bestFit="1" customWidth="1"/>
    <col min="3798" max="3798" width="12.140625" bestFit="1" customWidth="1"/>
    <col min="3799" max="3799" width="4" bestFit="1" customWidth="1"/>
    <col min="3800" max="3800" width="12.140625" bestFit="1" customWidth="1"/>
    <col min="3801" max="3801" width="4" bestFit="1" customWidth="1"/>
    <col min="3802" max="3802" width="12.140625" bestFit="1" customWidth="1"/>
    <col min="3803" max="3803" width="4" bestFit="1" customWidth="1"/>
    <col min="3804" max="3804" width="12.140625" bestFit="1" customWidth="1"/>
    <col min="3805" max="3805" width="4" bestFit="1" customWidth="1"/>
    <col min="3806" max="3806" width="12.7109375" bestFit="1" customWidth="1"/>
    <col min="3807" max="3807" width="4" bestFit="1" customWidth="1"/>
    <col min="3808" max="3808" width="12.140625" bestFit="1" customWidth="1"/>
    <col min="3809" max="3809" width="4" bestFit="1" customWidth="1"/>
    <col min="3810" max="3810" width="12.140625" bestFit="1" customWidth="1"/>
    <col min="3811" max="3811" width="4" bestFit="1" customWidth="1"/>
    <col min="3841" max="3841" width="46.42578125" bestFit="1" customWidth="1"/>
    <col min="3842" max="3842" width="12.1406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710937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710937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3.8554687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1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0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7109375" bestFit="1" customWidth="1"/>
    <col min="3991" max="3991" width="4" bestFit="1" customWidth="1"/>
    <col min="3992" max="3992" width="11.140625" bestFit="1" customWidth="1"/>
    <col min="3993" max="3993" width="4" bestFit="1" customWidth="1"/>
    <col min="3994" max="3994" width="11.140625" bestFit="1" customWidth="1"/>
    <col min="3995" max="3995" width="4" bestFit="1" customWidth="1"/>
    <col min="3996" max="3996" width="11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7109375" bestFit="1" customWidth="1"/>
    <col min="4003" max="4003" width="4" bestFit="1" customWidth="1"/>
    <col min="4004" max="4004" width="12.140625" bestFit="1" customWidth="1"/>
    <col min="4005" max="4005" width="4" bestFit="1" customWidth="1"/>
    <col min="4006" max="4006" width="12.140625" bestFit="1" customWidth="1"/>
    <col min="4007" max="4007" width="4" bestFit="1" customWidth="1"/>
    <col min="4008" max="4008" width="11.140625" bestFit="1" customWidth="1"/>
    <col min="4009" max="4009" width="4" bestFit="1" customWidth="1"/>
    <col min="4010" max="4010" width="12.140625" bestFit="1" customWidth="1"/>
    <col min="4011" max="4011" width="4" bestFit="1" customWidth="1"/>
    <col min="4012" max="4012" width="12.140625" bestFit="1" customWidth="1"/>
    <col min="4013" max="4013" width="4" bestFit="1" customWidth="1"/>
    <col min="4014" max="4014" width="12.140625" bestFit="1" customWidth="1"/>
    <col min="4015" max="4015" width="4" bestFit="1" customWidth="1"/>
    <col min="4016" max="4016" width="12.140625" bestFit="1" customWidth="1"/>
    <col min="4017" max="4017" width="4" bestFit="1" customWidth="1"/>
    <col min="4018" max="4018" width="12.140625" bestFit="1" customWidth="1"/>
    <col min="4019" max="4019" width="4" bestFit="1" customWidth="1"/>
    <col min="4020" max="4020" width="12.140625" bestFit="1" customWidth="1"/>
    <col min="4021" max="4021" width="4" bestFit="1" customWidth="1"/>
    <col min="4022" max="4022" width="12.140625" bestFit="1" customWidth="1"/>
    <col min="4023" max="4023" width="4" bestFit="1" customWidth="1"/>
    <col min="4024" max="4024" width="12.140625" bestFit="1" customWidth="1"/>
    <col min="4025" max="4025" width="4" bestFit="1" customWidth="1"/>
    <col min="4026" max="4026" width="12.140625" bestFit="1" customWidth="1"/>
    <col min="4027" max="4027" width="4" bestFit="1" customWidth="1"/>
    <col min="4028" max="4028" width="12.140625" bestFit="1" customWidth="1"/>
    <col min="4029" max="4029" width="4" bestFit="1" customWidth="1"/>
    <col min="4030" max="4030" width="12.140625" bestFit="1" customWidth="1"/>
    <col min="4031" max="4031" width="4" bestFit="1" customWidth="1"/>
    <col min="4032" max="4032" width="12.140625" bestFit="1" customWidth="1"/>
    <col min="4033" max="4033" width="4" bestFit="1" customWidth="1"/>
    <col min="4034" max="4034" width="12.140625" bestFit="1" customWidth="1"/>
    <col min="4035" max="4035" width="4" bestFit="1" customWidth="1"/>
    <col min="4036" max="4036" width="12.140625" bestFit="1" customWidth="1"/>
    <col min="4037" max="4037" width="4" bestFit="1" customWidth="1"/>
    <col min="4038" max="4038" width="12.140625" bestFit="1" customWidth="1"/>
    <col min="4039" max="4039" width="4" bestFit="1" customWidth="1"/>
    <col min="4040" max="4040" width="12.140625" bestFit="1" customWidth="1"/>
    <col min="4041" max="4041" width="4" bestFit="1" customWidth="1"/>
    <col min="4042" max="4042" width="11.140625" bestFit="1" customWidth="1"/>
    <col min="4043" max="4043" width="4" bestFit="1" customWidth="1"/>
    <col min="4044" max="4044" width="11.140625" bestFit="1" customWidth="1"/>
    <col min="4045" max="4045" width="4" bestFit="1" customWidth="1"/>
    <col min="4046" max="4046" width="12.140625" bestFit="1" customWidth="1"/>
    <col min="4047" max="4047" width="4" bestFit="1" customWidth="1"/>
    <col min="4048" max="4048" width="12.140625" bestFit="1" customWidth="1"/>
    <col min="4049" max="4049" width="4" bestFit="1" customWidth="1"/>
    <col min="4050" max="4050" width="12.140625" bestFit="1" customWidth="1"/>
    <col min="4051" max="4051" width="4" bestFit="1" customWidth="1"/>
    <col min="4052" max="4052" width="12.140625" bestFit="1" customWidth="1"/>
    <col min="4053" max="4053" width="4" bestFit="1" customWidth="1"/>
    <col min="4054" max="4054" width="12.140625" bestFit="1" customWidth="1"/>
    <col min="4055" max="4055" width="4" bestFit="1" customWidth="1"/>
    <col min="4056" max="4056" width="12.140625" bestFit="1" customWidth="1"/>
    <col min="4057" max="4057" width="4" bestFit="1" customWidth="1"/>
    <col min="4058" max="4058" width="12.140625" bestFit="1" customWidth="1"/>
    <col min="4059" max="4059" width="4" bestFit="1" customWidth="1"/>
    <col min="4060" max="4060" width="12.140625" bestFit="1" customWidth="1"/>
    <col min="4061" max="4061" width="4" bestFit="1" customWidth="1"/>
    <col min="4062" max="4062" width="12.7109375" bestFit="1" customWidth="1"/>
    <col min="4063" max="4063" width="4" bestFit="1" customWidth="1"/>
    <col min="4064" max="4064" width="12.140625" bestFit="1" customWidth="1"/>
    <col min="4065" max="4065" width="4" bestFit="1" customWidth="1"/>
    <col min="4066" max="4066" width="12.140625" bestFit="1" customWidth="1"/>
    <col min="4067" max="4067" width="4" bestFit="1" customWidth="1"/>
    <col min="4097" max="4097" width="46.42578125" bestFit="1" customWidth="1"/>
    <col min="4098" max="4098" width="12.1406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710937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710937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3.8554687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1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0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7109375" bestFit="1" customWidth="1"/>
    <col min="4247" max="4247" width="4" bestFit="1" customWidth="1"/>
    <col min="4248" max="4248" width="11.140625" bestFit="1" customWidth="1"/>
    <col min="4249" max="4249" width="4" bestFit="1" customWidth="1"/>
    <col min="4250" max="4250" width="11.140625" bestFit="1" customWidth="1"/>
    <col min="4251" max="4251" width="4" bestFit="1" customWidth="1"/>
    <col min="4252" max="4252" width="11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7109375" bestFit="1" customWidth="1"/>
    <col min="4259" max="4259" width="4" bestFit="1" customWidth="1"/>
    <col min="4260" max="4260" width="12.140625" bestFit="1" customWidth="1"/>
    <col min="4261" max="4261" width="4" bestFit="1" customWidth="1"/>
    <col min="4262" max="4262" width="12.140625" bestFit="1" customWidth="1"/>
    <col min="4263" max="4263" width="4" bestFit="1" customWidth="1"/>
    <col min="4264" max="4264" width="11.140625" bestFit="1" customWidth="1"/>
    <col min="4265" max="4265" width="4" bestFit="1" customWidth="1"/>
    <col min="4266" max="4266" width="12.140625" bestFit="1" customWidth="1"/>
    <col min="4267" max="4267" width="4" bestFit="1" customWidth="1"/>
    <col min="4268" max="4268" width="12.140625" bestFit="1" customWidth="1"/>
    <col min="4269" max="4269" width="4" bestFit="1" customWidth="1"/>
    <col min="4270" max="4270" width="12.140625" bestFit="1" customWidth="1"/>
    <col min="4271" max="4271" width="4" bestFit="1" customWidth="1"/>
    <col min="4272" max="4272" width="12.140625" bestFit="1" customWidth="1"/>
    <col min="4273" max="4273" width="4" bestFit="1" customWidth="1"/>
    <col min="4274" max="4274" width="12.140625" bestFit="1" customWidth="1"/>
    <col min="4275" max="4275" width="4" bestFit="1" customWidth="1"/>
    <col min="4276" max="4276" width="12.140625" bestFit="1" customWidth="1"/>
    <col min="4277" max="4277" width="4" bestFit="1" customWidth="1"/>
    <col min="4278" max="4278" width="12.140625" bestFit="1" customWidth="1"/>
    <col min="4279" max="4279" width="4" bestFit="1" customWidth="1"/>
    <col min="4280" max="4280" width="12.140625" bestFit="1" customWidth="1"/>
    <col min="4281" max="4281" width="4" bestFit="1" customWidth="1"/>
    <col min="4282" max="4282" width="12.140625" bestFit="1" customWidth="1"/>
    <col min="4283" max="4283" width="4" bestFit="1" customWidth="1"/>
    <col min="4284" max="4284" width="12.140625" bestFit="1" customWidth="1"/>
    <col min="4285" max="4285" width="4" bestFit="1" customWidth="1"/>
    <col min="4286" max="4286" width="12.140625" bestFit="1" customWidth="1"/>
    <col min="4287" max="4287" width="4" bestFit="1" customWidth="1"/>
    <col min="4288" max="4288" width="12.140625" bestFit="1" customWidth="1"/>
    <col min="4289" max="4289" width="4" bestFit="1" customWidth="1"/>
    <col min="4290" max="4290" width="12.140625" bestFit="1" customWidth="1"/>
    <col min="4291" max="4291" width="4" bestFit="1" customWidth="1"/>
    <col min="4292" max="4292" width="12.140625" bestFit="1" customWidth="1"/>
    <col min="4293" max="4293" width="4" bestFit="1" customWidth="1"/>
    <col min="4294" max="4294" width="12.140625" bestFit="1" customWidth="1"/>
    <col min="4295" max="4295" width="4" bestFit="1" customWidth="1"/>
    <col min="4296" max="4296" width="12.140625" bestFit="1" customWidth="1"/>
    <col min="4297" max="4297" width="4" bestFit="1" customWidth="1"/>
    <col min="4298" max="4298" width="11.140625" bestFit="1" customWidth="1"/>
    <col min="4299" max="4299" width="4" bestFit="1" customWidth="1"/>
    <col min="4300" max="4300" width="11.140625" bestFit="1" customWidth="1"/>
    <col min="4301" max="4301" width="4" bestFit="1" customWidth="1"/>
    <col min="4302" max="4302" width="12.140625" bestFit="1" customWidth="1"/>
    <col min="4303" max="4303" width="4" bestFit="1" customWidth="1"/>
    <col min="4304" max="4304" width="12.140625" bestFit="1" customWidth="1"/>
    <col min="4305" max="4305" width="4" bestFit="1" customWidth="1"/>
    <col min="4306" max="4306" width="12.140625" bestFit="1" customWidth="1"/>
    <col min="4307" max="4307" width="4" bestFit="1" customWidth="1"/>
    <col min="4308" max="4308" width="12.140625" bestFit="1" customWidth="1"/>
    <col min="4309" max="4309" width="4" bestFit="1" customWidth="1"/>
    <col min="4310" max="4310" width="12.140625" bestFit="1" customWidth="1"/>
    <col min="4311" max="4311" width="4" bestFit="1" customWidth="1"/>
    <col min="4312" max="4312" width="12.140625" bestFit="1" customWidth="1"/>
    <col min="4313" max="4313" width="4" bestFit="1" customWidth="1"/>
    <col min="4314" max="4314" width="12.140625" bestFit="1" customWidth="1"/>
    <col min="4315" max="4315" width="4" bestFit="1" customWidth="1"/>
    <col min="4316" max="4316" width="12.140625" bestFit="1" customWidth="1"/>
    <col min="4317" max="4317" width="4" bestFit="1" customWidth="1"/>
    <col min="4318" max="4318" width="12.7109375" bestFit="1" customWidth="1"/>
    <col min="4319" max="4319" width="4" bestFit="1" customWidth="1"/>
    <col min="4320" max="4320" width="12.140625" bestFit="1" customWidth="1"/>
    <col min="4321" max="4321" width="4" bestFit="1" customWidth="1"/>
    <col min="4322" max="4322" width="12.140625" bestFit="1" customWidth="1"/>
    <col min="4323" max="4323" width="4" bestFit="1" customWidth="1"/>
    <col min="4353" max="4353" width="46.42578125" bestFit="1" customWidth="1"/>
    <col min="4354" max="4354" width="12.1406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710937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710937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3.8554687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1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0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7109375" bestFit="1" customWidth="1"/>
    <col min="4503" max="4503" width="4" bestFit="1" customWidth="1"/>
    <col min="4504" max="4504" width="11.140625" bestFit="1" customWidth="1"/>
    <col min="4505" max="4505" width="4" bestFit="1" customWidth="1"/>
    <col min="4506" max="4506" width="11.140625" bestFit="1" customWidth="1"/>
    <col min="4507" max="4507" width="4" bestFit="1" customWidth="1"/>
    <col min="4508" max="4508" width="11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7109375" bestFit="1" customWidth="1"/>
    <col min="4515" max="4515" width="4" bestFit="1" customWidth="1"/>
    <col min="4516" max="4516" width="12.140625" bestFit="1" customWidth="1"/>
    <col min="4517" max="4517" width="4" bestFit="1" customWidth="1"/>
    <col min="4518" max="4518" width="12.140625" bestFit="1" customWidth="1"/>
    <col min="4519" max="4519" width="4" bestFit="1" customWidth="1"/>
    <col min="4520" max="4520" width="11.140625" bestFit="1" customWidth="1"/>
    <col min="4521" max="4521" width="4" bestFit="1" customWidth="1"/>
    <col min="4522" max="4522" width="12.140625" bestFit="1" customWidth="1"/>
    <col min="4523" max="4523" width="4" bestFit="1" customWidth="1"/>
    <col min="4524" max="4524" width="12.140625" bestFit="1" customWidth="1"/>
    <col min="4525" max="4525" width="4" bestFit="1" customWidth="1"/>
    <col min="4526" max="4526" width="12.140625" bestFit="1" customWidth="1"/>
    <col min="4527" max="4527" width="4" bestFit="1" customWidth="1"/>
    <col min="4528" max="4528" width="12.140625" bestFit="1" customWidth="1"/>
    <col min="4529" max="4529" width="4" bestFit="1" customWidth="1"/>
    <col min="4530" max="4530" width="12.140625" bestFit="1" customWidth="1"/>
    <col min="4531" max="4531" width="4" bestFit="1" customWidth="1"/>
    <col min="4532" max="4532" width="12.140625" bestFit="1" customWidth="1"/>
    <col min="4533" max="4533" width="4" bestFit="1" customWidth="1"/>
    <col min="4534" max="4534" width="12.140625" bestFit="1" customWidth="1"/>
    <col min="4535" max="4535" width="4" bestFit="1" customWidth="1"/>
    <col min="4536" max="4536" width="12.140625" bestFit="1" customWidth="1"/>
    <col min="4537" max="4537" width="4" bestFit="1" customWidth="1"/>
    <col min="4538" max="4538" width="12.140625" bestFit="1" customWidth="1"/>
    <col min="4539" max="4539" width="4" bestFit="1" customWidth="1"/>
    <col min="4540" max="4540" width="12.140625" bestFit="1" customWidth="1"/>
    <col min="4541" max="4541" width="4" bestFit="1" customWidth="1"/>
    <col min="4542" max="4542" width="12.140625" bestFit="1" customWidth="1"/>
    <col min="4543" max="4543" width="4" bestFit="1" customWidth="1"/>
    <col min="4544" max="4544" width="12.140625" bestFit="1" customWidth="1"/>
    <col min="4545" max="4545" width="4" bestFit="1" customWidth="1"/>
    <col min="4546" max="4546" width="12.140625" bestFit="1" customWidth="1"/>
    <col min="4547" max="4547" width="4" bestFit="1" customWidth="1"/>
    <col min="4548" max="4548" width="12.140625" bestFit="1" customWidth="1"/>
    <col min="4549" max="4549" width="4" bestFit="1" customWidth="1"/>
    <col min="4550" max="4550" width="12.140625" bestFit="1" customWidth="1"/>
    <col min="4551" max="4551" width="4" bestFit="1" customWidth="1"/>
    <col min="4552" max="4552" width="12.140625" bestFit="1" customWidth="1"/>
    <col min="4553" max="4553" width="4" bestFit="1" customWidth="1"/>
    <col min="4554" max="4554" width="11.140625" bestFit="1" customWidth="1"/>
    <col min="4555" max="4555" width="4" bestFit="1" customWidth="1"/>
    <col min="4556" max="4556" width="11.140625" bestFit="1" customWidth="1"/>
    <col min="4557" max="4557" width="4" bestFit="1" customWidth="1"/>
    <col min="4558" max="4558" width="12.140625" bestFit="1" customWidth="1"/>
    <col min="4559" max="4559" width="4" bestFit="1" customWidth="1"/>
    <col min="4560" max="4560" width="12.140625" bestFit="1" customWidth="1"/>
    <col min="4561" max="4561" width="4" bestFit="1" customWidth="1"/>
    <col min="4562" max="4562" width="12.140625" bestFit="1" customWidth="1"/>
    <col min="4563" max="4563" width="4" bestFit="1" customWidth="1"/>
    <col min="4564" max="4564" width="12.140625" bestFit="1" customWidth="1"/>
    <col min="4565" max="4565" width="4" bestFit="1" customWidth="1"/>
    <col min="4566" max="4566" width="12.140625" bestFit="1" customWidth="1"/>
    <col min="4567" max="4567" width="4" bestFit="1" customWidth="1"/>
    <col min="4568" max="4568" width="12.140625" bestFit="1" customWidth="1"/>
    <col min="4569" max="4569" width="4" bestFit="1" customWidth="1"/>
    <col min="4570" max="4570" width="12.140625" bestFit="1" customWidth="1"/>
    <col min="4571" max="4571" width="4" bestFit="1" customWidth="1"/>
    <col min="4572" max="4572" width="12.140625" bestFit="1" customWidth="1"/>
    <col min="4573" max="4573" width="4" bestFit="1" customWidth="1"/>
    <col min="4574" max="4574" width="12.7109375" bestFit="1" customWidth="1"/>
    <col min="4575" max="4575" width="4" bestFit="1" customWidth="1"/>
    <col min="4576" max="4576" width="12.140625" bestFit="1" customWidth="1"/>
    <col min="4577" max="4577" width="4" bestFit="1" customWidth="1"/>
    <col min="4578" max="4578" width="12.140625" bestFit="1" customWidth="1"/>
    <col min="4579" max="4579" width="4" bestFit="1" customWidth="1"/>
    <col min="4609" max="4609" width="46.42578125" bestFit="1" customWidth="1"/>
    <col min="4610" max="4610" width="12.1406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710937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710937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3.8554687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1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0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7109375" bestFit="1" customWidth="1"/>
    <col min="4759" max="4759" width="4" bestFit="1" customWidth="1"/>
    <col min="4760" max="4760" width="11.140625" bestFit="1" customWidth="1"/>
    <col min="4761" max="4761" width="4" bestFit="1" customWidth="1"/>
    <col min="4762" max="4762" width="11.140625" bestFit="1" customWidth="1"/>
    <col min="4763" max="4763" width="4" bestFit="1" customWidth="1"/>
    <col min="4764" max="4764" width="11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7109375" bestFit="1" customWidth="1"/>
    <col min="4771" max="4771" width="4" bestFit="1" customWidth="1"/>
    <col min="4772" max="4772" width="12.140625" bestFit="1" customWidth="1"/>
    <col min="4773" max="4773" width="4" bestFit="1" customWidth="1"/>
    <col min="4774" max="4774" width="12.140625" bestFit="1" customWidth="1"/>
    <col min="4775" max="4775" width="4" bestFit="1" customWidth="1"/>
    <col min="4776" max="4776" width="11.140625" bestFit="1" customWidth="1"/>
    <col min="4777" max="4777" width="4" bestFit="1" customWidth="1"/>
    <col min="4778" max="4778" width="12.140625" bestFit="1" customWidth="1"/>
    <col min="4779" max="4779" width="4" bestFit="1" customWidth="1"/>
    <col min="4780" max="4780" width="12.140625" bestFit="1" customWidth="1"/>
    <col min="4781" max="4781" width="4" bestFit="1" customWidth="1"/>
    <col min="4782" max="4782" width="12.140625" bestFit="1" customWidth="1"/>
    <col min="4783" max="4783" width="4" bestFit="1" customWidth="1"/>
    <col min="4784" max="4784" width="12.140625" bestFit="1" customWidth="1"/>
    <col min="4785" max="4785" width="4" bestFit="1" customWidth="1"/>
    <col min="4786" max="4786" width="12.140625" bestFit="1" customWidth="1"/>
    <col min="4787" max="4787" width="4" bestFit="1" customWidth="1"/>
    <col min="4788" max="4788" width="12.140625" bestFit="1" customWidth="1"/>
    <col min="4789" max="4789" width="4" bestFit="1" customWidth="1"/>
    <col min="4790" max="4790" width="12.140625" bestFit="1" customWidth="1"/>
    <col min="4791" max="4791" width="4" bestFit="1" customWidth="1"/>
    <col min="4792" max="4792" width="12.140625" bestFit="1" customWidth="1"/>
    <col min="4793" max="4793" width="4" bestFit="1" customWidth="1"/>
    <col min="4794" max="4794" width="12.140625" bestFit="1" customWidth="1"/>
    <col min="4795" max="4795" width="4" bestFit="1" customWidth="1"/>
    <col min="4796" max="4796" width="12.140625" bestFit="1" customWidth="1"/>
    <col min="4797" max="4797" width="4" bestFit="1" customWidth="1"/>
    <col min="4798" max="4798" width="12.140625" bestFit="1" customWidth="1"/>
    <col min="4799" max="4799" width="4" bestFit="1" customWidth="1"/>
    <col min="4800" max="4800" width="12.140625" bestFit="1" customWidth="1"/>
    <col min="4801" max="4801" width="4" bestFit="1" customWidth="1"/>
    <col min="4802" max="4802" width="12.140625" bestFit="1" customWidth="1"/>
    <col min="4803" max="4803" width="4" bestFit="1" customWidth="1"/>
    <col min="4804" max="4804" width="12.140625" bestFit="1" customWidth="1"/>
    <col min="4805" max="4805" width="4" bestFit="1" customWidth="1"/>
    <col min="4806" max="4806" width="12.140625" bestFit="1" customWidth="1"/>
    <col min="4807" max="4807" width="4" bestFit="1" customWidth="1"/>
    <col min="4808" max="4808" width="12.140625" bestFit="1" customWidth="1"/>
    <col min="4809" max="4809" width="4" bestFit="1" customWidth="1"/>
    <col min="4810" max="4810" width="11.140625" bestFit="1" customWidth="1"/>
    <col min="4811" max="4811" width="4" bestFit="1" customWidth="1"/>
    <col min="4812" max="4812" width="11.140625" bestFit="1" customWidth="1"/>
    <col min="4813" max="4813" width="4" bestFit="1" customWidth="1"/>
    <col min="4814" max="4814" width="12.140625" bestFit="1" customWidth="1"/>
    <col min="4815" max="4815" width="4" bestFit="1" customWidth="1"/>
    <col min="4816" max="4816" width="12.140625" bestFit="1" customWidth="1"/>
    <col min="4817" max="4817" width="4" bestFit="1" customWidth="1"/>
    <col min="4818" max="4818" width="12.140625" bestFit="1" customWidth="1"/>
    <col min="4819" max="4819" width="4" bestFit="1" customWidth="1"/>
    <col min="4820" max="4820" width="12.140625" bestFit="1" customWidth="1"/>
    <col min="4821" max="4821" width="4" bestFit="1" customWidth="1"/>
    <col min="4822" max="4822" width="12.140625" bestFit="1" customWidth="1"/>
    <col min="4823" max="4823" width="4" bestFit="1" customWidth="1"/>
    <col min="4824" max="4824" width="12.140625" bestFit="1" customWidth="1"/>
    <col min="4825" max="4825" width="4" bestFit="1" customWidth="1"/>
    <col min="4826" max="4826" width="12.140625" bestFit="1" customWidth="1"/>
    <col min="4827" max="4827" width="4" bestFit="1" customWidth="1"/>
    <col min="4828" max="4828" width="12.140625" bestFit="1" customWidth="1"/>
    <col min="4829" max="4829" width="4" bestFit="1" customWidth="1"/>
    <col min="4830" max="4830" width="12.7109375" bestFit="1" customWidth="1"/>
    <col min="4831" max="4831" width="4" bestFit="1" customWidth="1"/>
    <col min="4832" max="4832" width="12.140625" bestFit="1" customWidth="1"/>
    <col min="4833" max="4833" width="4" bestFit="1" customWidth="1"/>
    <col min="4834" max="4834" width="12.140625" bestFit="1" customWidth="1"/>
    <col min="4835" max="4835" width="4" bestFit="1" customWidth="1"/>
    <col min="4865" max="4865" width="46.42578125" bestFit="1" customWidth="1"/>
    <col min="4866" max="4866" width="12.1406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710937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710937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3.8554687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1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0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7109375" bestFit="1" customWidth="1"/>
    <col min="5015" max="5015" width="4" bestFit="1" customWidth="1"/>
    <col min="5016" max="5016" width="11.140625" bestFit="1" customWidth="1"/>
    <col min="5017" max="5017" width="4" bestFit="1" customWidth="1"/>
    <col min="5018" max="5018" width="11.140625" bestFit="1" customWidth="1"/>
    <col min="5019" max="5019" width="4" bestFit="1" customWidth="1"/>
    <col min="5020" max="5020" width="11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7109375" bestFit="1" customWidth="1"/>
    <col min="5027" max="5027" width="4" bestFit="1" customWidth="1"/>
    <col min="5028" max="5028" width="12.140625" bestFit="1" customWidth="1"/>
    <col min="5029" max="5029" width="4" bestFit="1" customWidth="1"/>
    <col min="5030" max="5030" width="12.140625" bestFit="1" customWidth="1"/>
    <col min="5031" max="5031" width="4" bestFit="1" customWidth="1"/>
    <col min="5032" max="5032" width="11.140625" bestFit="1" customWidth="1"/>
    <col min="5033" max="5033" width="4" bestFit="1" customWidth="1"/>
    <col min="5034" max="5034" width="12.140625" bestFit="1" customWidth="1"/>
    <col min="5035" max="5035" width="4" bestFit="1" customWidth="1"/>
    <col min="5036" max="5036" width="12.140625" bestFit="1" customWidth="1"/>
    <col min="5037" max="5037" width="4" bestFit="1" customWidth="1"/>
    <col min="5038" max="5038" width="12.140625" bestFit="1" customWidth="1"/>
    <col min="5039" max="5039" width="4" bestFit="1" customWidth="1"/>
    <col min="5040" max="5040" width="12.140625" bestFit="1" customWidth="1"/>
    <col min="5041" max="5041" width="4" bestFit="1" customWidth="1"/>
    <col min="5042" max="5042" width="12.140625" bestFit="1" customWidth="1"/>
    <col min="5043" max="5043" width="4" bestFit="1" customWidth="1"/>
    <col min="5044" max="5044" width="12.140625" bestFit="1" customWidth="1"/>
    <col min="5045" max="5045" width="4" bestFit="1" customWidth="1"/>
    <col min="5046" max="5046" width="12.140625" bestFit="1" customWidth="1"/>
    <col min="5047" max="5047" width="4" bestFit="1" customWidth="1"/>
    <col min="5048" max="5048" width="12.140625" bestFit="1" customWidth="1"/>
    <col min="5049" max="5049" width="4" bestFit="1" customWidth="1"/>
    <col min="5050" max="5050" width="12.140625" bestFit="1" customWidth="1"/>
    <col min="5051" max="5051" width="4" bestFit="1" customWidth="1"/>
    <col min="5052" max="5052" width="12.140625" bestFit="1" customWidth="1"/>
    <col min="5053" max="5053" width="4" bestFit="1" customWidth="1"/>
    <col min="5054" max="5054" width="12.140625" bestFit="1" customWidth="1"/>
    <col min="5055" max="5055" width="4" bestFit="1" customWidth="1"/>
    <col min="5056" max="5056" width="12.140625" bestFit="1" customWidth="1"/>
    <col min="5057" max="5057" width="4" bestFit="1" customWidth="1"/>
    <col min="5058" max="5058" width="12.140625" bestFit="1" customWidth="1"/>
    <col min="5059" max="5059" width="4" bestFit="1" customWidth="1"/>
    <col min="5060" max="5060" width="12.140625" bestFit="1" customWidth="1"/>
    <col min="5061" max="5061" width="4" bestFit="1" customWidth="1"/>
    <col min="5062" max="5062" width="12.140625" bestFit="1" customWidth="1"/>
    <col min="5063" max="5063" width="4" bestFit="1" customWidth="1"/>
    <col min="5064" max="5064" width="12.140625" bestFit="1" customWidth="1"/>
    <col min="5065" max="5065" width="4" bestFit="1" customWidth="1"/>
    <col min="5066" max="5066" width="11.140625" bestFit="1" customWidth="1"/>
    <col min="5067" max="5067" width="4" bestFit="1" customWidth="1"/>
    <col min="5068" max="5068" width="11.140625" bestFit="1" customWidth="1"/>
    <col min="5069" max="5069" width="4" bestFit="1" customWidth="1"/>
    <col min="5070" max="5070" width="12.140625" bestFit="1" customWidth="1"/>
    <col min="5071" max="5071" width="4" bestFit="1" customWidth="1"/>
    <col min="5072" max="5072" width="12.140625" bestFit="1" customWidth="1"/>
    <col min="5073" max="5073" width="4" bestFit="1" customWidth="1"/>
    <col min="5074" max="5074" width="12.140625" bestFit="1" customWidth="1"/>
    <col min="5075" max="5075" width="4" bestFit="1" customWidth="1"/>
    <col min="5076" max="5076" width="12.140625" bestFit="1" customWidth="1"/>
    <col min="5077" max="5077" width="4" bestFit="1" customWidth="1"/>
    <col min="5078" max="5078" width="12.140625" bestFit="1" customWidth="1"/>
    <col min="5079" max="5079" width="4" bestFit="1" customWidth="1"/>
    <col min="5080" max="5080" width="12.140625" bestFit="1" customWidth="1"/>
    <col min="5081" max="5081" width="4" bestFit="1" customWidth="1"/>
    <col min="5082" max="5082" width="12.140625" bestFit="1" customWidth="1"/>
    <col min="5083" max="5083" width="4" bestFit="1" customWidth="1"/>
    <col min="5084" max="5084" width="12.140625" bestFit="1" customWidth="1"/>
    <col min="5085" max="5085" width="4" bestFit="1" customWidth="1"/>
    <col min="5086" max="5086" width="12.7109375" bestFit="1" customWidth="1"/>
    <col min="5087" max="5087" width="4" bestFit="1" customWidth="1"/>
    <col min="5088" max="5088" width="12.140625" bestFit="1" customWidth="1"/>
    <col min="5089" max="5089" width="4" bestFit="1" customWidth="1"/>
    <col min="5090" max="5090" width="12.140625" bestFit="1" customWidth="1"/>
    <col min="5091" max="5091" width="4" bestFit="1" customWidth="1"/>
    <col min="5121" max="5121" width="46.42578125" bestFit="1" customWidth="1"/>
    <col min="5122" max="5122" width="12.1406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710937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710937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3.8554687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1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0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7109375" bestFit="1" customWidth="1"/>
    <col min="5271" max="5271" width="4" bestFit="1" customWidth="1"/>
    <col min="5272" max="5272" width="11.140625" bestFit="1" customWidth="1"/>
    <col min="5273" max="5273" width="4" bestFit="1" customWidth="1"/>
    <col min="5274" max="5274" width="11.140625" bestFit="1" customWidth="1"/>
    <col min="5275" max="5275" width="4" bestFit="1" customWidth="1"/>
    <col min="5276" max="5276" width="11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7109375" bestFit="1" customWidth="1"/>
    <col min="5283" max="5283" width="4" bestFit="1" customWidth="1"/>
    <col min="5284" max="5284" width="12.140625" bestFit="1" customWidth="1"/>
    <col min="5285" max="5285" width="4" bestFit="1" customWidth="1"/>
    <col min="5286" max="5286" width="12.140625" bestFit="1" customWidth="1"/>
    <col min="5287" max="5287" width="4" bestFit="1" customWidth="1"/>
    <col min="5288" max="5288" width="11.140625" bestFit="1" customWidth="1"/>
    <col min="5289" max="5289" width="4" bestFit="1" customWidth="1"/>
    <col min="5290" max="5290" width="12.140625" bestFit="1" customWidth="1"/>
    <col min="5291" max="5291" width="4" bestFit="1" customWidth="1"/>
    <col min="5292" max="5292" width="12.140625" bestFit="1" customWidth="1"/>
    <col min="5293" max="5293" width="4" bestFit="1" customWidth="1"/>
    <col min="5294" max="5294" width="12.140625" bestFit="1" customWidth="1"/>
    <col min="5295" max="5295" width="4" bestFit="1" customWidth="1"/>
    <col min="5296" max="5296" width="12.140625" bestFit="1" customWidth="1"/>
    <col min="5297" max="5297" width="4" bestFit="1" customWidth="1"/>
    <col min="5298" max="5298" width="12.140625" bestFit="1" customWidth="1"/>
    <col min="5299" max="5299" width="4" bestFit="1" customWidth="1"/>
    <col min="5300" max="5300" width="12.140625" bestFit="1" customWidth="1"/>
    <col min="5301" max="5301" width="4" bestFit="1" customWidth="1"/>
    <col min="5302" max="5302" width="12.140625" bestFit="1" customWidth="1"/>
    <col min="5303" max="5303" width="4" bestFit="1" customWidth="1"/>
    <col min="5304" max="5304" width="12.140625" bestFit="1" customWidth="1"/>
    <col min="5305" max="5305" width="4" bestFit="1" customWidth="1"/>
    <col min="5306" max="5306" width="12.140625" bestFit="1" customWidth="1"/>
    <col min="5307" max="5307" width="4" bestFit="1" customWidth="1"/>
    <col min="5308" max="5308" width="12.140625" bestFit="1" customWidth="1"/>
    <col min="5309" max="5309" width="4" bestFit="1" customWidth="1"/>
    <col min="5310" max="5310" width="12.140625" bestFit="1" customWidth="1"/>
    <col min="5311" max="5311" width="4" bestFit="1" customWidth="1"/>
    <col min="5312" max="5312" width="12.140625" bestFit="1" customWidth="1"/>
    <col min="5313" max="5313" width="4" bestFit="1" customWidth="1"/>
    <col min="5314" max="5314" width="12.140625" bestFit="1" customWidth="1"/>
    <col min="5315" max="5315" width="4" bestFit="1" customWidth="1"/>
    <col min="5316" max="5316" width="12.140625" bestFit="1" customWidth="1"/>
    <col min="5317" max="5317" width="4" bestFit="1" customWidth="1"/>
    <col min="5318" max="5318" width="12.140625" bestFit="1" customWidth="1"/>
    <col min="5319" max="5319" width="4" bestFit="1" customWidth="1"/>
    <col min="5320" max="5320" width="12.140625" bestFit="1" customWidth="1"/>
    <col min="5321" max="5321" width="4" bestFit="1" customWidth="1"/>
    <col min="5322" max="5322" width="11.140625" bestFit="1" customWidth="1"/>
    <col min="5323" max="5323" width="4" bestFit="1" customWidth="1"/>
    <col min="5324" max="5324" width="11.140625" bestFit="1" customWidth="1"/>
    <col min="5325" max="5325" width="4" bestFit="1" customWidth="1"/>
    <col min="5326" max="5326" width="12.140625" bestFit="1" customWidth="1"/>
    <col min="5327" max="5327" width="4" bestFit="1" customWidth="1"/>
    <col min="5328" max="5328" width="12.140625" bestFit="1" customWidth="1"/>
    <col min="5329" max="5329" width="4" bestFit="1" customWidth="1"/>
    <col min="5330" max="5330" width="12.140625" bestFit="1" customWidth="1"/>
    <col min="5331" max="5331" width="4" bestFit="1" customWidth="1"/>
    <col min="5332" max="5332" width="12.140625" bestFit="1" customWidth="1"/>
    <col min="5333" max="5333" width="4" bestFit="1" customWidth="1"/>
    <col min="5334" max="5334" width="12.140625" bestFit="1" customWidth="1"/>
    <col min="5335" max="5335" width="4" bestFit="1" customWidth="1"/>
    <col min="5336" max="5336" width="12.140625" bestFit="1" customWidth="1"/>
    <col min="5337" max="5337" width="4" bestFit="1" customWidth="1"/>
    <col min="5338" max="5338" width="12.140625" bestFit="1" customWidth="1"/>
    <col min="5339" max="5339" width="4" bestFit="1" customWidth="1"/>
    <col min="5340" max="5340" width="12.140625" bestFit="1" customWidth="1"/>
    <col min="5341" max="5341" width="4" bestFit="1" customWidth="1"/>
    <col min="5342" max="5342" width="12.7109375" bestFit="1" customWidth="1"/>
    <col min="5343" max="5343" width="4" bestFit="1" customWidth="1"/>
    <col min="5344" max="5344" width="12.140625" bestFit="1" customWidth="1"/>
    <col min="5345" max="5345" width="4" bestFit="1" customWidth="1"/>
    <col min="5346" max="5346" width="12.140625" bestFit="1" customWidth="1"/>
    <col min="5347" max="5347" width="4" bestFit="1" customWidth="1"/>
    <col min="5377" max="5377" width="46.42578125" bestFit="1" customWidth="1"/>
    <col min="5378" max="5378" width="12.1406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710937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710937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3.8554687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1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0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7109375" bestFit="1" customWidth="1"/>
    <col min="5527" max="5527" width="4" bestFit="1" customWidth="1"/>
    <col min="5528" max="5528" width="11.140625" bestFit="1" customWidth="1"/>
    <col min="5529" max="5529" width="4" bestFit="1" customWidth="1"/>
    <col min="5530" max="5530" width="11.140625" bestFit="1" customWidth="1"/>
    <col min="5531" max="5531" width="4" bestFit="1" customWidth="1"/>
    <col min="5532" max="5532" width="11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7109375" bestFit="1" customWidth="1"/>
    <col min="5539" max="5539" width="4" bestFit="1" customWidth="1"/>
    <col min="5540" max="5540" width="12.140625" bestFit="1" customWidth="1"/>
    <col min="5541" max="5541" width="4" bestFit="1" customWidth="1"/>
    <col min="5542" max="5542" width="12.140625" bestFit="1" customWidth="1"/>
    <col min="5543" max="5543" width="4" bestFit="1" customWidth="1"/>
    <col min="5544" max="5544" width="11.140625" bestFit="1" customWidth="1"/>
    <col min="5545" max="5545" width="4" bestFit="1" customWidth="1"/>
    <col min="5546" max="5546" width="12.140625" bestFit="1" customWidth="1"/>
    <col min="5547" max="5547" width="4" bestFit="1" customWidth="1"/>
    <col min="5548" max="5548" width="12.140625" bestFit="1" customWidth="1"/>
    <col min="5549" max="5549" width="4" bestFit="1" customWidth="1"/>
    <col min="5550" max="5550" width="12.140625" bestFit="1" customWidth="1"/>
    <col min="5551" max="5551" width="4" bestFit="1" customWidth="1"/>
    <col min="5552" max="5552" width="12.140625" bestFit="1" customWidth="1"/>
    <col min="5553" max="5553" width="4" bestFit="1" customWidth="1"/>
    <col min="5554" max="5554" width="12.140625" bestFit="1" customWidth="1"/>
    <col min="5555" max="5555" width="4" bestFit="1" customWidth="1"/>
    <col min="5556" max="5556" width="12.140625" bestFit="1" customWidth="1"/>
    <col min="5557" max="5557" width="4" bestFit="1" customWidth="1"/>
    <col min="5558" max="5558" width="12.140625" bestFit="1" customWidth="1"/>
    <col min="5559" max="5559" width="4" bestFit="1" customWidth="1"/>
    <col min="5560" max="5560" width="12.140625" bestFit="1" customWidth="1"/>
    <col min="5561" max="5561" width="4" bestFit="1" customWidth="1"/>
    <col min="5562" max="5562" width="12.140625" bestFit="1" customWidth="1"/>
    <col min="5563" max="5563" width="4" bestFit="1" customWidth="1"/>
    <col min="5564" max="5564" width="12.140625" bestFit="1" customWidth="1"/>
    <col min="5565" max="5565" width="4" bestFit="1" customWidth="1"/>
    <col min="5566" max="5566" width="12.140625" bestFit="1" customWidth="1"/>
    <col min="5567" max="5567" width="4" bestFit="1" customWidth="1"/>
    <col min="5568" max="5568" width="12.140625" bestFit="1" customWidth="1"/>
    <col min="5569" max="5569" width="4" bestFit="1" customWidth="1"/>
    <col min="5570" max="5570" width="12.140625" bestFit="1" customWidth="1"/>
    <col min="5571" max="5571" width="4" bestFit="1" customWidth="1"/>
    <col min="5572" max="5572" width="12.140625" bestFit="1" customWidth="1"/>
    <col min="5573" max="5573" width="4" bestFit="1" customWidth="1"/>
    <col min="5574" max="5574" width="12.140625" bestFit="1" customWidth="1"/>
    <col min="5575" max="5575" width="4" bestFit="1" customWidth="1"/>
    <col min="5576" max="5576" width="12.140625" bestFit="1" customWidth="1"/>
    <col min="5577" max="5577" width="4" bestFit="1" customWidth="1"/>
    <col min="5578" max="5578" width="11.140625" bestFit="1" customWidth="1"/>
    <col min="5579" max="5579" width="4" bestFit="1" customWidth="1"/>
    <col min="5580" max="5580" width="11.140625" bestFit="1" customWidth="1"/>
    <col min="5581" max="5581" width="4" bestFit="1" customWidth="1"/>
    <col min="5582" max="5582" width="12.140625" bestFit="1" customWidth="1"/>
    <col min="5583" max="5583" width="4" bestFit="1" customWidth="1"/>
    <col min="5584" max="5584" width="12.140625" bestFit="1" customWidth="1"/>
    <col min="5585" max="5585" width="4" bestFit="1" customWidth="1"/>
    <col min="5586" max="5586" width="12.140625" bestFit="1" customWidth="1"/>
    <col min="5587" max="5587" width="4" bestFit="1" customWidth="1"/>
    <col min="5588" max="5588" width="12.140625" bestFit="1" customWidth="1"/>
    <col min="5589" max="5589" width="4" bestFit="1" customWidth="1"/>
    <col min="5590" max="5590" width="12.140625" bestFit="1" customWidth="1"/>
    <col min="5591" max="5591" width="4" bestFit="1" customWidth="1"/>
    <col min="5592" max="5592" width="12.140625" bestFit="1" customWidth="1"/>
    <col min="5593" max="5593" width="4" bestFit="1" customWidth="1"/>
    <col min="5594" max="5594" width="12.140625" bestFit="1" customWidth="1"/>
    <col min="5595" max="5595" width="4" bestFit="1" customWidth="1"/>
    <col min="5596" max="5596" width="12.140625" bestFit="1" customWidth="1"/>
    <col min="5597" max="5597" width="4" bestFit="1" customWidth="1"/>
    <col min="5598" max="5598" width="12.7109375" bestFit="1" customWidth="1"/>
    <col min="5599" max="5599" width="4" bestFit="1" customWidth="1"/>
    <col min="5600" max="5600" width="12.140625" bestFit="1" customWidth="1"/>
    <col min="5601" max="5601" width="4" bestFit="1" customWidth="1"/>
    <col min="5602" max="5602" width="12.140625" bestFit="1" customWidth="1"/>
    <col min="5603" max="5603" width="4" bestFit="1" customWidth="1"/>
    <col min="5633" max="5633" width="46.42578125" bestFit="1" customWidth="1"/>
    <col min="5634" max="5634" width="12.1406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710937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710937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3.8554687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1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0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7109375" bestFit="1" customWidth="1"/>
    <col min="5783" max="5783" width="4" bestFit="1" customWidth="1"/>
    <col min="5784" max="5784" width="11.140625" bestFit="1" customWidth="1"/>
    <col min="5785" max="5785" width="4" bestFit="1" customWidth="1"/>
    <col min="5786" max="5786" width="11.140625" bestFit="1" customWidth="1"/>
    <col min="5787" max="5787" width="4" bestFit="1" customWidth="1"/>
    <col min="5788" max="5788" width="11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7109375" bestFit="1" customWidth="1"/>
    <col min="5795" max="5795" width="4" bestFit="1" customWidth="1"/>
    <col min="5796" max="5796" width="12.140625" bestFit="1" customWidth="1"/>
    <col min="5797" max="5797" width="4" bestFit="1" customWidth="1"/>
    <col min="5798" max="5798" width="12.140625" bestFit="1" customWidth="1"/>
    <col min="5799" max="5799" width="4" bestFit="1" customWidth="1"/>
    <col min="5800" max="5800" width="11.140625" bestFit="1" customWidth="1"/>
    <col min="5801" max="5801" width="4" bestFit="1" customWidth="1"/>
    <col min="5802" max="5802" width="12.140625" bestFit="1" customWidth="1"/>
    <col min="5803" max="5803" width="4" bestFit="1" customWidth="1"/>
    <col min="5804" max="5804" width="12.140625" bestFit="1" customWidth="1"/>
    <col min="5805" max="5805" width="4" bestFit="1" customWidth="1"/>
    <col min="5806" max="5806" width="12.140625" bestFit="1" customWidth="1"/>
    <col min="5807" max="5807" width="4" bestFit="1" customWidth="1"/>
    <col min="5808" max="5808" width="12.140625" bestFit="1" customWidth="1"/>
    <col min="5809" max="5809" width="4" bestFit="1" customWidth="1"/>
    <col min="5810" max="5810" width="12.140625" bestFit="1" customWidth="1"/>
    <col min="5811" max="5811" width="4" bestFit="1" customWidth="1"/>
    <col min="5812" max="5812" width="12.140625" bestFit="1" customWidth="1"/>
    <col min="5813" max="5813" width="4" bestFit="1" customWidth="1"/>
    <col min="5814" max="5814" width="12.140625" bestFit="1" customWidth="1"/>
    <col min="5815" max="5815" width="4" bestFit="1" customWidth="1"/>
    <col min="5816" max="5816" width="12.140625" bestFit="1" customWidth="1"/>
    <col min="5817" max="5817" width="4" bestFit="1" customWidth="1"/>
    <col min="5818" max="5818" width="12.140625" bestFit="1" customWidth="1"/>
    <col min="5819" max="5819" width="4" bestFit="1" customWidth="1"/>
    <col min="5820" max="5820" width="12.140625" bestFit="1" customWidth="1"/>
    <col min="5821" max="5821" width="4" bestFit="1" customWidth="1"/>
    <col min="5822" max="5822" width="12.140625" bestFit="1" customWidth="1"/>
    <col min="5823" max="5823" width="4" bestFit="1" customWidth="1"/>
    <col min="5824" max="5824" width="12.140625" bestFit="1" customWidth="1"/>
    <col min="5825" max="5825" width="4" bestFit="1" customWidth="1"/>
    <col min="5826" max="5826" width="12.140625" bestFit="1" customWidth="1"/>
    <col min="5827" max="5827" width="4" bestFit="1" customWidth="1"/>
    <col min="5828" max="5828" width="12.140625" bestFit="1" customWidth="1"/>
    <col min="5829" max="5829" width="4" bestFit="1" customWidth="1"/>
    <col min="5830" max="5830" width="12.140625" bestFit="1" customWidth="1"/>
    <col min="5831" max="5831" width="4" bestFit="1" customWidth="1"/>
    <col min="5832" max="5832" width="12.140625" bestFit="1" customWidth="1"/>
    <col min="5833" max="5833" width="4" bestFit="1" customWidth="1"/>
    <col min="5834" max="5834" width="11.140625" bestFit="1" customWidth="1"/>
    <col min="5835" max="5835" width="4" bestFit="1" customWidth="1"/>
    <col min="5836" max="5836" width="11.140625" bestFit="1" customWidth="1"/>
    <col min="5837" max="5837" width="4" bestFit="1" customWidth="1"/>
    <col min="5838" max="5838" width="12.140625" bestFit="1" customWidth="1"/>
    <col min="5839" max="5839" width="4" bestFit="1" customWidth="1"/>
    <col min="5840" max="5840" width="12.140625" bestFit="1" customWidth="1"/>
    <col min="5841" max="5841" width="4" bestFit="1" customWidth="1"/>
    <col min="5842" max="5842" width="12.140625" bestFit="1" customWidth="1"/>
    <col min="5843" max="5843" width="4" bestFit="1" customWidth="1"/>
    <col min="5844" max="5844" width="12.140625" bestFit="1" customWidth="1"/>
    <col min="5845" max="5845" width="4" bestFit="1" customWidth="1"/>
    <col min="5846" max="5846" width="12.140625" bestFit="1" customWidth="1"/>
    <col min="5847" max="5847" width="4" bestFit="1" customWidth="1"/>
    <col min="5848" max="5848" width="12.140625" bestFit="1" customWidth="1"/>
    <col min="5849" max="5849" width="4" bestFit="1" customWidth="1"/>
    <col min="5850" max="5850" width="12.140625" bestFit="1" customWidth="1"/>
    <col min="5851" max="5851" width="4" bestFit="1" customWidth="1"/>
    <col min="5852" max="5852" width="12.140625" bestFit="1" customWidth="1"/>
    <col min="5853" max="5853" width="4" bestFit="1" customWidth="1"/>
    <col min="5854" max="5854" width="12.7109375" bestFit="1" customWidth="1"/>
    <col min="5855" max="5855" width="4" bestFit="1" customWidth="1"/>
    <col min="5856" max="5856" width="12.140625" bestFit="1" customWidth="1"/>
    <col min="5857" max="5857" width="4" bestFit="1" customWidth="1"/>
    <col min="5858" max="5858" width="12.140625" bestFit="1" customWidth="1"/>
    <col min="5859" max="5859" width="4" bestFit="1" customWidth="1"/>
    <col min="5889" max="5889" width="46.42578125" bestFit="1" customWidth="1"/>
    <col min="5890" max="5890" width="12.1406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710937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710937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3.8554687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1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0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7109375" bestFit="1" customWidth="1"/>
    <col min="6039" max="6039" width="4" bestFit="1" customWidth="1"/>
    <col min="6040" max="6040" width="11.140625" bestFit="1" customWidth="1"/>
    <col min="6041" max="6041" width="4" bestFit="1" customWidth="1"/>
    <col min="6042" max="6042" width="11.140625" bestFit="1" customWidth="1"/>
    <col min="6043" max="6043" width="4" bestFit="1" customWidth="1"/>
    <col min="6044" max="6044" width="11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7109375" bestFit="1" customWidth="1"/>
    <col min="6051" max="6051" width="4" bestFit="1" customWidth="1"/>
    <col min="6052" max="6052" width="12.140625" bestFit="1" customWidth="1"/>
    <col min="6053" max="6053" width="4" bestFit="1" customWidth="1"/>
    <col min="6054" max="6054" width="12.140625" bestFit="1" customWidth="1"/>
    <col min="6055" max="6055" width="4" bestFit="1" customWidth="1"/>
    <col min="6056" max="6056" width="11.140625" bestFit="1" customWidth="1"/>
    <col min="6057" max="6057" width="4" bestFit="1" customWidth="1"/>
    <col min="6058" max="6058" width="12.140625" bestFit="1" customWidth="1"/>
    <col min="6059" max="6059" width="4" bestFit="1" customWidth="1"/>
    <col min="6060" max="6060" width="12.140625" bestFit="1" customWidth="1"/>
    <col min="6061" max="6061" width="4" bestFit="1" customWidth="1"/>
    <col min="6062" max="6062" width="12.140625" bestFit="1" customWidth="1"/>
    <col min="6063" max="6063" width="4" bestFit="1" customWidth="1"/>
    <col min="6064" max="6064" width="12.140625" bestFit="1" customWidth="1"/>
    <col min="6065" max="6065" width="4" bestFit="1" customWidth="1"/>
    <col min="6066" max="6066" width="12.140625" bestFit="1" customWidth="1"/>
    <col min="6067" max="6067" width="4" bestFit="1" customWidth="1"/>
    <col min="6068" max="6068" width="12.140625" bestFit="1" customWidth="1"/>
    <col min="6069" max="6069" width="4" bestFit="1" customWidth="1"/>
    <col min="6070" max="6070" width="12.140625" bestFit="1" customWidth="1"/>
    <col min="6071" max="6071" width="4" bestFit="1" customWidth="1"/>
    <col min="6072" max="6072" width="12.140625" bestFit="1" customWidth="1"/>
    <col min="6073" max="6073" width="4" bestFit="1" customWidth="1"/>
    <col min="6074" max="6074" width="12.140625" bestFit="1" customWidth="1"/>
    <col min="6075" max="6075" width="4" bestFit="1" customWidth="1"/>
    <col min="6076" max="6076" width="12.140625" bestFit="1" customWidth="1"/>
    <col min="6077" max="6077" width="4" bestFit="1" customWidth="1"/>
    <col min="6078" max="6078" width="12.140625" bestFit="1" customWidth="1"/>
    <col min="6079" max="6079" width="4" bestFit="1" customWidth="1"/>
    <col min="6080" max="6080" width="12.140625" bestFit="1" customWidth="1"/>
    <col min="6081" max="6081" width="4" bestFit="1" customWidth="1"/>
    <col min="6082" max="6082" width="12.140625" bestFit="1" customWidth="1"/>
    <col min="6083" max="6083" width="4" bestFit="1" customWidth="1"/>
    <col min="6084" max="6084" width="12.140625" bestFit="1" customWidth="1"/>
    <col min="6085" max="6085" width="4" bestFit="1" customWidth="1"/>
    <col min="6086" max="6086" width="12.140625" bestFit="1" customWidth="1"/>
    <col min="6087" max="6087" width="4" bestFit="1" customWidth="1"/>
    <col min="6088" max="6088" width="12.140625" bestFit="1" customWidth="1"/>
    <col min="6089" max="6089" width="4" bestFit="1" customWidth="1"/>
    <col min="6090" max="6090" width="11.140625" bestFit="1" customWidth="1"/>
    <col min="6091" max="6091" width="4" bestFit="1" customWidth="1"/>
    <col min="6092" max="6092" width="11.140625" bestFit="1" customWidth="1"/>
    <col min="6093" max="6093" width="4" bestFit="1" customWidth="1"/>
    <col min="6094" max="6094" width="12.140625" bestFit="1" customWidth="1"/>
    <col min="6095" max="6095" width="4" bestFit="1" customWidth="1"/>
    <col min="6096" max="6096" width="12.140625" bestFit="1" customWidth="1"/>
    <col min="6097" max="6097" width="4" bestFit="1" customWidth="1"/>
    <col min="6098" max="6098" width="12.140625" bestFit="1" customWidth="1"/>
    <col min="6099" max="6099" width="4" bestFit="1" customWidth="1"/>
    <col min="6100" max="6100" width="12.140625" bestFit="1" customWidth="1"/>
    <col min="6101" max="6101" width="4" bestFit="1" customWidth="1"/>
    <col min="6102" max="6102" width="12.140625" bestFit="1" customWidth="1"/>
    <col min="6103" max="6103" width="4" bestFit="1" customWidth="1"/>
    <col min="6104" max="6104" width="12.140625" bestFit="1" customWidth="1"/>
    <col min="6105" max="6105" width="4" bestFit="1" customWidth="1"/>
    <col min="6106" max="6106" width="12.140625" bestFit="1" customWidth="1"/>
    <col min="6107" max="6107" width="4" bestFit="1" customWidth="1"/>
    <col min="6108" max="6108" width="12.140625" bestFit="1" customWidth="1"/>
    <col min="6109" max="6109" width="4" bestFit="1" customWidth="1"/>
    <col min="6110" max="6110" width="12.7109375" bestFit="1" customWidth="1"/>
    <col min="6111" max="6111" width="4" bestFit="1" customWidth="1"/>
    <col min="6112" max="6112" width="12.140625" bestFit="1" customWidth="1"/>
    <col min="6113" max="6113" width="4" bestFit="1" customWidth="1"/>
    <col min="6114" max="6114" width="12.140625" bestFit="1" customWidth="1"/>
    <col min="6115" max="6115" width="4" bestFit="1" customWidth="1"/>
    <col min="6145" max="6145" width="46.42578125" bestFit="1" customWidth="1"/>
    <col min="6146" max="6146" width="12.1406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710937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710937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3.8554687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1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0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7109375" bestFit="1" customWidth="1"/>
    <col min="6295" max="6295" width="4" bestFit="1" customWidth="1"/>
    <col min="6296" max="6296" width="11.140625" bestFit="1" customWidth="1"/>
    <col min="6297" max="6297" width="4" bestFit="1" customWidth="1"/>
    <col min="6298" max="6298" width="11.140625" bestFit="1" customWidth="1"/>
    <col min="6299" max="6299" width="4" bestFit="1" customWidth="1"/>
    <col min="6300" max="6300" width="11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7109375" bestFit="1" customWidth="1"/>
    <col min="6307" max="6307" width="4" bestFit="1" customWidth="1"/>
    <col min="6308" max="6308" width="12.140625" bestFit="1" customWidth="1"/>
    <col min="6309" max="6309" width="4" bestFit="1" customWidth="1"/>
    <col min="6310" max="6310" width="12.140625" bestFit="1" customWidth="1"/>
    <col min="6311" max="6311" width="4" bestFit="1" customWidth="1"/>
    <col min="6312" max="6312" width="11.140625" bestFit="1" customWidth="1"/>
    <col min="6313" max="6313" width="4" bestFit="1" customWidth="1"/>
    <col min="6314" max="6314" width="12.140625" bestFit="1" customWidth="1"/>
    <col min="6315" max="6315" width="4" bestFit="1" customWidth="1"/>
    <col min="6316" max="6316" width="12.140625" bestFit="1" customWidth="1"/>
    <col min="6317" max="6317" width="4" bestFit="1" customWidth="1"/>
    <col min="6318" max="6318" width="12.140625" bestFit="1" customWidth="1"/>
    <col min="6319" max="6319" width="4" bestFit="1" customWidth="1"/>
    <col min="6320" max="6320" width="12.140625" bestFit="1" customWidth="1"/>
    <col min="6321" max="6321" width="4" bestFit="1" customWidth="1"/>
    <col min="6322" max="6322" width="12.140625" bestFit="1" customWidth="1"/>
    <col min="6323" max="6323" width="4" bestFit="1" customWidth="1"/>
    <col min="6324" max="6324" width="12.140625" bestFit="1" customWidth="1"/>
    <col min="6325" max="6325" width="4" bestFit="1" customWidth="1"/>
    <col min="6326" max="6326" width="12.140625" bestFit="1" customWidth="1"/>
    <col min="6327" max="6327" width="4" bestFit="1" customWidth="1"/>
    <col min="6328" max="6328" width="12.140625" bestFit="1" customWidth="1"/>
    <col min="6329" max="6329" width="4" bestFit="1" customWidth="1"/>
    <col min="6330" max="6330" width="12.140625" bestFit="1" customWidth="1"/>
    <col min="6331" max="6331" width="4" bestFit="1" customWidth="1"/>
    <col min="6332" max="6332" width="12.140625" bestFit="1" customWidth="1"/>
    <col min="6333" max="6333" width="4" bestFit="1" customWidth="1"/>
    <col min="6334" max="6334" width="12.140625" bestFit="1" customWidth="1"/>
    <col min="6335" max="6335" width="4" bestFit="1" customWidth="1"/>
    <col min="6336" max="6336" width="12.140625" bestFit="1" customWidth="1"/>
    <col min="6337" max="6337" width="4" bestFit="1" customWidth="1"/>
    <col min="6338" max="6338" width="12.140625" bestFit="1" customWidth="1"/>
    <col min="6339" max="6339" width="4" bestFit="1" customWidth="1"/>
    <col min="6340" max="6340" width="12.140625" bestFit="1" customWidth="1"/>
    <col min="6341" max="6341" width="4" bestFit="1" customWidth="1"/>
    <col min="6342" max="6342" width="12.140625" bestFit="1" customWidth="1"/>
    <col min="6343" max="6343" width="4" bestFit="1" customWidth="1"/>
    <col min="6344" max="6344" width="12.140625" bestFit="1" customWidth="1"/>
    <col min="6345" max="6345" width="4" bestFit="1" customWidth="1"/>
    <col min="6346" max="6346" width="11.140625" bestFit="1" customWidth="1"/>
    <col min="6347" max="6347" width="4" bestFit="1" customWidth="1"/>
    <col min="6348" max="6348" width="11.140625" bestFit="1" customWidth="1"/>
    <col min="6349" max="6349" width="4" bestFit="1" customWidth="1"/>
    <col min="6350" max="6350" width="12.140625" bestFit="1" customWidth="1"/>
    <col min="6351" max="6351" width="4" bestFit="1" customWidth="1"/>
    <col min="6352" max="6352" width="12.140625" bestFit="1" customWidth="1"/>
    <col min="6353" max="6353" width="4" bestFit="1" customWidth="1"/>
    <col min="6354" max="6354" width="12.140625" bestFit="1" customWidth="1"/>
    <col min="6355" max="6355" width="4" bestFit="1" customWidth="1"/>
    <col min="6356" max="6356" width="12.140625" bestFit="1" customWidth="1"/>
    <col min="6357" max="6357" width="4" bestFit="1" customWidth="1"/>
    <col min="6358" max="6358" width="12.140625" bestFit="1" customWidth="1"/>
    <col min="6359" max="6359" width="4" bestFit="1" customWidth="1"/>
    <col min="6360" max="6360" width="12.140625" bestFit="1" customWidth="1"/>
    <col min="6361" max="6361" width="4" bestFit="1" customWidth="1"/>
    <col min="6362" max="6362" width="12.140625" bestFit="1" customWidth="1"/>
    <col min="6363" max="6363" width="4" bestFit="1" customWidth="1"/>
    <col min="6364" max="6364" width="12.140625" bestFit="1" customWidth="1"/>
    <col min="6365" max="6365" width="4" bestFit="1" customWidth="1"/>
    <col min="6366" max="6366" width="12.7109375" bestFit="1" customWidth="1"/>
    <col min="6367" max="6367" width="4" bestFit="1" customWidth="1"/>
    <col min="6368" max="6368" width="12.140625" bestFit="1" customWidth="1"/>
    <col min="6369" max="6369" width="4" bestFit="1" customWidth="1"/>
    <col min="6370" max="6370" width="12.140625" bestFit="1" customWidth="1"/>
    <col min="6371" max="6371" width="4" bestFit="1" customWidth="1"/>
    <col min="6401" max="6401" width="46.42578125" bestFit="1" customWidth="1"/>
    <col min="6402" max="6402" width="12.1406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710937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710937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3.8554687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1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0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7109375" bestFit="1" customWidth="1"/>
    <col min="6551" max="6551" width="4" bestFit="1" customWidth="1"/>
    <col min="6552" max="6552" width="11.140625" bestFit="1" customWidth="1"/>
    <col min="6553" max="6553" width="4" bestFit="1" customWidth="1"/>
    <col min="6554" max="6554" width="11.140625" bestFit="1" customWidth="1"/>
    <col min="6555" max="6555" width="4" bestFit="1" customWidth="1"/>
    <col min="6556" max="6556" width="11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7109375" bestFit="1" customWidth="1"/>
    <col min="6563" max="6563" width="4" bestFit="1" customWidth="1"/>
    <col min="6564" max="6564" width="12.140625" bestFit="1" customWidth="1"/>
    <col min="6565" max="6565" width="4" bestFit="1" customWidth="1"/>
    <col min="6566" max="6566" width="12.140625" bestFit="1" customWidth="1"/>
    <col min="6567" max="6567" width="4" bestFit="1" customWidth="1"/>
    <col min="6568" max="6568" width="11.140625" bestFit="1" customWidth="1"/>
    <col min="6569" max="6569" width="4" bestFit="1" customWidth="1"/>
    <col min="6570" max="6570" width="12.140625" bestFit="1" customWidth="1"/>
    <col min="6571" max="6571" width="4" bestFit="1" customWidth="1"/>
    <col min="6572" max="6572" width="12.140625" bestFit="1" customWidth="1"/>
    <col min="6573" max="6573" width="4" bestFit="1" customWidth="1"/>
    <col min="6574" max="6574" width="12.140625" bestFit="1" customWidth="1"/>
    <col min="6575" max="6575" width="4" bestFit="1" customWidth="1"/>
    <col min="6576" max="6576" width="12.140625" bestFit="1" customWidth="1"/>
    <col min="6577" max="6577" width="4" bestFit="1" customWidth="1"/>
    <col min="6578" max="6578" width="12.140625" bestFit="1" customWidth="1"/>
    <col min="6579" max="6579" width="4" bestFit="1" customWidth="1"/>
    <col min="6580" max="6580" width="12.140625" bestFit="1" customWidth="1"/>
    <col min="6581" max="6581" width="4" bestFit="1" customWidth="1"/>
    <col min="6582" max="6582" width="12.140625" bestFit="1" customWidth="1"/>
    <col min="6583" max="6583" width="4" bestFit="1" customWidth="1"/>
    <col min="6584" max="6584" width="12.140625" bestFit="1" customWidth="1"/>
    <col min="6585" max="6585" width="4" bestFit="1" customWidth="1"/>
    <col min="6586" max="6586" width="12.140625" bestFit="1" customWidth="1"/>
    <col min="6587" max="6587" width="4" bestFit="1" customWidth="1"/>
    <col min="6588" max="6588" width="12.140625" bestFit="1" customWidth="1"/>
    <col min="6589" max="6589" width="4" bestFit="1" customWidth="1"/>
    <col min="6590" max="6590" width="12.140625" bestFit="1" customWidth="1"/>
    <col min="6591" max="6591" width="4" bestFit="1" customWidth="1"/>
    <col min="6592" max="6592" width="12.140625" bestFit="1" customWidth="1"/>
    <col min="6593" max="6593" width="4" bestFit="1" customWidth="1"/>
    <col min="6594" max="6594" width="12.140625" bestFit="1" customWidth="1"/>
    <col min="6595" max="6595" width="4" bestFit="1" customWidth="1"/>
    <col min="6596" max="6596" width="12.140625" bestFit="1" customWidth="1"/>
    <col min="6597" max="6597" width="4" bestFit="1" customWidth="1"/>
    <col min="6598" max="6598" width="12.140625" bestFit="1" customWidth="1"/>
    <col min="6599" max="6599" width="4" bestFit="1" customWidth="1"/>
    <col min="6600" max="6600" width="12.140625" bestFit="1" customWidth="1"/>
    <col min="6601" max="6601" width="4" bestFit="1" customWidth="1"/>
    <col min="6602" max="6602" width="11.140625" bestFit="1" customWidth="1"/>
    <col min="6603" max="6603" width="4" bestFit="1" customWidth="1"/>
    <col min="6604" max="6604" width="11.140625" bestFit="1" customWidth="1"/>
    <col min="6605" max="6605" width="4" bestFit="1" customWidth="1"/>
    <col min="6606" max="6606" width="12.140625" bestFit="1" customWidth="1"/>
    <col min="6607" max="6607" width="4" bestFit="1" customWidth="1"/>
    <col min="6608" max="6608" width="12.140625" bestFit="1" customWidth="1"/>
    <col min="6609" max="6609" width="4" bestFit="1" customWidth="1"/>
    <col min="6610" max="6610" width="12.140625" bestFit="1" customWidth="1"/>
    <col min="6611" max="6611" width="4" bestFit="1" customWidth="1"/>
    <col min="6612" max="6612" width="12.140625" bestFit="1" customWidth="1"/>
    <col min="6613" max="6613" width="4" bestFit="1" customWidth="1"/>
    <col min="6614" max="6614" width="12.140625" bestFit="1" customWidth="1"/>
    <col min="6615" max="6615" width="4" bestFit="1" customWidth="1"/>
    <col min="6616" max="6616" width="12.140625" bestFit="1" customWidth="1"/>
    <col min="6617" max="6617" width="4" bestFit="1" customWidth="1"/>
    <col min="6618" max="6618" width="12.140625" bestFit="1" customWidth="1"/>
    <col min="6619" max="6619" width="4" bestFit="1" customWidth="1"/>
    <col min="6620" max="6620" width="12.140625" bestFit="1" customWidth="1"/>
    <col min="6621" max="6621" width="4" bestFit="1" customWidth="1"/>
    <col min="6622" max="6622" width="12.7109375" bestFit="1" customWidth="1"/>
    <col min="6623" max="6623" width="4" bestFit="1" customWidth="1"/>
    <col min="6624" max="6624" width="12.140625" bestFit="1" customWidth="1"/>
    <col min="6625" max="6625" width="4" bestFit="1" customWidth="1"/>
    <col min="6626" max="6626" width="12.140625" bestFit="1" customWidth="1"/>
    <col min="6627" max="6627" width="4" bestFit="1" customWidth="1"/>
    <col min="6657" max="6657" width="46.42578125" bestFit="1" customWidth="1"/>
    <col min="6658" max="6658" width="12.1406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710937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710937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3.8554687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1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0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7109375" bestFit="1" customWidth="1"/>
    <col min="6807" max="6807" width="4" bestFit="1" customWidth="1"/>
    <col min="6808" max="6808" width="11.140625" bestFit="1" customWidth="1"/>
    <col min="6809" max="6809" width="4" bestFit="1" customWidth="1"/>
    <col min="6810" max="6810" width="11.140625" bestFit="1" customWidth="1"/>
    <col min="6811" max="6811" width="4" bestFit="1" customWidth="1"/>
    <col min="6812" max="6812" width="11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7109375" bestFit="1" customWidth="1"/>
    <col min="6819" max="6819" width="4" bestFit="1" customWidth="1"/>
    <col min="6820" max="6820" width="12.140625" bestFit="1" customWidth="1"/>
    <col min="6821" max="6821" width="4" bestFit="1" customWidth="1"/>
    <col min="6822" max="6822" width="12.140625" bestFit="1" customWidth="1"/>
    <col min="6823" max="6823" width="4" bestFit="1" customWidth="1"/>
    <col min="6824" max="6824" width="11.140625" bestFit="1" customWidth="1"/>
    <col min="6825" max="6825" width="4" bestFit="1" customWidth="1"/>
    <col min="6826" max="6826" width="12.140625" bestFit="1" customWidth="1"/>
    <col min="6827" max="6827" width="4" bestFit="1" customWidth="1"/>
    <col min="6828" max="6828" width="12.140625" bestFit="1" customWidth="1"/>
    <col min="6829" max="6829" width="4" bestFit="1" customWidth="1"/>
    <col min="6830" max="6830" width="12.140625" bestFit="1" customWidth="1"/>
    <col min="6831" max="6831" width="4" bestFit="1" customWidth="1"/>
    <col min="6832" max="6832" width="12.140625" bestFit="1" customWidth="1"/>
    <col min="6833" max="6833" width="4" bestFit="1" customWidth="1"/>
    <col min="6834" max="6834" width="12.140625" bestFit="1" customWidth="1"/>
    <col min="6835" max="6835" width="4" bestFit="1" customWidth="1"/>
    <col min="6836" max="6836" width="12.140625" bestFit="1" customWidth="1"/>
    <col min="6837" max="6837" width="4" bestFit="1" customWidth="1"/>
    <col min="6838" max="6838" width="12.140625" bestFit="1" customWidth="1"/>
    <col min="6839" max="6839" width="4" bestFit="1" customWidth="1"/>
    <col min="6840" max="6840" width="12.140625" bestFit="1" customWidth="1"/>
    <col min="6841" max="6841" width="4" bestFit="1" customWidth="1"/>
    <col min="6842" max="6842" width="12.140625" bestFit="1" customWidth="1"/>
    <col min="6843" max="6843" width="4" bestFit="1" customWidth="1"/>
    <col min="6844" max="6844" width="12.140625" bestFit="1" customWidth="1"/>
    <col min="6845" max="6845" width="4" bestFit="1" customWidth="1"/>
    <col min="6846" max="6846" width="12.140625" bestFit="1" customWidth="1"/>
    <col min="6847" max="6847" width="4" bestFit="1" customWidth="1"/>
    <col min="6848" max="6848" width="12.140625" bestFit="1" customWidth="1"/>
    <col min="6849" max="6849" width="4" bestFit="1" customWidth="1"/>
    <col min="6850" max="6850" width="12.140625" bestFit="1" customWidth="1"/>
    <col min="6851" max="6851" width="4" bestFit="1" customWidth="1"/>
    <col min="6852" max="6852" width="12.140625" bestFit="1" customWidth="1"/>
    <col min="6853" max="6853" width="4" bestFit="1" customWidth="1"/>
    <col min="6854" max="6854" width="12.140625" bestFit="1" customWidth="1"/>
    <col min="6855" max="6855" width="4" bestFit="1" customWidth="1"/>
    <col min="6856" max="6856" width="12.140625" bestFit="1" customWidth="1"/>
    <col min="6857" max="6857" width="4" bestFit="1" customWidth="1"/>
    <col min="6858" max="6858" width="11.140625" bestFit="1" customWidth="1"/>
    <col min="6859" max="6859" width="4" bestFit="1" customWidth="1"/>
    <col min="6860" max="6860" width="11.140625" bestFit="1" customWidth="1"/>
    <col min="6861" max="6861" width="4" bestFit="1" customWidth="1"/>
    <col min="6862" max="6862" width="12.140625" bestFit="1" customWidth="1"/>
    <col min="6863" max="6863" width="4" bestFit="1" customWidth="1"/>
    <col min="6864" max="6864" width="12.140625" bestFit="1" customWidth="1"/>
    <col min="6865" max="6865" width="4" bestFit="1" customWidth="1"/>
    <col min="6866" max="6866" width="12.140625" bestFit="1" customWidth="1"/>
    <col min="6867" max="6867" width="4" bestFit="1" customWidth="1"/>
    <col min="6868" max="6868" width="12.140625" bestFit="1" customWidth="1"/>
    <col min="6869" max="6869" width="4" bestFit="1" customWidth="1"/>
    <col min="6870" max="6870" width="12.140625" bestFit="1" customWidth="1"/>
    <col min="6871" max="6871" width="4" bestFit="1" customWidth="1"/>
    <col min="6872" max="6872" width="12.140625" bestFit="1" customWidth="1"/>
    <col min="6873" max="6873" width="4" bestFit="1" customWidth="1"/>
    <col min="6874" max="6874" width="12.140625" bestFit="1" customWidth="1"/>
    <col min="6875" max="6875" width="4" bestFit="1" customWidth="1"/>
    <col min="6876" max="6876" width="12.140625" bestFit="1" customWidth="1"/>
    <col min="6877" max="6877" width="4" bestFit="1" customWidth="1"/>
    <col min="6878" max="6878" width="12.7109375" bestFit="1" customWidth="1"/>
    <col min="6879" max="6879" width="4" bestFit="1" customWidth="1"/>
    <col min="6880" max="6880" width="12.140625" bestFit="1" customWidth="1"/>
    <col min="6881" max="6881" width="4" bestFit="1" customWidth="1"/>
    <col min="6882" max="6882" width="12.140625" bestFit="1" customWidth="1"/>
    <col min="6883" max="6883" width="4" bestFit="1" customWidth="1"/>
    <col min="6913" max="6913" width="46.42578125" bestFit="1" customWidth="1"/>
    <col min="6914" max="6914" width="12.1406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710937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710937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3.8554687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1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0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7109375" bestFit="1" customWidth="1"/>
    <col min="7063" max="7063" width="4" bestFit="1" customWidth="1"/>
    <col min="7064" max="7064" width="11.140625" bestFit="1" customWidth="1"/>
    <col min="7065" max="7065" width="4" bestFit="1" customWidth="1"/>
    <col min="7066" max="7066" width="11.140625" bestFit="1" customWidth="1"/>
    <col min="7067" max="7067" width="4" bestFit="1" customWidth="1"/>
    <col min="7068" max="7068" width="11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7109375" bestFit="1" customWidth="1"/>
    <col min="7075" max="7075" width="4" bestFit="1" customWidth="1"/>
    <col min="7076" max="7076" width="12.140625" bestFit="1" customWidth="1"/>
    <col min="7077" max="7077" width="4" bestFit="1" customWidth="1"/>
    <col min="7078" max="7078" width="12.140625" bestFit="1" customWidth="1"/>
    <col min="7079" max="7079" width="4" bestFit="1" customWidth="1"/>
    <col min="7080" max="7080" width="11.140625" bestFit="1" customWidth="1"/>
    <col min="7081" max="7081" width="4" bestFit="1" customWidth="1"/>
    <col min="7082" max="7082" width="12.140625" bestFit="1" customWidth="1"/>
    <col min="7083" max="7083" width="4" bestFit="1" customWidth="1"/>
    <col min="7084" max="7084" width="12.140625" bestFit="1" customWidth="1"/>
    <col min="7085" max="7085" width="4" bestFit="1" customWidth="1"/>
    <col min="7086" max="7086" width="12.140625" bestFit="1" customWidth="1"/>
    <col min="7087" max="7087" width="4" bestFit="1" customWidth="1"/>
    <col min="7088" max="7088" width="12.140625" bestFit="1" customWidth="1"/>
    <col min="7089" max="7089" width="4" bestFit="1" customWidth="1"/>
    <col min="7090" max="7090" width="12.140625" bestFit="1" customWidth="1"/>
    <col min="7091" max="7091" width="4" bestFit="1" customWidth="1"/>
    <col min="7092" max="7092" width="12.140625" bestFit="1" customWidth="1"/>
    <col min="7093" max="7093" width="4" bestFit="1" customWidth="1"/>
    <col min="7094" max="7094" width="12.140625" bestFit="1" customWidth="1"/>
    <col min="7095" max="7095" width="4" bestFit="1" customWidth="1"/>
    <col min="7096" max="7096" width="12.140625" bestFit="1" customWidth="1"/>
    <col min="7097" max="7097" width="4" bestFit="1" customWidth="1"/>
    <col min="7098" max="7098" width="12.140625" bestFit="1" customWidth="1"/>
    <col min="7099" max="7099" width="4" bestFit="1" customWidth="1"/>
    <col min="7100" max="7100" width="12.140625" bestFit="1" customWidth="1"/>
    <col min="7101" max="7101" width="4" bestFit="1" customWidth="1"/>
    <col min="7102" max="7102" width="12.140625" bestFit="1" customWidth="1"/>
    <col min="7103" max="7103" width="4" bestFit="1" customWidth="1"/>
    <col min="7104" max="7104" width="12.140625" bestFit="1" customWidth="1"/>
    <col min="7105" max="7105" width="4" bestFit="1" customWidth="1"/>
    <col min="7106" max="7106" width="12.140625" bestFit="1" customWidth="1"/>
    <col min="7107" max="7107" width="4" bestFit="1" customWidth="1"/>
    <col min="7108" max="7108" width="12.140625" bestFit="1" customWidth="1"/>
    <col min="7109" max="7109" width="4" bestFit="1" customWidth="1"/>
    <col min="7110" max="7110" width="12.140625" bestFit="1" customWidth="1"/>
    <col min="7111" max="7111" width="4" bestFit="1" customWidth="1"/>
    <col min="7112" max="7112" width="12.140625" bestFit="1" customWidth="1"/>
    <col min="7113" max="7113" width="4" bestFit="1" customWidth="1"/>
    <col min="7114" max="7114" width="11.140625" bestFit="1" customWidth="1"/>
    <col min="7115" max="7115" width="4" bestFit="1" customWidth="1"/>
    <col min="7116" max="7116" width="11.140625" bestFit="1" customWidth="1"/>
    <col min="7117" max="7117" width="4" bestFit="1" customWidth="1"/>
    <col min="7118" max="7118" width="12.140625" bestFit="1" customWidth="1"/>
    <col min="7119" max="7119" width="4" bestFit="1" customWidth="1"/>
    <col min="7120" max="7120" width="12.140625" bestFit="1" customWidth="1"/>
    <col min="7121" max="7121" width="4" bestFit="1" customWidth="1"/>
    <col min="7122" max="7122" width="12.140625" bestFit="1" customWidth="1"/>
    <col min="7123" max="7123" width="4" bestFit="1" customWidth="1"/>
    <col min="7124" max="7124" width="12.140625" bestFit="1" customWidth="1"/>
    <col min="7125" max="7125" width="4" bestFit="1" customWidth="1"/>
    <col min="7126" max="7126" width="12.140625" bestFit="1" customWidth="1"/>
    <col min="7127" max="7127" width="4" bestFit="1" customWidth="1"/>
    <col min="7128" max="7128" width="12.140625" bestFit="1" customWidth="1"/>
    <col min="7129" max="7129" width="4" bestFit="1" customWidth="1"/>
    <col min="7130" max="7130" width="12.140625" bestFit="1" customWidth="1"/>
    <col min="7131" max="7131" width="4" bestFit="1" customWidth="1"/>
    <col min="7132" max="7132" width="12.140625" bestFit="1" customWidth="1"/>
    <col min="7133" max="7133" width="4" bestFit="1" customWidth="1"/>
    <col min="7134" max="7134" width="12.7109375" bestFit="1" customWidth="1"/>
    <col min="7135" max="7135" width="4" bestFit="1" customWidth="1"/>
    <col min="7136" max="7136" width="12.140625" bestFit="1" customWidth="1"/>
    <col min="7137" max="7137" width="4" bestFit="1" customWidth="1"/>
    <col min="7138" max="7138" width="12.140625" bestFit="1" customWidth="1"/>
    <col min="7139" max="7139" width="4" bestFit="1" customWidth="1"/>
    <col min="7169" max="7169" width="46.42578125" bestFit="1" customWidth="1"/>
    <col min="7170" max="7170" width="12.1406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710937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710937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3.8554687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1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0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7109375" bestFit="1" customWidth="1"/>
    <col min="7319" max="7319" width="4" bestFit="1" customWidth="1"/>
    <col min="7320" max="7320" width="11.140625" bestFit="1" customWidth="1"/>
    <col min="7321" max="7321" width="4" bestFit="1" customWidth="1"/>
    <col min="7322" max="7322" width="11.140625" bestFit="1" customWidth="1"/>
    <col min="7323" max="7323" width="4" bestFit="1" customWidth="1"/>
    <col min="7324" max="7324" width="11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7109375" bestFit="1" customWidth="1"/>
    <col min="7331" max="7331" width="4" bestFit="1" customWidth="1"/>
    <col min="7332" max="7332" width="12.140625" bestFit="1" customWidth="1"/>
    <col min="7333" max="7333" width="4" bestFit="1" customWidth="1"/>
    <col min="7334" max="7334" width="12.140625" bestFit="1" customWidth="1"/>
    <col min="7335" max="7335" width="4" bestFit="1" customWidth="1"/>
    <col min="7336" max="7336" width="11.140625" bestFit="1" customWidth="1"/>
    <col min="7337" max="7337" width="4" bestFit="1" customWidth="1"/>
    <col min="7338" max="7338" width="12.140625" bestFit="1" customWidth="1"/>
    <col min="7339" max="7339" width="4" bestFit="1" customWidth="1"/>
    <col min="7340" max="7340" width="12.140625" bestFit="1" customWidth="1"/>
    <col min="7341" max="7341" width="4" bestFit="1" customWidth="1"/>
    <col min="7342" max="7342" width="12.140625" bestFit="1" customWidth="1"/>
    <col min="7343" max="7343" width="4" bestFit="1" customWidth="1"/>
    <col min="7344" max="7344" width="12.140625" bestFit="1" customWidth="1"/>
    <col min="7345" max="7345" width="4" bestFit="1" customWidth="1"/>
    <col min="7346" max="7346" width="12.140625" bestFit="1" customWidth="1"/>
    <col min="7347" max="7347" width="4" bestFit="1" customWidth="1"/>
    <col min="7348" max="7348" width="12.140625" bestFit="1" customWidth="1"/>
    <col min="7349" max="7349" width="4" bestFit="1" customWidth="1"/>
    <col min="7350" max="7350" width="12.140625" bestFit="1" customWidth="1"/>
    <col min="7351" max="7351" width="4" bestFit="1" customWidth="1"/>
    <col min="7352" max="7352" width="12.140625" bestFit="1" customWidth="1"/>
    <col min="7353" max="7353" width="4" bestFit="1" customWidth="1"/>
    <col min="7354" max="7354" width="12.140625" bestFit="1" customWidth="1"/>
    <col min="7355" max="7355" width="4" bestFit="1" customWidth="1"/>
    <col min="7356" max="7356" width="12.140625" bestFit="1" customWidth="1"/>
    <col min="7357" max="7357" width="4" bestFit="1" customWidth="1"/>
    <col min="7358" max="7358" width="12.140625" bestFit="1" customWidth="1"/>
    <col min="7359" max="7359" width="4" bestFit="1" customWidth="1"/>
    <col min="7360" max="7360" width="12.140625" bestFit="1" customWidth="1"/>
    <col min="7361" max="7361" width="4" bestFit="1" customWidth="1"/>
    <col min="7362" max="7362" width="12.140625" bestFit="1" customWidth="1"/>
    <col min="7363" max="7363" width="4" bestFit="1" customWidth="1"/>
    <col min="7364" max="7364" width="12.140625" bestFit="1" customWidth="1"/>
    <col min="7365" max="7365" width="4" bestFit="1" customWidth="1"/>
    <col min="7366" max="7366" width="12.140625" bestFit="1" customWidth="1"/>
    <col min="7367" max="7367" width="4" bestFit="1" customWidth="1"/>
    <col min="7368" max="7368" width="12.140625" bestFit="1" customWidth="1"/>
    <col min="7369" max="7369" width="4" bestFit="1" customWidth="1"/>
    <col min="7370" max="7370" width="11.140625" bestFit="1" customWidth="1"/>
    <col min="7371" max="7371" width="4" bestFit="1" customWidth="1"/>
    <col min="7372" max="7372" width="11.140625" bestFit="1" customWidth="1"/>
    <col min="7373" max="7373" width="4" bestFit="1" customWidth="1"/>
    <col min="7374" max="7374" width="12.140625" bestFit="1" customWidth="1"/>
    <col min="7375" max="7375" width="4" bestFit="1" customWidth="1"/>
    <col min="7376" max="7376" width="12.140625" bestFit="1" customWidth="1"/>
    <col min="7377" max="7377" width="4" bestFit="1" customWidth="1"/>
    <col min="7378" max="7378" width="12.140625" bestFit="1" customWidth="1"/>
    <col min="7379" max="7379" width="4" bestFit="1" customWidth="1"/>
    <col min="7380" max="7380" width="12.140625" bestFit="1" customWidth="1"/>
    <col min="7381" max="7381" width="4" bestFit="1" customWidth="1"/>
    <col min="7382" max="7382" width="12.140625" bestFit="1" customWidth="1"/>
    <col min="7383" max="7383" width="4" bestFit="1" customWidth="1"/>
    <col min="7384" max="7384" width="12.140625" bestFit="1" customWidth="1"/>
    <col min="7385" max="7385" width="4" bestFit="1" customWidth="1"/>
    <col min="7386" max="7386" width="12.140625" bestFit="1" customWidth="1"/>
    <col min="7387" max="7387" width="4" bestFit="1" customWidth="1"/>
    <col min="7388" max="7388" width="12.140625" bestFit="1" customWidth="1"/>
    <col min="7389" max="7389" width="4" bestFit="1" customWidth="1"/>
    <col min="7390" max="7390" width="12.7109375" bestFit="1" customWidth="1"/>
    <col min="7391" max="7391" width="4" bestFit="1" customWidth="1"/>
    <col min="7392" max="7392" width="12.140625" bestFit="1" customWidth="1"/>
    <col min="7393" max="7393" width="4" bestFit="1" customWidth="1"/>
    <col min="7394" max="7394" width="12.140625" bestFit="1" customWidth="1"/>
    <col min="7395" max="7395" width="4" bestFit="1" customWidth="1"/>
    <col min="7425" max="7425" width="46.42578125" bestFit="1" customWidth="1"/>
    <col min="7426" max="7426" width="12.1406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710937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710937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3.8554687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1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0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7109375" bestFit="1" customWidth="1"/>
    <col min="7575" max="7575" width="4" bestFit="1" customWidth="1"/>
    <col min="7576" max="7576" width="11.140625" bestFit="1" customWidth="1"/>
    <col min="7577" max="7577" width="4" bestFit="1" customWidth="1"/>
    <col min="7578" max="7578" width="11.140625" bestFit="1" customWidth="1"/>
    <col min="7579" max="7579" width="4" bestFit="1" customWidth="1"/>
    <col min="7580" max="7580" width="11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7109375" bestFit="1" customWidth="1"/>
    <col min="7587" max="7587" width="4" bestFit="1" customWidth="1"/>
    <col min="7588" max="7588" width="12.140625" bestFit="1" customWidth="1"/>
    <col min="7589" max="7589" width="4" bestFit="1" customWidth="1"/>
    <col min="7590" max="7590" width="12.140625" bestFit="1" customWidth="1"/>
    <col min="7591" max="7591" width="4" bestFit="1" customWidth="1"/>
    <col min="7592" max="7592" width="11.140625" bestFit="1" customWidth="1"/>
    <col min="7593" max="7593" width="4" bestFit="1" customWidth="1"/>
    <col min="7594" max="7594" width="12.140625" bestFit="1" customWidth="1"/>
    <col min="7595" max="7595" width="4" bestFit="1" customWidth="1"/>
    <col min="7596" max="7596" width="12.140625" bestFit="1" customWidth="1"/>
    <col min="7597" max="7597" width="4" bestFit="1" customWidth="1"/>
    <col min="7598" max="7598" width="12.140625" bestFit="1" customWidth="1"/>
    <col min="7599" max="7599" width="4" bestFit="1" customWidth="1"/>
    <col min="7600" max="7600" width="12.140625" bestFit="1" customWidth="1"/>
    <col min="7601" max="7601" width="4" bestFit="1" customWidth="1"/>
    <col min="7602" max="7602" width="12.140625" bestFit="1" customWidth="1"/>
    <col min="7603" max="7603" width="4" bestFit="1" customWidth="1"/>
    <col min="7604" max="7604" width="12.140625" bestFit="1" customWidth="1"/>
    <col min="7605" max="7605" width="4" bestFit="1" customWidth="1"/>
    <col min="7606" max="7606" width="12.140625" bestFit="1" customWidth="1"/>
    <col min="7607" max="7607" width="4" bestFit="1" customWidth="1"/>
    <col min="7608" max="7608" width="12.140625" bestFit="1" customWidth="1"/>
    <col min="7609" max="7609" width="4" bestFit="1" customWidth="1"/>
    <col min="7610" max="7610" width="12.140625" bestFit="1" customWidth="1"/>
    <col min="7611" max="7611" width="4" bestFit="1" customWidth="1"/>
    <col min="7612" max="7612" width="12.140625" bestFit="1" customWidth="1"/>
    <col min="7613" max="7613" width="4" bestFit="1" customWidth="1"/>
    <col min="7614" max="7614" width="12.140625" bestFit="1" customWidth="1"/>
    <col min="7615" max="7615" width="4" bestFit="1" customWidth="1"/>
    <col min="7616" max="7616" width="12.140625" bestFit="1" customWidth="1"/>
    <col min="7617" max="7617" width="4" bestFit="1" customWidth="1"/>
    <col min="7618" max="7618" width="12.140625" bestFit="1" customWidth="1"/>
    <col min="7619" max="7619" width="4" bestFit="1" customWidth="1"/>
    <col min="7620" max="7620" width="12.140625" bestFit="1" customWidth="1"/>
    <col min="7621" max="7621" width="4" bestFit="1" customWidth="1"/>
    <col min="7622" max="7622" width="12.140625" bestFit="1" customWidth="1"/>
    <col min="7623" max="7623" width="4" bestFit="1" customWidth="1"/>
    <col min="7624" max="7624" width="12.140625" bestFit="1" customWidth="1"/>
    <col min="7625" max="7625" width="4" bestFit="1" customWidth="1"/>
    <col min="7626" max="7626" width="11.140625" bestFit="1" customWidth="1"/>
    <col min="7627" max="7627" width="4" bestFit="1" customWidth="1"/>
    <col min="7628" max="7628" width="11.140625" bestFit="1" customWidth="1"/>
    <col min="7629" max="7629" width="4" bestFit="1" customWidth="1"/>
    <col min="7630" max="7630" width="12.140625" bestFit="1" customWidth="1"/>
    <col min="7631" max="7631" width="4" bestFit="1" customWidth="1"/>
    <col min="7632" max="7632" width="12.140625" bestFit="1" customWidth="1"/>
    <col min="7633" max="7633" width="4" bestFit="1" customWidth="1"/>
    <col min="7634" max="7634" width="12.140625" bestFit="1" customWidth="1"/>
    <col min="7635" max="7635" width="4" bestFit="1" customWidth="1"/>
    <col min="7636" max="7636" width="12.140625" bestFit="1" customWidth="1"/>
    <col min="7637" max="7637" width="4" bestFit="1" customWidth="1"/>
    <col min="7638" max="7638" width="12.140625" bestFit="1" customWidth="1"/>
    <col min="7639" max="7639" width="4" bestFit="1" customWidth="1"/>
    <col min="7640" max="7640" width="12.140625" bestFit="1" customWidth="1"/>
    <col min="7641" max="7641" width="4" bestFit="1" customWidth="1"/>
    <col min="7642" max="7642" width="12.140625" bestFit="1" customWidth="1"/>
    <col min="7643" max="7643" width="4" bestFit="1" customWidth="1"/>
    <col min="7644" max="7644" width="12.140625" bestFit="1" customWidth="1"/>
    <col min="7645" max="7645" width="4" bestFit="1" customWidth="1"/>
    <col min="7646" max="7646" width="12.7109375" bestFit="1" customWidth="1"/>
    <col min="7647" max="7647" width="4" bestFit="1" customWidth="1"/>
    <col min="7648" max="7648" width="12.140625" bestFit="1" customWidth="1"/>
    <col min="7649" max="7649" width="4" bestFit="1" customWidth="1"/>
    <col min="7650" max="7650" width="12.140625" bestFit="1" customWidth="1"/>
    <col min="7651" max="7651" width="4" bestFit="1" customWidth="1"/>
    <col min="7681" max="7681" width="46.42578125" bestFit="1" customWidth="1"/>
    <col min="7682" max="7682" width="12.1406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710937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710937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3.8554687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1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0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7109375" bestFit="1" customWidth="1"/>
    <col min="7831" max="7831" width="4" bestFit="1" customWidth="1"/>
    <col min="7832" max="7832" width="11.140625" bestFit="1" customWidth="1"/>
    <col min="7833" max="7833" width="4" bestFit="1" customWidth="1"/>
    <col min="7834" max="7834" width="11.140625" bestFit="1" customWidth="1"/>
    <col min="7835" max="7835" width="4" bestFit="1" customWidth="1"/>
    <col min="7836" max="7836" width="11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7109375" bestFit="1" customWidth="1"/>
    <col min="7843" max="7843" width="4" bestFit="1" customWidth="1"/>
    <col min="7844" max="7844" width="12.140625" bestFit="1" customWidth="1"/>
    <col min="7845" max="7845" width="4" bestFit="1" customWidth="1"/>
    <col min="7846" max="7846" width="12.140625" bestFit="1" customWidth="1"/>
    <col min="7847" max="7847" width="4" bestFit="1" customWidth="1"/>
    <col min="7848" max="7848" width="11.140625" bestFit="1" customWidth="1"/>
    <col min="7849" max="7849" width="4" bestFit="1" customWidth="1"/>
    <col min="7850" max="7850" width="12.140625" bestFit="1" customWidth="1"/>
    <col min="7851" max="7851" width="4" bestFit="1" customWidth="1"/>
    <col min="7852" max="7852" width="12.140625" bestFit="1" customWidth="1"/>
    <col min="7853" max="7853" width="4" bestFit="1" customWidth="1"/>
    <col min="7854" max="7854" width="12.140625" bestFit="1" customWidth="1"/>
    <col min="7855" max="7855" width="4" bestFit="1" customWidth="1"/>
    <col min="7856" max="7856" width="12.140625" bestFit="1" customWidth="1"/>
    <col min="7857" max="7857" width="4" bestFit="1" customWidth="1"/>
    <col min="7858" max="7858" width="12.140625" bestFit="1" customWidth="1"/>
    <col min="7859" max="7859" width="4" bestFit="1" customWidth="1"/>
    <col min="7860" max="7860" width="12.140625" bestFit="1" customWidth="1"/>
    <col min="7861" max="7861" width="4" bestFit="1" customWidth="1"/>
    <col min="7862" max="7862" width="12.140625" bestFit="1" customWidth="1"/>
    <col min="7863" max="7863" width="4" bestFit="1" customWidth="1"/>
    <col min="7864" max="7864" width="12.140625" bestFit="1" customWidth="1"/>
    <col min="7865" max="7865" width="4" bestFit="1" customWidth="1"/>
    <col min="7866" max="7866" width="12.140625" bestFit="1" customWidth="1"/>
    <col min="7867" max="7867" width="4" bestFit="1" customWidth="1"/>
    <col min="7868" max="7868" width="12.140625" bestFit="1" customWidth="1"/>
    <col min="7869" max="7869" width="4" bestFit="1" customWidth="1"/>
    <col min="7870" max="7870" width="12.140625" bestFit="1" customWidth="1"/>
    <col min="7871" max="7871" width="4" bestFit="1" customWidth="1"/>
    <col min="7872" max="7872" width="12.140625" bestFit="1" customWidth="1"/>
    <col min="7873" max="7873" width="4" bestFit="1" customWidth="1"/>
    <col min="7874" max="7874" width="12.140625" bestFit="1" customWidth="1"/>
    <col min="7875" max="7875" width="4" bestFit="1" customWidth="1"/>
    <col min="7876" max="7876" width="12.140625" bestFit="1" customWidth="1"/>
    <col min="7877" max="7877" width="4" bestFit="1" customWidth="1"/>
    <col min="7878" max="7878" width="12.140625" bestFit="1" customWidth="1"/>
    <col min="7879" max="7879" width="4" bestFit="1" customWidth="1"/>
    <col min="7880" max="7880" width="12.140625" bestFit="1" customWidth="1"/>
    <col min="7881" max="7881" width="4" bestFit="1" customWidth="1"/>
    <col min="7882" max="7882" width="11.140625" bestFit="1" customWidth="1"/>
    <col min="7883" max="7883" width="4" bestFit="1" customWidth="1"/>
    <col min="7884" max="7884" width="11.140625" bestFit="1" customWidth="1"/>
    <col min="7885" max="7885" width="4" bestFit="1" customWidth="1"/>
    <col min="7886" max="7886" width="12.140625" bestFit="1" customWidth="1"/>
    <col min="7887" max="7887" width="4" bestFit="1" customWidth="1"/>
    <col min="7888" max="7888" width="12.140625" bestFit="1" customWidth="1"/>
    <col min="7889" max="7889" width="4" bestFit="1" customWidth="1"/>
    <col min="7890" max="7890" width="12.140625" bestFit="1" customWidth="1"/>
    <col min="7891" max="7891" width="4" bestFit="1" customWidth="1"/>
    <col min="7892" max="7892" width="12.140625" bestFit="1" customWidth="1"/>
    <col min="7893" max="7893" width="4" bestFit="1" customWidth="1"/>
    <col min="7894" max="7894" width="12.140625" bestFit="1" customWidth="1"/>
    <col min="7895" max="7895" width="4" bestFit="1" customWidth="1"/>
    <col min="7896" max="7896" width="12.140625" bestFit="1" customWidth="1"/>
    <col min="7897" max="7897" width="4" bestFit="1" customWidth="1"/>
    <col min="7898" max="7898" width="12.140625" bestFit="1" customWidth="1"/>
    <col min="7899" max="7899" width="4" bestFit="1" customWidth="1"/>
    <col min="7900" max="7900" width="12.140625" bestFit="1" customWidth="1"/>
    <col min="7901" max="7901" width="4" bestFit="1" customWidth="1"/>
    <col min="7902" max="7902" width="12.7109375" bestFit="1" customWidth="1"/>
    <col min="7903" max="7903" width="4" bestFit="1" customWidth="1"/>
    <col min="7904" max="7904" width="12.140625" bestFit="1" customWidth="1"/>
    <col min="7905" max="7905" width="4" bestFit="1" customWidth="1"/>
    <col min="7906" max="7906" width="12.140625" bestFit="1" customWidth="1"/>
    <col min="7907" max="7907" width="4" bestFit="1" customWidth="1"/>
    <col min="7937" max="7937" width="46.42578125" bestFit="1" customWidth="1"/>
    <col min="7938" max="7938" width="12.1406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710937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710937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3.8554687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1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0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7109375" bestFit="1" customWidth="1"/>
    <col min="8087" max="8087" width="4" bestFit="1" customWidth="1"/>
    <col min="8088" max="8088" width="11.140625" bestFit="1" customWidth="1"/>
    <col min="8089" max="8089" width="4" bestFit="1" customWidth="1"/>
    <col min="8090" max="8090" width="11.140625" bestFit="1" customWidth="1"/>
    <col min="8091" max="8091" width="4" bestFit="1" customWidth="1"/>
    <col min="8092" max="8092" width="11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7109375" bestFit="1" customWidth="1"/>
    <col min="8099" max="8099" width="4" bestFit="1" customWidth="1"/>
    <col min="8100" max="8100" width="12.140625" bestFit="1" customWidth="1"/>
    <col min="8101" max="8101" width="4" bestFit="1" customWidth="1"/>
    <col min="8102" max="8102" width="12.140625" bestFit="1" customWidth="1"/>
    <col min="8103" max="8103" width="4" bestFit="1" customWidth="1"/>
    <col min="8104" max="8104" width="11.140625" bestFit="1" customWidth="1"/>
    <col min="8105" max="8105" width="4" bestFit="1" customWidth="1"/>
    <col min="8106" max="8106" width="12.140625" bestFit="1" customWidth="1"/>
    <col min="8107" max="8107" width="4" bestFit="1" customWidth="1"/>
    <col min="8108" max="8108" width="12.140625" bestFit="1" customWidth="1"/>
    <col min="8109" max="8109" width="4" bestFit="1" customWidth="1"/>
    <col min="8110" max="8110" width="12.140625" bestFit="1" customWidth="1"/>
    <col min="8111" max="8111" width="4" bestFit="1" customWidth="1"/>
    <col min="8112" max="8112" width="12.140625" bestFit="1" customWidth="1"/>
    <col min="8113" max="8113" width="4" bestFit="1" customWidth="1"/>
    <col min="8114" max="8114" width="12.140625" bestFit="1" customWidth="1"/>
    <col min="8115" max="8115" width="4" bestFit="1" customWidth="1"/>
    <col min="8116" max="8116" width="12.140625" bestFit="1" customWidth="1"/>
    <col min="8117" max="8117" width="4" bestFit="1" customWidth="1"/>
    <col min="8118" max="8118" width="12.140625" bestFit="1" customWidth="1"/>
    <col min="8119" max="8119" width="4" bestFit="1" customWidth="1"/>
    <col min="8120" max="8120" width="12.140625" bestFit="1" customWidth="1"/>
    <col min="8121" max="8121" width="4" bestFit="1" customWidth="1"/>
    <col min="8122" max="8122" width="12.140625" bestFit="1" customWidth="1"/>
    <col min="8123" max="8123" width="4" bestFit="1" customWidth="1"/>
    <col min="8124" max="8124" width="12.140625" bestFit="1" customWidth="1"/>
    <col min="8125" max="8125" width="4" bestFit="1" customWidth="1"/>
    <col min="8126" max="8126" width="12.140625" bestFit="1" customWidth="1"/>
    <col min="8127" max="8127" width="4" bestFit="1" customWidth="1"/>
    <col min="8128" max="8128" width="12.140625" bestFit="1" customWidth="1"/>
    <col min="8129" max="8129" width="4" bestFit="1" customWidth="1"/>
    <col min="8130" max="8130" width="12.140625" bestFit="1" customWidth="1"/>
    <col min="8131" max="8131" width="4" bestFit="1" customWidth="1"/>
    <col min="8132" max="8132" width="12.140625" bestFit="1" customWidth="1"/>
    <col min="8133" max="8133" width="4" bestFit="1" customWidth="1"/>
    <col min="8134" max="8134" width="12.140625" bestFit="1" customWidth="1"/>
    <col min="8135" max="8135" width="4" bestFit="1" customWidth="1"/>
    <col min="8136" max="8136" width="12.140625" bestFit="1" customWidth="1"/>
    <col min="8137" max="8137" width="4" bestFit="1" customWidth="1"/>
    <col min="8138" max="8138" width="11.140625" bestFit="1" customWidth="1"/>
    <col min="8139" max="8139" width="4" bestFit="1" customWidth="1"/>
    <col min="8140" max="8140" width="11.140625" bestFit="1" customWidth="1"/>
    <col min="8141" max="8141" width="4" bestFit="1" customWidth="1"/>
    <col min="8142" max="8142" width="12.140625" bestFit="1" customWidth="1"/>
    <col min="8143" max="8143" width="4" bestFit="1" customWidth="1"/>
    <col min="8144" max="8144" width="12.140625" bestFit="1" customWidth="1"/>
    <col min="8145" max="8145" width="4" bestFit="1" customWidth="1"/>
    <col min="8146" max="8146" width="12.140625" bestFit="1" customWidth="1"/>
    <col min="8147" max="8147" width="4" bestFit="1" customWidth="1"/>
    <col min="8148" max="8148" width="12.140625" bestFit="1" customWidth="1"/>
    <col min="8149" max="8149" width="4" bestFit="1" customWidth="1"/>
    <col min="8150" max="8150" width="12.140625" bestFit="1" customWidth="1"/>
    <col min="8151" max="8151" width="4" bestFit="1" customWidth="1"/>
    <col min="8152" max="8152" width="12.140625" bestFit="1" customWidth="1"/>
    <col min="8153" max="8153" width="4" bestFit="1" customWidth="1"/>
    <col min="8154" max="8154" width="12.140625" bestFit="1" customWidth="1"/>
    <col min="8155" max="8155" width="4" bestFit="1" customWidth="1"/>
    <col min="8156" max="8156" width="12.140625" bestFit="1" customWidth="1"/>
    <col min="8157" max="8157" width="4" bestFit="1" customWidth="1"/>
    <col min="8158" max="8158" width="12.7109375" bestFit="1" customWidth="1"/>
    <col min="8159" max="8159" width="4" bestFit="1" customWidth="1"/>
    <col min="8160" max="8160" width="12.140625" bestFit="1" customWidth="1"/>
    <col min="8161" max="8161" width="4" bestFit="1" customWidth="1"/>
    <col min="8162" max="8162" width="12.140625" bestFit="1" customWidth="1"/>
    <col min="8163" max="8163" width="4" bestFit="1" customWidth="1"/>
    <col min="8193" max="8193" width="46.42578125" bestFit="1" customWidth="1"/>
    <col min="8194" max="8194" width="12.1406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710937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710937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3.8554687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1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0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7109375" bestFit="1" customWidth="1"/>
    <col min="8343" max="8343" width="4" bestFit="1" customWidth="1"/>
    <col min="8344" max="8344" width="11.140625" bestFit="1" customWidth="1"/>
    <col min="8345" max="8345" width="4" bestFit="1" customWidth="1"/>
    <col min="8346" max="8346" width="11.140625" bestFit="1" customWidth="1"/>
    <col min="8347" max="8347" width="4" bestFit="1" customWidth="1"/>
    <col min="8348" max="8348" width="11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7109375" bestFit="1" customWidth="1"/>
    <col min="8355" max="8355" width="4" bestFit="1" customWidth="1"/>
    <col min="8356" max="8356" width="12.140625" bestFit="1" customWidth="1"/>
    <col min="8357" max="8357" width="4" bestFit="1" customWidth="1"/>
    <col min="8358" max="8358" width="12.140625" bestFit="1" customWidth="1"/>
    <col min="8359" max="8359" width="4" bestFit="1" customWidth="1"/>
    <col min="8360" max="8360" width="11.140625" bestFit="1" customWidth="1"/>
    <col min="8361" max="8361" width="4" bestFit="1" customWidth="1"/>
    <col min="8362" max="8362" width="12.140625" bestFit="1" customWidth="1"/>
    <col min="8363" max="8363" width="4" bestFit="1" customWidth="1"/>
    <col min="8364" max="8364" width="12.140625" bestFit="1" customWidth="1"/>
    <col min="8365" max="8365" width="4" bestFit="1" customWidth="1"/>
    <col min="8366" max="8366" width="12.140625" bestFit="1" customWidth="1"/>
    <col min="8367" max="8367" width="4" bestFit="1" customWidth="1"/>
    <col min="8368" max="8368" width="12.140625" bestFit="1" customWidth="1"/>
    <col min="8369" max="8369" width="4" bestFit="1" customWidth="1"/>
    <col min="8370" max="8370" width="12.140625" bestFit="1" customWidth="1"/>
    <col min="8371" max="8371" width="4" bestFit="1" customWidth="1"/>
    <col min="8372" max="8372" width="12.140625" bestFit="1" customWidth="1"/>
    <col min="8373" max="8373" width="4" bestFit="1" customWidth="1"/>
    <col min="8374" max="8374" width="12.140625" bestFit="1" customWidth="1"/>
    <col min="8375" max="8375" width="4" bestFit="1" customWidth="1"/>
    <col min="8376" max="8376" width="12.140625" bestFit="1" customWidth="1"/>
    <col min="8377" max="8377" width="4" bestFit="1" customWidth="1"/>
    <col min="8378" max="8378" width="12.140625" bestFit="1" customWidth="1"/>
    <col min="8379" max="8379" width="4" bestFit="1" customWidth="1"/>
    <col min="8380" max="8380" width="12.140625" bestFit="1" customWidth="1"/>
    <col min="8381" max="8381" width="4" bestFit="1" customWidth="1"/>
    <col min="8382" max="8382" width="12.140625" bestFit="1" customWidth="1"/>
    <col min="8383" max="8383" width="4" bestFit="1" customWidth="1"/>
    <col min="8384" max="8384" width="12.140625" bestFit="1" customWidth="1"/>
    <col min="8385" max="8385" width="4" bestFit="1" customWidth="1"/>
    <col min="8386" max="8386" width="12.140625" bestFit="1" customWidth="1"/>
    <col min="8387" max="8387" width="4" bestFit="1" customWidth="1"/>
    <col min="8388" max="8388" width="12.140625" bestFit="1" customWidth="1"/>
    <col min="8389" max="8389" width="4" bestFit="1" customWidth="1"/>
    <col min="8390" max="8390" width="12.140625" bestFit="1" customWidth="1"/>
    <col min="8391" max="8391" width="4" bestFit="1" customWidth="1"/>
    <col min="8392" max="8392" width="12.140625" bestFit="1" customWidth="1"/>
    <col min="8393" max="8393" width="4" bestFit="1" customWidth="1"/>
    <col min="8394" max="8394" width="11.140625" bestFit="1" customWidth="1"/>
    <col min="8395" max="8395" width="4" bestFit="1" customWidth="1"/>
    <col min="8396" max="8396" width="11.140625" bestFit="1" customWidth="1"/>
    <col min="8397" max="8397" width="4" bestFit="1" customWidth="1"/>
    <col min="8398" max="8398" width="12.140625" bestFit="1" customWidth="1"/>
    <col min="8399" max="8399" width="4" bestFit="1" customWidth="1"/>
    <col min="8400" max="8400" width="12.140625" bestFit="1" customWidth="1"/>
    <col min="8401" max="8401" width="4" bestFit="1" customWidth="1"/>
    <col min="8402" max="8402" width="12.140625" bestFit="1" customWidth="1"/>
    <col min="8403" max="8403" width="4" bestFit="1" customWidth="1"/>
    <col min="8404" max="8404" width="12.140625" bestFit="1" customWidth="1"/>
    <col min="8405" max="8405" width="4" bestFit="1" customWidth="1"/>
    <col min="8406" max="8406" width="12.140625" bestFit="1" customWidth="1"/>
    <col min="8407" max="8407" width="4" bestFit="1" customWidth="1"/>
    <col min="8408" max="8408" width="12.140625" bestFit="1" customWidth="1"/>
    <col min="8409" max="8409" width="4" bestFit="1" customWidth="1"/>
    <col min="8410" max="8410" width="12.140625" bestFit="1" customWidth="1"/>
    <col min="8411" max="8411" width="4" bestFit="1" customWidth="1"/>
    <col min="8412" max="8412" width="12.140625" bestFit="1" customWidth="1"/>
    <col min="8413" max="8413" width="4" bestFit="1" customWidth="1"/>
    <col min="8414" max="8414" width="12.7109375" bestFit="1" customWidth="1"/>
    <col min="8415" max="8415" width="4" bestFit="1" customWidth="1"/>
    <col min="8416" max="8416" width="12.140625" bestFit="1" customWidth="1"/>
    <col min="8417" max="8417" width="4" bestFit="1" customWidth="1"/>
    <col min="8418" max="8418" width="12.140625" bestFit="1" customWidth="1"/>
    <col min="8419" max="8419" width="4" bestFit="1" customWidth="1"/>
    <col min="8449" max="8449" width="46.42578125" bestFit="1" customWidth="1"/>
    <col min="8450" max="8450" width="12.1406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710937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710937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3.8554687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1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0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7109375" bestFit="1" customWidth="1"/>
    <col min="8599" max="8599" width="4" bestFit="1" customWidth="1"/>
    <col min="8600" max="8600" width="11.140625" bestFit="1" customWidth="1"/>
    <col min="8601" max="8601" width="4" bestFit="1" customWidth="1"/>
    <col min="8602" max="8602" width="11.140625" bestFit="1" customWidth="1"/>
    <col min="8603" max="8603" width="4" bestFit="1" customWidth="1"/>
    <col min="8604" max="8604" width="11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7109375" bestFit="1" customWidth="1"/>
    <col min="8611" max="8611" width="4" bestFit="1" customWidth="1"/>
    <col min="8612" max="8612" width="12.140625" bestFit="1" customWidth="1"/>
    <col min="8613" max="8613" width="4" bestFit="1" customWidth="1"/>
    <col min="8614" max="8614" width="12.140625" bestFit="1" customWidth="1"/>
    <col min="8615" max="8615" width="4" bestFit="1" customWidth="1"/>
    <col min="8616" max="8616" width="11.140625" bestFit="1" customWidth="1"/>
    <col min="8617" max="8617" width="4" bestFit="1" customWidth="1"/>
    <col min="8618" max="8618" width="12.140625" bestFit="1" customWidth="1"/>
    <col min="8619" max="8619" width="4" bestFit="1" customWidth="1"/>
    <col min="8620" max="8620" width="12.140625" bestFit="1" customWidth="1"/>
    <col min="8621" max="8621" width="4" bestFit="1" customWidth="1"/>
    <col min="8622" max="8622" width="12.140625" bestFit="1" customWidth="1"/>
    <col min="8623" max="8623" width="4" bestFit="1" customWidth="1"/>
    <col min="8624" max="8624" width="12.140625" bestFit="1" customWidth="1"/>
    <col min="8625" max="8625" width="4" bestFit="1" customWidth="1"/>
    <col min="8626" max="8626" width="12.140625" bestFit="1" customWidth="1"/>
    <col min="8627" max="8627" width="4" bestFit="1" customWidth="1"/>
    <col min="8628" max="8628" width="12.140625" bestFit="1" customWidth="1"/>
    <col min="8629" max="8629" width="4" bestFit="1" customWidth="1"/>
    <col min="8630" max="8630" width="12.140625" bestFit="1" customWidth="1"/>
    <col min="8631" max="8631" width="4" bestFit="1" customWidth="1"/>
    <col min="8632" max="8632" width="12.140625" bestFit="1" customWidth="1"/>
    <col min="8633" max="8633" width="4" bestFit="1" customWidth="1"/>
    <col min="8634" max="8634" width="12.140625" bestFit="1" customWidth="1"/>
    <col min="8635" max="8635" width="4" bestFit="1" customWidth="1"/>
    <col min="8636" max="8636" width="12.140625" bestFit="1" customWidth="1"/>
    <col min="8637" max="8637" width="4" bestFit="1" customWidth="1"/>
    <col min="8638" max="8638" width="12.140625" bestFit="1" customWidth="1"/>
    <col min="8639" max="8639" width="4" bestFit="1" customWidth="1"/>
    <col min="8640" max="8640" width="12.140625" bestFit="1" customWidth="1"/>
    <col min="8641" max="8641" width="4" bestFit="1" customWidth="1"/>
    <col min="8642" max="8642" width="12.140625" bestFit="1" customWidth="1"/>
    <col min="8643" max="8643" width="4" bestFit="1" customWidth="1"/>
    <col min="8644" max="8644" width="12.140625" bestFit="1" customWidth="1"/>
    <col min="8645" max="8645" width="4" bestFit="1" customWidth="1"/>
    <col min="8646" max="8646" width="12.140625" bestFit="1" customWidth="1"/>
    <col min="8647" max="8647" width="4" bestFit="1" customWidth="1"/>
    <col min="8648" max="8648" width="12.140625" bestFit="1" customWidth="1"/>
    <col min="8649" max="8649" width="4" bestFit="1" customWidth="1"/>
    <col min="8650" max="8650" width="11.140625" bestFit="1" customWidth="1"/>
    <col min="8651" max="8651" width="4" bestFit="1" customWidth="1"/>
    <col min="8652" max="8652" width="11.140625" bestFit="1" customWidth="1"/>
    <col min="8653" max="8653" width="4" bestFit="1" customWidth="1"/>
    <col min="8654" max="8654" width="12.140625" bestFit="1" customWidth="1"/>
    <col min="8655" max="8655" width="4" bestFit="1" customWidth="1"/>
    <col min="8656" max="8656" width="12.140625" bestFit="1" customWidth="1"/>
    <col min="8657" max="8657" width="4" bestFit="1" customWidth="1"/>
    <col min="8658" max="8658" width="12.140625" bestFit="1" customWidth="1"/>
    <col min="8659" max="8659" width="4" bestFit="1" customWidth="1"/>
    <col min="8660" max="8660" width="12.140625" bestFit="1" customWidth="1"/>
    <col min="8661" max="8661" width="4" bestFit="1" customWidth="1"/>
    <col min="8662" max="8662" width="12.140625" bestFit="1" customWidth="1"/>
    <col min="8663" max="8663" width="4" bestFit="1" customWidth="1"/>
    <col min="8664" max="8664" width="12.140625" bestFit="1" customWidth="1"/>
    <col min="8665" max="8665" width="4" bestFit="1" customWidth="1"/>
    <col min="8666" max="8666" width="12.140625" bestFit="1" customWidth="1"/>
    <col min="8667" max="8667" width="4" bestFit="1" customWidth="1"/>
    <col min="8668" max="8668" width="12.140625" bestFit="1" customWidth="1"/>
    <col min="8669" max="8669" width="4" bestFit="1" customWidth="1"/>
    <col min="8670" max="8670" width="12.7109375" bestFit="1" customWidth="1"/>
    <col min="8671" max="8671" width="4" bestFit="1" customWidth="1"/>
    <col min="8672" max="8672" width="12.140625" bestFit="1" customWidth="1"/>
    <col min="8673" max="8673" width="4" bestFit="1" customWidth="1"/>
    <col min="8674" max="8674" width="12.140625" bestFit="1" customWidth="1"/>
    <col min="8675" max="8675" width="4" bestFit="1" customWidth="1"/>
    <col min="8705" max="8705" width="46.42578125" bestFit="1" customWidth="1"/>
    <col min="8706" max="8706" width="12.1406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710937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710937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3.8554687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1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0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7109375" bestFit="1" customWidth="1"/>
    <col min="8855" max="8855" width="4" bestFit="1" customWidth="1"/>
    <col min="8856" max="8856" width="11.140625" bestFit="1" customWidth="1"/>
    <col min="8857" max="8857" width="4" bestFit="1" customWidth="1"/>
    <col min="8858" max="8858" width="11.140625" bestFit="1" customWidth="1"/>
    <col min="8859" max="8859" width="4" bestFit="1" customWidth="1"/>
    <col min="8860" max="8860" width="11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7109375" bestFit="1" customWidth="1"/>
    <col min="8867" max="8867" width="4" bestFit="1" customWidth="1"/>
    <col min="8868" max="8868" width="12.140625" bestFit="1" customWidth="1"/>
    <col min="8869" max="8869" width="4" bestFit="1" customWidth="1"/>
    <col min="8870" max="8870" width="12.140625" bestFit="1" customWidth="1"/>
    <col min="8871" max="8871" width="4" bestFit="1" customWidth="1"/>
    <col min="8872" max="8872" width="11.140625" bestFit="1" customWidth="1"/>
    <col min="8873" max="8873" width="4" bestFit="1" customWidth="1"/>
    <col min="8874" max="8874" width="12.140625" bestFit="1" customWidth="1"/>
    <col min="8875" max="8875" width="4" bestFit="1" customWidth="1"/>
    <col min="8876" max="8876" width="12.140625" bestFit="1" customWidth="1"/>
    <col min="8877" max="8877" width="4" bestFit="1" customWidth="1"/>
    <col min="8878" max="8878" width="12.140625" bestFit="1" customWidth="1"/>
    <col min="8879" max="8879" width="4" bestFit="1" customWidth="1"/>
    <col min="8880" max="8880" width="12.140625" bestFit="1" customWidth="1"/>
    <col min="8881" max="8881" width="4" bestFit="1" customWidth="1"/>
    <col min="8882" max="8882" width="12.140625" bestFit="1" customWidth="1"/>
    <col min="8883" max="8883" width="4" bestFit="1" customWidth="1"/>
    <col min="8884" max="8884" width="12.140625" bestFit="1" customWidth="1"/>
    <col min="8885" max="8885" width="4" bestFit="1" customWidth="1"/>
    <col min="8886" max="8886" width="12.140625" bestFit="1" customWidth="1"/>
    <col min="8887" max="8887" width="4" bestFit="1" customWidth="1"/>
    <col min="8888" max="8888" width="12.140625" bestFit="1" customWidth="1"/>
    <col min="8889" max="8889" width="4" bestFit="1" customWidth="1"/>
    <col min="8890" max="8890" width="12.140625" bestFit="1" customWidth="1"/>
    <col min="8891" max="8891" width="4" bestFit="1" customWidth="1"/>
    <col min="8892" max="8892" width="12.140625" bestFit="1" customWidth="1"/>
    <col min="8893" max="8893" width="4" bestFit="1" customWidth="1"/>
    <col min="8894" max="8894" width="12.140625" bestFit="1" customWidth="1"/>
    <col min="8895" max="8895" width="4" bestFit="1" customWidth="1"/>
    <col min="8896" max="8896" width="12.140625" bestFit="1" customWidth="1"/>
    <col min="8897" max="8897" width="4" bestFit="1" customWidth="1"/>
    <col min="8898" max="8898" width="12.140625" bestFit="1" customWidth="1"/>
    <col min="8899" max="8899" width="4" bestFit="1" customWidth="1"/>
    <col min="8900" max="8900" width="12.140625" bestFit="1" customWidth="1"/>
    <col min="8901" max="8901" width="4" bestFit="1" customWidth="1"/>
    <col min="8902" max="8902" width="12.140625" bestFit="1" customWidth="1"/>
    <col min="8903" max="8903" width="4" bestFit="1" customWidth="1"/>
    <col min="8904" max="8904" width="12.140625" bestFit="1" customWidth="1"/>
    <col min="8905" max="8905" width="4" bestFit="1" customWidth="1"/>
    <col min="8906" max="8906" width="11.140625" bestFit="1" customWidth="1"/>
    <col min="8907" max="8907" width="4" bestFit="1" customWidth="1"/>
    <col min="8908" max="8908" width="11.140625" bestFit="1" customWidth="1"/>
    <col min="8909" max="8909" width="4" bestFit="1" customWidth="1"/>
    <col min="8910" max="8910" width="12.140625" bestFit="1" customWidth="1"/>
    <col min="8911" max="8911" width="4" bestFit="1" customWidth="1"/>
    <col min="8912" max="8912" width="12.140625" bestFit="1" customWidth="1"/>
    <col min="8913" max="8913" width="4" bestFit="1" customWidth="1"/>
    <col min="8914" max="8914" width="12.140625" bestFit="1" customWidth="1"/>
    <col min="8915" max="8915" width="4" bestFit="1" customWidth="1"/>
    <col min="8916" max="8916" width="12.140625" bestFit="1" customWidth="1"/>
    <col min="8917" max="8917" width="4" bestFit="1" customWidth="1"/>
    <col min="8918" max="8918" width="12.140625" bestFit="1" customWidth="1"/>
    <col min="8919" max="8919" width="4" bestFit="1" customWidth="1"/>
    <col min="8920" max="8920" width="12.140625" bestFit="1" customWidth="1"/>
    <col min="8921" max="8921" width="4" bestFit="1" customWidth="1"/>
    <col min="8922" max="8922" width="12.140625" bestFit="1" customWidth="1"/>
    <col min="8923" max="8923" width="4" bestFit="1" customWidth="1"/>
    <col min="8924" max="8924" width="12.140625" bestFit="1" customWidth="1"/>
    <col min="8925" max="8925" width="4" bestFit="1" customWidth="1"/>
    <col min="8926" max="8926" width="12.7109375" bestFit="1" customWidth="1"/>
    <col min="8927" max="8927" width="4" bestFit="1" customWidth="1"/>
    <col min="8928" max="8928" width="12.140625" bestFit="1" customWidth="1"/>
    <col min="8929" max="8929" width="4" bestFit="1" customWidth="1"/>
    <col min="8930" max="8930" width="12.140625" bestFit="1" customWidth="1"/>
    <col min="8931" max="8931" width="4" bestFit="1" customWidth="1"/>
    <col min="8961" max="8961" width="46.42578125" bestFit="1" customWidth="1"/>
    <col min="8962" max="8962" width="12.1406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710937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710937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3.8554687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1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0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7109375" bestFit="1" customWidth="1"/>
    <col min="9111" max="9111" width="4" bestFit="1" customWidth="1"/>
    <col min="9112" max="9112" width="11.140625" bestFit="1" customWidth="1"/>
    <col min="9113" max="9113" width="4" bestFit="1" customWidth="1"/>
    <col min="9114" max="9114" width="11.140625" bestFit="1" customWidth="1"/>
    <col min="9115" max="9115" width="4" bestFit="1" customWidth="1"/>
    <col min="9116" max="9116" width="11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7109375" bestFit="1" customWidth="1"/>
    <col min="9123" max="9123" width="4" bestFit="1" customWidth="1"/>
    <col min="9124" max="9124" width="12.140625" bestFit="1" customWidth="1"/>
    <col min="9125" max="9125" width="4" bestFit="1" customWidth="1"/>
    <col min="9126" max="9126" width="12.140625" bestFit="1" customWidth="1"/>
    <col min="9127" max="9127" width="4" bestFit="1" customWidth="1"/>
    <col min="9128" max="9128" width="11.140625" bestFit="1" customWidth="1"/>
    <col min="9129" max="9129" width="4" bestFit="1" customWidth="1"/>
    <col min="9130" max="9130" width="12.140625" bestFit="1" customWidth="1"/>
    <col min="9131" max="9131" width="4" bestFit="1" customWidth="1"/>
    <col min="9132" max="9132" width="12.140625" bestFit="1" customWidth="1"/>
    <col min="9133" max="9133" width="4" bestFit="1" customWidth="1"/>
    <col min="9134" max="9134" width="12.140625" bestFit="1" customWidth="1"/>
    <col min="9135" max="9135" width="4" bestFit="1" customWidth="1"/>
    <col min="9136" max="9136" width="12.140625" bestFit="1" customWidth="1"/>
    <col min="9137" max="9137" width="4" bestFit="1" customWidth="1"/>
    <col min="9138" max="9138" width="12.140625" bestFit="1" customWidth="1"/>
    <col min="9139" max="9139" width="4" bestFit="1" customWidth="1"/>
    <col min="9140" max="9140" width="12.140625" bestFit="1" customWidth="1"/>
    <col min="9141" max="9141" width="4" bestFit="1" customWidth="1"/>
    <col min="9142" max="9142" width="12.140625" bestFit="1" customWidth="1"/>
    <col min="9143" max="9143" width="4" bestFit="1" customWidth="1"/>
    <col min="9144" max="9144" width="12.140625" bestFit="1" customWidth="1"/>
    <col min="9145" max="9145" width="4" bestFit="1" customWidth="1"/>
    <col min="9146" max="9146" width="12.140625" bestFit="1" customWidth="1"/>
    <col min="9147" max="9147" width="4" bestFit="1" customWidth="1"/>
    <col min="9148" max="9148" width="12.140625" bestFit="1" customWidth="1"/>
    <col min="9149" max="9149" width="4" bestFit="1" customWidth="1"/>
    <col min="9150" max="9150" width="12.140625" bestFit="1" customWidth="1"/>
    <col min="9151" max="9151" width="4" bestFit="1" customWidth="1"/>
    <col min="9152" max="9152" width="12.140625" bestFit="1" customWidth="1"/>
    <col min="9153" max="9153" width="4" bestFit="1" customWidth="1"/>
    <col min="9154" max="9154" width="12.140625" bestFit="1" customWidth="1"/>
    <col min="9155" max="9155" width="4" bestFit="1" customWidth="1"/>
    <col min="9156" max="9156" width="12.140625" bestFit="1" customWidth="1"/>
    <col min="9157" max="9157" width="4" bestFit="1" customWidth="1"/>
    <col min="9158" max="9158" width="12.140625" bestFit="1" customWidth="1"/>
    <col min="9159" max="9159" width="4" bestFit="1" customWidth="1"/>
    <col min="9160" max="9160" width="12.140625" bestFit="1" customWidth="1"/>
    <col min="9161" max="9161" width="4" bestFit="1" customWidth="1"/>
    <col min="9162" max="9162" width="11.140625" bestFit="1" customWidth="1"/>
    <col min="9163" max="9163" width="4" bestFit="1" customWidth="1"/>
    <col min="9164" max="9164" width="11.140625" bestFit="1" customWidth="1"/>
    <col min="9165" max="9165" width="4" bestFit="1" customWidth="1"/>
    <col min="9166" max="9166" width="12.140625" bestFit="1" customWidth="1"/>
    <col min="9167" max="9167" width="4" bestFit="1" customWidth="1"/>
    <col min="9168" max="9168" width="12.140625" bestFit="1" customWidth="1"/>
    <col min="9169" max="9169" width="4" bestFit="1" customWidth="1"/>
    <col min="9170" max="9170" width="12.140625" bestFit="1" customWidth="1"/>
    <col min="9171" max="9171" width="4" bestFit="1" customWidth="1"/>
    <col min="9172" max="9172" width="12.140625" bestFit="1" customWidth="1"/>
    <col min="9173" max="9173" width="4" bestFit="1" customWidth="1"/>
    <col min="9174" max="9174" width="12.140625" bestFit="1" customWidth="1"/>
    <col min="9175" max="9175" width="4" bestFit="1" customWidth="1"/>
    <col min="9176" max="9176" width="12.140625" bestFit="1" customWidth="1"/>
    <col min="9177" max="9177" width="4" bestFit="1" customWidth="1"/>
    <col min="9178" max="9178" width="12.140625" bestFit="1" customWidth="1"/>
    <col min="9179" max="9179" width="4" bestFit="1" customWidth="1"/>
    <col min="9180" max="9180" width="12.140625" bestFit="1" customWidth="1"/>
    <col min="9181" max="9181" width="4" bestFit="1" customWidth="1"/>
    <col min="9182" max="9182" width="12.7109375" bestFit="1" customWidth="1"/>
    <col min="9183" max="9183" width="4" bestFit="1" customWidth="1"/>
    <col min="9184" max="9184" width="12.140625" bestFit="1" customWidth="1"/>
    <col min="9185" max="9185" width="4" bestFit="1" customWidth="1"/>
    <col min="9186" max="9186" width="12.140625" bestFit="1" customWidth="1"/>
    <col min="9187" max="9187" width="4" bestFit="1" customWidth="1"/>
    <col min="9217" max="9217" width="46.42578125" bestFit="1" customWidth="1"/>
    <col min="9218" max="9218" width="12.1406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710937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710937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3.8554687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1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0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7109375" bestFit="1" customWidth="1"/>
    <col min="9367" max="9367" width="4" bestFit="1" customWidth="1"/>
    <col min="9368" max="9368" width="11.140625" bestFit="1" customWidth="1"/>
    <col min="9369" max="9369" width="4" bestFit="1" customWidth="1"/>
    <col min="9370" max="9370" width="11.140625" bestFit="1" customWidth="1"/>
    <col min="9371" max="9371" width="4" bestFit="1" customWidth="1"/>
    <col min="9372" max="9372" width="11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7109375" bestFit="1" customWidth="1"/>
    <col min="9379" max="9379" width="4" bestFit="1" customWidth="1"/>
    <col min="9380" max="9380" width="12.140625" bestFit="1" customWidth="1"/>
    <col min="9381" max="9381" width="4" bestFit="1" customWidth="1"/>
    <col min="9382" max="9382" width="12.140625" bestFit="1" customWidth="1"/>
    <col min="9383" max="9383" width="4" bestFit="1" customWidth="1"/>
    <col min="9384" max="9384" width="11.140625" bestFit="1" customWidth="1"/>
    <col min="9385" max="9385" width="4" bestFit="1" customWidth="1"/>
    <col min="9386" max="9386" width="12.140625" bestFit="1" customWidth="1"/>
    <col min="9387" max="9387" width="4" bestFit="1" customWidth="1"/>
    <col min="9388" max="9388" width="12.140625" bestFit="1" customWidth="1"/>
    <col min="9389" max="9389" width="4" bestFit="1" customWidth="1"/>
    <col min="9390" max="9390" width="12.140625" bestFit="1" customWidth="1"/>
    <col min="9391" max="9391" width="4" bestFit="1" customWidth="1"/>
    <col min="9392" max="9392" width="12.140625" bestFit="1" customWidth="1"/>
    <col min="9393" max="9393" width="4" bestFit="1" customWidth="1"/>
    <col min="9394" max="9394" width="12.140625" bestFit="1" customWidth="1"/>
    <col min="9395" max="9395" width="4" bestFit="1" customWidth="1"/>
    <col min="9396" max="9396" width="12.140625" bestFit="1" customWidth="1"/>
    <col min="9397" max="9397" width="4" bestFit="1" customWidth="1"/>
    <col min="9398" max="9398" width="12.140625" bestFit="1" customWidth="1"/>
    <col min="9399" max="9399" width="4" bestFit="1" customWidth="1"/>
    <col min="9400" max="9400" width="12.140625" bestFit="1" customWidth="1"/>
    <col min="9401" max="9401" width="4" bestFit="1" customWidth="1"/>
    <col min="9402" max="9402" width="12.140625" bestFit="1" customWidth="1"/>
    <col min="9403" max="9403" width="4" bestFit="1" customWidth="1"/>
    <col min="9404" max="9404" width="12.140625" bestFit="1" customWidth="1"/>
    <col min="9405" max="9405" width="4" bestFit="1" customWidth="1"/>
    <col min="9406" max="9406" width="12.140625" bestFit="1" customWidth="1"/>
    <col min="9407" max="9407" width="4" bestFit="1" customWidth="1"/>
    <col min="9408" max="9408" width="12.140625" bestFit="1" customWidth="1"/>
    <col min="9409" max="9409" width="4" bestFit="1" customWidth="1"/>
    <col min="9410" max="9410" width="12.140625" bestFit="1" customWidth="1"/>
    <col min="9411" max="9411" width="4" bestFit="1" customWidth="1"/>
    <col min="9412" max="9412" width="12.140625" bestFit="1" customWidth="1"/>
    <col min="9413" max="9413" width="4" bestFit="1" customWidth="1"/>
    <col min="9414" max="9414" width="12.140625" bestFit="1" customWidth="1"/>
    <col min="9415" max="9415" width="4" bestFit="1" customWidth="1"/>
    <col min="9416" max="9416" width="12.140625" bestFit="1" customWidth="1"/>
    <col min="9417" max="9417" width="4" bestFit="1" customWidth="1"/>
    <col min="9418" max="9418" width="11.140625" bestFit="1" customWidth="1"/>
    <col min="9419" max="9419" width="4" bestFit="1" customWidth="1"/>
    <col min="9420" max="9420" width="11.140625" bestFit="1" customWidth="1"/>
    <col min="9421" max="9421" width="4" bestFit="1" customWidth="1"/>
    <col min="9422" max="9422" width="12.140625" bestFit="1" customWidth="1"/>
    <col min="9423" max="9423" width="4" bestFit="1" customWidth="1"/>
    <col min="9424" max="9424" width="12.140625" bestFit="1" customWidth="1"/>
    <col min="9425" max="9425" width="4" bestFit="1" customWidth="1"/>
    <col min="9426" max="9426" width="12.140625" bestFit="1" customWidth="1"/>
    <col min="9427" max="9427" width="4" bestFit="1" customWidth="1"/>
    <col min="9428" max="9428" width="12.140625" bestFit="1" customWidth="1"/>
    <col min="9429" max="9429" width="4" bestFit="1" customWidth="1"/>
    <col min="9430" max="9430" width="12.140625" bestFit="1" customWidth="1"/>
    <col min="9431" max="9431" width="4" bestFit="1" customWidth="1"/>
    <col min="9432" max="9432" width="12.140625" bestFit="1" customWidth="1"/>
    <col min="9433" max="9433" width="4" bestFit="1" customWidth="1"/>
    <col min="9434" max="9434" width="12.140625" bestFit="1" customWidth="1"/>
    <col min="9435" max="9435" width="4" bestFit="1" customWidth="1"/>
    <col min="9436" max="9436" width="12.140625" bestFit="1" customWidth="1"/>
    <col min="9437" max="9437" width="4" bestFit="1" customWidth="1"/>
    <col min="9438" max="9438" width="12.7109375" bestFit="1" customWidth="1"/>
    <col min="9439" max="9439" width="4" bestFit="1" customWidth="1"/>
    <col min="9440" max="9440" width="12.140625" bestFit="1" customWidth="1"/>
    <col min="9441" max="9441" width="4" bestFit="1" customWidth="1"/>
    <col min="9442" max="9442" width="12.140625" bestFit="1" customWidth="1"/>
    <col min="9443" max="9443" width="4" bestFit="1" customWidth="1"/>
    <col min="9473" max="9473" width="46.42578125" bestFit="1" customWidth="1"/>
    <col min="9474" max="9474" width="12.1406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710937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710937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3.8554687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1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0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7109375" bestFit="1" customWidth="1"/>
    <col min="9623" max="9623" width="4" bestFit="1" customWidth="1"/>
    <col min="9624" max="9624" width="11.140625" bestFit="1" customWidth="1"/>
    <col min="9625" max="9625" width="4" bestFit="1" customWidth="1"/>
    <col min="9626" max="9626" width="11.140625" bestFit="1" customWidth="1"/>
    <col min="9627" max="9627" width="4" bestFit="1" customWidth="1"/>
    <col min="9628" max="9628" width="11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7109375" bestFit="1" customWidth="1"/>
    <col min="9635" max="9635" width="4" bestFit="1" customWidth="1"/>
    <col min="9636" max="9636" width="12.140625" bestFit="1" customWidth="1"/>
    <col min="9637" max="9637" width="4" bestFit="1" customWidth="1"/>
    <col min="9638" max="9638" width="12.140625" bestFit="1" customWidth="1"/>
    <col min="9639" max="9639" width="4" bestFit="1" customWidth="1"/>
    <col min="9640" max="9640" width="11.140625" bestFit="1" customWidth="1"/>
    <col min="9641" max="9641" width="4" bestFit="1" customWidth="1"/>
    <col min="9642" max="9642" width="12.140625" bestFit="1" customWidth="1"/>
    <col min="9643" max="9643" width="4" bestFit="1" customWidth="1"/>
    <col min="9644" max="9644" width="12.140625" bestFit="1" customWidth="1"/>
    <col min="9645" max="9645" width="4" bestFit="1" customWidth="1"/>
    <col min="9646" max="9646" width="12.140625" bestFit="1" customWidth="1"/>
    <col min="9647" max="9647" width="4" bestFit="1" customWidth="1"/>
    <col min="9648" max="9648" width="12.140625" bestFit="1" customWidth="1"/>
    <col min="9649" max="9649" width="4" bestFit="1" customWidth="1"/>
    <col min="9650" max="9650" width="12.140625" bestFit="1" customWidth="1"/>
    <col min="9651" max="9651" width="4" bestFit="1" customWidth="1"/>
    <col min="9652" max="9652" width="12.140625" bestFit="1" customWidth="1"/>
    <col min="9653" max="9653" width="4" bestFit="1" customWidth="1"/>
    <col min="9654" max="9654" width="12.140625" bestFit="1" customWidth="1"/>
    <col min="9655" max="9655" width="4" bestFit="1" customWidth="1"/>
    <col min="9656" max="9656" width="12.140625" bestFit="1" customWidth="1"/>
    <col min="9657" max="9657" width="4" bestFit="1" customWidth="1"/>
    <col min="9658" max="9658" width="12.140625" bestFit="1" customWidth="1"/>
    <col min="9659" max="9659" width="4" bestFit="1" customWidth="1"/>
    <col min="9660" max="9660" width="12.140625" bestFit="1" customWidth="1"/>
    <col min="9661" max="9661" width="4" bestFit="1" customWidth="1"/>
    <col min="9662" max="9662" width="12.140625" bestFit="1" customWidth="1"/>
    <col min="9663" max="9663" width="4" bestFit="1" customWidth="1"/>
    <col min="9664" max="9664" width="12.140625" bestFit="1" customWidth="1"/>
    <col min="9665" max="9665" width="4" bestFit="1" customWidth="1"/>
    <col min="9666" max="9666" width="12.140625" bestFit="1" customWidth="1"/>
    <col min="9667" max="9667" width="4" bestFit="1" customWidth="1"/>
    <col min="9668" max="9668" width="12.140625" bestFit="1" customWidth="1"/>
    <col min="9669" max="9669" width="4" bestFit="1" customWidth="1"/>
    <col min="9670" max="9670" width="12.140625" bestFit="1" customWidth="1"/>
    <col min="9671" max="9671" width="4" bestFit="1" customWidth="1"/>
    <col min="9672" max="9672" width="12.140625" bestFit="1" customWidth="1"/>
    <col min="9673" max="9673" width="4" bestFit="1" customWidth="1"/>
    <col min="9674" max="9674" width="11.140625" bestFit="1" customWidth="1"/>
    <col min="9675" max="9675" width="4" bestFit="1" customWidth="1"/>
    <col min="9676" max="9676" width="11.140625" bestFit="1" customWidth="1"/>
    <col min="9677" max="9677" width="4" bestFit="1" customWidth="1"/>
    <col min="9678" max="9678" width="12.140625" bestFit="1" customWidth="1"/>
    <col min="9679" max="9679" width="4" bestFit="1" customWidth="1"/>
    <col min="9680" max="9680" width="12.140625" bestFit="1" customWidth="1"/>
    <col min="9681" max="9681" width="4" bestFit="1" customWidth="1"/>
    <col min="9682" max="9682" width="12.140625" bestFit="1" customWidth="1"/>
    <col min="9683" max="9683" width="4" bestFit="1" customWidth="1"/>
    <col min="9684" max="9684" width="12.140625" bestFit="1" customWidth="1"/>
    <col min="9685" max="9685" width="4" bestFit="1" customWidth="1"/>
    <col min="9686" max="9686" width="12.140625" bestFit="1" customWidth="1"/>
    <col min="9687" max="9687" width="4" bestFit="1" customWidth="1"/>
    <col min="9688" max="9688" width="12.140625" bestFit="1" customWidth="1"/>
    <col min="9689" max="9689" width="4" bestFit="1" customWidth="1"/>
    <col min="9690" max="9690" width="12.140625" bestFit="1" customWidth="1"/>
    <col min="9691" max="9691" width="4" bestFit="1" customWidth="1"/>
    <col min="9692" max="9692" width="12.140625" bestFit="1" customWidth="1"/>
    <col min="9693" max="9693" width="4" bestFit="1" customWidth="1"/>
    <col min="9694" max="9694" width="12.7109375" bestFit="1" customWidth="1"/>
    <col min="9695" max="9695" width="4" bestFit="1" customWidth="1"/>
    <col min="9696" max="9696" width="12.140625" bestFit="1" customWidth="1"/>
    <col min="9697" max="9697" width="4" bestFit="1" customWidth="1"/>
    <col min="9698" max="9698" width="12.140625" bestFit="1" customWidth="1"/>
    <col min="9699" max="9699" width="4" bestFit="1" customWidth="1"/>
    <col min="9729" max="9729" width="46.42578125" bestFit="1" customWidth="1"/>
    <col min="9730" max="9730" width="12.1406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710937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710937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3.8554687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1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0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7109375" bestFit="1" customWidth="1"/>
    <col min="9879" max="9879" width="4" bestFit="1" customWidth="1"/>
    <col min="9880" max="9880" width="11.140625" bestFit="1" customWidth="1"/>
    <col min="9881" max="9881" width="4" bestFit="1" customWidth="1"/>
    <col min="9882" max="9882" width="11.140625" bestFit="1" customWidth="1"/>
    <col min="9883" max="9883" width="4" bestFit="1" customWidth="1"/>
    <col min="9884" max="9884" width="11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7109375" bestFit="1" customWidth="1"/>
    <col min="9891" max="9891" width="4" bestFit="1" customWidth="1"/>
    <col min="9892" max="9892" width="12.140625" bestFit="1" customWidth="1"/>
    <col min="9893" max="9893" width="4" bestFit="1" customWidth="1"/>
    <col min="9894" max="9894" width="12.140625" bestFit="1" customWidth="1"/>
    <col min="9895" max="9895" width="4" bestFit="1" customWidth="1"/>
    <col min="9896" max="9896" width="11.140625" bestFit="1" customWidth="1"/>
    <col min="9897" max="9897" width="4" bestFit="1" customWidth="1"/>
    <col min="9898" max="9898" width="12.140625" bestFit="1" customWidth="1"/>
    <col min="9899" max="9899" width="4" bestFit="1" customWidth="1"/>
    <col min="9900" max="9900" width="12.140625" bestFit="1" customWidth="1"/>
    <col min="9901" max="9901" width="4" bestFit="1" customWidth="1"/>
    <col min="9902" max="9902" width="12.140625" bestFit="1" customWidth="1"/>
    <col min="9903" max="9903" width="4" bestFit="1" customWidth="1"/>
    <col min="9904" max="9904" width="12.140625" bestFit="1" customWidth="1"/>
    <col min="9905" max="9905" width="4" bestFit="1" customWidth="1"/>
    <col min="9906" max="9906" width="12.140625" bestFit="1" customWidth="1"/>
    <col min="9907" max="9907" width="4" bestFit="1" customWidth="1"/>
    <col min="9908" max="9908" width="12.140625" bestFit="1" customWidth="1"/>
    <col min="9909" max="9909" width="4" bestFit="1" customWidth="1"/>
    <col min="9910" max="9910" width="12.140625" bestFit="1" customWidth="1"/>
    <col min="9911" max="9911" width="4" bestFit="1" customWidth="1"/>
    <col min="9912" max="9912" width="12.140625" bestFit="1" customWidth="1"/>
    <col min="9913" max="9913" width="4" bestFit="1" customWidth="1"/>
    <col min="9914" max="9914" width="12.140625" bestFit="1" customWidth="1"/>
    <col min="9915" max="9915" width="4" bestFit="1" customWidth="1"/>
    <col min="9916" max="9916" width="12.140625" bestFit="1" customWidth="1"/>
    <col min="9917" max="9917" width="4" bestFit="1" customWidth="1"/>
    <col min="9918" max="9918" width="12.140625" bestFit="1" customWidth="1"/>
    <col min="9919" max="9919" width="4" bestFit="1" customWidth="1"/>
    <col min="9920" max="9920" width="12.140625" bestFit="1" customWidth="1"/>
    <col min="9921" max="9921" width="4" bestFit="1" customWidth="1"/>
    <col min="9922" max="9922" width="12.140625" bestFit="1" customWidth="1"/>
    <col min="9923" max="9923" width="4" bestFit="1" customWidth="1"/>
    <col min="9924" max="9924" width="12.140625" bestFit="1" customWidth="1"/>
    <col min="9925" max="9925" width="4" bestFit="1" customWidth="1"/>
    <col min="9926" max="9926" width="12.140625" bestFit="1" customWidth="1"/>
    <col min="9927" max="9927" width="4" bestFit="1" customWidth="1"/>
    <col min="9928" max="9928" width="12.140625" bestFit="1" customWidth="1"/>
    <col min="9929" max="9929" width="4" bestFit="1" customWidth="1"/>
    <col min="9930" max="9930" width="11.140625" bestFit="1" customWidth="1"/>
    <col min="9931" max="9931" width="4" bestFit="1" customWidth="1"/>
    <col min="9932" max="9932" width="11.140625" bestFit="1" customWidth="1"/>
    <col min="9933" max="9933" width="4" bestFit="1" customWidth="1"/>
    <col min="9934" max="9934" width="12.140625" bestFit="1" customWidth="1"/>
    <col min="9935" max="9935" width="4" bestFit="1" customWidth="1"/>
    <col min="9936" max="9936" width="12.140625" bestFit="1" customWidth="1"/>
    <col min="9937" max="9937" width="4" bestFit="1" customWidth="1"/>
    <col min="9938" max="9938" width="12.140625" bestFit="1" customWidth="1"/>
    <col min="9939" max="9939" width="4" bestFit="1" customWidth="1"/>
    <col min="9940" max="9940" width="12.140625" bestFit="1" customWidth="1"/>
    <col min="9941" max="9941" width="4" bestFit="1" customWidth="1"/>
    <col min="9942" max="9942" width="12.140625" bestFit="1" customWidth="1"/>
    <col min="9943" max="9943" width="4" bestFit="1" customWidth="1"/>
    <col min="9944" max="9944" width="12.140625" bestFit="1" customWidth="1"/>
    <col min="9945" max="9945" width="4" bestFit="1" customWidth="1"/>
    <col min="9946" max="9946" width="12.140625" bestFit="1" customWidth="1"/>
    <col min="9947" max="9947" width="4" bestFit="1" customWidth="1"/>
    <col min="9948" max="9948" width="12.140625" bestFit="1" customWidth="1"/>
    <col min="9949" max="9949" width="4" bestFit="1" customWidth="1"/>
    <col min="9950" max="9950" width="12.7109375" bestFit="1" customWidth="1"/>
    <col min="9951" max="9951" width="4" bestFit="1" customWidth="1"/>
    <col min="9952" max="9952" width="12.140625" bestFit="1" customWidth="1"/>
    <col min="9953" max="9953" width="4" bestFit="1" customWidth="1"/>
    <col min="9954" max="9954" width="12.140625" bestFit="1" customWidth="1"/>
    <col min="9955" max="9955" width="4" bestFit="1" customWidth="1"/>
    <col min="9985" max="9985" width="46.42578125" bestFit="1" customWidth="1"/>
    <col min="9986" max="9986" width="12.1406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710937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710937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3.8554687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1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0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7109375" bestFit="1" customWidth="1"/>
    <col min="10135" max="10135" width="4" bestFit="1" customWidth="1"/>
    <col min="10136" max="10136" width="11.140625" bestFit="1" customWidth="1"/>
    <col min="10137" max="10137" width="4" bestFit="1" customWidth="1"/>
    <col min="10138" max="10138" width="11.140625" bestFit="1" customWidth="1"/>
    <col min="10139" max="10139" width="4" bestFit="1" customWidth="1"/>
    <col min="10140" max="10140" width="11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7109375" bestFit="1" customWidth="1"/>
    <col min="10147" max="10147" width="4" bestFit="1" customWidth="1"/>
    <col min="10148" max="10148" width="12.140625" bestFit="1" customWidth="1"/>
    <col min="10149" max="10149" width="4" bestFit="1" customWidth="1"/>
    <col min="10150" max="10150" width="12.140625" bestFit="1" customWidth="1"/>
    <col min="10151" max="10151" width="4" bestFit="1" customWidth="1"/>
    <col min="10152" max="10152" width="11.140625" bestFit="1" customWidth="1"/>
    <col min="10153" max="10153" width="4" bestFit="1" customWidth="1"/>
    <col min="10154" max="10154" width="12.140625" bestFit="1" customWidth="1"/>
    <col min="10155" max="10155" width="4" bestFit="1" customWidth="1"/>
    <col min="10156" max="10156" width="12.140625" bestFit="1" customWidth="1"/>
    <col min="10157" max="10157" width="4" bestFit="1" customWidth="1"/>
    <col min="10158" max="10158" width="12.140625" bestFit="1" customWidth="1"/>
    <col min="10159" max="10159" width="4" bestFit="1" customWidth="1"/>
    <col min="10160" max="10160" width="12.140625" bestFit="1" customWidth="1"/>
    <col min="10161" max="10161" width="4" bestFit="1" customWidth="1"/>
    <col min="10162" max="10162" width="12.140625" bestFit="1" customWidth="1"/>
    <col min="10163" max="10163" width="4" bestFit="1" customWidth="1"/>
    <col min="10164" max="10164" width="12.140625" bestFit="1" customWidth="1"/>
    <col min="10165" max="10165" width="4" bestFit="1" customWidth="1"/>
    <col min="10166" max="10166" width="12.140625" bestFit="1" customWidth="1"/>
    <col min="10167" max="10167" width="4" bestFit="1" customWidth="1"/>
    <col min="10168" max="10168" width="12.140625" bestFit="1" customWidth="1"/>
    <col min="10169" max="10169" width="4" bestFit="1" customWidth="1"/>
    <col min="10170" max="10170" width="12.140625" bestFit="1" customWidth="1"/>
    <col min="10171" max="10171" width="4" bestFit="1" customWidth="1"/>
    <col min="10172" max="10172" width="12.140625" bestFit="1" customWidth="1"/>
    <col min="10173" max="10173" width="4" bestFit="1" customWidth="1"/>
    <col min="10174" max="10174" width="12.140625" bestFit="1" customWidth="1"/>
    <col min="10175" max="10175" width="4" bestFit="1" customWidth="1"/>
    <col min="10176" max="10176" width="12.140625" bestFit="1" customWidth="1"/>
    <col min="10177" max="10177" width="4" bestFit="1" customWidth="1"/>
    <col min="10178" max="10178" width="12.140625" bestFit="1" customWidth="1"/>
    <col min="10179" max="10179" width="4" bestFit="1" customWidth="1"/>
    <col min="10180" max="10180" width="12.140625" bestFit="1" customWidth="1"/>
    <col min="10181" max="10181" width="4" bestFit="1" customWidth="1"/>
    <col min="10182" max="10182" width="12.140625" bestFit="1" customWidth="1"/>
    <col min="10183" max="10183" width="4" bestFit="1" customWidth="1"/>
    <col min="10184" max="10184" width="12.140625" bestFit="1" customWidth="1"/>
    <col min="10185" max="10185" width="4" bestFit="1" customWidth="1"/>
    <col min="10186" max="10186" width="11.140625" bestFit="1" customWidth="1"/>
    <col min="10187" max="10187" width="4" bestFit="1" customWidth="1"/>
    <col min="10188" max="10188" width="11.140625" bestFit="1" customWidth="1"/>
    <col min="10189" max="10189" width="4" bestFit="1" customWidth="1"/>
    <col min="10190" max="10190" width="12.140625" bestFit="1" customWidth="1"/>
    <col min="10191" max="10191" width="4" bestFit="1" customWidth="1"/>
    <col min="10192" max="10192" width="12.140625" bestFit="1" customWidth="1"/>
    <col min="10193" max="10193" width="4" bestFit="1" customWidth="1"/>
    <col min="10194" max="10194" width="12.140625" bestFit="1" customWidth="1"/>
    <col min="10195" max="10195" width="4" bestFit="1" customWidth="1"/>
    <col min="10196" max="10196" width="12.140625" bestFit="1" customWidth="1"/>
    <col min="10197" max="10197" width="4" bestFit="1" customWidth="1"/>
    <col min="10198" max="10198" width="12.140625" bestFit="1" customWidth="1"/>
    <col min="10199" max="10199" width="4" bestFit="1" customWidth="1"/>
    <col min="10200" max="10200" width="12.140625" bestFit="1" customWidth="1"/>
    <col min="10201" max="10201" width="4" bestFit="1" customWidth="1"/>
    <col min="10202" max="10202" width="12.140625" bestFit="1" customWidth="1"/>
    <col min="10203" max="10203" width="4" bestFit="1" customWidth="1"/>
    <col min="10204" max="10204" width="12.140625" bestFit="1" customWidth="1"/>
    <col min="10205" max="10205" width="4" bestFit="1" customWidth="1"/>
    <col min="10206" max="10206" width="12.7109375" bestFit="1" customWidth="1"/>
    <col min="10207" max="10207" width="4" bestFit="1" customWidth="1"/>
    <col min="10208" max="10208" width="12.140625" bestFit="1" customWidth="1"/>
    <col min="10209" max="10209" width="4" bestFit="1" customWidth="1"/>
    <col min="10210" max="10210" width="12.140625" bestFit="1" customWidth="1"/>
    <col min="10211" max="10211" width="4" bestFit="1" customWidth="1"/>
    <col min="10241" max="10241" width="46.42578125" bestFit="1" customWidth="1"/>
    <col min="10242" max="10242" width="12.1406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710937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710937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3.8554687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1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0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7109375" bestFit="1" customWidth="1"/>
    <col min="10391" max="10391" width="4" bestFit="1" customWidth="1"/>
    <col min="10392" max="10392" width="11.140625" bestFit="1" customWidth="1"/>
    <col min="10393" max="10393" width="4" bestFit="1" customWidth="1"/>
    <col min="10394" max="10394" width="11.140625" bestFit="1" customWidth="1"/>
    <col min="10395" max="10395" width="4" bestFit="1" customWidth="1"/>
    <col min="10396" max="10396" width="11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7109375" bestFit="1" customWidth="1"/>
    <col min="10403" max="10403" width="4" bestFit="1" customWidth="1"/>
    <col min="10404" max="10404" width="12.140625" bestFit="1" customWidth="1"/>
    <col min="10405" max="10405" width="4" bestFit="1" customWidth="1"/>
    <col min="10406" max="10406" width="12.140625" bestFit="1" customWidth="1"/>
    <col min="10407" max="10407" width="4" bestFit="1" customWidth="1"/>
    <col min="10408" max="10408" width="11.140625" bestFit="1" customWidth="1"/>
    <col min="10409" max="10409" width="4" bestFit="1" customWidth="1"/>
    <col min="10410" max="10410" width="12.140625" bestFit="1" customWidth="1"/>
    <col min="10411" max="10411" width="4" bestFit="1" customWidth="1"/>
    <col min="10412" max="10412" width="12.140625" bestFit="1" customWidth="1"/>
    <col min="10413" max="10413" width="4" bestFit="1" customWidth="1"/>
    <col min="10414" max="10414" width="12.140625" bestFit="1" customWidth="1"/>
    <col min="10415" max="10415" width="4" bestFit="1" customWidth="1"/>
    <col min="10416" max="10416" width="12.140625" bestFit="1" customWidth="1"/>
    <col min="10417" max="10417" width="4" bestFit="1" customWidth="1"/>
    <col min="10418" max="10418" width="12.140625" bestFit="1" customWidth="1"/>
    <col min="10419" max="10419" width="4" bestFit="1" customWidth="1"/>
    <col min="10420" max="10420" width="12.140625" bestFit="1" customWidth="1"/>
    <col min="10421" max="10421" width="4" bestFit="1" customWidth="1"/>
    <col min="10422" max="10422" width="12.140625" bestFit="1" customWidth="1"/>
    <col min="10423" max="10423" width="4" bestFit="1" customWidth="1"/>
    <col min="10424" max="10424" width="12.140625" bestFit="1" customWidth="1"/>
    <col min="10425" max="10425" width="4" bestFit="1" customWidth="1"/>
    <col min="10426" max="10426" width="12.140625" bestFit="1" customWidth="1"/>
    <col min="10427" max="10427" width="4" bestFit="1" customWidth="1"/>
    <col min="10428" max="10428" width="12.140625" bestFit="1" customWidth="1"/>
    <col min="10429" max="10429" width="4" bestFit="1" customWidth="1"/>
    <col min="10430" max="10430" width="12.140625" bestFit="1" customWidth="1"/>
    <col min="10431" max="10431" width="4" bestFit="1" customWidth="1"/>
    <col min="10432" max="10432" width="12.140625" bestFit="1" customWidth="1"/>
    <col min="10433" max="10433" width="4" bestFit="1" customWidth="1"/>
    <col min="10434" max="10434" width="12.140625" bestFit="1" customWidth="1"/>
    <col min="10435" max="10435" width="4" bestFit="1" customWidth="1"/>
    <col min="10436" max="10436" width="12.140625" bestFit="1" customWidth="1"/>
    <col min="10437" max="10437" width="4" bestFit="1" customWidth="1"/>
    <col min="10438" max="10438" width="12.140625" bestFit="1" customWidth="1"/>
    <col min="10439" max="10439" width="4" bestFit="1" customWidth="1"/>
    <col min="10440" max="10440" width="12.140625" bestFit="1" customWidth="1"/>
    <col min="10441" max="10441" width="4" bestFit="1" customWidth="1"/>
    <col min="10442" max="10442" width="11.140625" bestFit="1" customWidth="1"/>
    <col min="10443" max="10443" width="4" bestFit="1" customWidth="1"/>
    <col min="10444" max="10444" width="11.140625" bestFit="1" customWidth="1"/>
    <col min="10445" max="10445" width="4" bestFit="1" customWidth="1"/>
    <col min="10446" max="10446" width="12.140625" bestFit="1" customWidth="1"/>
    <col min="10447" max="10447" width="4" bestFit="1" customWidth="1"/>
    <col min="10448" max="10448" width="12.140625" bestFit="1" customWidth="1"/>
    <col min="10449" max="10449" width="4" bestFit="1" customWidth="1"/>
    <col min="10450" max="10450" width="12.140625" bestFit="1" customWidth="1"/>
    <col min="10451" max="10451" width="4" bestFit="1" customWidth="1"/>
    <col min="10452" max="10452" width="12.140625" bestFit="1" customWidth="1"/>
    <col min="10453" max="10453" width="4" bestFit="1" customWidth="1"/>
    <col min="10454" max="10454" width="12.140625" bestFit="1" customWidth="1"/>
    <col min="10455" max="10455" width="4" bestFit="1" customWidth="1"/>
    <col min="10456" max="10456" width="12.140625" bestFit="1" customWidth="1"/>
    <col min="10457" max="10457" width="4" bestFit="1" customWidth="1"/>
    <col min="10458" max="10458" width="12.140625" bestFit="1" customWidth="1"/>
    <col min="10459" max="10459" width="4" bestFit="1" customWidth="1"/>
    <col min="10460" max="10460" width="12.140625" bestFit="1" customWidth="1"/>
    <col min="10461" max="10461" width="4" bestFit="1" customWidth="1"/>
    <col min="10462" max="10462" width="12.7109375" bestFit="1" customWidth="1"/>
    <col min="10463" max="10463" width="4" bestFit="1" customWidth="1"/>
    <col min="10464" max="10464" width="12.140625" bestFit="1" customWidth="1"/>
    <col min="10465" max="10465" width="4" bestFit="1" customWidth="1"/>
    <col min="10466" max="10466" width="12.140625" bestFit="1" customWidth="1"/>
    <col min="10467" max="10467" width="4" bestFit="1" customWidth="1"/>
    <col min="10497" max="10497" width="46.42578125" bestFit="1" customWidth="1"/>
    <col min="10498" max="10498" width="12.1406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710937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710937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3.8554687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1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0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7109375" bestFit="1" customWidth="1"/>
    <col min="10647" max="10647" width="4" bestFit="1" customWidth="1"/>
    <col min="10648" max="10648" width="11.140625" bestFit="1" customWidth="1"/>
    <col min="10649" max="10649" width="4" bestFit="1" customWidth="1"/>
    <col min="10650" max="10650" width="11.140625" bestFit="1" customWidth="1"/>
    <col min="10651" max="10651" width="4" bestFit="1" customWidth="1"/>
    <col min="10652" max="10652" width="11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7109375" bestFit="1" customWidth="1"/>
    <col min="10659" max="10659" width="4" bestFit="1" customWidth="1"/>
    <col min="10660" max="10660" width="12.140625" bestFit="1" customWidth="1"/>
    <col min="10661" max="10661" width="4" bestFit="1" customWidth="1"/>
    <col min="10662" max="10662" width="12.140625" bestFit="1" customWidth="1"/>
    <col min="10663" max="10663" width="4" bestFit="1" customWidth="1"/>
    <col min="10664" max="10664" width="11.140625" bestFit="1" customWidth="1"/>
    <col min="10665" max="10665" width="4" bestFit="1" customWidth="1"/>
    <col min="10666" max="10666" width="12.140625" bestFit="1" customWidth="1"/>
    <col min="10667" max="10667" width="4" bestFit="1" customWidth="1"/>
    <col min="10668" max="10668" width="12.140625" bestFit="1" customWidth="1"/>
    <col min="10669" max="10669" width="4" bestFit="1" customWidth="1"/>
    <col min="10670" max="10670" width="12.140625" bestFit="1" customWidth="1"/>
    <col min="10671" max="10671" width="4" bestFit="1" customWidth="1"/>
    <col min="10672" max="10672" width="12.140625" bestFit="1" customWidth="1"/>
    <col min="10673" max="10673" width="4" bestFit="1" customWidth="1"/>
    <col min="10674" max="10674" width="12.140625" bestFit="1" customWidth="1"/>
    <col min="10675" max="10675" width="4" bestFit="1" customWidth="1"/>
    <col min="10676" max="10676" width="12.140625" bestFit="1" customWidth="1"/>
    <col min="10677" max="10677" width="4" bestFit="1" customWidth="1"/>
    <col min="10678" max="10678" width="12.140625" bestFit="1" customWidth="1"/>
    <col min="10679" max="10679" width="4" bestFit="1" customWidth="1"/>
    <col min="10680" max="10680" width="12.140625" bestFit="1" customWidth="1"/>
    <col min="10681" max="10681" width="4" bestFit="1" customWidth="1"/>
    <col min="10682" max="10682" width="12.140625" bestFit="1" customWidth="1"/>
    <col min="10683" max="10683" width="4" bestFit="1" customWidth="1"/>
    <col min="10684" max="10684" width="12.140625" bestFit="1" customWidth="1"/>
    <col min="10685" max="10685" width="4" bestFit="1" customWidth="1"/>
    <col min="10686" max="10686" width="12.140625" bestFit="1" customWidth="1"/>
    <col min="10687" max="10687" width="4" bestFit="1" customWidth="1"/>
    <col min="10688" max="10688" width="12.140625" bestFit="1" customWidth="1"/>
    <col min="10689" max="10689" width="4" bestFit="1" customWidth="1"/>
    <col min="10690" max="10690" width="12.140625" bestFit="1" customWidth="1"/>
    <col min="10691" max="10691" width="4" bestFit="1" customWidth="1"/>
    <col min="10692" max="10692" width="12.140625" bestFit="1" customWidth="1"/>
    <col min="10693" max="10693" width="4" bestFit="1" customWidth="1"/>
    <col min="10694" max="10694" width="12.140625" bestFit="1" customWidth="1"/>
    <col min="10695" max="10695" width="4" bestFit="1" customWidth="1"/>
    <col min="10696" max="10696" width="12.140625" bestFit="1" customWidth="1"/>
    <col min="10697" max="10697" width="4" bestFit="1" customWidth="1"/>
    <col min="10698" max="10698" width="11.140625" bestFit="1" customWidth="1"/>
    <col min="10699" max="10699" width="4" bestFit="1" customWidth="1"/>
    <col min="10700" max="10700" width="11.140625" bestFit="1" customWidth="1"/>
    <col min="10701" max="10701" width="4" bestFit="1" customWidth="1"/>
    <col min="10702" max="10702" width="12.140625" bestFit="1" customWidth="1"/>
    <col min="10703" max="10703" width="4" bestFit="1" customWidth="1"/>
    <col min="10704" max="10704" width="12.140625" bestFit="1" customWidth="1"/>
    <col min="10705" max="10705" width="4" bestFit="1" customWidth="1"/>
    <col min="10706" max="10706" width="12.140625" bestFit="1" customWidth="1"/>
    <col min="10707" max="10707" width="4" bestFit="1" customWidth="1"/>
    <col min="10708" max="10708" width="12.140625" bestFit="1" customWidth="1"/>
    <col min="10709" max="10709" width="4" bestFit="1" customWidth="1"/>
    <col min="10710" max="10710" width="12.140625" bestFit="1" customWidth="1"/>
    <col min="10711" max="10711" width="4" bestFit="1" customWidth="1"/>
    <col min="10712" max="10712" width="12.140625" bestFit="1" customWidth="1"/>
    <col min="10713" max="10713" width="4" bestFit="1" customWidth="1"/>
    <col min="10714" max="10714" width="12.140625" bestFit="1" customWidth="1"/>
    <col min="10715" max="10715" width="4" bestFit="1" customWidth="1"/>
    <col min="10716" max="10716" width="12.140625" bestFit="1" customWidth="1"/>
    <col min="10717" max="10717" width="4" bestFit="1" customWidth="1"/>
    <col min="10718" max="10718" width="12.7109375" bestFit="1" customWidth="1"/>
    <col min="10719" max="10719" width="4" bestFit="1" customWidth="1"/>
    <col min="10720" max="10720" width="12.140625" bestFit="1" customWidth="1"/>
    <col min="10721" max="10721" width="4" bestFit="1" customWidth="1"/>
    <col min="10722" max="10722" width="12.140625" bestFit="1" customWidth="1"/>
    <col min="10723" max="10723" width="4" bestFit="1" customWidth="1"/>
    <col min="10753" max="10753" width="46.42578125" bestFit="1" customWidth="1"/>
    <col min="10754" max="10754" width="12.1406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710937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710937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3.8554687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1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0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7109375" bestFit="1" customWidth="1"/>
    <col min="10903" max="10903" width="4" bestFit="1" customWidth="1"/>
    <col min="10904" max="10904" width="11.140625" bestFit="1" customWidth="1"/>
    <col min="10905" max="10905" width="4" bestFit="1" customWidth="1"/>
    <col min="10906" max="10906" width="11.140625" bestFit="1" customWidth="1"/>
    <col min="10907" max="10907" width="4" bestFit="1" customWidth="1"/>
    <col min="10908" max="10908" width="11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7109375" bestFit="1" customWidth="1"/>
    <col min="10915" max="10915" width="4" bestFit="1" customWidth="1"/>
    <col min="10916" max="10916" width="12.140625" bestFit="1" customWidth="1"/>
    <col min="10917" max="10917" width="4" bestFit="1" customWidth="1"/>
    <col min="10918" max="10918" width="12.140625" bestFit="1" customWidth="1"/>
    <col min="10919" max="10919" width="4" bestFit="1" customWidth="1"/>
    <col min="10920" max="10920" width="11.140625" bestFit="1" customWidth="1"/>
    <col min="10921" max="10921" width="4" bestFit="1" customWidth="1"/>
    <col min="10922" max="10922" width="12.140625" bestFit="1" customWidth="1"/>
    <col min="10923" max="10923" width="4" bestFit="1" customWidth="1"/>
    <col min="10924" max="10924" width="12.140625" bestFit="1" customWidth="1"/>
    <col min="10925" max="10925" width="4" bestFit="1" customWidth="1"/>
    <col min="10926" max="10926" width="12.140625" bestFit="1" customWidth="1"/>
    <col min="10927" max="10927" width="4" bestFit="1" customWidth="1"/>
    <col min="10928" max="10928" width="12.140625" bestFit="1" customWidth="1"/>
    <col min="10929" max="10929" width="4" bestFit="1" customWidth="1"/>
    <col min="10930" max="10930" width="12.140625" bestFit="1" customWidth="1"/>
    <col min="10931" max="10931" width="4" bestFit="1" customWidth="1"/>
    <col min="10932" max="10932" width="12.140625" bestFit="1" customWidth="1"/>
    <col min="10933" max="10933" width="4" bestFit="1" customWidth="1"/>
    <col min="10934" max="10934" width="12.140625" bestFit="1" customWidth="1"/>
    <col min="10935" max="10935" width="4" bestFit="1" customWidth="1"/>
    <col min="10936" max="10936" width="12.140625" bestFit="1" customWidth="1"/>
    <col min="10937" max="10937" width="4" bestFit="1" customWidth="1"/>
    <col min="10938" max="10938" width="12.140625" bestFit="1" customWidth="1"/>
    <col min="10939" max="10939" width="4" bestFit="1" customWidth="1"/>
    <col min="10940" max="10940" width="12.140625" bestFit="1" customWidth="1"/>
    <col min="10941" max="10941" width="4" bestFit="1" customWidth="1"/>
    <col min="10942" max="10942" width="12.140625" bestFit="1" customWidth="1"/>
    <col min="10943" max="10943" width="4" bestFit="1" customWidth="1"/>
    <col min="10944" max="10944" width="12.140625" bestFit="1" customWidth="1"/>
    <col min="10945" max="10945" width="4" bestFit="1" customWidth="1"/>
    <col min="10946" max="10946" width="12.140625" bestFit="1" customWidth="1"/>
    <col min="10947" max="10947" width="4" bestFit="1" customWidth="1"/>
    <col min="10948" max="10948" width="12.140625" bestFit="1" customWidth="1"/>
    <col min="10949" max="10949" width="4" bestFit="1" customWidth="1"/>
    <col min="10950" max="10950" width="12.140625" bestFit="1" customWidth="1"/>
    <col min="10951" max="10951" width="4" bestFit="1" customWidth="1"/>
    <col min="10952" max="10952" width="12.140625" bestFit="1" customWidth="1"/>
    <col min="10953" max="10953" width="4" bestFit="1" customWidth="1"/>
    <col min="10954" max="10954" width="11.140625" bestFit="1" customWidth="1"/>
    <col min="10955" max="10955" width="4" bestFit="1" customWidth="1"/>
    <col min="10956" max="10956" width="11.140625" bestFit="1" customWidth="1"/>
    <col min="10957" max="10957" width="4" bestFit="1" customWidth="1"/>
    <col min="10958" max="10958" width="12.140625" bestFit="1" customWidth="1"/>
    <col min="10959" max="10959" width="4" bestFit="1" customWidth="1"/>
    <col min="10960" max="10960" width="12.140625" bestFit="1" customWidth="1"/>
    <col min="10961" max="10961" width="4" bestFit="1" customWidth="1"/>
    <col min="10962" max="10962" width="12.140625" bestFit="1" customWidth="1"/>
    <col min="10963" max="10963" width="4" bestFit="1" customWidth="1"/>
    <col min="10964" max="10964" width="12.140625" bestFit="1" customWidth="1"/>
    <col min="10965" max="10965" width="4" bestFit="1" customWidth="1"/>
    <col min="10966" max="10966" width="12.140625" bestFit="1" customWidth="1"/>
    <col min="10967" max="10967" width="4" bestFit="1" customWidth="1"/>
    <col min="10968" max="10968" width="12.140625" bestFit="1" customWidth="1"/>
    <col min="10969" max="10969" width="4" bestFit="1" customWidth="1"/>
    <col min="10970" max="10970" width="12.140625" bestFit="1" customWidth="1"/>
    <col min="10971" max="10971" width="4" bestFit="1" customWidth="1"/>
    <col min="10972" max="10972" width="12.140625" bestFit="1" customWidth="1"/>
    <col min="10973" max="10973" width="4" bestFit="1" customWidth="1"/>
    <col min="10974" max="10974" width="12.7109375" bestFit="1" customWidth="1"/>
    <col min="10975" max="10975" width="4" bestFit="1" customWidth="1"/>
    <col min="10976" max="10976" width="12.140625" bestFit="1" customWidth="1"/>
    <col min="10977" max="10977" width="4" bestFit="1" customWidth="1"/>
    <col min="10978" max="10978" width="12.140625" bestFit="1" customWidth="1"/>
    <col min="10979" max="10979" width="4" bestFit="1" customWidth="1"/>
    <col min="11009" max="11009" width="46.42578125" bestFit="1" customWidth="1"/>
    <col min="11010" max="11010" width="12.1406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710937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710937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3.8554687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1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0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7109375" bestFit="1" customWidth="1"/>
    <col min="11159" max="11159" width="4" bestFit="1" customWidth="1"/>
    <col min="11160" max="11160" width="11.140625" bestFit="1" customWidth="1"/>
    <col min="11161" max="11161" width="4" bestFit="1" customWidth="1"/>
    <col min="11162" max="11162" width="11.140625" bestFit="1" customWidth="1"/>
    <col min="11163" max="11163" width="4" bestFit="1" customWidth="1"/>
    <col min="11164" max="11164" width="11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7109375" bestFit="1" customWidth="1"/>
    <col min="11171" max="11171" width="4" bestFit="1" customWidth="1"/>
    <col min="11172" max="11172" width="12.140625" bestFit="1" customWidth="1"/>
    <col min="11173" max="11173" width="4" bestFit="1" customWidth="1"/>
    <col min="11174" max="11174" width="12.140625" bestFit="1" customWidth="1"/>
    <col min="11175" max="11175" width="4" bestFit="1" customWidth="1"/>
    <col min="11176" max="11176" width="11.140625" bestFit="1" customWidth="1"/>
    <col min="11177" max="11177" width="4" bestFit="1" customWidth="1"/>
    <col min="11178" max="11178" width="12.140625" bestFit="1" customWidth="1"/>
    <col min="11179" max="11179" width="4" bestFit="1" customWidth="1"/>
    <col min="11180" max="11180" width="12.140625" bestFit="1" customWidth="1"/>
    <col min="11181" max="11181" width="4" bestFit="1" customWidth="1"/>
    <col min="11182" max="11182" width="12.140625" bestFit="1" customWidth="1"/>
    <col min="11183" max="11183" width="4" bestFit="1" customWidth="1"/>
    <col min="11184" max="11184" width="12.140625" bestFit="1" customWidth="1"/>
    <col min="11185" max="11185" width="4" bestFit="1" customWidth="1"/>
    <col min="11186" max="11186" width="12.140625" bestFit="1" customWidth="1"/>
    <col min="11187" max="11187" width="4" bestFit="1" customWidth="1"/>
    <col min="11188" max="11188" width="12.140625" bestFit="1" customWidth="1"/>
    <col min="11189" max="11189" width="4" bestFit="1" customWidth="1"/>
    <col min="11190" max="11190" width="12.140625" bestFit="1" customWidth="1"/>
    <col min="11191" max="11191" width="4" bestFit="1" customWidth="1"/>
    <col min="11192" max="11192" width="12.140625" bestFit="1" customWidth="1"/>
    <col min="11193" max="11193" width="4" bestFit="1" customWidth="1"/>
    <col min="11194" max="11194" width="12.140625" bestFit="1" customWidth="1"/>
    <col min="11195" max="11195" width="4" bestFit="1" customWidth="1"/>
    <col min="11196" max="11196" width="12.140625" bestFit="1" customWidth="1"/>
    <col min="11197" max="11197" width="4" bestFit="1" customWidth="1"/>
    <col min="11198" max="11198" width="12.140625" bestFit="1" customWidth="1"/>
    <col min="11199" max="11199" width="4" bestFit="1" customWidth="1"/>
    <col min="11200" max="11200" width="12.140625" bestFit="1" customWidth="1"/>
    <col min="11201" max="11201" width="4" bestFit="1" customWidth="1"/>
    <col min="11202" max="11202" width="12.140625" bestFit="1" customWidth="1"/>
    <col min="11203" max="11203" width="4" bestFit="1" customWidth="1"/>
    <col min="11204" max="11204" width="12.140625" bestFit="1" customWidth="1"/>
    <col min="11205" max="11205" width="4" bestFit="1" customWidth="1"/>
    <col min="11206" max="11206" width="12.140625" bestFit="1" customWidth="1"/>
    <col min="11207" max="11207" width="4" bestFit="1" customWidth="1"/>
    <col min="11208" max="11208" width="12.140625" bestFit="1" customWidth="1"/>
    <col min="11209" max="11209" width="4" bestFit="1" customWidth="1"/>
    <col min="11210" max="11210" width="11.140625" bestFit="1" customWidth="1"/>
    <col min="11211" max="11211" width="4" bestFit="1" customWidth="1"/>
    <col min="11212" max="11212" width="11.140625" bestFit="1" customWidth="1"/>
    <col min="11213" max="11213" width="4" bestFit="1" customWidth="1"/>
    <col min="11214" max="11214" width="12.140625" bestFit="1" customWidth="1"/>
    <col min="11215" max="11215" width="4" bestFit="1" customWidth="1"/>
    <col min="11216" max="11216" width="12.140625" bestFit="1" customWidth="1"/>
    <col min="11217" max="11217" width="4" bestFit="1" customWidth="1"/>
    <col min="11218" max="11218" width="12.140625" bestFit="1" customWidth="1"/>
    <col min="11219" max="11219" width="4" bestFit="1" customWidth="1"/>
    <col min="11220" max="11220" width="12.140625" bestFit="1" customWidth="1"/>
    <col min="11221" max="11221" width="4" bestFit="1" customWidth="1"/>
    <col min="11222" max="11222" width="12.140625" bestFit="1" customWidth="1"/>
    <col min="11223" max="11223" width="4" bestFit="1" customWidth="1"/>
    <col min="11224" max="11224" width="12.140625" bestFit="1" customWidth="1"/>
    <col min="11225" max="11225" width="4" bestFit="1" customWidth="1"/>
    <col min="11226" max="11226" width="12.140625" bestFit="1" customWidth="1"/>
    <col min="11227" max="11227" width="4" bestFit="1" customWidth="1"/>
    <col min="11228" max="11228" width="12.140625" bestFit="1" customWidth="1"/>
    <col min="11229" max="11229" width="4" bestFit="1" customWidth="1"/>
    <col min="11230" max="11230" width="12.7109375" bestFit="1" customWidth="1"/>
    <col min="11231" max="11231" width="4" bestFit="1" customWidth="1"/>
    <col min="11232" max="11232" width="12.140625" bestFit="1" customWidth="1"/>
    <col min="11233" max="11233" width="4" bestFit="1" customWidth="1"/>
    <col min="11234" max="11234" width="12.140625" bestFit="1" customWidth="1"/>
    <col min="11235" max="11235" width="4" bestFit="1" customWidth="1"/>
    <col min="11265" max="11265" width="46.42578125" bestFit="1" customWidth="1"/>
    <col min="11266" max="11266" width="12.1406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710937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710937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3.8554687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1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0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7109375" bestFit="1" customWidth="1"/>
    <col min="11415" max="11415" width="4" bestFit="1" customWidth="1"/>
    <col min="11416" max="11416" width="11.140625" bestFit="1" customWidth="1"/>
    <col min="11417" max="11417" width="4" bestFit="1" customWidth="1"/>
    <col min="11418" max="11418" width="11.140625" bestFit="1" customWidth="1"/>
    <col min="11419" max="11419" width="4" bestFit="1" customWidth="1"/>
    <col min="11420" max="11420" width="11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7109375" bestFit="1" customWidth="1"/>
    <col min="11427" max="11427" width="4" bestFit="1" customWidth="1"/>
    <col min="11428" max="11428" width="12.140625" bestFit="1" customWidth="1"/>
    <col min="11429" max="11429" width="4" bestFit="1" customWidth="1"/>
    <col min="11430" max="11430" width="12.140625" bestFit="1" customWidth="1"/>
    <col min="11431" max="11431" width="4" bestFit="1" customWidth="1"/>
    <col min="11432" max="11432" width="11.140625" bestFit="1" customWidth="1"/>
    <col min="11433" max="11433" width="4" bestFit="1" customWidth="1"/>
    <col min="11434" max="11434" width="12.140625" bestFit="1" customWidth="1"/>
    <col min="11435" max="11435" width="4" bestFit="1" customWidth="1"/>
    <col min="11436" max="11436" width="12.140625" bestFit="1" customWidth="1"/>
    <col min="11437" max="11437" width="4" bestFit="1" customWidth="1"/>
    <col min="11438" max="11438" width="12.140625" bestFit="1" customWidth="1"/>
    <col min="11439" max="11439" width="4" bestFit="1" customWidth="1"/>
    <col min="11440" max="11440" width="12.140625" bestFit="1" customWidth="1"/>
    <col min="11441" max="11441" width="4" bestFit="1" customWidth="1"/>
    <col min="11442" max="11442" width="12.140625" bestFit="1" customWidth="1"/>
    <col min="11443" max="11443" width="4" bestFit="1" customWidth="1"/>
    <col min="11444" max="11444" width="12.140625" bestFit="1" customWidth="1"/>
    <col min="11445" max="11445" width="4" bestFit="1" customWidth="1"/>
    <col min="11446" max="11446" width="12.140625" bestFit="1" customWidth="1"/>
    <col min="11447" max="11447" width="4" bestFit="1" customWidth="1"/>
    <col min="11448" max="11448" width="12.140625" bestFit="1" customWidth="1"/>
    <col min="11449" max="11449" width="4" bestFit="1" customWidth="1"/>
    <col min="11450" max="11450" width="12.140625" bestFit="1" customWidth="1"/>
    <col min="11451" max="11451" width="4" bestFit="1" customWidth="1"/>
    <col min="11452" max="11452" width="12.140625" bestFit="1" customWidth="1"/>
    <col min="11453" max="11453" width="4" bestFit="1" customWidth="1"/>
    <col min="11454" max="11454" width="12.140625" bestFit="1" customWidth="1"/>
    <col min="11455" max="11455" width="4" bestFit="1" customWidth="1"/>
    <col min="11456" max="11456" width="12.140625" bestFit="1" customWidth="1"/>
    <col min="11457" max="11457" width="4" bestFit="1" customWidth="1"/>
    <col min="11458" max="11458" width="12.140625" bestFit="1" customWidth="1"/>
    <col min="11459" max="11459" width="4" bestFit="1" customWidth="1"/>
    <col min="11460" max="11460" width="12.140625" bestFit="1" customWidth="1"/>
    <col min="11461" max="11461" width="4" bestFit="1" customWidth="1"/>
    <col min="11462" max="11462" width="12.140625" bestFit="1" customWidth="1"/>
    <col min="11463" max="11463" width="4" bestFit="1" customWidth="1"/>
    <col min="11464" max="11464" width="12.140625" bestFit="1" customWidth="1"/>
    <col min="11465" max="11465" width="4" bestFit="1" customWidth="1"/>
    <col min="11466" max="11466" width="11.140625" bestFit="1" customWidth="1"/>
    <col min="11467" max="11467" width="4" bestFit="1" customWidth="1"/>
    <col min="11468" max="11468" width="11.140625" bestFit="1" customWidth="1"/>
    <col min="11469" max="11469" width="4" bestFit="1" customWidth="1"/>
    <col min="11470" max="11470" width="12.140625" bestFit="1" customWidth="1"/>
    <col min="11471" max="11471" width="4" bestFit="1" customWidth="1"/>
    <col min="11472" max="11472" width="12.140625" bestFit="1" customWidth="1"/>
    <col min="11473" max="11473" width="4" bestFit="1" customWidth="1"/>
    <col min="11474" max="11474" width="12.140625" bestFit="1" customWidth="1"/>
    <col min="11475" max="11475" width="4" bestFit="1" customWidth="1"/>
    <col min="11476" max="11476" width="12.140625" bestFit="1" customWidth="1"/>
    <col min="11477" max="11477" width="4" bestFit="1" customWidth="1"/>
    <col min="11478" max="11478" width="12.140625" bestFit="1" customWidth="1"/>
    <col min="11479" max="11479" width="4" bestFit="1" customWidth="1"/>
    <col min="11480" max="11480" width="12.140625" bestFit="1" customWidth="1"/>
    <col min="11481" max="11481" width="4" bestFit="1" customWidth="1"/>
    <col min="11482" max="11482" width="12.140625" bestFit="1" customWidth="1"/>
    <col min="11483" max="11483" width="4" bestFit="1" customWidth="1"/>
    <col min="11484" max="11484" width="12.140625" bestFit="1" customWidth="1"/>
    <col min="11485" max="11485" width="4" bestFit="1" customWidth="1"/>
    <col min="11486" max="11486" width="12.7109375" bestFit="1" customWidth="1"/>
    <col min="11487" max="11487" width="4" bestFit="1" customWidth="1"/>
    <col min="11488" max="11488" width="12.140625" bestFit="1" customWidth="1"/>
    <col min="11489" max="11489" width="4" bestFit="1" customWidth="1"/>
    <col min="11490" max="11490" width="12.140625" bestFit="1" customWidth="1"/>
    <col min="11491" max="11491" width="4" bestFit="1" customWidth="1"/>
    <col min="11521" max="11521" width="46.42578125" bestFit="1" customWidth="1"/>
    <col min="11522" max="11522" width="12.1406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710937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710937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3.8554687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1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0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7109375" bestFit="1" customWidth="1"/>
    <col min="11671" max="11671" width="4" bestFit="1" customWidth="1"/>
    <col min="11672" max="11672" width="11.140625" bestFit="1" customWidth="1"/>
    <col min="11673" max="11673" width="4" bestFit="1" customWidth="1"/>
    <col min="11674" max="11674" width="11.140625" bestFit="1" customWidth="1"/>
    <col min="11675" max="11675" width="4" bestFit="1" customWidth="1"/>
    <col min="11676" max="11676" width="11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7109375" bestFit="1" customWidth="1"/>
    <col min="11683" max="11683" width="4" bestFit="1" customWidth="1"/>
    <col min="11684" max="11684" width="12.140625" bestFit="1" customWidth="1"/>
    <col min="11685" max="11685" width="4" bestFit="1" customWidth="1"/>
    <col min="11686" max="11686" width="12.140625" bestFit="1" customWidth="1"/>
    <col min="11687" max="11687" width="4" bestFit="1" customWidth="1"/>
    <col min="11688" max="11688" width="11.140625" bestFit="1" customWidth="1"/>
    <col min="11689" max="11689" width="4" bestFit="1" customWidth="1"/>
    <col min="11690" max="11690" width="12.140625" bestFit="1" customWidth="1"/>
    <col min="11691" max="11691" width="4" bestFit="1" customWidth="1"/>
    <col min="11692" max="11692" width="12.140625" bestFit="1" customWidth="1"/>
    <col min="11693" max="11693" width="4" bestFit="1" customWidth="1"/>
    <col min="11694" max="11694" width="12.140625" bestFit="1" customWidth="1"/>
    <col min="11695" max="11695" width="4" bestFit="1" customWidth="1"/>
    <col min="11696" max="11696" width="12.140625" bestFit="1" customWidth="1"/>
    <col min="11697" max="11697" width="4" bestFit="1" customWidth="1"/>
    <col min="11698" max="11698" width="12.140625" bestFit="1" customWidth="1"/>
    <col min="11699" max="11699" width="4" bestFit="1" customWidth="1"/>
    <col min="11700" max="11700" width="12.140625" bestFit="1" customWidth="1"/>
    <col min="11701" max="11701" width="4" bestFit="1" customWidth="1"/>
    <col min="11702" max="11702" width="12.140625" bestFit="1" customWidth="1"/>
    <col min="11703" max="11703" width="4" bestFit="1" customWidth="1"/>
    <col min="11704" max="11704" width="12.140625" bestFit="1" customWidth="1"/>
    <col min="11705" max="11705" width="4" bestFit="1" customWidth="1"/>
    <col min="11706" max="11706" width="12.140625" bestFit="1" customWidth="1"/>
    <col min="11707" max="11707" width="4" bestFit="1" customWidth="1"/>
    <col min="11708" max="11708" width="12.140625" bestFit="1" customWidth="1"/>
    <col min="11709" max="11709" width="4" bestFit="1" customWidth="1"/>
    <col min="11710" max="11710" width="12.140625" bestFit="1" customWidth="1"/>
    <col min="11711" max="11711" width="4" bestFit="1" customWidth="1"/>
    <col min="11712" max="11712" width="12.140625" bestFit="1" customWidth="1"/>
    <col min="11713" max="11713" width="4" bestFit="1" customWidth="1"/>
    <col min="11714" max="11714" width="12.140625" bestFit="1" customWidth="1"/>
    <col min="11715" max="11715" width="4" bestFit="1" customWidth="1"/>
    <col min="11716" max="11716" width="12.140625" bestFit="1" customWidth="1"/>
    <col min="11717" max="11717" width="4" bestFit="1" customWidth="1"/>
    <col min="11718" max="11718" width="12.140625" bestFit="1" customWidth="1"/>
    <col min="11719" max="11719" width="4" bestFit="1" customWidth="1"/>
    <col min="11720" max="11720" width="12.140625" bestFit="1" customWidth="1"/>
    <col min="11721" max="11721" width="4" bestFit="1" customWidth="1"/>
    <col min="11722" max="11722" width="11.140625" bestFit="1" customWidth="1"/>
    <col min="11723" max="11723" width="4" bestFit="1" customWidth="1"/>
    <col min="11724" max="11724" width="11.140625" bestFit="1" customWidth="1"/>
    <col min="11725" max="11725" width="4" bestFit="1" customWidth="1"/>
    <col min="11726" max="11726" width="12.140625" bestFit="1" customWidth="1"/>
    <col min="11727" max="11727" width="4" bestFit="1" customWidth="1"/>
    <col min="11728" max="11728" width="12.140625" bestFit="1" customWidth="1"/>
    <col min="11729" max="11729" width="4" bestFit="1" customWidth="1"/>
    <col min="11730" max="11730" width="12.140625" bestFit="1" customWidth="1"/>
    <col min="11731" max="11731" width="4" bestFit="1" customWidth="1"/>
    <col min="11732" max="11732" width="12.140625" bestFit="1" customWidth="1"/>
    <col min="11733" max="11733" width="4" bestFit="1" customWidth="1"/>
    <col min="11734" max="11734" width="12.140625" bestFit="1" customWidth="1"/>
    <col min="11735" max="11735" width="4" bestFit="1" customWidth="1"/>
    <col min="11736" max="11736" width="12.140625" bestFit="1" customWidth="1"/>
    <col min="11737" max="11737" width="4" bestFit="1" customWidth="1"/>
    <col min="11738" max="11738" width="12.140625" bestFit="1" customWidth="1"/>
    <col min="11739" max="11739" width="4" bestFit="1" customWidth="1"/>
    <col min="11740" max="11740" width="12.140625" bestFit="1" customWidth="1"/>
    <col min="11741" max="11741" width="4" bestFit="1" customWidth="1"/>
    <col min="11742" max="11742" width="12.7109375" bestFit="1" customWidth="1"/>
    <col min="11743" max="11743" width="4" bestFit="1" customWidth="1"/>
    <col min="11744" max="11744" width="12.140625" bestFit="1" customWidth="1"/>
    <col min="11745" max="11745" width="4" bestFit="1" customWidth="1"/>
    <col min="11746" max="11746" width="12.140625" bestFit="1" customWidth="1"/>
    <col min="11747" max="11747" width="4" bestFit="1" customWidth="1"/>
    <col min="11777" max="11777" width="46.42578125" bestFit="1" customWidth="1"/>
    <col min="11778" max="11778" width="12.1406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710937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710937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3.8554687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1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0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7109375" bestFit="1" customWidth="1"/>
    <col min="11927" max="11927" width="4" bestFit="1" customWidth="1"/>
    <col min="11928" max="11928" width="11.140625" bestFit="1" customWidth="1"/>
    <col min="11929" max="11929" width="4" bestFit="1" customWidth="1"/>
    <col min="11930" max="11930" width="11.140625" bestFit="1" customWidth="1"/>
    <col min="11931" max="11931" width="4" bestFit="1" customWidth="1"/>
    <col min="11932" max="11932" width="11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7109375" bestFit="1" customWidth="1"/>
    <col min="11939" max="11939" width="4" bestFit="1" customWidth="1"/>
    <col min="11940" max="11940" width="12.140625" bestFit="1" customWidth="1"/>
    <col min="11941" max="11941" width="4" bestFit="1" customWidth="1"/>
    <col min="11942" max="11942" width="12.140625" bestFit="1" customWidth="1"/>
    <col min="11943" max="11943" width="4" bestFit="1" customWidth="1"/>
    <col min="11944" max="11944" width="11.140625" bestFit="1" customWidth="1"/>
    <col min="11945" max="11945" width="4" bestFit="1" customWidth="1"/>
    <col min="11946" max="11946" width="12.140625" bestFit="1" customWidth="1"/>
    <col min="11947" max="11947" width="4" bestFit="1" customWidth="1"/>
    <col min="11948" max="11948" width="12.140625" bestFit="1" customWidth="1"/>
    <col min="11949" max="11949" width="4" bestFit="1" customWidth="1"/>
    <col min="11950" max="11950" width="12.140625" bestFit="1" customWidth="1"/>
    <col min="11951" max="11951" width="4" bestFit="1" customWidth="1"/>
    <col min="11952" max="11952" width="12.140625" bestFit="1" customWidth="1"/>
    <col min="11953" max="11953" width="4" bestFit="1" customWidth="1"/>
    <col min="11954" max="11954" width="12.140625" bestFit="1" customWidth="1"/>
    <col min="11955" max="11955" width="4" bestFit="1" customWidth="1"/>
    <col min="11956" max="11956" width="12.140625" bestFit="1" customWidth="1"/>
    <col min="11957" max="11957" width="4" bestFit="1" customWidth="1"/>
    <col min="11958" max="11958" width="12.140625" bestFit="1" customWidth="1"/>
    <col min="11959" max="11959" width="4" bestFit="1" customWidth="1"/>
    <col min="11960" max="11960" width="12.140625" bestFit="1" customWidth="1"/>
    <col min="11961" max="11961" width="4" bestFit="1" customWidth="1"/>
    <col min="11962" max="11962" width="12.140625" bestFit="1" customWidth="1"/>
    <col min="11963" max="11963" width="4" bestFit="1" customWidth="1"/>
    <col min="11964" max="11964" width="12.140625" bestFit="1" customWidth="1"/>
    <col min="11965" max="11965" width="4" bestFit="1" customWidth="1"/>
    <col min="11966" max="11966" width="12.140625" bestFit="1" customWidth="1"/>
    <col min="11967" max="11967" width="4" bestFit="1" customWidth="1"/>
    <col min="11968" max="11968" width="12.140625" bestFit="1" customWidth="1"/>
    <col min="11969" max="11969" width="4" bestFit="1" customWidth="1"/>
    <col min="11970" max="11970" width="12.140625" bestFit="1" customWidth="1"/>
    <col min="11971" max="11971" width="4" bestFit="1" customWidth="1"/>
    <col min="11972" max="11972" width="12.140625" bestFit="1" customWidth="1"/>
    <col min="11973" max="11973" width="4" bestFit="1" customWidth="1"/>
    <col min="11974" max="11974" width="12.140625" bestFit="1" customWidth="1"/>
    <col min="11975" max="11975" width="4" bestFit="1" customWidth="1"/>
    <col min="11976" max="11976" width="12.140625" bestFit="1" customWidth="1"/>
    <col min="11977" max="11977" width="4" bestFit="1" customWidth="1"/>
    <col min="11978" max="11978" width="11.140625" bestFit="1" customWidth="1"/>
    <col min="11979" max="11979" width="4" bestFit="1" customWidth="1"/>
    <col min="11980" max="11980" width="11.140625" bestFit="1" customWidth="1"/>
    <col min="11981" max="11981" width="4" bestFit="1" customWidth="1"/>
    <col min="11982" max="11982" width="12.140625" bestFit="1" customWidth="1"/>
    <col min="11983" max="11983" width="4" bestFit="1" customWidth="1"/>
    <col min="11984" max="11984" width="12.140625" bestFit="1" customWidth="1"/>
    <col min="11985" max="11985" width="4" bestFit="1" customWidth="1"/>
    <col min="11986" max="11986" width="12.140625" bestFit="1" customWidth="1"/>
    <col min="11987" max="11987" width="4" bestFit="1" customWidth="1"/>
    <col min="11988" max="11988" width="12.140625" bestFit="1" customWidth="1"/>
    <col min="11989" max="11989" width="4" bestFit="1" customWidth="1"/>
    <col min="11990" max="11990" width="12.140625" bestFit="1" customWidth="1"/>
    <col min="11991" max="11991" width="4" bestFit="1" customWidth="1"/>
    <col min="11992" max="11992" width="12.140625" bestFit="1" customWidth="1"/>
    <col min="11993" max="11993" width="4" bestFit="1" customWidth="1"/>
    <col min="11994" max="11994" width="12.140625" bestFit="1" customWidth="1"/>
    <col min="11995" max="11995" width="4" bestFit="1" customWidth="1"/>
    <col min="11996" max="11996" width="12.140625" bestFit="1" customWidth="1"/>
    <col min="11997" max="11997" width="4" bestFit="1" customWidth="1"/>
    <col min="11998" max="11998" width="12.7109375" bestFit="1" customWidth="1"/>
    <col min="11999" max="11999" width="4" bestFit="1" customWidth="1"/>
    <col min="12000" max="12000" width="12.140625" bestFit="1" customWidth="1"/>
    <col min="12001" max="12001" width="4" bestFit="1" customWidth="1"/>
    <col min="12002" max="12002" width="12.140625" bestFit="1" customWidth="1"/>
    <col min="12003" max="12003" width="4" bestFit="1" customWidth="1"/>
    <col min="12033" max="12033" width="46.42578125" bestFit="1" customWidth="1"/>
    <col min="12034" max="12034" width="12.1406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710937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710937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3.8554687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1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0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7109375" bestFit="1" customWidth="1"/>
    <col min="12183" max="12183" width="4" bestFit="1" customWidth="1"/>
    <col min="12184" max="12184" width="11.140625" bestFit="1" customWidth="1"/>
    <col min="12185" max="12185" width="4" bestFit="1" customWidth="1"/>
    <col min="12186" max="12186" width="11.140625" bestFit="1" customWidth="1"/>
    <col min="12187" max="12187" width="4" bestFit="1" customWidth="1"/>
    <col min="12188" max="12188" width="11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7109375" bestFit="1" customWidth="1"/>
    <col min="12195" max="12195" width="4" bestFit="1" customWidth="1"/>
    <col min="12196" max="12196" width="12.140625" bestFit="1" customWidth="1"/>
    <col min="12197" max="12197" width="4" bestFit="1" customWidth="1"/>
    <col min="12198" max="12198" width="12.140625" bestFit="1" customWidth="1"/>
    <col min="12199" max="12199" width="4" bestFit="1" customWidth="1"/>
    <col min="12200" max="12200" width="11.140625" bestFit="1" customWidth="1"/>
    <col min="12201" max="12201" width="4" bestFit="1" customWidth="1"/>
    <col min="12202" max="12202" width="12.140625" bestFit="1" customWidth="1"/>
    <col min="12203" max="12203" width="4" bestFit="1" customWidth="1"/>
    <col min="12204" max="12204" width="12.140625" bestFit="1" customWidth="1"/>
    <col min="12205" max="12205" width="4" bestFit="1" customWidth="1"/>
    <col min="12206" max="12206" width="12.140625" bestFit="1" customWidth="1"/>
    <col min="12207" max="12207" width="4" bestFit="1" customWidth="1"/>
    <col min="12208" max="12208" width="12.140625" bestFit="1" customWidth="1"/>
    <col min="12209" max="12209" width="4" bestFit="1" customWidth="1"/>
    <col min="12210" max="12210" width="12.140625" bestFit="1" customWidth="1"/>
    <col min="12211" max="12211" width="4" bestFit="1" customWidth="1"/>
    <col min="12212" max="12212" width="12.140625" bestFit="1" customWidth="1"/>
    <col min="12213" max="12213" width="4" bestFit="1" customWidth="1"/>
    <col min="12214" max="12214" width="12.140625" bestFit="1" customWidth="1"/>
    <col min="12215" max="12215" width="4" bestFit="1" customWidth="1"/>
    <col min="12216" max="12216" width="12.140625" bestFit="1" customWidth="1"/>
    <col min="12217" max="12217" width="4" bestFit="1" customWidth="1"/>
    <col min="12218" max="12218" width="12.140625" bestFit="1" customWidth="1"/>
    <col min="12219" max="12219" width="4" bestFit="1" customWidth="1"/>
    <col min="12220" max="12220" width="12.140625" bestFit="1" customWidth="1"/>
    <col min="12221" max="12221" width="4" bestFit="1" customWidth="1"/>
    <col min="12222" max="12222" width="12.140625" bestFit="1" customWidth="1"/>
    <col min="12223" max="12223" width="4" bestFit="1" customWidth="1"/>
    <col min="12224" max="12224" width="12.140625" bestFit="1" customWidth="1"/>
    <col min="12225" max="12225" width="4" bestFit="1" customWidth="1"/>
    <col min="12226" max="12226" width="12.140625" bestFit="1" customWidth="1"/>
    <col min="12227" max="12227" width="4" bestFit="1" customWidth="1"/>
    <col min="12228" max="12228" width="12.140625" bestFit="1" customWidth="1"/>
    <col min="12229" max="12229" width="4" bestFit="1" customWidth="1"/>
    <col min="12230" max="12230" width="12.140625" bestFit="1" customWidth="1"/>
    <col min="12231" max="12231" width="4" bestFit="1" customWidth="1"/>
    <col min="12232" max="12232" width="12.140625" bestFit="1" customWidth="1"/>
    <col min="12233" max="12233" width="4" bestFit="1" customWidth="1"/>
    <col min="12234" max="12234" width="11.140625" bestFit="1" customWidth="1"/>
    <col min="12235" max="12235" width="4" bestFit="1" customWidth="1"/>
    <col min="12236" max="12236" width="11.140625" bestFit="1" customWidth="1"/>
    <col min="12237" max="12237" width="4" bestFit="1" customWidth="1"/>
    <col min="12238" max="12238" width="12.140625" bestFit="1" customWidth="1"/>
    <col min="12239" max="12239" width="4" bestFit="1" customWidth="1"/>
    <col min="12240" max="12240" width="12.140625" bestFit="1" customWidth="1"/>
    <col min="12241" max="12241" width="4" bestFit="1" customWidth="1"/>
    <col min="12242" max="12242" width="12.140625" bestFit="1" customWidth="1"/>
    <col min="12243" max="12243" width="4" bestFit="1" customWidth="1"/>
    <col min="12244" max="12244" width="12.140625" bestFit="1" customWidth="1"/>
    <col min="12245" max="12245" width="4" bestFit="1" customWidth="1"/>
    <col min="12246" max="12246" width="12.140625" bestFit="1" customWidth="1"/>
    <col min="12247" max="12247" width="4" bestFit="1" customWidth="1"/>
    <col min="12248" max="12248" width="12.140625" bestFit="1" customWidth="1"/>
    <col min="12249" max="12249" width="4" bestFit="1" customWidth="1"/>
    <col min="12250" max="12250" width="12.140625" bestFit="1" customWidth="1"/>
    <col min="12251" max="12251" width="4" bestFit="1" customWidth="1"/>
    <col min="12252" max="12252" width="12.140625" bestFit="1" customWidth="1"/>
    <col min="12253" max="12253" width="4" bestFit="1" customWidth="1"/>
    <col min="12254" max="12254" width="12.7109375" bestFit="1" customWidth="1"/>
    <col min="12255" max="12255" width="4" bestFit="1" customWidth="1"/>
    <col min="12256" max="12256" width="12.140625" bestFit="1" customWidth="1"/>
    <col min="12257" max="12257" width="4" bestFit="1" customWidth="1"/>
    <col min="12258" max="12258" width="12.140625" bestFit="1" customWidth="1"/>
    <col min="12259" max="12259" width="4" bestFit="1" customWidth="1"/>
    <col min="12289" max="12289" width="46.42578125" bestFit="1" customWidth="1"/>
    <col min="12290" max="12290" width="12.1406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710937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710937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3.8554687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1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0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7109375" bestFit="1" customWidth="1"/>
    <col min="12439" max="12439" width="4" bestFit="1" customWidth="1"/>
    <col min="12440" max="12440" width="11.140625" bestFit="1" customWidth="1"/>
    <col min="12441" max="12441" width="4" bestFit="1" customWidth="1"/>
    <col min="12442" max="12442" width="11.140625" bestFit="1" customWidth="1"/>
    <col min="12443" max="12443" width="4" bestFit="1" customWidth="1"/>
    <col min="12444" max="12444" width="11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7109375" bestFit="1" customWidth="1"/>
    <col min="12451" max="12451" width="4" bestFit="1" customWidth="1"/>
    <col min="12452" max="12452" width="12.140625" bestFit="1" customWidth="1"/>
    <col min="12453" max="12453" width="4" bestFit="1" customWidth="1"/>
    <col min="12454" max="12454" width="12.140625" bestFit="1" customWidth="1"/>
    <col min="12455" max="12455" width="4" bestFit="1" customWidth="1"/>
    <col min="12456" max="12456" width="11.140625" bestFit="1" customWidth="1"/>
    <col min="12457" max="12457" width="4" bestFit="1" customWidth="1"/>
    <col min="12458" max="12458" width="12.140625" bestFit="1" customWidth="1"/>
    <col min="12459" max="12459" width="4" bestFit="1" customWidth="1"/>
    <col min="12460" max="12460" width="12.140625" bestFit="1" customWidth="1"/>
    <col min="12461" max="12461" width="4" bestFit="1" customWidth="1"/>
    <col min="12462" max="12462" width="12.140625" bestFit="1" customWidth="1"/>
    <col min="12463" max="12463" width="4" bestFit="1" customWidth="1"/>
    <col min="12464" max="12464" width="12.140625" bestFit="1" customWidth="1"/>
    <col min="12465" max="12465" width="4" bestFit="1" customWidth="1"/>
    <col min="12466" max="12466" width="12.140625" bestFit="1" customWidth="1"/>
    <col min="12467" max="12467" width="4" bestFit="1" customWidth="1"/>
    <col min="12468" max="12468" width="12.140625" bestFit="1" customWidth="1"/>
    <col min="12469" max="12469" width="4" bestFit="1" customWidth="1"/>
    <col min="12470" max="12470" width="12.140625" bestFit="1" customWidth="1"/>
    <col min="12471" max="12471" width="4" bestFit="1" customWidth="1"/>
    <col min="12472" max="12472" width="12.140625" bestFit="1" customWidth="1"/>
    <col min="12473" max="12473" width="4" bestFit="1" customWidth="1"/>
    <col min="12474" max="12474" width="12.140625" bestFit="1" customWidth="1"/>
    <col min="12475" max="12475" width="4" bestFit="1" customWidth="1"/>
    <col min="12476" max="12476" width="12.140625" bestFit="1" customWidth="1"/>
    <col min="12477" max="12477" width="4" bestFit="1" customWidth="1"/>
    <col min="12478" max="12478" width="12.140625" bestFit="1" customWidth="1"/>
    <col min="12479" max="12479" width="4" bestFit="1" customWidth="1"/>
    <col min="12480" max="12480" width="12.140625" bestFit="1" customWidth="1"/>
    <col min="12481" max="12481" width="4" bestFit="1" customWidth="1"/>
    <col min="12482" max="12482" width="12.140625" bestFit="1" customWidth="1"/>
    <col min="12483" max="12483" width="4" bestFit="1" customWidth="1"/>
    <col min="12484" max="12484" width="12.140625" bestFit="1" customWidth="1"/>
    <col min="12485" max="12485" width="4" bestFit="1" customWidth="1"/>
    <col min="12486" max="12486" width="12.140625" bestFit="1" customWidth="1"/>
    <col min="12487" max="12487" width="4" bestFit="1" customWidth="1"/>
    <col min="12488" max="12488" width="12.140625" bestFit="1" customWidth="1"/>
    <col min="12489" max="12489" width="4" bestFit="1" customWidth="1"/>
    <col min="12490" max="12490" width="11.140625" bestFit="1" customWidth="1"/>
    <col min="12491" max="12491" width="4" bestFit="1" customWidth="1"/>
    <col min="12492" max="12492" width="11.140625" bestFit="1" customWidth="1"/>
    <col min="12493" max="12493" width="4" bestFit="1" customWidth="1"/>
    <col min="12494" max="12494" width="12.140625" bestFit="1" customWidth="1"/>
    <col min="12495" max="12495" width="4" bestFit="1" customWidth="1"/>
    <col min="12496" max="12496" width="12.140625" bestFit="1" customWidth="1"/>
    <col min="12497" max="12497" width="4" bestFit="1" customWidth="1"/>
    <col min="12498" max="12498" width="12.140625" bestFit="1" customWidth="1"/>
    <col min="12499" max="12499" width="4" bestFit="1" customWidth="1"/>
    <col min="12500" max="12500" width="12.140625" bestFit="1" customWidth="1"/>
    <col min="12501" max="12501" width="4" bestFit="1" customWidth="1"/>
    <col min="12502" max="12502" width="12.140625" bestFit="1" customWidth="1"/>
    <col min="12503" max="12503" width="4" bestFit="1" customWidth="1"/>
    <col min="12504" max="12504" width="12.140625" bestFit="1" customWidth="1"/>
    <col min="12505" max="12505" width="4" bestFit="1" customWidth="1"/>
    <col min="12506" max="12506" width="12.140625" bestFit="1" customWidth="1"/>
    <col min="12507" max="12507" width="4" bestFit="1" customWidth="1"/>
    <col min="12508" max="12508" width="12.140625" bestFit="1" customWidth="1"/>
    <col min="12509" max="12509" width="4" bestFit="1" customWidth="1"/>
    <col min="12510" max="12510" width="12.7109375" bestFit="1" customWidth="1"/>
    <col min="12511" max="12511" width="4" bestFit="1" customWidth="1"/>
    <col min="12512" max="12512" width="12.140625" bestFit="1" customWidth="1"/>
    <col min="12513" max="12513" width="4" bestFit="1" customWidth="1"/>
    <col min="12514" max="12514" width="12.140625" bestFit="1" customWidth="1"/>
    <col min="12515" max="12515" width="4" bestFit="1" customWidth="1"/>
    <col min="12545" max="12545" width="46.42578125" bestFit="1" customWidth="1"/>
    <col min="12546" max="12546" width="12.1406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710937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710937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3.8554687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1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0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7109375" bestFit="1" customWidth="1"/>
    <col min="12695" max="12695" width="4" bestFit="1" customWidth="1"/>
    <col min="12696" max="12696" width="11.140625" bestFit="1" customWidth="1"/>
    <col min="12697" max="12697" width="4" bestFit="1" customWidth="1"/>
    <col min="12698" max="12698" width="11.140625" bestFit="1" customWidth="1"/>
    <col min="12699" max="12699" width="4" bestFit="1" customWidth="1"/>
    <col min="12700" max="12700" width="11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7109375" bestFit="1" customWidth="1"/>
    <col min="12707" max="12707" width="4" bestFit="1" customWidth="1"/>
    <col min="12708" max="12708" width="12.140625" bestFit="1" customWidth="1"/>
    <col min="12709" max="12709" width="4" bestFit="1" customWidth="1"/>
    <col min="12710" max="12710" width="12.140625" bestFit="1" customWidth="1"/>
    <col min="12711" max="12711" width="4" bestFit="1" customWidth="1"/>
    <col min="12712" max="12712" width="11.140625" bestFit="1" customWidth="1"/>
    <col min="12713" max="12713" width="4" bestFit="1" customWidth="1"/>
    <col min="12714" max="12714" width="12.140625" bestFit="1" customWidth="1"/>
    <col min="12715" max="12715" width="4" bestFit="1" customWidth="1"/>
    <col min="12716" max="12716" width="12.140625" bestFit="1" customWidth="1"/>
    <col min="12717" max="12717" width="4" bestFit="1" customWidth="1"/>
    <col min="12718" max="12718" width="12.140625" bestFit="1" customWidth="1"/>
    <col min="12719" max="12719" width="4" bestFit="1" customWidth="1"/>
    <col min="12720" max="12720" width="12.140625" bestFit="1" customWidth="1"/>
    <col min="12721" max="12721" width="4" bestFit="1" customWidth="1"/>
    <col min="12722" max="12722" width="12.140625" bestFit="1" customWidth="1"/>
    <col min="12723" max="12723" width="4" bestFit="1" customWidth="1"/>
    <col min="12724" max="12724" width="12.140625" bestFit="1" customWidth="1"/>
    <col min="12725" max="12725" width="4" bestFit="1" customWidth="1"/>
    <col min="12726" max="12726" width="12.140625" bestFit="1" customWidth="1"/>
    <col min="12727" max="12727" width="4" bestFit="1" customWidth="1"/>
    <col min="12728" max="12728" width="12.140625" bestFit="1" customWidth="1"/>
    <col min="12729" max="12729" width="4" bestFit="1" customWidth="1"/>
    <col min="12730" max="12730" width="12.140625" bestFit="1" customWidth="1"/>
    <col min="12731" max="12731" width="4" bestFit="1" customWidth="1"/>
    <col min="12732" max="12732" width="12.140625" bestFit="1" customWidth="1"/>
    <col min="12733" max="12733" width="4" bestFit="1" customWidth="1"/>
    <col min="12734" max="12734" width="12.140625" bestFit="1" customWidth="1"/>
    <col min="12735" max="12735" width="4" bestFit="1" customWidth="1"/>
    <col min="12736" max="12736" width="12.140625" bestFit="1" customWidth="1"/>
    <col min="12737" max="12737" width="4" bestFit="1" customWidth="1"/>
    <col min="12738" max="12738" width="12.140625" bestFit="1" customWidth="1"/>
    <col min="12739" max="12739" width="4" bestFit="1" customWidth="1"/>
    <col min="12740" max="12740" width="12.140625" bestFit="1" customWidth="1"/>
    <col min="12741" max="12741" width="4" bestFit="1" customWidth="1"/>
    <col min="12742" max="12742" width="12.140625" bestFit="1" customWidth="1"/>
    <col min="12743" max="12743" width="4" bestFit="1" customWidth="1"/>
    <col min="12744" max="12744" width="12.140625" bestFit="1" customWidth="1"/>
    <col min="12745" max="12745" width="4" bestFit="1" customWidth="1"/>
    <col min="12746" max="12746" width="11.140625" bestFit="1" customWidth="1"/>
    <col min="12747" max="12747" width="4" bestFit="1" customWidth="1"/>
    <col min="12748" max="12748" width="11.140625" bestFit="1" customWidth="1"/>
    <col min="12749" max="12749" width="4" bestFit="1" customWidth="1"/>
    <col min="12750" max="12750" width="12.140625" bestFit="1" customWidth="1"/>
    <col min="12751" max="12751" width="4" bestFit="1" customWidth="1"/>
    <col min="12752" max="12752" width="12.140625" bestFit="1" customWidth="1"/>
    <col min="12753" max="12753" width="4" bestFit="1" customWidth="1"/>
    <col min="12754" max="12754" width="12.140625" bestFit="1" customWidth="1"/>
    <col min="12755" max="12755" width="4" bestFit="1" customWidth="1"/>
    <col min="12756" max="12756" width="12.140625" bestFit="1" customWidth="1"/>
    <col min="12757" max="12757" width="4" bestFit="1" customWidth="1"/>
    <col min="12758" max="12758" width="12.140625" bestFit="1" customWidth="1"/>
    <col min="12759" max="12759" width="4" bestFit="1" customWidth="1"/>
    <col min="12760" max="12760" width="12.140625" bestFit="1" customWidth="1"/>
    <col min="12761" max="12761" width="4" bestFit="1" customWidth="1"/>
    <col min="12762" max="12762" width="12.140625" bestFit="1" customWidth="1"/>
    <col min="12763" max="12763" width="4" bestFit="1" customWidth="1"/>
    <col min="12764" max="12764" width="12.140625" bestFit="1" customWidth="1"/>
    <col min="12765" max="12765" width="4" bestFit="1" customWidth="1"/>
    <col min="12766" max="12766" width="12.7109375" bestFit="1" customWidth="1"/>
    <col min="12767" max="12767" width="4" bestFit="1" customWidth="1"/>
    <col min="12768" max="12768" width="12.140625" bestFit="1" customWidth="1"/>
    <col min="12769" max="12769" width="4" bestFit="1" customWidth="1"/>
    <col min="12770" max="12770" width="12.140625" bestFit="1" customWidth="1"/>
    <col min="12771" max="12771" width="4" bestFit="1" customWidth="1"/>
    <col min="12801" max="12801" width="46.42578125" bestFit="1" customWidth="1"/>
    <col min="12802" max="12802" width="12.1406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710937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710937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3.8554687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1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0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7109375" bestFit="1" customWidth="1"/>
    <col min="12951" max="12951" width="4" bestFit="1" customWidth="1"/>
    <col min="12952" max="12952" width="11.140625" bestFit="1" customWidth="1"/>
    <col min="12953" max="12953" width="4" bestFit="1" customWidth="1"/>
    <col min="12954" max="12954" width="11.140625" bestFit="1" customWidth="1"/>
    <col min="12955" max="12955" width="4" bestFit="1" customWidth="1"/>
    <col min="12956" max="12956" width="11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7109375" bestFit="1" customWidth="1"/>
    <col min="12963" max="12963" width="4" bestFit="1" customWidth="1"/>
    <col min="12964" max="12964" width="12.140625" bestFit="1" customWidth="1"/>
    <col min="12965" max="12965" width="4" bestFit="1" customWidth="1"/>
    <col min="12966" max="12966" width="12.140625" bestFit="1" customWidth="1"/>
    <col min="12967" max="12967" width="4" bestFit="1" customWidth="1"/>
    <col min="12968" max="12968" width="11.140625" bestFit="1" customWidth="1"/>
    <col min="12969" max="12969" width="4" bestFit="1" customWidth="1"/>
    <col min="12970" max="12970" width="12.140625" bestFit="1" customWidth="1"/>
    <col min="12971" max="12971" width="4" bestFit="1" customWidth="1"/>
    <col min="12972" max="12972" width="12.140625" bestFit="1" customWidth="1"/>
    <col min="12973" max="12973" width="4" bestFit="1" customWidth="1"/>
    <col min="12974" max="12974" width="12.140625" bestFit="1" customWidth="1"/>
    <col min="12975" max="12975" width="4" bestFit="1" customWidth="1"/>
    <col min="12976" max="12976" width="12.140625" bestFit="1" customWidth="1"/>
    <col min="12977" max="12977" width="4" bestFit="1" customWidth="1"/>
    <col min="12978" max="12978" width="12.140625" bestFit="1" customWidth="1"/>
    <col min="12979" max="12979" width="4" bestFit="1" customWidth="1"/>
    <col min="12980" max="12980" width="12.140625" bestFit="1" customWidth="1"/>
    <col min="12981" max="12981" width="4" bestFit="1" customWidth="1"/>
    <col min="12982" max="12982" width="12.140625" bestFit="1" customWidth="1"/>
    <col min="12983" max="12983" width="4" bestFit="1" customWidth="1"/>
    <col min="12984" max="12984" width="12.140625" bestFit="1" customWidth="1"/>
    <col min="12985" max="12985" width="4" bestFit="1" customWidth="1"/>
    <col min="12986" max="12986" width="12.140625" bestFit="1" customWidth="1"/>
    <col min="12987" max="12987" width="4" bestFit="1" customWidth="1"/>
    <col min="12988" max="12988" width="12.140625" bestFit="1" customWidth="1"/>
    <col min="12989" max="12989" width="4" bestFit="1" customWidth="1"/>
    <col min="12990" max="12990" width="12.140625" bestFit="1" customWidth="1"/>
    <col min="12991" max="12991" width="4" bestFit="1" customWidth="1"/>
    <col min="12992" max="12992" width="12.140625" bestFit="1" customWidth="1"/>
    <col min="12993" max="12993" width="4" bestFit="1" customWidth="1"/>
    <col min="12994" max="12994" width="12.140625" bestFit="1" customWidth="1"/>
    <col min="12995" max="12995" width="4" bestFit="1" customWidth="1"/>
    <col min="12996" max="12996" width="12.140625" bestFit="1" customWidth="1"/>
    <col min="12997" max="12997" width="4" bestFit="1" customWidth="1"/>
    <col min="12998" max="12998" width="12.140625" bestFit="1" customWidth="1"/>
    <col min="12999" max="12999" width="4" bestFit="1" customWidth="1"/>
    <col min="13000" max="13000" width="12.140625" bestFit="1" customWidth="1"/>
    <col min="13001" max="13001" width="4" bestFit="1" customWidth="1"/>
    <col min="13002" max="13002" width="11.140625" bestFit="1" customWidth="1"/>
    <col min="13003" max="13003" width="4" bestFit="1" customWidth="1"/>
    <col min="13004" max="13004" width="11.140625" bestFit="1" customWidth="1"/>
    <col min="13005" max="13005" width="4" bestFit="1" customWidth="1"/>
    <col min="13006" max="13006" width="12.140625" bestFit="1" customWidth="1"/>
    <col min="13007" max="13007" width="4" bestFit="1" customWidth="1"/>
    <col min="13008" max="13008" width="12.140625" bestFit="1" customWidth="1"/>
    <col min="13009" max="13009" width="4" bestFit="1" customWidth="1"/>
    <col min="13010" max="13010" width="12.140625" bestFit="1" customWidth="1"/>
    <col min="13011" max="13011" width="4" bestFit="1" customWidth="1"/>
    <col min="13012" max="13012" width="12.140625" bestFit="1" customWidth="1"/>
    <col min="13013" max="13013" width="4" bestFit="1" customWidth="1"/>
    <col min="13014" max="13014" width="12.140625" bestFit="1" customWidth="1"/>
    <col min="13015" max="13015" width="4" bestFit="1" customWidth="1"/>
    <col min="13016" max="13016" width="12.140625" bestFit="1" customWidth="1"/>
    <col min="13017" max="13017" width="4" bestFit="1" customWidth="1"/>
    <col min="13018" max="13018" width="12.140625" bestFit="1" customWidth="1"/>
    <col min="13019" max="13019" width="4" bestFit="1" customWidth="1"/>
    <col min="13020" max="13020" width="12.140625" bestFit="1" customWidth="1"/>
    <col min="13021" max="13021" width="4" bestFit="1" customWidth="1"/>
    <col min="13022" max="13022" width="12.7109375" bestFit="1" customWidth="1"/>
    <col min="13023" max="13023" width="4" bestFit="1" customWidth="1"/>
    <col min="13024" max="13024" width="12.140625" bestFit="1" customWidth="1"/>
    <col min="13025" max="13025" width="4" bestFit="1" customWidth="1"/>
    <col min="13026" max="13026" width="12.140625" bestFit="1" customWidth="1"/>
    <col min="13027" max="13027" width="4" bestFit="1" customWidth="1"/>
    <col min="13057" max="13057" width="46.42578125" bestFit="1" customWidth="1"/>
    <col min="13058" max="13058" width="12.1406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710937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710937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3.8554687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1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0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7109375" bestFit="1" customWidth="1"/>
    <col min="13207" max="13207" width="4" bestFit="1" customWidth="1"/>
    <col min="13208" max="13208" width="11.140625" bestFit="1" customWidth="1"/>
    <col min="13209" max="13209" width="4" bestFit="1" customWidth="1"/>
    <col min="13210" max="13210" width="11.140625" bestFit="1" customWidth="1"/>
    <col min="13211" max="13211" width="4" bestFit="1" customWidth="1"/>
    <col min="13212" max="13212" width="11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7109375" bestFit="1" customWidth="1"/>
    <col min="13219" max="13219" width="4" bestFit="1" customWidth="1"/>
    <col min="13220" max="13220" width="12.140625" bestFit="1" customWidth="1"/>
    <col min="13221" max="13221" width="4" bestFit="1" customWidth="1"/>
    <col min="13222" max="13222" width="12.140625" bestFit="1" customWidth="1"/>
    <col min="13223" max="13223" width="4" bestFit="1" customWidth="1"/>
    <col min="13224" max="13224" width="11.140625" bestFit="1" customWidth="1"/>
    <col min="13225" max="13225" width="4" bestFit="1" customWidth="1"/>
    <col min="13226" max="13226" width="12.140625" bestFit="1" customWidth="1"/>
    <col min="13227" max="13227" width="4" bestFit="1" customWidth="1"/>
    <col min="13228" max="13228" width="12.140625" bestFit="1" customWidth="1"/>
    <col min="13229" max="13229" width="4" bestFit="1" customWidth="1"/>
    <col min="13230" max="13230" width="12.140625" bestFit="1" customWidth="1"/>
    <col min="13231" max="13231" width="4" bestFit="1" customWidth="1"/>
    <col min="13232" max="13232" width="12.140625" bestFit="1" customWidth="1"/>
    <col min="13233" max="13233" width="4" bestFit="1" customWidth="1"/>
    <col min="13234" max="13234" width="12.140625" bestFit="1" customWidth="1"/>
    <col min="13235" max="13235" width="4" bestFit="1" customWidth="1"/>
    <col min="13236" max="13236" width="12.140625" bestFit="1" customWidth="1"/>
    <col min="13237" max="13237" width="4" bestFit="1" customWidth="1"/>
    <col min="13238" max="13238" width="12.140625" bestFit="1" customWidth="1"/>
    <col min="13239" max="13239" width="4" bestFit="1" customWidth="1"/>
    <col min="13240" max="13240" width="12.140625" bestFit="1" customWidth="1"/>
    <col min="13241" max="13241" width="4" bestFit="1" customWidth="1"/>
    <col min="13242" max="13242" width="12.140625" bestFit="1" customWidth="1"/>
    <col min="13243" max="13243" width="4" bestFit="1" customWidth="1"/>
    <col min="13244" max="13244" width="12.140625" bestFit="1" customWidth="1"/>
    <col min="13245" max="13245" width="4" bestFit="1" customWidth="1"/>
    <col min="13246" max="13246" width="12.140625" bestFit="1" customWidth="1"/>
    <col min="13247" max="13247" width="4" bestFit="1" customWidth="1"/>
    <col min="13248" max="13248" width="12.140625" bestFit="1" customWidth="1"/>
    <col min="13249" max="13249" width="4" bestFit="1" customWidth="1"/>
    <col min="13250" max="13250" width="12.140625" bestFit="1" customWidth="1"/>
    <col min="13251" max="13251" width="4" bestFit="1" customWidth="1"/>
    <col min="13252" max="13252" width="12.140625" bestFit="1" customWidth="1"/>
    <col min="13253" max="13253" width="4" bestFit="1" customWidth="1"/>
    <col min="13254" max="13254" width="12.140625" bestFit="1" customWidth="1"/>
    <col min="13255" max="13255" width="4" bestFit="1" customWidth="1"/>
    <col min="13256" max="13256" width="12.140625" bestFit="1" customWidth="1"/>
    <col min="13257" max="13257" width="4" bestFit="1" customWidth="1"/>
    <col min="13258" max="13258" width="11.140625" bestFit="1" customWidth="1"/>
    <col min="13259" max="13259" width="4" bestFit="1" customWidth="1"/>
    <col min="13260" max="13260" width="11.140625" bestFit="1" customWidth="1"/>
    <col min="13261" max="13261" width="4" bestFit="1" customWidth="1"/>
    <col min="13262" max="13262" width="12.140625" bestFit="1" customWidth="1"/>
    <col min="13263" max="13263" width="4" bestFit="1" customWidth="1"/>
    <col min="13264" max="13264" width="12.140625" bestFit="1" customWidth="1"/>
    <col min="13265" max="13265" width="4" bestFit="1" customWidth="1"/>
    <col min="13266" max="13266" width="12.140625" bestFit="1" customWidth="1"/>
    <col min="13267" max="13267" width="4" bestFit="1" customWidth="1"/>
    <col min="13268" max="13268" width="12.140625" bestFit="1" customWidth="1"/>
    <col min="13269" max="13269" width="4" bestFit="1" customWidth="1"/>
    <col min="13270" max="13270" width="12.140625" bestFit="1" customWidth="1"/>
    <col min="13271" max="13271" width="4" bestFit="1" customWidth="1"/>
    <col min="13272" max="13272" width="12.140625" bestFit="1" customWidth="1"/>
    <col min="13273" max="13273" width="4" bestFit="1" customWidth="1"/>
    <col min="13274" max="13274" width="12.140625" bestFit="1" customWidth="1"/>
    <col min="13275" max="13275" width="4" bestFit="1" customWidth="1"/>
    <col min="13276" max="13276" width="12.140625" bestFit="1" customWidth="1"/>
    <col min="13277" max="13277" width="4" bestFit="1" customWidth="1"/>
    <col min="13278" max="13278" width="12.7109375" bestFit="1" customWidth="1"/>
    <col min="13279" max="13279" width="4" bestFit="1" customWidth="1"/>
    <col min="13280" max="13280" width="12.140625" bestFit="1" customWidth="1"/>
    <col min="13281" max="13281" width="4" bestFit="1" customWidth="1"/>
    <col min="13282" max="13282" width="12.140625" bestFit="1" customWidth="1"/>
    <col min="13283" max="13283" width="4" bestFit="1" customWidth="1"/>
    <col min="13313" max="13313" width="46.42578125" bestFit="1" customWidth="1"/>
    <col min="13314" max="13314" width="12.1406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710937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710937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3.8554687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1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0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7109375" bestFit="1" customWidth="1"/>
    <col min="13463" max="13463" width="4" bestFit="1" customWidth="1"/>
    <col min="13464" max="13464" width="11.140625" bestFit="1" customWidth="1"/>
    <col min="13465" max="13465" width="4" bestFit="1" customWidth="1"/>
    <col min="13466" max="13466" width="11.140625" bestFit="1" customWidth="1"/>
    <col min="13467" max="13467" width="4" bestFit="1" customWidth="1"/>
    <col min="13468" max="13468" width="11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7109375" bestFit="1" customWidth="1"/>
    <col min="13475" max="13475" width="4" bestFit="1" customWidth="1"/>
    <col min="13476" max="13476" width="12.140625" bestFit="1" customWidth="1"/>
    <col min="13477" max="13477" width="4" bestFit="1" customWidth="1"/>
    <col min="13478" max="13478" width="12.140625" bestFit="1" customWidth="1"/>
    <col min="13479" max="13479" width="4" bestFit="1" customWidth="1"/>
    <col min="13480" max="13480" width="11.140625" bestFit="1" customWidth="1"/>
    <col min="13481" max="13481" width="4" bestFit="1" customWidth="1"/>
    <col min="13482" max="13482" width="12.140625" bestFit="1" customWidth="1"/>
    <col min="13483" max="13483" width="4" bestFit="1" customWidth="1"/>
    <col min="13484" max="13484" width="12.140625" bestFit="1" customWidth="1"/>
    <col min="13485" max="13485" width="4" bestFit="1" customWidth="1"/>
    <col min="13486" max="13486" width="12.140625" bestFit="1" customWidth="1"/>
    <col min="13487" max="13487" width="4" bestFit="1" customWidth="1"/>
    <col min="13488" max="13488" width="12.140625" bestFit="1" customWidth="1"/>
    <col min="13489" max="13489" width="4" bestFit="1" customWidth="1"/>
    <col min="13490" max="13490" width="12.140625" bestFit="1" customWidth="1"/>
    <col min="13491" max="13491" width="4" bestFit="1" customWidth="1"/>
    <col min="13492" max="13492" width="12.140625" bestFit="1" customWidth="1"/>
    <col min="13493" max="13493" width="4" bestFit="1" customWidth="1"/>
    <col min="13494" max="13494" width="12.140625" bestFit="1" customWidth="1"/>
    <col min="13495" max="13495" width="4" bestFit="1" customWidth="1"/>
    <col min="13496" max="13496" width="12.140625" bestFit="1" customWidth="1"/>
    <col min="13497" max="13497" width="4" bestFit="1" customWidth="1"/>
    <col min="13498" max="13498" width="12.140625" bestFit="1" customWidth="1"/>
    <col min="13499" max="13499" width="4" bestFit="1" customWidth="1"/>
    <col min="13500" max="13500" width="12.140625" bestFit="1" customWidth="1"/>
    <col min="13501" max="13501" width="4" bestFit="1" customWidth="1"/>
    <col min="13502" max="13502" width="12.140625" bestFit="1" customWidth="1"/>
    <col min="13503" max="13503" width="4" bestFit="1" customWidth="1"/>
    <col min="13504" max="13504" width="12.140625" bestFit="1" customWidth="1"/>
    <col min="13505" max="13505" width="4" bestFit="1" customWidth="1"/>
    <col min="13506" max="13506" width="12.140625" bestFit="1" customWidth="1"/>
    <col min="13507" max="13507" width="4" bestFit="1" customWidth="1"/>
    <col min="13508" max="13508" width="12.140625" bestFit="1" customWidth="1"/>
    <col min="13509" max="13509" width="4" bestFit="1" customWidth="1"/>
    <col min="13510" max="13510" width="12.140625" bestFit="1" customWidth="1"/>
    <col min="13511" max="13511" width="4" bestFit="1" customWidth="1"/>
    <col min="13512" max="13512" width="12.140625" bestFit="1" customWidth="1"/>
    <col min="13513" max="13513" width="4" bestFit="1" customWidth="1"/>
    <col min="13514" max="13514" width="11.140625" bestFit="1" customWidth="1"/>
    <col min="13515" max="13515" width="4" bestFit="1" customWidth="1"/>
    <col min="13516" max="13516" width="11.140625" bestFit="1" customWidth="1"/>
    <col min="13517" max="13517" width="4" bestFit="1" customWidth="1"/>
    <col min="13518" max="13518" width="12.140625" bestFit="1" customWidth="1"/>
    <col min="13519" max="13519" width="4" bestFit="1" customWidth="1"/>
    <col min="13520" max="13520" width="12.140625" bestFit="1" customWidth="1"/>
    <col min="13521" max="13521" width="4" bestFit="1" customWidth="1"/>
    <col min="13522" max="13522" width="12.140625" bestFit="1" customWidth="1"/>
    <col min="13523" max="13523" width="4" bestFit="1" customWidth="1"/>
    <col min="13524" max="13524" width="12.140625" bestFit="1" customWidth="1"/>
    <col min="13525" max="13525" width="4" bestFit="1" customWidth="1"/>
    <col min="13526" max="13526" width="12.140625" bestFit="1" customWidth="1"/>
    <col min="13527" max="13527" width="4" bestFit="1" customWidth="1"/>
    <col min="13528" max="13528" width="12.140625" bestFit="1" customWidth="1"/>
    <col min="13529" max="13529" width="4" bestFit="1" customWidth="1"/>
    <col min="13530" max="13530" width="12.140625" bestFit="1" customWidth="1"/>
    <col min="13531" max="13531" width="4" bestFit="1" customWidth="1"/>
    <col min="13532" max="13532" width="12.140625" bestFit="1" customWidth="1"/>
    <col min="13533" max="13533" width="4" bestFit="1" customWidth="1"/>
    <col min="13534" max="13534" width="12.7109375" bestFit="1" customWidth="1"/>
    <col min="13535" max="13535" width="4" bestFit="1" customWidth="1"/>
    <col min="13536" max="13536" width="12.140625" bestFit="1" customWidth="1"/>
    <col min="13537" max="13537" width="4" bestFit="1" customWidth="1"/>
    <col min="13538" max="13538" width="12.140625" bestFit="1" customWidth="1"/>
    <col min="13539" max="13539" width="4" bestFit="1" customWidth="1"/>
    <col min="13569" max="13569" width="46.42578125" bestFit="1" customWidth="1"/>
    <col min="13570" max="13570" width="12.1406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710937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710937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3.8554687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1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0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7109375" bestFit="1" customWidth="1"/>
    <col min="13719" max="13719" width="4" bestFit="1" customWidth="1"/>
    <col min="13720" max="13720" width="11.140625" bestFit="1" customWidth="1"/>
    <col min="13721" max="13721" width="4" bestFit="1" customWidth="1"/>
    <col min="13722" max="13722" width="11.140625" bestFit="1" customWidth="1"/>
    <col min="13723" max="13723" width="4" bestFit="1" customWidth="1"/>
    <col min="13724" max="13724" width="11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7109375" bestFit="1" customWidth="1"/>
    <col min="13731" max="13731" width="4" bestFit="1" customWidth="1"/>
    <col min="13732" max="13732" width="12.140625" bestFit="1" customWidth="1"/>
    <col min="13733" max="13733" width="4" bestFit="1" customWidth="1"/>
    <col min="13734" max="13734" width="12.140625" bestFit="1" customWidth="1"/>
    <col min="13735" max="13735" width="4" bestFit="1" customWidth="1"/>
    <col min="13736" max="13736" width="11.140625" bestFit="1" customWidth="1"/>
    <col min="13737" max="13737" width="4" bestFit="1" customWidth="1"/>
    <col min="13738" max="13738" width="12.140625" bestFit="1" customWidth="1"/>
    <col min="13739" max="13739" width="4" bestFit="1" customWidth="1"/>
    <col min="13740" max="13740" width="12.140625" bestFit="1" customWidth="1"/>
    <col min="13741" max="13741" width="4" bestFit="1" customWidth="1"/>
    <col min="13742" max="13742" width="12.140625" bestFit="1" customWidth="1"/>
    <col min="13743" max="13743" width="4" bestFit="1" customWidth="1"/>
    <col min="13744" max="13744" width="12.140625" bestFit="1" customWidth="1"/>
    <col min="13745" max="13745" width="4" bestFit="1" customWidth="1"/>
    <col min="13746" max="13746" width="12.140625" bestFit="1" customWidth="1"/>
    <col min="13747" max="13747" width="4" bestFit="1" customWidth="1"/>
    <col min="13748" max="13748" width="12.140625" bestFit="1" customWidth="1"/>
    <col min="13749" max="13749" width="4" bestFit="1" customWidth="1"/>
    <col min="13750" max="13750" width="12.140625" bestFit="1" customWidth="1"/>
    <col min="13751" max="13751" width="4" bestFit="1" customWidth="1"/>
    <col min="13752" max="13752" width="12.140625" bestFit="1" customWidth="1"/>
    <col min="13753" max="13753" width="4" bestFit="1" customWidth="1"/>
    <col min="13754" max="13754" width="12.140625" bestFit="1" customWidth="1"/>
    <col min="13755" max="13755" width="4" bestFit="1" customWidth="1"/>
    <col min="13756" max="13756" width="12.140625" bestFit="1" customWidth="1"/>
    <col min="13757" max="13757" width="4" bestFit="1" customWidth="1"/>
    <col min="13758" max="13758" width="12.140625" bestFit="1" customWidth="1"/>
    <col min="13759" max="13759" width="4" bestFit="1" customWidth="1"/>
    <col min="13760" max="13760" width="12.140625" bestFit="1" customWidth="1"/>
    <col min="13761" max="13761" width="4" bestFit="1" customWidth="1"/>
    <col min="13762" max="13762" width="12.140625" bestFit="1" customWidth="1"/>
    <col min="13763" max="13763" width="4" bestFit="1" customWidth="1"/>
    <col min="13764" max="13764" width="12.140625" bestFit="1" customWidth="1"/>
    <col min="13765" max="13765" width="4" bestFit="1" customWidth="1"/>
    <col min="13766" max="13766" width="12.140625" bestFit="1" customWidth="1"/>
    <col min="13767" max="13767" width="4" bestFit="1" customWidth="1"/>
    <col min="13768" max="13768" width="12.140625" bestFit="1" customWidth="1"/>
    <col min="13769" max="13769" width="4" bestFit="1" customWidth="1"/>
    <col min="13770" max="13770" width="11.140625" bestFit="1" customWidth="1"/>
    <col min="13771" max="13771" width="4" bestFit="1" customWidth="1"/>
    <col min="13772" max="13772" width="11.140625" bestFit="1" customWidth="1"/>
    <col min="13773" max="13773" width="4" bestFit="1" customWidth="1"/>
    <col min="13774" max="13774" width="12.140625" bestFit="1" customWidth="1"/>
    <col min="13775" max="13775" width="4" bestFit="1" customWidth="1"/>
    <col min="13776" max="13776" width="12.140625" bestFit="1" customWidth="1"/>
    <col min="13777" max="13777" width="4" bestFit="1" customWidth="1"/>
    <col min="13778" max="13778" width="12.140625" bestFit="1" customWidth="1"/>
    <col min="13779" max="13779" width="4" bestFit="1" customWidth="1"/>
    <col min="13780" max="13780" width="12.140625" bestFit="1" customWidth="1"/>
    <col min="13781" max="13781" width="4" bestFit="1" customWidth="1"/>
    <col min="13782" max="13782" width="12.140625" bestFit="1" customWidth="1"/>
    <col min="13783" max="13783" width="4" bestFit="1" customWidth="1"/>
    <col min="13784" max="13784" width="12.140625" bestFit="1" customWidth="1"/>
    <col min="13785" max="13785" width="4" bestFit="1" customWidth="1"/>
    <col min="13786" max="13786" width="12.140625" bestFit="1" customWidth="1"/>
    <col min="13787" max="13787" width="4" bestFit="1" customWidth="1"/>
    <col min="13788" max="13788" width="12.140625" bestFit="1" customWidth="1"/>
    <col min="13789" max="13789" width="4" bestFit="1" customWidth="1"/>
    <col min="13790" max="13790" width="12.7109375" bestFit="1" customWidth="1"/>
    <col min="13791" max="13791" width="4" bestFit="1" customWidth="1"/>
    <col min="13792" max="13792" width="12.140625" bestFit="1" customWidth="1"/>
    <col min="13793" max="13793" width="4" bestFit="1" customWidth="1"/>
    <col min="13794" max="13794" width="12.140625" bestFit="1" customWidth="1"/>
    <col min="13795" max="13795" width="4" bestFit="1" customWidth="1"/>
    <col min="13825" max="13825" width="46.42578125" bestFit="1" customWidth="1"/>
    <col min="13826" max="13826" width="12.1406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710937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710937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3.8554687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1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0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7109375" bestFit="1" customWidth="1"/>
    <col min="13975" max="13975" width="4" bestFit="1" customWidth="1"/>
    <col min="13976" max="13976" width="11.140625" bestFit="1" customWidth="1"/>
    <col min="13977" max="13977" width="4" bestFit="1" customWidth="1"/>
    <col min="13978" max="13978" width="11.140625" bestFit="1" customWidth="1"/>
    <col min="13979" max="13979" width="4" bestFit="1" customWidth="1"/>
    <col min="13980" max="13980" width="11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7109375" bestFit="1" customWidth="1"/>
    <col min="13987" max="13987" width="4" bestFit="1" customWidth="1"/>
    <col min="13988" max="13988" width="12.140625" bestFit="1" customWidth="1"/>
    <col min="13989" max="13989" width="4" bestFit="1" customWidth="1"/>
    <col min="13990" max="13990" width="12.140625" bestFit="1" customWidth="1"/>
    <col min="13991" max="13991" width="4" bestFit="1" customWidth="1"/>
    <col min="13992" max="13992" width="11.140625" bestFit="1" customWidth="1"/>
    <col min="13993" max="13993" width="4" bestFit="1" customWidth="1"/>
    <col min="13994" max="13994" width="12.140625" bestFit="1" customWidth="1"/>
    <col min="13995" max="13995" width="4" bestFit="1" customWidth="1"/>
    <col min="13996" max="13996" width="12.140625" bestFit="1" customWidth="1"/>
    <col min="13997" max="13997" width="4" bestFit="1" customWidth="1"/>
    <col min="13998" max="13998" width="12.140625" bestFit="1" customWidth="1"/>
    <col min="13999" max="13999" width="4" bestFit="1" customWidth="1"/>
    <col min="14000" max="14000" width="12.140625" bestFit="1" customWidth="1"/>
    <col min="14001" max="14001" width="4" bestFit="1" customWidth="1"/>
    <col min="14002" max="14002" width="12.140625" bestFit="1" customWidth="1"/>
    <col min="14003" max="14003" width="4" bestFit="1" customWidth="1"/>
    <col min="14004" max="14004" width="12.140625" bestFit="1" customWidth="1"/>
    <col min="14005" max="14005" width="4" bestFit="1" customWidth="1"/>
    <col min="14006" max="14006" width="12.140625" bestFit="1" customWidth="1"/>
    <col min="14007" max="14007" width="4" bestFit="1" customWidth="1"/>
    <col min="14008" max="14008" width="12.140625" bestFit="1" customWidth="1"/>
    <col min="14009" max="14009" width="4" bestFit="1" customWidth="1"/>
    <col min="14010" max="14010" width="12.140625" bestFit="1" customWidth="1"/>
    <col min="14011" max="14011" width="4" bestFit="1" customWidth="1"/>
    <col min="14012" max="14012" width="12.140625" bestFit="1" customWidth="1"/>
    <col min="14013" max="14013" width="4" bestFit="1" customWidth="1"/>
    <col min="14014" max="14014" width="12.140625" bestFit="1" customWidth="1"/>
    <col min="14015" max="14015" width="4" bestFit="1" customWidth="1"/>
    <col min="14016" max="14016" width="12.140625" bestFit="1" customWidth="1"/>
    <col min="14017" max="14017" width="4" bestFit="1" customWidth="1"/>
    <col min="14018" max="14018" width="12.140625" bestFit="1" customWidth="1"/>
    <col min="14019" max="14019" width="4" bestFit="1" customWidth="1"/>
    <col min="14020" max="14020" width="12.140625" bestFit="1" customWidth="1"/>
    <col min="14021" max="14021" width="4" bestFit="1" customWidth="1"/>
    <col min="14022" max="14022" width="12.140625" bestFit="1" customWidth="1"/>
    <col min="14023" max="14023" width="4" bestFit="1" customWidth="1"/>
    <col min="14024" max="14024" width="12.140625" bestFit="1" customWidth="1"/>
    <col min="14025" max="14025" width="4" bestFit="1" customWidth="1"/>
    <col min="14026" max="14026" width="11.140625" bestFit="1" customWidth="1"/>
    <col min="14027" max="14027" width="4" bestFit="1" customWidth="1"/>
    <col min="14028" max="14028" width="11.140625" bestFit="1" customWidth="1"/>
    <col min="14029" max="14029" width="4" bestFit="1" customWidth="1"/>
    <col min="14030" max="14030" width="12.140625" bestFit="1" customWidth="1"/>
    <col min="14031" max="14031" width="4" bestFit="1" customWidth="1"/>
    <col min="14032" max="14032" width="12.140625" bestFit="1" customWidth="1"/>
    <col min="14033" max="14033" width="4" bestFit="1" customWidth="1"/>
    <col min="14034" max="14034" width="12.140625" bestFit="1" customWidth="1"/>
    <col min="14035" max="14035" width="4" bestFit="1" customWidth="1"/>
    <col min="14036" max="14036" width="12.140625" bestFit="1" customWidth="1"/>
    <col min="14037" max="14037" width="4" bestFit="1" customWidth="1"/>
    <col min="14038" max="14038" width="12.140625" bestFit="1" customWidth="1"/>
    <col min="14039" max="14039" width="4" bestFit="1" customWidth="1"/>
    <col min="14040" max="14040" width="12.140625" bestFit="1" customWidth="1"/>
    <col min="14041" max="14041" width="4" bestFit="1" customWidth="1"/>
    <col min="14042" max="14042" width="12.140625" bestFit="1" customWidth="1"/>
    <col min="14043" max="14043" width="4" bestFit="1" customWidth="1"/>
    <col min="14044" max="14044" width="12.140625" bestFit="1" customWidth="1"/>
    <col min="14045" max="14045" width="4" bestFit="1" customWidth="1"/>
    <col min="14046" max="14046" width="12.7109375" bestFit="1" customWidth="1"/>
    <col min="14047" max="14047" width="4" bestFit="1" customWidth="1"/>
    <col min="14048" max="14048" width="12.140625" bestFit="1" customWidth="1"/>
    <col min="14049" max="14049" width="4" bestFit="1" customWidth="1"/>
    <col min="14050" max="14050" width="12.140625" bestFit="1" customWidth="1"/>
    <col min="14051" max="14051" width="4" bestFit="1" customWidth="1"/>
    <col min="14081" max="14081" width="46.42578125" bestFit="1" customWidth="1"/>
    <col min="14082" max="14082" width="12.1406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710937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710937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3.8554687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1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0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7109375" bestFit="1" customWidth="1"/>
    <col min="14231" max="14231" width="4" bestFit="1" customWidth="1"/>
    <col min="14232" max="14232" width="11.140625" bestFit="1" customWidth="1"/>
    <col min="14233" max="14233" width="4" bestFit="1" customWidth="1"/>
    <col min="14234" max="14234" width="11.140625" bestFit="1" customWidth="1"/>
    <col min="14235" max="14235" width="4" bestFit="1" customWidth="1"/>
    <col min="14236" max="14236" width="11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7109375" bestFit="1" customWidth="1"/>
    <col min="14243" max="14243" width="4" bestFit="1" customWidth="1"/>
    <col min="14244" max="14244" width="12.140625" bestFit="1" customWidth="1"/>
    <col min="14245" max="14245" width="4" bestFit="1" customWidth="1"/>
    <col min="14246" max="14246" width="12.140625" bestFit="1" customWidth="1"/>
    <col min="14247" max="14247" width="4" bestFit="1" customWidth="1"/>
    <col min="14248" max="14248" width="11.140625" bestFit="1" customWidth="1"/>
    <col min="14249" max="14249" width="4" bestFit="1" customWidth="1"/>
    <col min="14250" max="14250" width="12.140625" bestFit="1" customWidth="1"/>
    <col min="14251" max="14251" width="4" bestFit="1" customWidth="1"/>
    <col min="14252" max="14252" width="12.140625" bestFit="1" customWidth="1"/>
    <col min="14253" max="14253" width="4" bestFit="1" customWidth="1"/>
    <col min="14254" max="14254" width="12.140625" bestFit="1" customWidth="1"/>
    <col min="14255" max="14255" width="4" bestFit="1" customWidth="1"/>
    <col min="14256" max="14256" width="12.140625" bestFit="1" customWidth="1"/>
    <col min="14257" max="14257" width="4" bestFit="1" customWidth="1"/>
    <col min="14258" max="14258" width="12.140625" bestFit="1" customWidth="1"/>
    <col min="14259" max="14259" width="4" bestFit="1" customWidth="1"/>
    <col min="14260" max="14260" width="12.140625" bestFit="1" customWidth="1"/>
    <col min="14261" max="14261" width="4" bestFit="1" customWidth="1"/>
    <col min="14262" max="14262" width="12.140625" bestFit="1" customWidth="1"/>
    <col min="14263" max="14263" width="4" bestFit="1" customWidth="1"/>
    <col min="14264" max="14264" width="12.140625" bestFit="1" customWidth="1"/>
    <col min="14265" max="14265" width="4" bestFit="1" customWidth="1"/>
    <col min="14266" max="14266" width="12.140625" bestFit="1" customWidth="1"/>
    <col min="14267" max="14267" width="4" bestFit="1" customWidth="1"/>
    <col min="14268" max="14268" width="12.140625" bestFit="1" customWidth="1"/>
    <col min="14269" max="14269" width="4" bestFit="1" customWidth="1"/>
    <col min="14270" max="14270" width="12.140625" bestFit="1" customWidth="1"/>
    <col min="14271" max="14271" width="4" bestFit="1" customWidth="1"/>
    <col min="14272" max="14272" width="12.140625" bestFit="1" customWidth="1"/>
    <col min="14273" max="14273" width="4" bestFit="1" customWidth="1"/>
    <col min="14274" max="14274" width="12.140625" bestFit="1" customWidth="1"/>
    <col min="14275" max="14275" width="4" bestFit="1" customWidth="1"/>
    <col min="14276" max="14276" width="12.140625" bestFit="1" customWidth="1"/>
    <col min="14277" max="14277" width="4" bestFit="1" customWidth="1"/>
    <col min="14278" max="14278" width="12.140625" bestFit="1" customWidth="1"/>
    <col min="14279" max="14279" width="4" bestFit="1" customWidth="1"/>
    <col min="14280" max="14280" width="12.140625" bestFit="1" customWidth="1"/>
    <col min="14281" max="14281" width="4" bestFit="1" customWidth="1"/>
    <col min="14282" max="14282" width="11.140625" bestFit="1" customWidth="1"/>
    <col min="14283" max="14283" width="4" bestFit="1" customWidth="1"/>
    <col min="14284" max="14284" width="11.140625" bestFit="1" customWidth="1"/>
    <col min="14285" max="14285" width="4" bestFit="1" customWidth="1"/>
    <col min="14286" max="14286" width="12.140625" bestFit="1" customWidth="1"/>
    <col min="14287" max="14287" width="4" bestFit="1" customWidth="1"/>
    <col min="14288" max="14288" width="12.140625" bestFit="1" customWidth="1"/>
    <col min="14289" max="14289" width="4" bestFit="1" customWidth="1"/>
    <col min="14290" max="14290" width="12.140625" bestFit="1" customWidth="1"/>
    <col min="14291" max="14291" width="4" bestFit="1" customWidth="1"/>
    <col min="14292" max="14292" width="12.140625" bestFit="1" customWidth="1"/>
    <col min="14293" max="14293" width="4" bestFit="1" customWidth="1"/>
    <col min="14294" max="14294" width="12.140625" bestFit="1" customWidth="1"/>
    <col min="14295" max="14295" width="4" bestFit="1" customWidth="1"/>
    <col min="14296" max="14296" width="12.140625" bestFit="1" customWidth="1"/>
    <col min="14297" max="14297" width="4" bestFit="1" customWidth="1"/>
    <col min="14298" max="14298" width="12.140625" bestFit="1" customWidth="1"/>
    <col min="14299" max="14299" width="4" bestFit="1" customWidth="1"/>
    <col min="14300" max="14300" width="12.140625" bestFit="1" customWidth="1"/>
    <col min="14301" max="14301" width="4" bestFit="1" customWidth="1"/>
    <col min="14302" max="14302" width="12.7109375" bestFit="1" customWidth="1"/>
    <col min="14303" max="14303" width="4" bestFit="1" customWidth="1"/>
    <col min="14304" max="14304" width="12.140625" bestFit="1" customWidth="1"/>
    <col min="14305" max="14305" width="4" bestFit="1" customWidth="1"/>
    <col min="14306" max="14306" width="12.140625" bestFit="1" customWidth="1"/>
    <col min="14307" max="14307" width="4" bestFit="1" customWidth="1"/>
    <col min="14337" max="14337" width="46.42578125" bestFit="1" customWidth="1"/>
    <col min="14338" max="14338" width="12.1406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710937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710937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3.8554687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1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0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7109375" bestFit="1" customWidth="1"/>
    <col min="14487" max="14487" width="4" bestFit="1" customWidth="1"/>
    <col min="14488" max="14488" width="11.140625" bestFit="1" customWidth="1"/>
    <col min="14489" max="14489" width="4" bestFit="1" customWidth="1"/>
    <col min="14490" max="14490" width="11.140625" bestFit="1" customWidth="1"/>
    <col min="14491" max="14491" width="4" bestFit="1" customWidth="1"/>
    <col min="14492" max="14492" width="11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7109375" bestFit="1" customWidth="1"/>
    <col min="14499" max="14499" width="4" bestFit="1" customWidth="1"/>
    <col min="14500" max="14500" width="12.140625" bestFit="1" customWidth="1"/>
    <col min="14501" max="14501" width="4" bestFit="1" customWidth="1"/>
    <col min="14502" max="14502" width="12.140625" bestFit="1" customWidth="1"/>
    <col min="14503" max="14503" width="4" bestFit="1" customWidth="1"/>
    <col min="14504" max="14504" width="11.140625" bestFit="1" customWidth="1"/>
    <col min="14505" max="14505" width="4" bestFit="1" customWidth="1"/>
    <col min="14506" max="14506" width="12.140625" bestFit="1" customWidth="1"/>
    <col min="14507" max="14507" width="4" bestFit="1" customWidth="1"/>
    <col min="14508" max="14508" width="12.140625" bestFit="1" customWidth="1"/>
    <col min="14509" max="14509" width="4" bestFit="1" customWidth="1"/>
    <col min="14510" max="14510" width="12.140625" bestFit="1" customWidth="1"/>
    <col min="14511" max="14511" width="4" bestFit="1" customWidth="1"/>
    <col min="14512" max="14512" width="12.140625" bestFit="1" customWidth="1"/>
    <col min="14513" max="14513" width="4" bestFit="1" customWidth="1"/>
    <col min="14514" max="14514" width="12.140625" bestFit="1" customWidth="1"/>
    <col min="14515" max="14515" width="4" bestFit="1" customWidth="1"/>
    <col min="14516" max="14516" width="12.140625" bestFit="1" customWidth="1"/>
    <col min="14517" max="14517" width="4" bestFit="1" customWidth="1"/>
    <col min="14518" max="14518" width="12.140625" bestFit="1" customWidth="1"/>
    <col min="14519" max="14519" width="4" bestFit="1" customWidth="1"/>
    <col min="14520" max="14520" width="12.140625" bestFit="1" customWidth="1"/>
    <col min="14521" max="14521" width="4" bestFit="1" customWidth="1"/>
    <col min="14522" max="14522" width="12.140625" bestFit="1" customWidth="1"/>
    <col min="14523" max="14523" width="4" bestFit="1" customWidth="1"/>
    <col min="14524" max="14524" width="12.140625" bestFit="1" customWidth="1"/>
    <col min="14525" max="14525" width="4" bestFit="1" customWidth="1"/>
    <col min="14526" max="14526" width="12.140625" bestFit="1" customWidth="1"/>
    <col min="14527" max="14527" width="4" bestFit="1" customWidth="1"/>
    <col min="14528" max="14528" width="12.140625" bestFit="1" customWidth="1"/>
    <col min="14529" max="14529" width="4" bestFit="1" customWidth="1"/>
    <col min="14530" max="14530" width="12.140625" bestFit="1" customWidth="1"/>
    <col min="14531" max="14531" width="4" bestFit="1" customWidth="1"/>
    <col min="14532" max="14532" width="12.140625" bestFit="1" customWidth="1"/>
    <col min="14533" max="14533" width="4" bestFit="1" customWidth="1"/>
    <col min="14534" max="14534" width="12.140625" bestFit="1" customWidth="1"/>
    <col min="14535" max="14535" width="4" bestFit="1" customWidth="1"/>
    <col min="14536" max="14536" width="12.140625" bestFit="1" customWidth="1"/>
    <col min="14537" max="14537" width="4" bestFit="1" customWidth="1"/>
    <col min="14538" max="14538" width="11.140625" bestFit="1" customWidth="1"/>
    <col min="14539" max="14539" width="4" bestFit="1" customWidth="1"/>
    <col min="14540" max="14540" width="11.140625" bestFit="1" customWidth="1"/>
    <col min="14541" max="14541" width="4" bestFit="1" customWidth="1"/>
    <col min="14542" max="14542" width="12.140625" bestFit="1" customWidth="1"/>
    <col min="14543" max="14543" width="4" bestFit="1" customWidth="1"/>
    <col min="14544" max="14544" width="12.140625" bestFit="1" customWidth="1"/>
    <col min="14545" max="14545" width="4" bestFit="1" customWidth="1"/>
    <col min="14546" max="14546" width="12.140625" bestFit="1" customWidth="1"/>
    <col min="14547" max="14547" width="4" bestFit="1" customWidth="1"/>
    <col min="14548" max="14548" width="12.140625" bestFit="1" customWidth="1"/>
    <col min="14549" max="14549" width="4" bestFit="1" customWidth="1"/>
    <col min="14550" max="14550" width="12.140625" bestFit="1" customWidth="1"/>
    <col min="14551" max="14551" width="4" bestFit="1" customWidth="1"/>
    <col min="14552" max="14552" width="12.140625" bestFit="1" customWidth="1"/>
    <col min="14553" max="14553" width="4" bestFit="1" customWidth="1"/>
    <col min="14554" max="14554" width="12.140625" bestFit="1" customWidth="1"/>
    <col min="14555" max="14555" width="4" bestFit="1" customWidth="1"/>
    <col min="14556" max="14556" width="12.140625" bestFit="1" customWidth="1"/>
    <col min="14557" max="14557" width="4" bestFit="1" customWidth="1"/>
    <col min="14558" max="14558" width="12.7109375" bestFit="1" customWidth="1"/>
    <col min="14559" max="14559" width="4" bestFit="1" customWidth="1"/>
    <col min="14560" max="14560" width="12.140625" bestFit="1" customWidth="1"/>
    <col min="14561" max="14561" width="4" bestFit="1" customWidth="1"/>
    <col min="14562" max="14562" width="12.140625" bestFit="1" customWidth="1"/>
    <col min="14563" max="14563" width="4" bestFit="1" customWidth="1"/>
    <col min="14593" max="14593" width="46.42578125" bestFit="1" customWidth="1"/>
    <col min="14594" max="14594" width="12.1406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710937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710937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3.8554687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1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0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7109375" bestFit="1" customWidth="1"/>
    <col min="14743" max="14743" width="4" bestFit="1" customWidth="1"/>
    <col min="14744" max="14744" width="11.140625" bestFit="1" customWidth="1"/>
    <col min="14745" max="14745" width="4" bestFit="1" customWidth="1"/>
    <col min="14746" max="14746" width="11.140625" bestFit="1" customWidth="1"/>
    <col min="14747" max="14747" width="4" bestFit="1" customWidth="1"/>
    <col min="14748" max="14748" width="11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7109375" bestFit="1" customWidth="1"/>
    <col min="14755" max="14755" width="4" bestFit="1" customWidth="1"/>
    <col min="14756" max="14756" width="12.140625" bestFit="1" customWidth="1"/>
    <col min="14757" max="14757" width="4" bestFit="1" customWidth="1"/>
    <col min="14758" max="14758" width="12.140625" bestFit="1" customWidth="1"/>
    <col min="14759" max="14759" width="4" bestFit="1" customWidth="1"/>
    <col min="14760" max="14760" width="11.140625" bestFit="1" customWidth="1"/>
    <col min="14761" max="14761" width="4" bestFit="1" customWidth="1"/>
    <col min="14762" max="14762" width="12.140625" bestFit="1" customWidth="1"/>
    <col min="14763" max="14763" width="4" bestFit="1" customWidth="1"/>
    <col min="14764" max="14764" width="12.140625" bestFit="1" customWidth="1"/>
    <col min="14765" max="14765" width="4" bestFit="1" customWidth="1"/>
    <col min="14766" max="14766" width="12.140625" bestFit="1" customWidth="1"/>
    <col min="14767" max="14767" width="4" bestFit="1" customWidth="1"/>
    <col min="14768" max="14768" width="12.140625" bestFit="1" customWidth="1"/>
    <col min="14769" max="14769" width="4" bestFit="1" customWidth="1"/>
    <col min="14770" max="14770" width="12.140625" bestFit="1" customWidth="1"/>
    <col min="14771" max="14771" width="4" bestFit="1" customWidth="1"/>
    <col min="14772" max="14772" width="12.140625" bestFit="1" customWidth="1"/>
    <col min="14773" max="14773" width="4" bestFit="1" customWidth="1"/>
    <col min="14774" max="14774" width="12.140625" bestFit="1" customWidth="1"/>
    <col min="14775" max="14775" width="4" bestFit="1" customWidth="1"/>
    <col min="14776" max="14776" width="12.140625" bestFit="1" customWidth="1"/>
    <col min="14777" max="14777" width="4" bestFit="1" customWidth="1"/>
    <col min="14778" max="14778" width="12.140625" bestFit="1" customWidth="1"/>
    <col min="14779" max="14779" width="4" bestFit="1" customWidth="1"/>
    <col min="14780" max="14780" width="12.140625" bestFit="1" customWidth="1"/>
    <col min="14781" max="14781" width="4" bestFit="1" customWidth="1"/>
    <col min="14782" max="14782" width="12.140625" bestFit="1" customWidth="1"/>
    <col min="14783" max="14783" width="4" bestFit="1" customWidth="1"/>
    <col min="14784" max="14784" width="12.140625" bestFit="1" customWidth="1"/>
    <col min="14785" max="14785" width="4" bestFit="1" customWidth="1"/>
    <col min="14786" max="14786" width="12.140625" bestFit="1" customWidth="1"/>
    <col min="14787" max="14787" width="4" bestFit="1" customWidth="1"/>
    <col min="14788" max="14788" width="12.140625" bestFit="1" customWidth="1"/>
    <col min="14789" max="14789" width="4" bestFit="1" customWidth="1"/>
    <col min="14790" max="14790" width="12.140625" bestFit="1" customWidth="1"/>
    <col min="14791" max="14791" width="4" bestFit="1" customWidth="1"/>
    <col min="14792" max="14792" width="12.140625" bestFit="1" customWidth="1"/>
    <col min="14793" max="14793" width="4" bestFit="1" customWidth="1"/>
    <col min="14794" max="14794" width="11.140625" bestFit="1" customWidth="1"/>
    <col min="14795" max="14795" width="4" bestFit="1" customWidth="1"/>
    <col min="14796" max="14796" width="11.140625" bestFit="1" customWidth="1"/>
    <col min="14797" max="14797" width="4" bestFit="1" customWidth="1"/>
    <col min="14798" max="14798" width="12.140625" bestFit="1" customWidth="1"/>
    <col min="14799" max="14799" width="4" bestFit="1" customWidth="1"/>
    <col min="14800" max="14800" width="12.140625" bestFit="1" customWidth="1"/>
    <col min="14801" max="14801" width="4" bestFit="1" customWidth="1"/>
    <col min="14802" max="14802" width="12.140625" bestFit="1" customWidth="1"/>
    <col min="14803" max="14803" width="4" bestFit="1" customWidth="1"/>
    <col min="14804" max="14804" width="12.140625" bestFit="1" customWidth="1"/>
    <col min="14805" max="14805" width="4" bestFit="1" customWidth="1"/>
    <col min="14806" max="14806" width="12.140625" bestFit="1" customWidth="1"/>
    <col min="14807" max="14807" width="4" bestFit="1" customWidth="1"/>
    <col min="14808" max="14808" width="12.140625" bestFit="1" customWidth="1"/>
    <col min="14809" max="14809" width="4" bestFit="1" customWidth="1"/>
    <col min="14810" max="14810" width="12.140625" bestFit="1" customWidth="1"/>
    <col min="14811" max="14811" width="4" bestFit="1" customWidth="1"/>
    <col min="14812" max="14812" width="12.140625" bestFit="1" customWidth="1"/>
    <col min="14813" max="14813" width="4" bestFit="1" customWidth="1"/>
    <col min="14814" max="14814" width="12.7109375" bestFit="1" customWidth="1"/>
    <col min="14815" max="14815" width="4" bestFit="1" customWidth="1"/>
    <col min="14816" max="14816" width="12.140625" bestFit="1" customWidth="1"/>
    <col min="14817" max="14817" width="4" bestFit="1" customWidth="1"/>
    <col min="14818" max="14818" width="12.140625" bestFit="1" customWidth="1"/>
    <col min="14819" max="14819" width="4" bestFit="1" customWidth="1"/>
    <col min="14849" max="14849" width="46.42578125" bestFit="1" customWidth="1"/>
    <col min="14850" max="14850" width="12.1406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710937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710937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3.8554687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1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0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7109375" bestFit="1" customWidth="1"/>
    <col min="14999" max="14999" width="4" bestFit="1" customWidth="1"/>
    <col min="15000" max="15000" width="11.140625" bestFit="1" customWidth="1"/>
    <col min="15001" max="15001" width="4" bestFit="1" customWidth="1"/>
    <col min="15002" max="15002" width="11.140625" bestFit="1" customWidth="1"/>
    <col min="15003" max="15003" width="4" bestFit="1" customWidth="1"/>
    <col min="15004" max="15004" width="11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7109375" bestFit="1" customWidth="1"/>
    <col min="15011" max="15011" width="4" bestFit="1" customWidth="1"/>
    <col min="15012" max="15012" width="12.140625" bestFit="1" customWidth="1"/>
    <col min="15013" max="15013" width="4" bestFit="1" customWidth="1"/>
    <col min="15014" max="15014" width="12.140625" bestFit="1" customWidth="1"/>
    <col min="15015" max="15015" width="4" bestFit="1" customWidth="1"/>
    <col min="15016" max="15016" width="11.140625" bestFit="1" customWidth="1"/>
    <col min="15017" max="15017" width="4" bestFit="1" customWidth="1"/>
    <col min="15018" max="15018" width="12.140625" bestFit="1" customWidth="1"/>
    <col min="15019" max="15019" width="4" bestFit="1" customWidth="1"/>
    <col min="15020" max="15020" width="12.140625" bestFit="1" customWidth="1"/>
    <col min="15021" max="15021" width="4" bestFit="1" customWidth="1"/>
    <col min="15022" max="15022" width="12.140625" bestFit="1" customWidth="1"/>
    <col min="15023" max="15023" width="4" bestFit="1" customWidth="1"/>
    <col min="15024" max="15024" width="12.140625" bestFit="1" customWidth="1"/>
    <col min="15025" max="15025" width="4" bestFit="1" customWidth="1"/>
    <col min="15026" max="15026" width="12.140625" bestFit="1" customWidth="1"/>
    <col min="15027" max="15027" width="4" bestFit="1" customWidth="1"/>
    <col min="15028" max="15028" width="12.140625" bestFit="1" customWidth="1"/>
    <col min="15029" max="15029" width="4" bestFit="1" customWidth="1"/>
    <col min="15030" max="15030" width="12.140625" bestFit="1" customWidth="1"/>
    <col min="15031" max="15031" width="4" bestFit="1" customWidth="1"/>
    <col min="15032" max="15032" width="12.140625" bestFit="1" customWidth="1"/>
    <col min="15033" max="15033" width="4" bestFit="1" customWidth="1"/>
    <col min="15034" max="15034" width="12.140625" bestFit="1" customWidth="1"/>
    <col min="15035" max="15035" width="4" bestFit="1" customWidth="1"/>
    <col min="15036" max="15036" width="12.140625" bestFit="1" customWidth="1"/>
    <col min="15037" max="15037" width="4" bestFit="1" customWidth="1"/>
    <col min="15038" max="15038" width="12.140625" bestFit="1" customWidth="1"/>
    <col min="15039" max="15039" width="4" bestFit="1" customWidth="1"/>
    <col min="15040" max="15040" width="12.140625" bestFit="1" customWidth="1"/>
    <col min="15041" max="15041" width="4" bestFit="1" customWidth="1"/>
    <col min="15042" max="15042" width="12.140625" bestFit="1" customWidth="1"/>
    <col min="15043" max="15043" width="4" bestFit="1" customWidth="1"/>
    <col min="15044" max="15044" width="12.140625" bestFit="1" customWidth="1"/>
    <col min="15045" max="15045" width="4" bestFit="1" customWidth="1"/>
    <col min="15046" max="15046" width="12.140625" bestFit="1" customWidth="1"/>
    <col min="15047" max="15047" width="4" bestFit="1" customWidth="1"/>
    <col min="15048" max="15048" width="12.140625" bestFit="1" customWidth="1"/>
    <col min="15049" max="15049" width="4" bestFit="1" customWidth="1"/>
    <col min="15050" max="15050" width="11.140625" bestFit="1" customWidth="1"/>
    <col min="15051" max="15051" width="4" bestFit="1" customWidth="1"/>
    <col min="15052" max="15052" width="11.140625" bestFit="1" customWidth="1"/>
    <col min="15053" max="15053" width="4" bestFit="1" customWidth="1"/>
    <col min="15054" max="15054" width="12.140625" bestFit="1" customWidth="1"/>
    <col min="15055" max="15055" width="4" bestFit="1" customWidth="1"/>
    <col min="15056" max="15056" width="12.140625" bestFit="1" customWidth="1"/>
    <col min="15057" max="15057" width="4" bestFit="1" customWidth="1"/>
    <col min="15058" max="15058" width="12.140625" bestFit="1" customWidth="1"/>
    <col min="15059" max="15059" width="4" bestFit="1" customWidth="1"/>
    <col min="15060" max="15060" width="12.140625" bestFit="1" customWidth="1"/>
    <col min="15061" max="15061" width="4" bestFit="1" customWidth="1"/>
    <col min="15062" max="15062" width="12.140625" bestFit="1" customWidth="1"/>
    <col min="15063" max="15063" width="4" bestFit="1" customWidth="1"/>
    <col min="15064" max="15064" width="12.140625" bestFit="1" customWidth="1"/>
    <col min="15065" max="15065" width="4" bestFit="1" customWidth="1"/>
    <col min="15066" max="15066" width="12.140625" bestFit="1" customWidth="1"/>
    <col min="15067" max="15067" width="4" bestFit="1" customWidth="1"/>
    <col min="15068" max="15068" width="12.140625" bestFit="1" customWidth="1"/>
    <col min="15069" max="15069" width="4" bestFit="1" customWidth="1"/>
    <col min="15070" max="15070" width="12.7109375" bestFit="1" customWidth="1"/>
    <col min="15071" max="15071" width="4" bestFit="1" customWidth="1"/>
    <col min="15072" max="15072" width="12.140625" bestFit="1" customWidth="1"/>
    <col min="15073" max="15073" width="4" bestFit="1" customWidth="1"/>
    <col min="15074" max="15074" width="12.140625" bestFit="1" customWidth="1"/>
    <col min="15075" max="15075" width="4" bestFit="1" customWidth="1"/>
    <col min="15105" max="15105" width="46.42578125" bestFit="1" customWidth="1"/>
    <col min="15106" max="15106" width="12.1406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710937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710937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3.8554687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1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0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7109375" bestFit="1" customWidth="1"/>
    <col min="15255" max="15255" width="4" bestFit="1" customWidth="1"/>
    <col min="15256" max="15256" width="11.140625" bestFit="1" customWidth="1"/>
    <col min="15257" max="15257" width="4" bestFit="1" customWidth="1"/>
    <col min="15258" max="15258" width="11.140625" bestFit="1" customWidth="1"/>
    <col min="15259" max="15259" width="4" bestFit="1" customWidth="1"/>
    <col min="15260" max="15260" width="11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7109375" bestFit="1" customWidth="1"/>
    <col min="15267" max="15267" width="4" bestFit="1" customWidth="1"/>
    <col min="15268" max="15268" width="12.140625" bestFit="1" customWidth="1"/>
    <col min="15269" max="15269" width="4" bestFit="1" customWidth="1"/>
    <col min="15270" max="15270" width="12.140625" bestFit="1" customWidth="1"/>
    <col min="15271" max="15271" width="4" bestFit="1" customWidth="1"/>
    <col min="15272" max="15272" width="11.140625" bestFit="1" customWidth="1"/>
    <col min="15273" max="15273" width="4" bestFit="1" customWidth="1"/>
    <col min="15274" max="15274" width="12.140625" bestFit="1" customWidth="1"/>
    <col min="15275" max="15275" width="4" bestFit="1" customWidth="1"/>
    <col min="15276" max="15276" width="12.140625" bestFit="1" customWidth="1"/>
    <col min="15277" max="15277" width="4" bestFit="1" customWidth="1"/>
    <col min="15278" max="15278" width="12.140625" bestFit="1" customWidth="1"/>
    <col min="15279" max="15279" width="4" bestFit="1" customWidth="1"/>
    <col min="15280" max="15280" width="12.140625" bestFit="1" customWidth="1"/>
    <col min="15281" max="15281" width="4" bestFit="1" customWidth="1"/>
    <col min="15282" max="15282" width="12.140625" bestFit="1" customWidth="1"/>
    <col min="15283" max="15283" width="4" bestFit="1" customWidth="1"/>
    <col min="15284" max="15284" width="12.140625" bestFit="1" customWidth="1"/>
    <col min="15285" max="15285" width="4" bestFit="1" customWidth="1"/>
    <col min="15286" max="15286" width="12.140625" bestFit="1" customWidth="1"/>
    <col min="15287" max="15287" width="4" bestFit="1" customWidth="1"/>
    <col min="15288" max="15288" width="12.140625" bestFit="1" customWidth="1"/>
    <col min="15289" max="15289" width="4" bestFit="1" customWidth="1"/>
    <col min="15290" max="15290" width="12.140625" bestFit="1" customWidth="1"/>
    <col min="15291" max="15291" width="4" bestFit="1" customWidth="1"/>
    <col min="15292" max="15292" width="12.140625" bestFit="1" customWidth="1"/>
    <col min="15293" max="15293" width="4" bestFit="1" customWidth="1"/>
    <col min="15294" max="15294" width="12.140625" bestFit="1" customWidth="1"/>
    <col min="15295" max="15295" width="4" bestFit="1" customWidth="1"/>
    <col min="15296" max="15296" width="12.140625" bestFit="1" customWidth="1"/>
    <col min="15297" max="15297" width="4" bestFit="1" customWidth="1"/>
    <col min="15298" max="15298" width="12.140625" bestFit="1" customWidth="1"/>
    <col min="15299" max="15299" width="4" bestFit="1" customWidth="1"/>
    <col min="15300" max="15300" width="12.140625" bestFit="1" customWidth="1"/>
    <col min="15301" max="15301" width="4" bestFit="1" customWidth="1"/>
    <col min="15302" max="15302" width="12.140625" bestFit="1" customWidth="1"/>
    <col min="15303" max="15303" width="4" bestFit="1" customWidth="1"/>
    <col min="15304" max="15304" width="12.140625" bestFit="1" customWidth="1"/>
    <col min="15305" max="15305" width="4" bestFit="1" customWidth="1"/>
    <col min="15306" max="15306" width="11.140625" bestFit="1" customWidth="1"/>
    <col min="15307" max="15307" width="4" bestFit="1" customWidth="1"/>
    <col min="15308" max="15308" width="11.140625" bestFit="1" customWidth="1"/>
    <col min="15309" max="15309" width="4" bestFit="1" customWidth="1"/>
    <col min="15310" max="15310" width="12.140625" bestFit="1" customWidth="1"/>
    <col min="15311" max="15311" width="4" bestFit="1" customWidth="1"/>
    <col min="15312" max="15312" width="12.140625" bestFit="1" customWidth="1"/>
    <col min="15313" max="15313" width="4" bestFit="1" customWidth="1"/>
    <col min="15314" max="15314" width="12.140625" bestFit="1" customWidth="1"/>
    <col min="15315" max="15315" width="4" bestFit="1" customWidth="1"/>
    <col min="15316" max="15316" width="12.140625" bestFit="1" customWidth="1"/>
    <col min="15317" max="15317" width="4" bestFit="1" customWidth="1"/>
    <col min="15318" max="15318" width="12.140625" bestFit="1" customWidth="1"/>
    <col min="15319" max="15319" width="4" bestFit="1" customWidth="1"/>
    <col min="15320" max="15320" width="12.140625" bestFit="1" customWidth="1"/>
    <col min="15321" max="15321" width="4" bestFit="1" customWidth="1"/>
    <col min="15322" max="15322" width="12.140625" bestFit="1" customWidth="1"/>
    <col min="15323" max="15323" width="4" bestFit="1" customWidth="1"/>
    <col min="15324" max="15324" width="12.140625" bestFit="1" customWidth="1"/>
    <col min="15325" max="15325" width="4" bestFit="1" customWidth="1"/>
    <col min="15326" max="15326" width="12.7109375" bestFit="1" customWidth="1"/>
    <col min="15327" max="15327" width="4" bestFit="1" customWidth="1"/>
    <col min="15328" max="15328" width="12.140625" bestFit="1" customWidth="1"/>
    <col min="15329" max="15329" width="4" bestFit="1" customWidth="1"/>
    <col min="15330" max="15330" width="12.140625" bestFit="1" customWidth="1"/>
    <col min="15331" max="15331" width="4" bestFit="1" customWidth="1"/>
    <col min="15361" max="15361" width="46.42578125" bestFit="1" customWidth="1"/>
    <col min="15362" max="15362" width="12.1406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710937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710937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3.8554687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1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0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7109375" bestFit="1" customWidth="1"/>
    <col min="15511" max="15511" width="4" bestFit="1" customWidth="1"/>
    <col min="15512" max="15512" width="11.140625" bestFit="1" customWidth="1"/>
    <col min="15513" max="15513" width="4" bestFit="1" customWidth="1"/>
    <col min="15514" max="15514" width="11.140625" bestFit="1" customWidth="1"/>
    <col min="15515" max="15515" width="4" bestFit="1" customWidth="1"/>
    <col min="15516" max="15516" width="11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7109375" bestFit="1" customWidth="1"/>
    <col min="15523" max="15523" width="4" bestFit="1" customWidth="1"/>
    <col min="15524" max="15524" width="12.140625" bestFit="1" customWidth="1"/>
    <col min="15525" max="15525" width="4" bestFit="1" customWidth="1"/>
    <col min="15526" max="15526" width="12.140625" bestFit="1" customWidth="1"/>
    <col min="15527" max="15527" width="4" bestFit="1" customWidth="1"/>
    <col min="15528" max="15528" width="11.140625" bestFit="1" customWidth="1"/>
    <col min="15529" max="15529" width="4" bestFit="1" customWidth="1"/>
    <col min="15530" max="15530" width="12.140625" bestFit="1" customWidth="1"/>
    <col min="15531" max="15531" width="4" bestFit="1" customWidth="1"/>
    <col min="15532" max="15532" width="12.140625" bestFit="1" customWidth="1"/>
    <col min="15533" max="15533" width="4" bestFit="1" customWidth="1"/>
    <col min="15534" max="15534" width="12.140625" bestFit="1" customWidth="1"/>
    <col min="15535" max="15535" width="4" bestFit="1" customWidth="1"/>
    <col min="15536" max="15536" width="12.140625" bestFit="1" customWidth="1"/>
    <col min="15537" max="15537" width="4" bestFit="1" customWidth="1"/>
    <col min="15538" max="15538" width="12.140625" bestFit="1" customWidth="1"/>
    <col min="15539" max="15539" width="4" bestFit="1" customWidth="1"/>
    <col min="15540" max="15540" width="12.140625" bestFit="1" customWidth="1"/>
    <col min="15541" max="15541" width="4" bestFit="1" customWidth="1"/>
    <col min="15542" max="15542" width="12.140625" bestFit="1" customWidth="1"/>
    <col min="15543" max="15543" width="4" bestFit="1" customWidth="1"/>
    <col min="15544" max="15544" width="12.140625" bestFit="1" customWidth="1"/>
    <col min="15545" max="15545" width="4" bestFit="1" customWidth="1"/>
    <col min="15546" max="15546" width="12.140625" bestFit="1" customWidth="1"/>
    <col min="15547" max="15547" width="4" bestFit="1" customWidth="1"/>
    <col min="15548" max="15548" width="12.140625" bestFit="1" customWidth="1"/>
    <col min="15549" max="15549" width="4" bestFit="1" customWidth="1"/>
    <col min="15550" max="15550" width="12.140625" bestFit="1" customWidth="1"/>
    <col min="15551" max="15551" width="4" bestFit="1" customWidth="1"/>
    <col min="15552" max="15552" width="12.140625" bestFit="1" customWidth="1"/>
    <col min="15553" max="15553" width="4" bestFit="1" customWidth="1"/>
    <col min="15554" max="15554" width="12.140625" bestFit="1" customWidth="1"/>
    <col min="15555" max="15555" width="4" bestFit="1" customWidth="1"/>
    <col min="15556" max="15556" width="12.140625" bestFit="1" customWidth="1"/>
    <col min="15557" max="15557" width="4" bestFit="1" customWidth="1"/>
    <col min="15558" max="15558" width="12.140625" bestFit="1" customWidth="1"/>
    <col min="15559" max="15559" width="4" bestFit="1" customWidth="1"/>
    <col min="15560" max="15560" width="12.140625" bestFit="1" customWidth="1"/>
    <col min="15561" max="15561" width="4" bestFit="1" customWidth="1"/>
    <col min="15562" max="15562" width="11.140625" bestFit="1" customWidth="1"/>
    <col min="15563" max="15563" width="4" bestFit="1" customWidth="1"/>
    <col min="15564" max="15564" width="11.140625" bestFit="1" customWidth="1"/>
    <col min="15565" max="15565" width="4" bestFit="1" customWidth="1"/>
    <col min="15566" max="15566" width="12.140625" bestFit="1" customWidth="1"/>
    <col min="15567" max="15567" width="4" bestFit="1" customWidth="1"/>
    <col min="15568" max="15568" width="12.140625" bestFit="1" customWidth="1"/>
    <col min="15569" max="15569" width="4" bestFit="1" customWidth="1"/>
    <col min="15570" max="15570" width="12.140625" bestFit="1" customWidth="1"/>
    <col min="15571" max="15571" width="4" bestFit="1" customWidth="1"/>
    <col min="15572" max="15572" width="12.140625" bestFit="1" customWidth="1"/>
    <col min="15573" max="15573" width="4" bestFit="1" customWidth="1"/>
    <col min="15574" max="15574" width="12.140625" bestFit="1" customWidth="1"/>
    <col min="15575" max="15575" width="4" bestFit="1" customWidth="1"/>
    <col min="15576" max="15576" width="12.140625" bestFit="1" customWidth="1"/>
    <col min="15577" max="15577" width="4" bestFit="1" customWidth="1"/>
    <col min="15578" max="15578" width="12.140625" bestFit="1" customWidth="1"/>
    <col min="15579" max="15579" width="4" bestFit="1" customWidth="1"/>
    <col min="15580" max="15580" width="12.140625" bestFit="1" customWidth="1"/>
    <col min="15581" max="15581" width="4" bestFit="1" customWidth="1"/>
    <col min="15582" max="15582" width="12.7109375" bestFit="1" customWidth="1"/>
    <col min="15583" max="15583" width="4" bestFit="1" customWidth="1"/>
    <col min="15584" max="15584" width="12.140625" bestFit="1" customWidth="1"/>
    <col min="15585" max="15585" width="4" bestFit="1" customWidth="1"/>
    <col min="15586" max="15586" width="12.140625" bestFit="1" customWidth="1"/>
    <col min="15587" max="15587" width="4" bestFit="1" customWidth="1"/>
    <col min="15617" max="15617" width="46.42578125" bestFit="1" customWidth="1"/>
    <col min="15618" max="15618" width="12.1406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710937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710937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3.8554687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1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0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7109375" bestFit="1" customWidth="1"/>
    <col min="15767" max="15767" width="4" bestFit="1" customWidth="1"/>
    <col min="15768" max="15768" width="11.140625" bestFit="1" customWidth="1"/>
    <col min="15769" max="15769" width="4" bestFit="1" customWidth="1"/>
    <col min="15770" max="15770" width="11.140625" bestFit="1" customWidth="1"/>
    <col min="15771" max="15771" width="4" bestFit="1" customWidth="1"/>
    <col min="15772" max="15772" width="11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7109375" bestFit="1" customWidth="1"/>
    <col min="15779" max="15779" width="4" bestFit="1" customWidth="1"/>
    <col min="15780" max="15780" width="12.140625" bestFit="1" customWidth="1"/>
    <col min="15781" max="15781" width="4" bestFit="1" customWidth="1"/>
    <col min="15782" max="15782" width="12.140625" bestFit="1" customWidth="1"/>
    <col min="15783" max="15783" width="4" bestFit="1" customWidth="1"/>
    <col min="15784" max="15784" width="11.140625" bestFit="1" customWidth="1"/>
    <col min="15785" max="15785" width="4" bestFit="1" customWidth="1"/>
    <col min="15786" max="15786" width="12.140625" bestFit="1" customWidth="1"/>
    <col min="15787" max="15787" width="4" bestFit="1" customWidth="1"/>
    <col min="15788" max="15788" width="12.140625" bestFit="1" customWidth="1"/>
    <col min="15789" max="15789" width="4" bestFit="1" customWidth="1"/>
    <col min="15790" max="15790" width="12.140625" bestFit="1" customWidth="1"/>
    <col min="15791" max="15791" width="4" bestFit="1" customWidth="1"/>
    <col min="15792" max="15792" width="12.140625" bestFit="1" customWidth="1"/>
    <col min="15793" max="15793" width="4" bestFit="1" customWidth="1"/>
    <col min="15794" max="15794" width="12.140625" bestFit="1" customWidth="1"/>
    <col min="15795" max="15795" width="4" bestFit="1" customWidth="1"/>
    <col min="15796" max="15796" width="12.140625" bestFit="1" customWidth="1"/>
    <col min="15797" max="15797" width="4" bestFit="1" customWidth="1"/>
    <col min="15798" max="15798" width="12.140625" bestFit="1" customWidth="1"/>
    <col min="15799" max="15799" width="4" bestFit="1" customWidth="1"/>
    <col min="15800" max="15800" width="12.140625" bestFit="1" customWidth="1"/>
    <col min="15801" max="15801" width="4" bestFit="1" customWidth="1"/>
    <col min="15802" max="15802" width="12.140625" bestFit="1" customWidth="1"/>
    <col min="15803" max="15803" width="4" bestFit="1" customWidth="1"/>
    <col min="15804" max="15804" width="12.140625" bestFit="1" customWidth="1"/>
    <col min="15805" max="15805" width="4" bestFit="1" customWidth="1"/>
    <col min="15806" max="15806" width="12.140625" bestFit="1" customWidth="1"/>
    <col min="15807" max="15807" width="4" bestFit="1" customWidth="1"/>
    <col min="15808" max="15808" width="12.140625" bestFit="1" customWidth="1"/>
    <col min="15809" max="15809" width="4" bestFit="1" customWidth="1"/>
    <col min="15810" max="15810" width="12.140625" bestFit="1" customWidth="1"/>
    <col min="15811" max="15811" width="4" bestFit="1" customWidth="1"/>
    <col min="15812" max="15812" width="12.140625" bestFit="1" customWidth="1"/>
    <col min="15813" max="15813" width="4" bestFit="1" customWidth="1"/>
    <col min="15814" max="15814" width="12.140625" bestFit="1" customWidth="1"/>
    <col min="15815" max="15815" width="4" bestFit="1" customWidth="1"/>
    <col min="15816" max="15816" width="12.140625" bestFit="1" customWidth="1"/>
    <col min="15817" max="15817" width="4" bestFit="1" customWidth="1"/>
    <col min="15818" max="15818" width="11.140625" bestFit="1" customWidth="1"/>
    <col min="15819" max="15819" width="4" bestFit="1" customWidth="1"/>
    <col min="15820" max="15820" width="11.140625" bestFit="1" customWidth="1"/>
    <col min="15821" max="15821" width="4" bestFit="1" customWidth="1"/>
    <col min="15822" max="15822" width="12.140625" bestFit="1" customWidth="1"/>
    <col min="15823" max="15823" width="4" bestFit="1" customWidth="1"/>
    <col min="15824" max="15824" width="12.140625" bestFit="1" customWidth="1"/>
    <col min="15825" max="15825" width="4" bestFit="1" customWidth="1"/>
    <col min="15826" max="15826" width="12.140625" bestFit="1" customWidth="1"/>
    <col min="15827" max="15827" width="4" bestFit="1" customWidth="1"/>
    <col min="15828" max="15828" width="12.140625" bestFit="1" customWidth="1"/>
    <col min="15829" max="15829" width="4" bestFit="1" customWidth="1"/>
    <col min="15830" max="15830" width="12.140625" bestFit="1" customWidth="1"/>
    <col min="15831" max="15831" width="4" bestFit="1" customWidth="1"/>
    <col min="15832" max="15832" width="12.140625" bestFit="1" customWidth="1"/>
    <col min="15833" max="15833" width="4" bestFit="1" customWidth="1"/>
    <col min="15834" max="15834" width="12.140625" bestFit="1" customWidth="1"/>
    <col min="15835" max="15835" width="4" bestFit="1" customWidth="1"/>
    <col min="15836" max="15836" width="12.140625" bestFit="1" customWidth="1"/>
    <col min="15837" max="15837" width="4" bestFit="1" customWidth="1"/>
    <col min="15838" max="15838" width="12.7109375" bestFit="1" customWidth="1"/>
    <col min="15839" max="15839" width="4" bestFit="1" customWidth="1"/>
    <col min="15840" max="15840" width="12.140625" bestFit="1" customWidth="1"/>
    <col min="15841" max="15841" width="4" bestFit="1" customWidth="1"/>
    <col min="15842" max="15842" width="12.140625" bestFit="1" customWidth="1"/>
    <col min="15843" max="15843" width="4" bestFit="1" customWidth="1"/>
    <col min="15873" max="15873" width="46.42578125" bestFit="1" customWidth="1"/>
    <col min="15874" max="15874" width="12.1406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710937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710937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3.8554687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1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0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7109375" bestFit="1" customWidth="1"/>
    <col min="16023" max="16023" width="4" bestFit="1" customWidth="1"/>
    <col min="16024" max="16024" width="11.140625" bestFit="1" customWidth="1"/>
    <col min="16025" max="16025" width="4" bestFit="1" customWidth="1"/>
    <col min="16026" max="16026" width="11.140625" bestFit="1" customWidth="1"/>
    <col min="16027" max="16027" width="4" bestFit="1" customWidth="1"/>
    <col min="16028" max="16028" width="11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7109375" bestFit="1" customWidth="1"/>
    <col min="16035" max="16035" width="4" bestFit="1" customWidth="1"/>
    <col min="16036" max="16036" width="12.140625" bestFit="1" customWidth="1"/>
    <col min="16037" max="16037" width="4" bestFit="1" customWidth="1"/>
    <col min="16038" max="16038" width="12.140625" bestFit="1" customWidth="1"/>
    <col min="16039" max="16039" width="4" bestFit="1" customWidth="1"/>
    <col min="16040" max="16040" width="11.140625" bestFit="1" customWidth="1"/>
    <col min="16041" max="16041" width="4" bestFit="1" customWidth="1"/>
    <col min="16042" max="16042" width="12.140625" bestFit="1" customWidth="1"/>
    <col min="16043" max="16043" width="4" bestFit="1" customWidth="1"/>
    <col min="16044" max="16044" width="12.140625" bestFit="1" customWidth="1"/>
    <col min="16045" max="16045" width="4" bestFit="1" customWidth="1"/>
    <col min="16046" max="16046" width="12.140625" bestFit="1" customWidth="1"/>
    <col min="16047" max="16047" width="4" bestFit="1" customWidth="1"/>
    <col min="16048" max="16048" width="12.140625" bestFit="1" customWidth="1"/>
    <col min="16049" max="16049" width="4" bestFit="1" customWidth="1"/>
    <col min="16050" max="16050" width="12.140625" bestFit="1" customWidth="1"/>
    <col min="16051" max="16051" width="4" bestFit="1" customWidth="1"/>
    <col min="16052" max="16052" width="12.140625" bestFit="1" customWidth="1"/>
    <col min="16053" max="16053" width="4" bestFit="1" customWidth="1"/>
    <col min="16054" max="16054" width="12.140625" bestFit="1" customWidth="1"/>
    <col min="16055" max="16055" width="4" bestFit="1" customWidth="1"/>
    <col min="16056" max="16056" width="12.140625" bestFit="1" customWidth="1"/>
    <col min="16057" max="16057" width="4" bestFit="1" customWidth="1"/>
    <col min="16058" max="16058" width="12.140625" bestFit="1" customWidth="1"/>
    <col min="16059" max="16059" width="4" bestFit="1" customWidth="1"/>
    <col min="16060" max="16060" width="12.140625" bestFit="1" customWidth="1"/>
    <col min="16061" max="16061" width="4" bestFit="1" customWidth="1"/>
    <col min="16062" max="16062" width="12.140625" bestFit="1" customWidth="1"/>
    <col min="16063" max="16063" width="4" bestFit="1" customWidth="1"/>
    <col min="16064" max="16064" width="12.140625" bestFit="1" customWidth="1"/>
    <col min="16065" max="16065" width="4" bestFit="1" customWidth="1"/>
    <col min="16066" max="16066" width="12.140625" bestFit="1" customWidth="1"/>
    <col min="16067" max="16067" width="4" bestFit="1" customWidth="1"/>
    <col min="16068" max="16068" width="12.140625" bestFit="1" customWidth="1"/>
    <col min="16069" max="16069" width="4" bestFit="1" customWidth="1"/>
    <col min="16070" max="16070" width="12.140625" bestFit="1" customWidth="1"/>
    <col min="16071" max="16071" width="4" bestFit="1" customWidth="1"/>
    <col min="16072" max="16072" width="12.140625" bestFit="1" customWidth="1"/>
    <col min="16073" max="16073" width="4" bestFit="1" customWidth="1"/>
    <col min="16074" max="16074" width="11.140625" bestFit="1" customWidth="1"/>
    <col min="16075" max="16075" width="4" bestFit="1" customWidth="1"/>
    <col min="16076" max="16076" width="11.140625" bestFit="1" customWidth="1"/>
    <col min="16077" max="16077" width="4" bestFit="1" customWidth="1"/>
    <col min="16078" max="16078" width="12.140625" bestFit="1" customWidth="1"/>
    <col min="16079" max="16079" width="4" bestFit="1" customWidth="1"/>
    <col min="16080" max="16080" width="12.140625" bestFit="1" customWidth="1"/>
    <col min="16081" max="16081" width="4" bestFit="1" customWidth="1"/>
    <col min="16082" max="16082" width="12.140625" bestFit="1" customWidth="1"/>
    <col min="16083" max="16083" width="4" bestFit="1" customWidth="1"/>
    <col min="16084" max="16084" width="12.140625" bestFit="1" customWidth="1"/>
    <col min="16085" max="16085" width="4" bestFit="1" customWidth="1"/>
    <col min="16086" max="16086" width="12.140625" bestFit="1" customWidth="1"/>
    <col min="16087" max="16087" width="4" bestFit="1" customWidth="1"/>
    <col min="16088" max="16088" width="12.140625" bestFit="1" customWidth="1"/>
    <col min="16089" max="16089" width="4" bestFit="1" customWidth="1"/>
    <col min="16090" max="16090" width="12.140625" bestFit="1" customWidth="1"/>
    <col min="16091" max="16091" width="4" bestFit="1" customWidth="1"/>
    <col min="16092" max="16092" width="12.140625" bestFit="1" customWidth="1"/>
    <col min="16093" max="16093" width="4" bestFit="1" customWidth="1"/>
    <col min="16094" max="16094" width="12.7109375" bestFit="1" customWidth="1"/>
    <col min="16095" max="16095" width="4" bestFit="1" customWidth="1"/>
    <col min="16096" max="16096" width="12.140625" bestFit="1" customWidth="1"/>
    <col min="16097" max="16097" width="4" bestFit="1" customWidth="1"/>
    <col min="16098" max="16098" width="12.140625" bestFit="1" customWidth="1"/>
    <col min="16099" max="16099" width="4" bestFit="1" customWidth="1"/>
    <col min="16129" max="16129" width="46.42578125" bestFit="1" customWidth="1"/>
    <col min="16130" max="16130" width="12.1406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710937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710937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3.8554687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1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0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7109375" bestFit="1" customWidth="1"/>
    <col min="16279" max="16279" width="4" bestFit="1" customWidth="1"/>
    <col min="16280" max="16280" width="11.140625" bestFit="1" customWidth="1"/>
    <col min="16281" max="16281" width="4" bestFit="1" customWidth="1"/>
    <col min="16282" max="16282" width="11.140625" bestFit="1" customWidth="1"/>
    <col min="16283" max="16283" width="4" bestFit="1" customWidth="1"/>
    <col min="16284" max="16284" width="11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7109375" bestFit="1" customWidth="1"/>
    <col min="16291" max="16291" width="4" bestFit="1" customWidth="1"/>
    <col min="16292" max="16292" width="12.140625" bestFit="1" customWidth="1"/>
    <col min="16293" max="16293" width="4" bestFit="1" customWidth="1"/>
    <col min="16294" max="16294" width="12.140625" bestFit="1" customWidth="1"/>
    <col min="16295" max="16295" width="4" bestFit="1" customWidth="1"/>
    <col min="16296" max="16296" width="11.140625" bestFit="1" customWidth="1"/>
    <col min="16297" max="16297" width="4" bestFit="1" customWidth="1"/>
    <col min="16298" max="16298" width="12.140625" bestFit="1" customWidth="1"/>
    <col min="16299" max="16299" width="4" bestFit="1" customWidth="1"/>
    <col min="16300" max="16300" width="12.140625" bestFit="1" customWidth="1"/>
    <col min="16301" max="16301" width="4" bestFit="1" customWidth="1"/>
    <col min="16302" max="16302" width="12.140625" bestFit="1" customWidth="1"/>
    <col min="16303" max="16303" width="4" bestFit="1" customWidth="1"/>
    <col min="16304" max="16304" width="12.140625" bestFit="1" customWidth="1"/>
    <col min="16305" max="16305" width="4" bestFit="1" customWidth="1"/>
    <col min="16306" max="16306" width="12.140625" bestFit="1" customWidth="1"/>
    <col min="16307" max="16307" width="4" bestFit="1" customWidth="1"/>
    <col min="16308" max="16308" width="12.140625" bestFit="1" customWidth="1"/>
    <col min="16309" max="16309" width="4" bestFit="1" customWidth="1"/>
    <col min="16310" max="16310" width="12.140625" bestFit="1" customWidth="1"/>
    <col min="16311" max="16311" width="4" bestFit="1" customWidth="1"/>
    <col min="16312" max="16312" width="12.140625" bestFit="1" customWidth="1"/>
    <col min="16313" max="16313" width="4" bestFit="1" customWidth="1"/>
    <col min="16314" max="16314" width="12.140625" bestFit="1" customWidth="1"/>
    <col min="16315" max="16315" width="4" bestFit="1" customWidth="1"/>
    <col min="16316" max="16316" width="12.140625" bestFit="1" customWidth="1"/>
    <col min="16317" max="16317" width="4" bestFit="1" customWidth="1"/>
    <col min="16318" max="16318" width="12.140625" bestFit="1" customWidth="1"/>
    <col min="16319" max="16319" width="4" bestFit="1" customWidth="1"/>
    <col min="16320" max="16320" width="12.140625" bestFit="1" customWidth="1"/>
    <col min="16321" max="16321" width="4" bestFit="1" customWidth="1"/>
    <col min="16322" max="16322" width="12.140625" bestFit="1" customWidth="1"/>
    <col min="16323" max="16323" width="4" bestFit="1" customWidth="1"/>
    <col min="16324" max="16324" width="12.140625" bestFit="1" customWidth="1"/>
    <col min="16325" max="16325" width="4" bestFit="1" customWidth="1"/>
    <col min="16326" max="16326" width="12.140625" bestFit="1" customWidth="1"/>
    <col min="16327" max="16327" width="4" bestFit="1" customWidth="1"/>
    <col min="16328" max="16328" width="12.140625" bestFit="1" customWidth="1"/>
    <col min="16329" max="16329" width="4" bestFit="1" customWidth="1"/>
    <col min="16330" max="16330" width="11.140625" bestFit="1" customWidth="1"/>
    <col min="16331" max="16331" width="4" bestFit="1" customWidth="1"/>
    <col min="16332" max="16332" width="11.140625" bestFit="1" customWidth="1"/>
    <col min="16333" max="16333" width="4" bestFit="1" customWidth="1"/>
    <col min="16334" max="16334" width="12.140625" bestFit="1" customWidth="1"/>
    <col min="16335" max="16335" width="4" bestFit="1" customWidth="1"/>
    <col min="16336" max="16336" width="12.140625" bestFit="1" customWidth="1"/>
    <col min="16337" max="16337" width="4" bestFit="1" customWidth="1"/>
    <col min="16338" max="16338" width="12.140625" bestFit="1" customWidth="1"/>
    <col min="16339" max="16339" width="4" bestFit="1" customWidth="1"/>
    <col min="16340" max="16340" width="12.140625" bestFit="1" customWidth="1"/>
    <col min="16341" max="16341" width="4" bestFit="1" customWidth="1"/>
    <col min="16342" max="16342" width="12.140625" bestFit="1" customWidth="1"/>
    <col min="16343" max="16343" width="4" bestFit="1" customWidth="1"/>
    <col min="16344" max="16344" width="12.140625" bestFit="1" customWidth="1"/>
    <col min="16345" max="16345" width="4" bestFit="1" customWidth="1"/>
    <col min="16346" max="16346" width="12.140625" bestFit="1" customWidth="1"/>
    <col min="16347" max="16347" width="4" bestFit="1" customWidth="1"/>
    <col min="16348" max="16348" width="12.140625" bestFit="1" customWidth="1"/>
    <col min="16349" max="16349" width="4" bestFit="1" customWidth="1"/>
    <col min="16350" max="16350" width="12.7109375" bestFit="1" customWidth="1"/>
    <col min="16351" max="16351" width="4" bestFit="1" customWidth="1"/>
    <col min="16352" max="16352" width="12.140625" bestFit="1" customWidth="1"/>
    <col min="16353" max="16353" width="4" bestFit="1" customWidth="1"/>
    <col min="16354" max="16354" width="12.140625" bestFit="1" customWidth="1"/>
    <col min="16355" max="16355" width="4" bestFit="1" customWidth="1"/>
  </cols>
  <sheetData>
    <row r="1" spans="1:227" x14ac:dyDescent="0.2">
      <c r="A1" s="1" t="s">
        <v>155</v>
      </c>
    </row>
    <row r="2" spans="1:227" x14ac:dyDescent="0.2">
      <c r="F2" s="31" t="s">
        <v>1549</v>
      </c>
      <c r="H2" s="31" t="s">
        <v>1549</v>
      </c>
      <c r="J2" s="31" t="s">
        <v>1549</v>
      </c>
      <c r="R2" s="31" t="s">
        <v>1549</v>
      </c>
      <c r="X2" s="31" t="s">
        <v>1549</v>
      </c>
      <c r="AJ2" s="31" t="s">
        <v>1549</v>
      </c>
      <c r="BJ2" s="31" t="s">
        <v>1549</v>
      </c>
      <c r="BV2" s="31" t="s">
        <v>1549</v>
      </c>
      <c r="BX2" s="31" t="s">
        <v>1549</v>
      </c>
      <c r="CF2" s="31" t="s">
        <v>1549</v>
      </c>
      <c r="CH2" s="31" t="s">
        <v>1549</v>
      </c>
      <c r="CN2" s="31" t="s">
        <v>1549</v>
      </c>
      <c r="CR2" s="31" t="s">
        <v>1549</v>
      </c>
      <c r="CV2" s="31" t="s">
        <v>1549</v>
      </c>
      <c r="CX2" s="31" t="s">
        <v>1549</v>
      </c>
      <c r="DB2" s="31" t="s">
        <v>1549</v>
      </c>
      <c r="DD2" s="31" t="s">
        <v>1549</v>
      </c>
      <c r="DF2" s="31" t="s">
        <v>1549</v>
      </c>
      <c r="DH2" s="31" t="s">
        <v>1549</v>
      </c>
      <c r="DL2" s="31" t="s">
        <v>1549</v>
      </c>
      <c r="DN2" s="31" t="s">
        <v>1549</v>
      </c>
      <c r="DV2" s="31" t="s">
        <v>1549</v>
      </c>
      <c r="DX2" s="31" t="s">
        <v>1549</v>
      </c>
      <c r="EH2" s="31" t="s">
        <v>1549</v>
      </c>
      <c r="EJ2" s="31" t="s">
        <v>1549</v>
      </c>
      <c r="EL2" s="31" t="s">
        <v>1549</v>
      </c>
      <c r="EN2" s="31" t="s">
        <v>1549</v>
      </c>
      <c r="EP2" s="31" t="s">
        <v>1549</v>
      </c>
      <c r="ER2" s="31" t="s">
        <v>1549</v>
      </c>
      <c r="EV2" s="31" t="s">
        <v>1549</v>
      </c>
      <c r="EX2" s="31" t="s">
        <v>1549</v>
      </c>
      <c r="EZ2" s="31" t="s">
        <v>1549</v>
      </c>
      <c r="FB2" s="31" t="s">
        <v>1549</v>
      </c>
      <c r="FD2" s="31" t="s">
        <v>1549</v>
      </c>
      <c r="FH2" s="31" t="s">
        <v>1549</v>
      </c>
      <c r="FL2" s="31" t="s">
        <v>1549</v>
      </c>
      <c r="FR2" s="31" t="s">
        <v>1549</v>
      </c>
      <c r="FT2" s="31" t="s">
        <v>1549</v>
      </c>
      <c r="FV2" s="31" t="s">
        <v>1549</v>
      </c>
      <c r="GD2" s="31" t="s">
        <v>1549</v>
      </c>
      <c r="GF2" s="31" t="s">
        <v>1549</v>
      </c>
      <c r="GH2" s="31" t="s">
        <v>1549</v>
      </c>
      <c r="GT2" s="31" t="s">
        <v>1549</v>
      </c>
      <c r="GV2" s="31" t="s">
        <v>1549</v>
      </c>
      <c r="HN2" s="31" t="s">
        <v>1549</v>
      </c>
      <c r="HR2" s="31" t="s">
        <v>1549</v>
      </c>
    </row>
    <row r="3" spans="1:227" x14ac:dyDescent="0.2">
      <c r="A3" s="246" t="s">
        <v>1520</v>
      </c>
      <c r="B3" s="331" t="s">
        <v>13</v>
      </c>
      <c r="C3" s="331"/>
      <c r="D3" s="323" t="s">
        <v>1870</v>
      </c>
      <c r="E3" s="323"/>
      <c r="F3" s="323" t="s">
        <v>158</v>
      </c>
      <c r="G3" s="323"/>
      <c r="H3" s="323" t="s">
        <v>159</v>
      </c>
      <c r="I3" s="323"/>
      <c r="J3" s="323" t="s">
        <v>162</v>
      </c>
      <c r="K3" s="323"/>
      <c r="L3" s="323" t="s">
        <v>1871</v>
      </c>
      <c r="M3" s="323"/>
      <c r="N3" s="323" t="s">
        <v>1872</v>
      </c>
      <c r="O3" s="323"/>
      <c r="P3" s="323" t="s">
        <v>1873</v>
      </c>
      <c r="Q3" s="323"/>
      <c r="R3" s="323" t="s">
        <v>173</v>
      </c>
      <c r="S3" s="323"/>
      <c r="T3" s="323" t="s">
        <v>1874</v>
      </c>
      <c r="U3" s="323"/>
      <c r="V3" s="323" t="s">
        <v>1875</v>
      </c>
      <c r="W3" s="323"/>
      <c r="X3" s="323" t="s">
        <v>183</v>
      </c>
      <c r="Y3" s="323"/>
      <c r="Z3" s="323" t="s">
        <v>1876</v>
      </c>
      <c r="AA3" s="323"/>
      <c r="AB3" s="323" t="s">
        <v>1877</v>
      </c>
      <c r="AC3" s="323"/>
      <c r="AD3" s="323" t="s">
        <v>1878</v>
      </c>
      <c r="AE3" s="323"/>
      <c r="AF3" s="323" t="s">
        <v>1879</v>
      </c>
      <c r="AG3" s="323"/>
      <c r="AH3" s="323" t="s">
        <v>1880</v>
      </c>
      <c r="AI3" s="323"/>
      <c r="AJ3" s="323" t="s">
        <v>214</v>
      </c>
      <c r="AK3" s="323"/>
      <c r="AL3" s="323" t="s">
        <v>1881</v>
      </c>
      <c r="AM3" s="323"/>
      <c r="AN3" s="323" t="s">
        <v>557</v>
      </c>
      <c r="AO3" s="323"/>
      <c r="AP3" s="323" t="s">
        <v>1882</v>
      </c>
      <c r="AQ3" s="323"/>
      <c r="AR3" s="323" t="s">
        <v>1883</v>
      </c>
      <c r="AS3" s="323"/>
      <c r="AT3" s="323" t="s">
        <v>1884</v>
      </c>
      <c r="AU3" s="323"/>
      <c r="AV3" s="323" t="s">
        <v>1885</v>
      </c>
      <c r="AW3" s="323"/>
      <c r="AX3" s="323" t="s">
        <v>1886</v>
      </c>
      <c r="AY3" s="323"/>
      <c r="AZ3" s="323" t="s">
        <v>1887</v>
      </c>
      <c r="BA3" s="323"/>
      <c r="BB3" s="323" t="s">
        <v>1888</v>
      </c>
      <c r="BC3" s="323"/>
      <c r="BD3" s="323" t="s">
        <v>1889</v>
      </c>
      <c r="BE3" s="323"/>
      <c r="BF3" s="323" t="s">
        <v>1890</v>
      </c>
      <c r="BG3" s="323"/>
      <c r="BH3" s="323" t="s">
        <v>1891</v>
      </c>
      <c r="BI3" s="323"/>
      <c r="BJ3" s="323" t="s">
        <v>444</v>
      </c>
      <c r="BK3" s="323"/>
      <c r="BL3" s="323" t="s">
        <v>642</v>
      </c>
      <c r="BM3" s="323"/>
      <c r="BN3" s="323" t="s">
        <v>1892</v>
      </c>
      <c r="BO3" s="323"/>
      <c r="BP3" s="323" t="s">
        <v>1893</v>
      </c>
      <c r="BQ3" s="323"/>
      <c r="BR3" s="323" t="s">
        <v>1894</v>
      </c>
      <c r="BS3" s="323"/>
      <c r="BT3" s="323" t="s">
        <v>305</v>
      </c>
      <c r="BU3" s="323"/>
      <c r="BV3" s="323" t="s">
        <v>463</v>
      </c>
      <c r="BW3" s="323"/>
      <c r="BX3" s="323" t="s">
        <v>466</v>
      </c>
      <c r="BY3" s="323"/>
      <c r="BZ3" s="323" t="s">
        <v>1895</v>
      </c>
      <c r="CA3" s="323"/>
      <c r="CB3" s="323" t="s">
        <v>1896</v>
      </c>
      <c r="CC3" s="323"/>
      <c r="CD3" s="323" t="s">
        <v>1897</v>
      </c>
      <c r="CE3" s="323"/>
      <c r="CF3" s="323" t="s">
        <v>478</v>
      </c>
      <c r="CG3" s="323"/>
      <c r="CH3" s="323" t="s">
        <v>482</v>
      </c>
      <c r="CI3" s="323"/>
      <c r="CJ3" s="323" t="s">
        <v>1898</v>
      </c>
      <c r="CK3" s="323"/>
      <c r="CL3" s="323" t="s">
        <v>1899</v>
      </c>
      <c r="CM3" s="323"/>
      <c r="CN3" s="323" t="s">
        <v>490</v>
      </c>
      <c r="CO3" s="323"/>
      <c r="CP3" s="323" t="s">
        <v>1900</v>
      </c>
      <c r="CQ3" s="323"/>
      <c r="CR3" s="323" t="s">
        <v>499</v>
      </c>
      <c r="CS3" s="323"/>
      <c r="CT3" s="323" t="s">
        <v>1901</v>
      </c>
      <c r="CU3" s="323"/>
      <c r="CV3" s="323" t="s">
        <v>501</v>
      </c>
      <c r="CW3" s="323"/>
      <c r="CX3" s="323" t="s">
        <v>504</v>
      </c>
      <c r="CY3" s="323"/>
      <c r="CZ3" s="323" t="s">
        <v>1902</v>
      </c>
      <c r="DA3" s="323"/>
      <c r="DB3" s="323" t="s">
        <v>507</v>
      </c>
      <c r="DC3" s="323"/>
      <c r="DD3" s="323" t="s">
        <v>684</v>
      </c>
      <c r="DE3" s="323"/>
      <c r="DF3" s="323" t="s">
        <v>686</v>
      </c>
      <c r="DG3" s="323"/>
      <c r="DH3" s="323" t="s">
        <v>696</v>
      </c>
      <c r="DI3" s="323"/>
      <c r="DJ3" s="323" t="s">
        <v>1903</v>
      </c>
      <c r="DK3" s="323"/>
      <c r="DL3" s="323" t="s">
        <v>698</v>
      </c>
      <c r="DM3" s="323"/>
      <c r="DN3" s="323" t="s">
        <v>702</v>
      </c>
      <c r="DO3" s="323"/>
      <c r="DP3" s="323" t="s">
        <v>1904</v>
      </c>
      <c r="DQ3" s="323"/>
      <c r="DR3" s="323" t="s">
        <v>1905</v>
      </c>
      <c r="DS3" s="323"/>
      <c r="DT3" s="323" t="s">
        <v>1906</v>
      </c>
      <c r="DU3" s="323"/>
      <c r="DV3" s="323" t="s">
        <v>725</v>
      </c>
      <c r="DW3" s="323"/>
      <c r="DX3" s="323" t="s">
        <v>727</v>
      </c>
      <c r="DY3" s="323"/>
      <c r="DZ3" s="323" t="s">
        <v>1907</v>
      </c>
      <c r="EA3" s="323"/>
      <c r="EB3" s="323" t="s">
        <v>1908</v>
      </c>
      <c r="EC3" s="323"/>
      <c r="ED3" s="323" t="s">
        <v>1909</v>
      </c>
      <c r="EE3" s="323"/>
      <c r="EF3" s="323" t="s">
        <v>1910</v>
      </c>
      <c r="EG3" s="323"/>
      <c r="EH3" s="323" t="s">
        <v>745</v>
      </c>
      <c r="EI3" s="323"/>
      <c r="EJ3" s="323" t="s">
        <v>746</v>
      </c>
      <c r="EK3" s="323"/>
      <c r="EL3" s="323" t="s">
        <v>748</v>
      </c>
      <c r="EM3" s="323"/>
      <c r="EN3" s="323" t="s">
        <v>938</v>
      </c>
      <c r="EO3" s="323"/>
      <c r="EP3" s="323" t="s">
        <v>939</v>
      </c>
      <c r="EQ3" s="323"/>
      <c r="ER3" s="323" t="s">
        <v>941</v>
      </c>
      <c r="ES3" s="323"/>
      <c r="ET3" s="323" t="s">
        <v>1911</v>
      </c>
      <c r="EU3" s="323"/>
      <c r="EV3" s="323" t="s">
        <v>945</v>
      </c>
      <c r="EW3" s="323"/>
      <c r="EX3" s="323" t="s">
        <v>946</v>
      </c>
      <c r="EY3" s="323"/>
      <c r="EZ3" s="323" t="s">
        <v>947</v>
      </c>
      <c r="FA3" s="323"/>
      <c r="FB3" s="323" t="s">
        <v>948</v>
      </c>
      <c r="FC3" s="323"/>
      <c r="FD3" s="323" t="s">
        <v>949</v>
      </c>
      <c r="FE3" s="323"/>
      <c r="FF3" s="323" t="s">
        <v>1912</v>
      </c>
      <c r="FG3" s="323"/>
      <c r="FH3" s="323" t="s">
        <v>964</v>
      </c>
      <c r="FI3" s="323"/>
      <c r="FJ3" s="323" t="s">
        <v>362</v>
      </c>
      <c r="FK3" s="323"/>
      <c r="FL3" s="323" t="s">
        <v>969</v>
      </c>
      <c r="FM3" s="323"/>
      <c r="FN3" s="323" t="s">
        <v>1913</v>
      </c>
      <c r="FO3" s="323"/>
      <c r="FP3" s="323" t="s">
        <v>1914</v>
      </c>
      <c r="FQ3" s="323"/>
      <c r="FR3" s="323" t="s">
        <v>985</v>
      </c>
      <c r="FS3" s="323"/>
      <c r="FT3" s="323" t="s">
        <v>988</v>
      </c>
      <c r="FU3" s="323"/>
      <c r="FV3" s="323" t="s">
        <v>989</v>
      </c>
      <c r="FW3" s="323"/>
      <c r="FX3" s="323" t="s">
        <v>1915</v>
      </c>
      <c r="FY3" s="323"/>
      <c r="FZ3" s="323" t="s">
        <v>1916</v>
      </c>
      <c r="GA3" s="323"/>
      <c r="GB3" s="323" t="s">
        <v>1917</v>
      </c>
      <c r="GC3" s="323"/>
      <c r="GD3" s="323" t="s">
        <v>1162</v>
      </c>
      <c r="GE3" s="323"/>
      <c r="GF3" s="323" t="s">
        <v>1171</v>
      </c>
      <c r="GG3" s="323"/>
      <c r="GH3" s="323" t="s">
        <v>1175</v>
      </c>
      <c r="GI3" s="323"/>
      <c r="GJ3" s="323" t="s">
        <v>1918</v>
      </c>
      <c r="GK3" s="323"/>
      <c r="GL3" s="323" t="s">
        <v>1919</v>
      </c>
      <c r="GM3" s="323"/>
      <c r="GN3" s="323" t="s">
        <v>1920</v>
      </c>
      <c r="GO3" s="323"/>
      <c r="GP3" s="323" t="s">
        <v>1921</v>
      </c>
      <c r="GQ3" s="323"/>
      <c r="GR3" s="323" t="s">
        <v>1922</v>
      </c>
      <c r="GS3" s="323"/>
      <c r="GT3" s="323" t="s">
        <v>1209</v>
      </c>
      <c r="GU3" s="323"/>
      <c r="GV3" s="323" t="s">
        <v>1211</v>
      </c>
      <c r="GW3" s="323"/>
      <c r="GX3" s="323" t="s">
        <v>1923</v>
      </c>
      <c r="GY3" s="323"/>
      <c r="GZ3" s="323" t="s">
        <v>1924</v>
      </c>
      <c r="HA3" s="323"/>
      <c r="HB3" s="323" t="s">
        <v>1925</v>
      </c>
      <c r="HC3" s="323"/>
      <c r="HD3" s="323" t="s">
        <v>1926</v>
      </c>
      <c r="HE3" s="323"/>
      <c r="HF3" s="323" t="s">
        <v>1927</v>
      </c>
      <c r="HG3" s="323"/>
      <c r="HH3" s="323" t="s">
        <v>1928</v>
      </c>
      <c r="HI3" s="323"/>
      <c r="HJ3" s="323" t="s">
        <v>1929</v>
      </c>
      <c r="HK3" s="323"/>
      <c r="HL3" s="323" t="s">
        <v>1930</v>
      </c>
      <c r="HM3" s="323"/>
      <c r="HN3" s="323" t="s">
        <v>1217</v>
      </c>
      <c r="HO3" s="323"/>
      <c r="HP3" s="323" t="s">
        <v>1931</v>
      </c>
      <c r="HQ3" s="323"/>
      <c r="HR3" s="323" t="s">
        <v>1224</v>
      </c>
      <c r="HS3" s="323"/>
    </row>
    <row r="4" spans="1:227" x14ac:dyDescent="0.2">
      <c r="A4" s="242" t="s">
        <v>1932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5"/>
      <c r="CO4" s="325"/>
      <c r="CP4" s="325"/>
      <c r="CQ4" s="325"/>
      <c r="CR4" s="325"/>
      <c r="CS4" s="325"/>
      <c r="CT4" s="325"/>
      <c r="CU4" s="325"/>
      <c r="CV4" s="325"/>
      <c r="CW4" s="325"/>
      <c r="CX4" s="325"/>
      <c r="CY4" s="325"/>
      <c r="CZ4" s="325"/>
      <c r="DA4" s="325"/>
      <c r="DB4" s="325"/>
      <c r="DC4" s="325"/>
      <c r="DD4" s="325"/>
      <c r="DE4" s="325"/>
      <c r="DF4" s="325"/>
      <c r="DG4" s="325"/>
      <c r="DH4" s="325"/>
      <c r="DI4" s="325"/>
      <c r="DJ4" s="325"/>
      <c r="DK4" s="325"/>
      <c r="DL4" s="325"/>
      <c r="DM4" s="325"/>
      <c r="DN4" s="325"/>
      <c r="DO4" s="325"/>
      <c r="DP4" s="325"/>
      <c r="DQ4" s="325"/>
      <c r="DR4" s="325"/>
      <c r="DS4" s="325"/>
      <c r="DT4" s="325"/>
      <c r="DU4" s="325"/>
      <c r="DV4" s="325"/>
      <c r="DW4" s="325"/>
      <c r="DX4" s="325"/>
      <c r="DY4" s="325"/>
      <c r="DZ4" s="325"/>
      <c r="EA4" s="325"/>
      <c r="EB4" s="325"/>
      <c r="EC4" s="325"/>
      <c r="ED4" s="325"/>
      <c r="EE4" s="325"/>
      <c r="EF4" s="325"/>
      <c r="EG4" s="325"/>
      <c r="EH4" s="325"/>
      <c r="EI4" s="325"/>
      <c r="EJ4" s="325"/>
      <c r="EK4" s="325"/>
      <c r="EL4" s="325"/>
      <c r="EM4" s="325"/>
      <c r="EN4" s="325"/>
      <c r="EO4" s="325"/>
      <c r="EP4" s="325"/>
      <c r="EQ4" s="325"/>
      <c r="ER4" s="325"/>
      <c r="ES4" s="325"/>
      <c r="ET4" s="325"/>
      <c r="EU4" s="325"/>
      <c r="EV4" s="325"/>
      <c r="EW4" s="325"/>
      <c r="EX4" s="325"/>
      <c r="EY4" s="325"/>
      <c r="EZ4" s="325"/>
      <c r="FA4" s="325"/>
      <c r="FB4" s="325"/>
      <c r="FC4" s="325"/>
      <c r="FD4" s="325"/>
      <c r="FE4" s="325"/>
      <c r="FF4" s="325"/>
      <c r="FG4" s="325"/>
      <c r="FH4" s="325"/>
      <c r="FI4" s="325"/>
      <c r="FJ4" s="325"/>
      <c r="FK4" s="325"/>
      <c r="FL4" s="325"/>
      <c r="FM4" s="325"/>
      <c r="FN4" s="325"/>
      <c r="FO4" s="325"/>
      <c r="FP4" s="325"/>
      <c r="FQ4" s="325"/>
      <c r="FR4" s="325"/>
      <c r="FS4" s="325"/>
      <c r="FT4" s="325"/>
      <c r="FU4" s="325"/>
      <c r="FV4" s="325"/>
      <c r="FW4" s="325"/>
      <c r="FX4" s="325"/>
      <c r="FY4" s="325"/>
      <c r="FZ4" s="325"/>
      <c r="GA4" s="325"/>
      <c r="GB4" s="325"/>
      <c r="GC4" s="325"/>
      <c r="GD4" s="325"/>
      <c r="GE4" s="325"/>
      <c r="GF4" s="325"/>
      <c r="GG4" s="325"/>
      <c r="GH4" s="325"/>
      <c r="GI4" s="325"/>
      <c r="GJ4" s="325"/>
      <c r="GK4" s="325"/>
      <c r="GL4" s="325"/>
      <c r="GM4" s="325"/>
      <c r="GN4" s="325"/>
      <c r="GO4" s="325"/>
      <c r="GP4" s="325"/>
      <c r="GQ4" s="325"/>
      <c r="GR4" s="325"/>
      <c r="GS4" s="325"/>
      <c r="GT4" s="325"/>
      <c r="GU4" s="325"/>
      <c r="GV4" s="325"/>
      <c r="GW4" s="325"/>
      <c r="GX4" s="325"/>
      <c r="GY4" s="325"/>
      <c r="GZ4" s="325"/>
      <c r="HA4" s="325"/>
      <c r="HB4" s="325"/>
      <c r="HC4" s="325"/>
      <c r="HD4" s="325"/>
      <c r="HE4" s="325"/>
      <c r="HF4" s="325"/>
      <c r="HG4" s="325"/>
      <c r="HH4" s="325"/>
      <c r="HI4" s="325"/>
      <c r="HJ4" s="325"/>
      <c r="HK4" s="325"/>
      <c r="HL4" s="325"/>
      <c r="HM4" s="325"/>
      <c r="HN4" s="325"/>
      <c r="HO4" s="325"/>
      <c r="HP4" s="325"/>
      <c r="HQ4" s="325"/>
      <c r="HR4" s="325"/>
      <c r="HS4" s="325"/>
    </row>
    <row r="5" spans="1:227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  <c r="AF5" s="326" t="s">
        <v>4</v>
      </c>
      <c r="AG5" s="332" t="s">
        <v>5</v>
      </c>
      <c r="AH5" s="326" t="s">
        <v>4</v>
      </c>
      <c r="AI5" s="332" t="s">
        <v>5</v>
      </c>
      <c r="AJ5" s="326" t="s">
        <v>4</v>
      </c>
      <c r="AK5" s="332" t="s">
        <v>5</v>
      </c>
      <c r="AL5" s="326" t="s">
        <v>4</v>
      </c>
      <c r="AM5" s="332" t="s">
        <v>5</v>
      </c>
      <c r="AN5" s="326" t="s">
        <v>4</v>
      </c>
      <c r="AO5" s="332" t="s">
        <v>5</v>
      </c>
      <c r="AP5" s="326" t="s">
        <v>4</v>
      </c>
      <c r="AQ5" s="332" t="s">
        <v>5</v>
      </c>
      <c r="AR5" s="326" t="s">
        <v>4</v>
      </c>
      <c r="AS5" s="332" t="s">
        <v>5</v>
      </c>
      <c r="AT5" s="326" t="s">
        <v>4</v>
      </c>
      <c r="AU5" s="332" t="s">
        <v>5</v>
      </c>
      <c r="AV5" s="326" t="s">
        <v>4</v>
      </c>
      <c r="AW5" s="332" t="s">
        <v>5</v>
      </c>
      <c r="AX5" s="326" t="s">
        <v>4</v>
      </c>
      <c r="AY5" s="332" t="s">
        <v>5</v>
      </c>
      <c r="AZ5" s="326" t="s">
        <v>4</v>
      </c>
      <c r="BA5" s="332" t="s">
        <v>5</v>
      </c>
      <c r="BB5" s="326" t="s">
        <v>4</v>
      </c>
      <c r="BC5" s="332" t="s">
        <v>5</v>
      </c>
      <c r="BD5" s="326" t="s">
        <v>4</v>
      </c>
      <c r="BE5" s="332" t="s">
        <v>5</v>
      </c>
      <c r="BF5" s="326" t="s">
        <v>4</v>
      </c>
      <c r="BG5" s="332" t="s">
        <v>5</v>
      </c>
      <c r="BH5" s="326" t="s">
        <v>4</v>
      </c>
      <c r="BI5" s="332" t="s">
        <v>5</v>
      </c>
      <c r="BJ5" s="326" t="s">
        <v>4</v>
      </c>
      <c r="BK5" s="332" t="s">
        <v>5</v>
      </c>
      <c r="BL5" s="326" t="s">
        <v>4</v>
      </c>
      <c r="BM5" s="332" t="s">
        <v>5</v>
      </c>
      <c r="BN5" s="326" t="s">
        <v>4</v>
      </c>
      <c r="BO5" s="332" t="s">
        <v>5</v>
      </c>
      <c r="BP5" s="326" t="s">
        <v>4</v>
      </c>
      <c r="BQ5" s="332" t="s">
        <v>5</v>
      </c>
      <c r="BR5" s="326" t="s">
        <v>4</v>
      </c>
      <c r="BS5" s="332" t="s">
        <v>5</v>
      </c>
      <c r="BT5" s="326" t="s">
        <v>4</v>
      </c>
      <c r="BU5" s="332" t="s">
        <v>5</v>
      </c>
      <c r="BV5" s="326" t="s">
        <v>4</v>
      </c>
      <c r="BW5" s="332" t="s">
        <v>5</v>
      </c>
      <c r="BX5" s="326" t="s">
        <v>4</v>
      </c>
      <c r="BY5" s="332" t="s">
        <v>5</v>
      </c>
      <c r="BZ5" s="326" t="s">
        <v>4</v>
      </c>
      <c r="CA5" s="332" t="s">
        <v>5</v>
      </c>
      <c r="CB5" s="326" t="s">
        <v>4</v>
      </c>
      <c r="CC5" s="332" t="s">
        <v>5</v>
      </c>
      <c r="CD5" s="326" t="s">
        <v>4</v>
      </c>
      <c r="CE5" s="332" t="s">
        <v>5</v>
      </c>
      <c r="CF5" s="326" t="s">
        <v>4</v>
      </c>
      <c r="CG5" s="332" t="s">
        <v>5</v>
      </c>
      <c r="CH5" s="326" t="s">
        <v>4</v>
      </c>
      <c r="CI5" s="332" t="s">
        <v>5</v>
      </c>
      <c r="CJ5" s="326" t="s">
        <v>4</v>
      </c>
      <c r="CK5" s="332" t="s">
        <v>5</v>
      </c>
      <c r="CL5" s="326" t="s">
        <v>4</v>
      </c>
      <c r="CM5" s="332" t="s">
        <v>5</v>
      </c>
      <c r="CN5" s="326" t="s">
        <v>4</v>
      </c>
      <c r="CO5" s="332" t="s">
        <v>5</v>
      </c>
      <c r="CP5" s="326" t="s">
        <v>4</v>
      </c>
      <c r="CQ5" s="332" t="s">
        <v>5</v>
      </c>
      <c r="CR5" s="326" t="s">
        <v>4</v>
      </c>
      <c r="CS5" s="332" t="s">
        <v>5</v>
      </c>
      <c r="CT5" s="326" t="s">
        <v>4</v>
      </c>
      <c r="CU5" s="332" t="s">
        <v>5</v>
      </c>
      <c r="CV5" s="326" t="s">
        <v>4</v>
      </c>
      <c r="CW5" s="332" t="s">
        <v>5</v>
      </c>
      <c r="CX5" s="326" t="s">
        <v>4</v>
      </c>
      <c r="CY5" s="332" t="s">
        <v>5</v>
      </c>
      <c r="CZ5" s="326" t="s">
        <v>4</v>
      </c>
      <c r="DA5" s="332" t="s">
        <v>5</v>
      </c>
      <c r="DB5" s="326" t="s">
        <v>4</v>
      </c>
      <c r="DC5" s="332" t="s">
        <v>5</v>
      </c>
      <c r="DD5" s="326" t="s">
        <v>4</v>
      </c>
      <c r="DE5" s="332" t="s">
        <v>5</v>
      </c>
      <c r="DF5" s="326" t="s">
        <v>4</v>
      </c>
      <c r="DG5" s="332" t="s">
        <v>5</v>
      </c>
      <c r="DH5" s="326" t="s">
        <v>4</v>
      </c>
      <c r="DI5" s="332" t="s">
        <v>5</v>
      </c>
      <c r="DJ5" s="326" t="s">
        <v>4</v>
      </c>
      <c r="DK5" s="332" t="s">
        <v>5</v>
      </c>
      <c r="DL5" s="326" t="s">
        <v>4</v>
      </c>
      <c r="DM5" s="332" t="s">
        <v>5</v>
      </c>
      <c r="DN5" s="326" t="s">
        <v>4</v>
      </c>
      <c r="DO5" s="332" t="s">
        <v>5</v>
      </c>
      <c r="DP5" s="326" t="s">
        <v>4</v>
      </c>
      <c r="DQ5" s="332" t="s">
        <v>5</v>
      </c>
      <c r="DR5" s="326" t="s">
        <v>4</v>
      </c>
      <c r="DS5" s="332" t="s">
        <v>5</v>
      </c>
      <c r="DT5" s="326" t="s">
        <v>4</v>
      </c>
      <c r="DU5" s="332" t="s">
        <v>5</v>
      </c>
      <c r="DV5" s="326" t="s">
        <v>4</v>
      </c>
      <c r="DW5" s="332" t="s">
        <v>5</v>
      </c>
      <c r="DX5" s="326" t="s">
        <v>4</v>
      </c>
      <c r="DY5" s="332" t="s">
        <v>5</v>
      </c>
      <c r="DZ5" s="326" t="s">
        <v>4</v>
      </c>
      <c r="EA5" s="332" t="s">
        <v>5</v>
      </c>
      <c r="EB5" s="326" t="s">
        <v>4</v>
      </c>
      <c r="EC5" s="332" t="s">
        <v>5</v>
      </c>
      <c r="ED5" s="326" t="s">
        <v>4</v>
      </c>
      <c r="EE5" s="332" t="s">
        <v>5</v>
      </c>
      <c r="EF5" s="326" t="s">
        <v>4</v>
      </c>
      <c r="EG5" s="332" t="s">
        <v>5</v>
      </c>
      <c r="EH5" s="326" t="s">
        <v>4</v>
      </c>
      <c r="EI5" s="332" t="s">
        <v>5</v>
      </c>
      <c r="EJ5" s="326" t="s">
        <v>4</v>
      </c>
      <c r="EK5" s="332" t="s">
        <v>5</v>
      </c>
      <c r="EL5" s="326" t="s">
        <v>4</v>
      </c>
      <c r="EM5" s="332" t="s">
        <v>5</v>
      </c>
      <c r="EN5" s="326" t="s">
        <v>4</v>
      </c>
      <c r="EO5" s="332" t="s">
        <v>5</v>
      </c>
      <c r="EP5" s="326" t="s">
        <v>4</v>
      </c>
      <c r="EQ5" s="332" t="s">
        <v>5</v>
      </c>
      <c r="ER5" s="326" t="s">
        <v>4</v>
      </c>
      <c r="ES5" s="332" t="s">
        <v>5</v>
      </c>
      <c r="ET5" s="326" t="s">
        <v>4</v>
      </c>
      <c r="EU5" s="332" t="s">
        <v>5</v>
      </c>
      <c r="EV5" s="326" t="s">
        <v>4</v>
      </c>
      <c r="EW5" s="332" t="s">
        <v>5</v>
      </c>
      <c r="EX5" s="326" t="s">
        <v>4</v>
      </c>
      <c r="EY5" s="332" t="s">
        <v>5</v>
      </c>
      <c r="EZ5" s="326" t="s">
        <v>4</v>
      </c>
      <c r="FA5" s="332" t="s">
        <v>5</v>
      </c>
      <c r="FB5" s="326" t="s">
        <v>4</v>
      </c>
      <c r="FC5" s="332" t="s">
        <v>5</v>
      </c>
      <c r="FD5" s="326" t="s">
        <v>4</v>
      </c>
      <c r="FE5" s="332" t="s">
        <v>5</v>
      </c>
      <c r="FF5" s="326" t="s">
        <v>4</v>
      </c>
      <c r="FG5" s="332" t="s">
        <v>5</v>
      </c>
      <c r="FH5" s="326" t="s">
        <v>4</v>
      </c>
      <c r="FI5" s="332" t="s">
        <v>5</v>
      </c>
      <c r="FJ5" s="326" t="s">
        <v>4</v>
      </c>
      <c r="FK5" s="332" t="s">
        <v>5</v>
      </c>
      <c r="FL5" s="326" t="s">
        <v>4</v>
      </c>
      <c r="FM5" s="332" t="s">
        <v>5</v>
      </c>
      <c r="FN5" s="326" t="s">
        <v>4</v>
      </c>
      <c r="FO5" s="332" t="s">
        <v>5</v>
      </c>
      <c r="FP5" s="326" t="s">
        <v>4</v>
      </c>
      <c r="FQ5" s="332" t="s">
        <v>5</v>
      </c>
      <c r="FR5" s="326" t="s">
        <v>4</v>
      </c>
      <c r="FS5" s="332" t="s">
        <v>5</v>
      </c>
      <c r="FT5" s="326" t="s">
        <v>4</v>
      </c>
      <c r="FU5" s="332" t="s">
        <v>5</v>
      </c>
      <c r="FV5" s="326" t="s">
        <v>4</v>
      </c>
      <c r="FW5" s="332" t="s">
        <v>5</v>
      </c>
      <c r="FX5" s="326" t="s">
        <v>4</v>
      </c>
      <c r="FY5" s="332" t="s">
        <v>5</v>
      </c>
      <c r="FZ5" s="326" t="s">
        <v>4</v>
      </c>
      <c r="GA5" s="332" t="s">
        <v>5</v>
      </c>
      <c r="GB5" s="326" t="s">
        <v>4</v>
      </c>
      <c r="GC5" s="332" t="s">
        <v>5</v>
      </c>
      <c r="GD5" s="326" t="s">
        <v>4</v>
      </c>
      <c r="GE5" s="332" t="s">
        <v>5</v>
      </c>
      <c r="GF5" s="326" t="s">
        <v>4</v>
      </c>
      <c r="GG5" s="332" t="s">
        <v>5</v>
      </c>
      <c r="GH5" s="326" t="s">
        <v>4</v>
      </c>
      <c r="GI5" s="332" t="s">
        <v>5</v>
      </c>
      <c r="GJ5" s="326" t="s">
        <v>4</v>
      </c>
      <c r="GK5" s="332" t="s">
        <v>5</v>
      </c>
      <c r="GL5" s="326" t="s">
        <v>4</v>
      </c>
      <c r="GM5" s="332" t="s">
        <v>5</v>
      </c>
      <c r="GN5" s="326" t="s">
        <v>4</v>
      </c>
      <c r="GO5" s="332" t="s">
        <v>5</v>
      </c>
      <c r="GP5" s="326" t="s">
        <v>4</v>
      </c>
      <c r="GQ5" s="332" t="s">
        <v>5</v>
      </c>
      <c r="GR5" s="326" t="s">
        <v>4</v>
      </c>
      <c r="GS5" s="332" t="s">
        <v>5</v>
      </c>
      <c r="GT5" s="326" t="s">
        <v>4</v>
      </c>
      <c r="GU5" s="332" t="s">
        <v>5</v>
      </c>
      <c r="GV5" s="326" t="s">
        <v>4</v>
      </c>
      <c r="GW5" s="332" t="s">
        <v>5</v>
      </c>
      <c r="GX5" s="326" t="s">
        <v>4</v>
      </c>
      <c r="GY5" s="332" t="s">
        <v>5</v>
      </c>
      <c r="GZ5" s="326" t="s">
        <v>4</v>
      </c>
      <c r="HA5" s="332" t="s">
        <v>5</v>
      </c>
      <c r="HB5" s="326" t="s">
        <v>4</v>
      </c>
      <c r="HC5" s="332" t="s">
        <v>5</v>
      </c>
      <c r="HD5" s="326" t="s">
        <v>4</v>
      </c>
      <c r="HE5" s="332" t="s">
        <v>5</v>
      </c>
      <c r="HF5" s="326" t="s">
        <v>4</v>
      </c>
      <c r="HG5" s="332" t="s">
        <v>5</v>
      </c>
      <c r="HH5" s="326" t="s">
        <v>4</v>
      </c>
      <c r="HI5" s="332" t="s">
        <v>5</v>
      </c>
      <c r="HJ5" s="326" t="s">
        <v>4</v>
      </c>
      <c r="HK5" s="332" t="s">
        <v>5</v>
      </c>
      <c r="HL5" s="326" t="s">
        <v>4</v>
      </c>
      <c r="HM5" s="332" t="s">
        <v>5</v>
      </c>
      <c r="HN5" s="326" t="s">
        <v>4</v>
      </c>
      <c r="HO5" s="332" t="s">
        <v>5</v>
      </c>
      <c r="HP5" s="326" t="s">
        <v>4</v>
      </c>
      <c r="HQ5" s="332" t="s">
        <v>5</v>
      </c>
      <c r="HR5" s="326" t="s">
        <v>4</v>
      </c>
      <c r="HS5" s="332" t="s">
        <v>5</v>
      </c>
    </row>
    <row r="6" spans="1:227" x14ac:dyDescent="0.2">
      <c r="A6" s="1" t="s">
        <v>227</v>
      </c>
    </row>
    <row r="7" spans="1:227" x14ac:dyDescent="0.2">
      <c r="A7" t="s">
        <v>1781</v>
      </c>
      <c r="B7" s="31">
        <v>76730098989.929993</v>
      </c>
      <c r="C7" s="5">
        <v>40.495100000000001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19056231.940000001</v>
      </c>
      <c r="M7" s="5">
        <v>58.424999999999997</v>
      </c>
      <c r="N7" s="31">
        <v>256425874.16999999</v>
      </c>
      <c r="O7" s="5">
        <v>54.8414</v>
      </c>
      <c r="P7" s="31">
        <v>191169728.59</v>
      </c>
      <c r="Q7" s="5">
        <v>31.404399999999999</v>
      </c>
      <c r="R7" s="31">
        <v>0</v>
      </c>
      <c r="S7">
        <v>0</v>
      </c>
      <c r="T7" s="31">
        <v>25976761.699999999</v>
      </c>
      <c r="U7" s="5">
        <v>72.891900000000007</v>
      </c>
      <c r="V7" s="31">
        <v>28183631345.470001</v>
      </c>
      <c r="W7" s="5">
        <v>48.754199999999997</v>
      </c>
      <c r="X7" s="31">
        <v>0</v>
      </c>
      <c r="Y7">
        <v>0</v>
      </c>
      <c r="Z7" s="31">
        <v>8532218.1300000008</v>
      </c>
      <c r="AA7" s="5">
        <v>20.588100000000001</v>
      </c>
      <c r="AB7" s="31">
        <v>87036572.060000002</v>
      </c>
      <c r="AC7" s="5">
        <v>50.134099999999997</v>
      </c>
      <c r="AD7" s="31">
        <v>157147514.61000001</v>
      </c>
      <c r="AE7" s="5">
        <v>62.645699999999998</v>
      </c>
      <c r="AF7" s="31">
        <v>62743171.810000002</v>
      </c>
      <c r="AG7" s="5">
        <v>69.7804</v>
      </c>
      <c r="AH7" s="31">
        <v>379284732.52999997</v>
      </c>
      <c r="AI7" s="5">
        <v>48.325699999999998</v>
      </c>
      <c r="AJ7" s="31">
        <v>0</v>
      </c>
      <c r="AK7">
        <v>0</v>
      </c>
      <c r="AL7" s="31">
        <v>26115438.649999999</v>
      </c>
      <c r="AM7" s="5">
        <v>62.1676</v>
      </c>
      <c r="AN7" s="31">
        <v>10497523734.49</v>
      </c>
      <c r="AO7" s="5">
        <v>42.716299999999997</v>
      </c>
      <c r="AP7" s="31">
        <v>51804222.990000002</v>
      </c>
      <c r="AQ7" s="5">
        <v>63.132399999999997</v>
      </c>
      <c r="AR7" s="31">
        <v>1219067310.98</v>
      </c>
      <c r="AS7" s="5">
        <v>49.267299999999999</v>
      </c>
      <c r="AT7" s="31">
        <v>14688755.640000001</v>
      </c>
      <c r="AU7" s="5">
        <v>21.658999999999999</v>
      </c>
      <c r="AV7" s="31">
        <v>26157232.68</v>
      </c>
      <c r="AW7" s="5">
        <v>22.112400000000001</v>
      </c>
      <c r="AX7" s="31">
        <v>39992210.210000001</v>
      </c>
      <c r="AY7" s="5">
        <v>21.661799999999999</v>
      </c>
      <c r="AZ7" s="31">
        <v>47542360.340000004</v>
      </c>
      <c r="BA7" s="5">
        <v>24.978300000000001</v>
      </c>
      <c r="BB7" s="31">
        <v>46252652</v>
      </c>
      <c r="BC7" s="5">
        <v>28.209800000000001</v>
      </c>
      <c r="BD7" s="31">
        <v>56737852.939999998</v>
      </c>
      <c r="BE7" s="5">
        <v>33.324100000000001</v>
      </c>
      <c r="BF7" s="31">
        <v>64777834.450000003</v>
      </c>
      <c r="BG7" s="5">
        <v>43.827100000000002</v>
      </c>
      <c r="BH7" s="31">
        <v>101672149.18000001</v>
      </c>
      <c r="BI7" s="5">
        <v>59.866599999999998</v>
      </c>
      <c r="BJ7" s="31">
        <v>0</v>
      </c>
      <c r="BK7">
        <v>0</v>
      </c>
      <c r="BL7" s="31">
        <v>128345811.25</v>
      </c>
      <c r="BM7" s="5">
        <v>59.053800000000003</v>
      </c>
      <c r="BN7" s="31">
        <v>92836475.620000005</v>
      </c>
      <c r="BO7" s="5">
        <v>52.188800000000001</v>
      </c>
      <c r="BP7" s="31">
        <v>74664971</v>
      </c>
      <c r="BQ7" s="5">
        <v>61.817900000000002</v>
      </c>
      <c r="BR7" s="31">
        <v>145329611.44</v>
      </c>
      <c r="BS7" s="5">
        <v>64.201099999999997</v>
      </c>
      <c r="BT7" s="31">
        <v>6564152743.8599997</v>
      </c>
      <c r="BU7" s="5">
        <v>48.803600000000003</v>
      </c>
      <c r="BV7" s="31">
        <v>0</v>
      </c>
      <c r="BW7">
        <v>0</v>
      </c>
      <c r="BX7" s="31">
        <v>0</v>
      </c>
      <c r="BY7">
        <v>0</v>
      </c>
      <c r="BZ7" s="31">
        <v>0</v>
      </c>
      <c r="CA7">
        <v>0</v>
      </c>
      <c r="CB7" s="31">
        <v>60692117.140000001</v>
      </c>
      <c r="CC7" s="5">
        <v>58.902299999999997</v>
      </c>
      <c r="CD7" s="31">
        <v>3054453816.4099998</v>
      </c>
      <c r="CE7" s="5">
        <v>56.801499999999997</v>
      </c>
      <c r="CF7" s="31">
        <v>0</v>
      </c>
      <c r="CG7">
        <v>0</v>
      </c>
      <c r="CH7" s="31">
        <v>0</v>
      </c>
      <c r="CI7">
        <v>0</v>
      </c>
      <c r="CJ7" s="31">
        <v>64532783.359999999</v>
      </c>
      <c r="CK7" s="5">
        <v>66.938500000000005</v>
      </c>
      <c r="CL7" s="31">
        <v>29117588.82</v>
      </c>
      <c r="CM7" s="5">
        <v>53.134</v>
      </c>
      <c r="CN7" s="31">
        <v>0</v>
      </c>
      <c r="CO7">
        <v>0</v>
      </c>
      <c r="CP7" s="31">
        <v>13448510</v>
      </c>
      <c r="CQ7" s="5">
        <v>76.496799999999993</v>
      </c>
      <c r="CR7" s="31">
        <v>0</v>
      </c>
      <c r="CS7">
        <v>0</v>
      </c>
      <c r="CT7" s="31">
        <v>91709466</v>
      </c>
      <c r="CU7" s="5">
        <v>69.349299999999999</v>
      </c>
      <c r="CV7" s="31">
        <v>0</v>
      </c>
      <c r="CW7">
        <v>0</v>
      </c>
      <c r="CX7" s="31">
        <v>0</v>
      </c>
      <c r="CY7">
        <v>0</v>
      </c>
      <c r="CZ7" s="31">
        <v>89489688.760000005</v>
      </c>
      <c r="DA7" s="5">
        <v>59.883600000000001</v>
      </c>
      <c r="DB7" s="31">
        <v>0</v>
      </c>
      <c r="DC7">
        <v>0</v>
      </c>
      <c r="DD7" s="31">
        <v>0</v>
      </c>
      <c r="DE7">
        <v>0</v>
      </c>
      <c r="DF7" s="31">
        <v>0</v>
      </c>
      <c r="DG7">
        <v>0</v>
      </c>
      <c r="DH7" s="31">
        <v>0</v>
      </c>
      <c r="DI7">
        <v>0</v>
      </c>
      <c r="DJ7" s="31">
        <v>1658775837.6700001</v>
      </c>
      <c r="DK7" s="5">
        <v>49.416800000000002</v>
      </c>
      <c r="DL7" s="31">
        <v>32204664.629999999</v>
      </c>
      <c r="DM7" s="5">
        <v>4.8148999999999997</v>
      </c>
      <c r="DN7" s="31">
        <v>0</v>
      </c>
      <c r="DO7">
        <v>0</v>
      </c>
      <c r="DP7" s="31">
        <v>133305532.76000001</v>
      </c>
      <c r="DQ7" s="5">
        <v>52.255699999999997</v>
      </c>
      <c r="DR7" s="31">
        <v>2188306570.0100002</v>
      </c>
      <c r="DS7" s="5">
        <v>43.435299999999998</v>
      </c>
      <c r="DT7" s="31">
        <v>224466401.38</v>
      </c>
      <c r="DU7" s="5">
        <v>50.192599999999999</v>
      </c>
      <c r="DV7" s="31">
        <v>0</v>
      </c>
      <c r="DW7">
        <v>0</v>
      </c>
      <c r="DX7" s="31">
        <v>0</v>
      </c>
      <c r="DY7">
        <v>0</v>
      </c>
      <c r="DZ7" s="31">
        <v>27696705</v>
      </c>
      <c r="EA7" s="5">
        <v>55.930399999999999</v>
      </c>
      <c r="EB7" s="31">
        <v>3881483647</v>
      </c>
      <c r="EC7" s="5">
        <v>48.779299999999999</v>
      </c>
      <c r="ED7" s="31">
        <v>697801005</v>
      </c>
      <c r="EE7" s="5">
        <v>49.360199999999999</v>
      </c>
      <c r="EF7" s="31">
        <v>956199853</v>
      </c>
      <c r="EG7" s="5">
        <v>38.202100000000002</v>
      </c>
      <c r="EH7" s="31">
        <v>0</v>
      </c>
      <c r="EI7">
        <v>0</v>
      </c>
      <c r="EJ7" s="31">
        <v>0</v>
      </c>
      <c r="EK7">
        <v>0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0</v>
      </c>
      <c r="ES7">
        <v>0</v>
      </c>
      <c r="ET7" s="31">
        <v>775093738.07000005</v>
      </c>
      <c r="EU7" s="5">
        <v>59.058399999999999</v>
      </c>
      <c r="EV7" s="31">
        <v>0</v>
      </c>
      <c r="EW7">
        <v>0</v>
      </c>
      <c r="EX7" s="31">
        <v>8001104.5700000003</v>
      </c>
      <c r="EY7" s="5">
        <v>99.527799999999999</v>
      </c>
      <c r="EZ7" s="31">
        <v>0</v>
      </c>
      <c r="FA7">
        <v>0</v>
      </c>
      <c r="FB7" s="31">
        <v>0</v>
      </c>
      <c r="FC7">
        <v>0</v>
      </c>
      <c r="FD7" s="31">
        <v>0</v>
      </c>
      <c r="FE7">
        <v>0</v>
      </c>
      <c r="FF7" s="31">
        <v>975513937.97000003</v>
      </c>
      <c r="FG7" s="5">
        <v>42.720100000000002</v>
      </c>
      <c r="FH7" s="31">
        <v>0</v>
      </c>
      <c r="FI7">
        <v>0</v>
      </c>
      <c r="FJ7" s="31">
        <v>842109282.11000001</v>
      </c>
      <c r="FK7" s="5">
        <v>59.545000000000002</v>
      </c>
      <c r="FL7" s="31">
        <v>0</v>
      </c>
      <c r="FM7">
        <v>0</v>
      </c>
      <c r="FN7" s="31">
        <v>40319960.950000003</v>
      </c>
      <c r="FO7" s="5">
        <v>41.309800000000003</v>
      </c>
      <c r="FP7" s="31">
        <v>64629086.579999998</v>
      </c>
      <c r="FQ7" s="5">
        <v>59.140500000000003</v>
      </c>
      <c r="FR7" s="31">
        <v>0</v>
      </c>
      <c r="FS7">
        <v>0</v>
      </c>
      <c r="FT7" s="31">
        <v>0</v>
      </c>
      <c r="FU7">
        <v>0</v>
      </c>
      <c r="FV7" s="31">
        <v>0</v>
      </c>
      <c r="FW7">
        <v>0</v>
      </c>
      <c r="FX7" s="31">
        <v>49269432.479999997</v>
      </c>
      <c r="FY7" s="5">
        <v>66.805499999999995</v>
      </c>
      <c r="FZ7" s="31">
        <v>1743488748.8800001</v>
      </c>
      <c r="GA7" s="5">
        <v>47.906500000000001</v>
      </c>
      <c r="GB7" s="31">
        <v>37361458.18</v>
      </c>
      <c r="GC7" s="5">
        <v>74.352999999999994</v>
      </c>
      <c r="GD7" s="31">
        <v>0</v>
      </c>
      <c r="GE7">
        <v>0</v>
      </c>
      <c r="GF7" s="31">
        <v>0</v>
      </c>
      <c r="GG7">
        <v>0</v>
      </c>
      <c r="GH7" s="31">
        <v>0</v>
      </c>
      <c r="GI7">
        <v>0</v>
      </c>
      <c r="GJ7" s="31">
        <v>1401825818.4000001</v>
      </c>
      <c r="GK7" s="5">
        <v>50.302999999999997</v>
      </c>
      <c r="GL7" s="31">
        <v>77860744.620000005</v>
      </c>
      <c r="GM7" s="5">
        <v>14.598699999999999</v>
      </c>
      <c r="GN7" s="31">
        <v>240092596.50999999</v>
      </c>
      <c r="GO7" s="5">
        <v>40.390900000000002</v>
      </c>
      <c r="GP7" s="31">
        <v>85132928.840000004</v>
      </c>
      <c r="GQ7" s="5">
        <v>50.286299999999997</v>
      </c>
      <c r="GR7" s="31">
        <v>473765993.22000003</v>
      </c>
      <c r="GS7" s="5">
        <v>44.888399999999997</v>
      </c>
      <c r="GT7" s="31">
        <v>0</v>
      </c>
      <c r="GU7">
        <v>0</v>
      </c>
      <c r="GV7" s="31">
        <v>0</v>
      </c>
      <c r="GW7">
        <v>0</v>
      </c>
      <c r="GX7" s="31">
        <v>1006884493</v>
      </c>
      <c r="GY7" s="5">
        <v>39.664200000000001</v>
      </c>
      <c r="GZ7" s="31">
        <v>1243160966</v>
      </c>
      <c r="HA7" s="5">
        <v>39.6691</v>
      </c>
      <c r="HB7" s="31">
        <v>718293990</v>
      </c>
      <c r="HC7" s="5">
        <v>27.721</v>
      </c>
      <c r="HD7" s="31">
        <v>2960715310</v>
      </c>
      <c r="HE7" s="5">
        <v>52.610399999999998</v>
      </c>
      <c r="HF7" s="31">
        <v>2130023470</v>
      </c>
      <c r="HG7" s="5">
        <v>58.1235</v>
      </c>
      <c r="HH7" s="31">
        <v>0</v>
      </c>
      <c r="HI7">
        <v>0</v>
      </c>
      <c r="HJ7" s="31">
        <v>13569596</v>
      </c>
      <c r="HK7" s="5">
        <v>14.091699999999999</v>
      </c>
      <c r="HL7" s="31">
        <v>19759119.030000001</v>
      </c>
      <c r="HM7" s="5">
        <v>59.309199999999997</v>
      </c>
      <c r="HN7" s="31">
        <v>0</v>
      </c>
      <c r="HO7">
        <v>0</v>
      </c>
      <c r="HP7" s="31">
        <v>50877508.850000001</v>
      </c>
      <c r="HQ7" s="5">
        <v>55.055700000000002</v>
      </c>
      <c r="HR7" s="31">
        <v>0</v>
      </c>
      <c r="HS7">
        <v>0</v>
      </c>
    </row>
    <row r="8" spans="1:227" x14ac:dyDescent="0.2">
      <c r="A8" t="s">
        <v>1427</v>
      </c>
      <c r="B8" s="31">
        <v>47497459929.199997</v>
      </c>
      <c r="C8" s="5">
        <v>25.067299999999999</v>
      </c>
      <c r="D8" s="31">
        <v>339818.12</v>
      </c>
      <c r="E8" s="5">
        <v>0.52700000000000002</v>
      </c>
      <c r="F8" s="31">
        <v>2240057.63</v>
      </c>
      <c r="G8" s="5">
        <v>0.6351</v>
      </c>
      <c r="H8" s="31">
        <v>1796318.63</v>
      </c>
      <c r="I8" s="5">
        <v>0.66180000000000005</v>
      </c>
      <c r="J8" s="31">
        <v>493955.44</v>
      </c>
      <c r="K8" s="5">
        <v>0.36420000000000002</v>
      </c>
      <c r="L8" s="31">
        <v>13401688.15</v>
      </c>
      <c r="M8" s="5">
        <v>41.0886</v>
      </c>
      <c r="N8" s="31">
        <v>149257550.18000001</v>
      </c>
      <c r="O8" s="5">
        <v>31.921500000000002</v>
      </c>
      <c r="P8" s="31">
        <v>345838980.41000003</v>
      </c>
      <c r="Q8" s="5">
        <v>56.8127</v>
      </c>
      <c r="R8" s="31">
        <v>254338.05</v>
      </c>
      <c r="S8" s="5">
        <v>0.16289999999999999</v>
      </c>
      <c r="T8" s="31">
        <v>9660638.9299999997</v>
      </c>
      <c r="U8" s="5">
        <v>27.1081</v>
      </c>
      <c r="V8" s="31">
        <v>15723455519.639999</v>
      </c>
      <c r="W8" s="5">
        <v>27.1996</v>
      </c>
      <c r="X8" s="31">
        <v>55003.49</v>
      </c>
      <c r="Y8" s="5">
        <v>0.23880000000000001</v>
      </c>
      <c r="Z8" s="31">
        <v>-616950.69999999995</v>
      </c>
      <c r="AA8" s="5">
        <v>-1.4886999999999999</v>
      </c>
      <c r="AB8" s="31">
        <v>46572001.899999999</v>
      </c>
      <c r="AC8" s="5">
        <v>26.826000000000001</v>
      </c>
      <c r="AD8" s="31">
        <v>34718161.490000002</v>
      </c>
      <c r="AE8" s="5">
        <v>13.8401</v>
      </c>
      <c r="AF8" s="31">
        <v>13179726.4</v>
      </c>
      <c r="AG8" s="5">
        <v>14.657999999999999</v>
      </c>
      <c r="AH8" s="31">
        <v>216609110.90000001</v>
      </c>
      <c r="AI8" s="5">
        <v>27.598800000000001</v>
      </c>
      <c r="AJ8" s="31">
        <v>1752779.91</v>
      </c>
      <c r="AK8" s="5">
        <v>0.88460000000000005</v>
      </c>
      <c r="AL8" s="31">
        <v>5818874.6399999997</v>
      </c>
      <c r="AM8" s="5">
        <v>13.851800000000001</v>
      </c>
      <c r="AN8" s="31">
        <v>7054728733.3400002</v>
      </c>
      <c r="AO8" s="5">
        <v>28.706900000000001</v>
      </c>
      <c r="AP8" s="31">
        <v>27308467.75</v>
      </c>
      <c r="AQ8" s="5">
        <v>33.280099999999997</v>
      </c>
      <c r="AR8" s="31">
        <v>677497251.63</v>
      </c>
      <c r="AS8" s="5">
        <v>27.380299999999998</v>
      </c>
      <c r="AT8" s="31">
        <v>43366481.460000001</v>
      </c>
      <c r="AU8" s="5">
        <v>63.945099999999996</v>
      </c>
      <c r="AV8" s="31">
        <v>70170790.030000001</v>
      </c>
      <c r="AW8" s="5">
        <v>59.319800000000001</v>
      </c>
      <c r="AX8" s="31">
        <v>101234566.29000001</v>
      </c>
      <c r="AY8" s="5">
        <v>54.833599999999997</v>
      </c>
      <c r="AZ8" s="31">
        <v>97754840.319999993</v>
      </c>
      <c r="BA8" s="5">
        <v>51.359499999999997</v>
      </c>
      <c r="BB8" s="31">
        <v>79522673.109999999</v>
      </c>
      <c r="BC8" s="5">
        <v>48.501300000000001</v>
      </c>
      <c r="BD8" s="31">
        <v>76983718.680000007</v>
      </c>
      <c r="BE8" s="5">
        <v>45.215200000000003</v>
      </c>
      <c r="BF8" s="31">
        <v>51596508.909999996</v>
      </c>
      <c r="BG8" s="5">
        <v>34.908900000000003</v>
      </c>
      <c r="BH8" s="31">
        <v>34857733.299999997</v>
      </c>
      <c r="BI8" s="5">
        <v>20.524899999999999</v>
      </c>
      <c r="BJ8" s="31">
        <v>1216005.1000000001</v>
      </c>
      <c r="BK8" s="5">
        <v>0.86860000000000004</v>
      </c>
      <c r="BL8" s="31">
        <v>47398615.159999996</v>
      </c>
      <c r="BM8" s="5">
        <v>21.808800000000002</v>
      </c>
      <c r="BN8" s="31">
        <v>44613633.43</v>
      </c>
      <c r="BO8" s="5">
        <v>25.079899999999999</v>
      </c>
      <c r="BP8" s="31">
        <v>43780810.960000001</v>
      </c>
      <c r="BQ8" s="5">
        <v>36.247700000000002</v>
      </c>
      <c r="BR8" s="31">
        <v>11559253.449999999</v>
      </c>
      <c r="BS8" s="5">
        <v>5.1063999999999998</v>
      </c>
      <c r="BT8" s="31">
        <v>3555878545.3000002</v>
      </c>
      <c r="BU8" s="5">
        <v>26.4375</v>
      </c>
      <c r="BV8" s="31">
        <v>2038.1</v>
      </c>
      <c r="BW8" s="5">
        <v>8.9999999999999998E-4</v>
      </c>
      <c r="BX8" s="31">
        <v>25486.22</v>
      </c>
      <c r="BY8" s="5">
        <v>7.3499999999999996E-2</v>
      </c>
      <c r="BZ8" s="31">
        <v>264252.88</v>
      </c>
      <c r="CA8" s="5">
        <v>20.427299999999999</v>
      </c>
      <c r="CB8" s="31">
        <v>16232039.34</v>
      </c>
      <c r="CC8" s="5">
        <v>15.753299999999999</v>
      </c>
      <c r="CD8" s="31">
        <v>1271764817.8800001</v>
      </c>
      <c r="CE8" s="5">
        <v>23.650099999999998</v>
      </c>
      <c r="CF8" s="31">
        <v>163256.37</v>
      </c>
      <c r="CG8" s="5">
        <v>1.3923000000000001</v>
      </c>
      <c r="CH8" s="31">
        <v>4799119.75</v>
      </c>
      <c r="CI8" s="5">
        <v>2.3831000000000002</v>
      </c>
      <c r="CJ8" s="31">
        <v>20801344.129999999</v>
      </c>
      <c r="CK8" s="5">
        <v>21.576799999999999</v>
      </c>
      <c r="CL8" s="31">
        <v>22667639.539999999</v>
      </c>
      <c r="CM8" s="5">
        <v>41.364100000000001</v>
      </c>
      <c r="CN8" s="31">
        <v>15873504.49</v>
      </c>
      <c r="CO8" s="5">
        <v>3.0398999999999998</v>
      </c>
      <c r="CP8" s="31">
        <v>4131978</v>
      </c>
      <c r="CQ8" s="5">
        <v>23.5032</v>
      </c>
      <c r="CR8" s="31">
        <v>94890948.069999993</v>
      </c>
      <c r="CS8" s="5">
        <v>8.6296999999999997</v>
      </c>
      <c r="CT8" s="31">
        <v>37274915.270000003</v>
      </c>
      <c r="CU8" s="5">
        <v>28.186699999999998</v>
      </c>
      <c r="CV8" s="31">
        <v>-48207.93</v>
      </c>
      <c r="CW8" s="5">
        <v>-0.23649999999999999</v>
      </c>
      <c r="CX8" s="31">
        <v>168413.69</v>
      </c>
      <c r="CY8" s="5">
        <v>0.1852</v>
      </c>
      <c r="CZ8" s="31">
        <v>57271623.450000003</v>
      </c>
      <c r="DA8" s="5">
        <v>38.324300000000001</v>
      </c>
      <c r="DB8" s="31">
        <v>1154620.3600000001</v>
      </c>
      <c r="DC8" s="5">
        <v>4.0183</v>
      </c>
      <c r="DD8" s="31">
        <v>278637.21000000002</v>
      </c>
      <c r="DE8" s="5">
        <v>0.15379999999999999</v>
      </c>
      <c r="DF8" s="31">
        <v>760294.97</v>
      </c>
      <c r="DG8" s="5">
        <v>0.22270000000000001</v>
      </c>
      <c r="DH8" s="31">
        <v>15183509.279999999</v>
      </c>
      <c r="DI8" s="5">
        <v>5.5624000000000002</v>
      </c>
      <c r="DJ8" s="31">
        <v>870974310.63999999</v>
      </c>
      <c r="DK8" s="5">
        <v>25.947299999999998</v>
      </c>
      <c r="DL8" s="31">
        <v>3194099.51</v>
      </c>
      <c r="DM8" s="5">
        <v>0.47760000000000002</v>
      </c>
      <c r="DN8" s="31">
        <v>1675946.16</v>
      </c>
      <c r="DO8" s="5">
        <v>2.0758999999999999</v>
      </c>
      <c r="DP8" s="31">
        <v>78529121.689999998</v>
      </c>
      <c r="DQ8" s="5">
        <v>30.7834</v>
      </c>
      <c r="DR8" s="31">
        <v>1669803392.5</v>
      </c>
      <c r="DS8" s="5">
        <v>33.143599999999999</v>
      </c>
      <c r="DT8" s="31">
        <v>209194686.91</v>
      </c>
      <c r="DU8" s="5">
        <v>46.777700000000003</v>
      </c>
      <c r="DV8" s="31">
        <v>7998684.4100000001</v>
      </c>
      <c r="DW8" s="5">
        <v>1.3368</v>
      </c>
      <c r="DX8" s="31">
        <v>4303985.54</v>
      </c>
      <c r="DY8" s="5">
        <v>2.7046999999999999</v>
      </c>
      <c r="DZ8" s="31">
        <v>21823240.52</v>
      </c>
      <c r="EA8" s="5">
        <v>44.069600000000001</v>
      </c>
      <c r="EB8" s="31">
        <v>1816049338.73</v>
      </c>
      <c r="EC8" s="5">
        <v>22.822600000000001</v>
      </c>
      <c r="ED8" s="31">
        <v>696899833.22000003</v>
      </c>
      <c r="EE8" s="5">
        <v>49.296500000000002</v>
      </c>
      <c r="EF8" s="31">
        <v>1499028834.3800001</v>
      </c>
      <c r="EG8" s="5">
        <v>59.889200000000002</v>
      </c>
      <c r="EH8" s="31">
        <v>116123.22</v>
      </c>
      <c r="EI8" s="5">
        <v>0.42470000000000002</v>
      </c>
      <c r="EJ8" s="31">
        <v>73082.2</v>
      </c>
      <c r="EK8" s="5">
        <v>0.1757</v>
      </c>
      <c r="EL8" s="31">
        <v>305798.45</v>
      </c>
      <c r="EM8" s="5">
        <v>0.3639</v>
      </c>
      <c r="EN8" s="31">
        <v>658750.44999999995</v>
      </c>
      <c r="EO8" s="5">
        <v>0.50509999999999999</v>
      </c>
      <c r="EP8" s="31">
        <v>1848904.47</v>
      </c>
      <c r="EQ8" s="5">
        <v>0.4234</v>
      </c>
      <c r="ER8" s="31">
        <v>4707869.88</v>
      </c>
      <c r="ES8" s="5">
        <v>0.3795</v>
      </c>
      <c r="ET8" s="31">
        <v>495821516.00999999</v>
      </c>
      <c r="EU8" s="5">
        <v>37.779200000000003</v>
      </c>
      <c r="EV8" s="31">
        <v>1139.21</v>
      </c>
      <c r="EW8" s="5">
        <v>1.43E-2</v>
      </c>
      <c r="EX8" s="31">
        <v>37963.56</v>
      </c>
      <c r="EY8" s="5">
        <v>0.47220000000000001</v>
      </c>
      <c r="EZ8" s="31">
        <v>31120.93</v>
      </c>
      <c r="FA8" s="5">
        <v>0.38</v>
      </c>
      <c r="FB8" s="31">
        <v>39989.4</v>
      </c>
      <c r="FC8" s="5">
        <v>0.26619999999999999</v>
      </c>
      <c r="FD8" s="31">
        <v>305351.63</v>
      </c>
      <c r="FE8" s="5">
        <v>0.92659999999999998</v>
      </c>
      <c r="FF8" s="31">
        <v>328587542.35000002</v>
      </c>
      <c r="FG8" s="5">
        <v>14.3896</v>
      </c>
      <c r="FH8" s="31">
        <v>793433.67</v>
      </c>
      <c r="FI8" s="5">
        <v>0.94059999999999999</v>
      </c>
      <c r="FJ8" s="31">
        <v>315288381.05000001</v>
      </c>
      <c r="FK8" s="5">
        <v>22.293800000000001</v>
      </c>
      <c r="FL8" s="31">
        <v>6240761.7599999998</v>
      </c>
      <c r="FM8" s="5">
        <v>0.1313</v>
      </c>
      <c r="FN8" s="31">
        <v>35283883.479999997</v>
      </c>
      <c r="FO8" s="5">
        <v>36.150100000000002</v>
      </c>
      <c r="FP8" s="31">
        <v>37084115.789999999</v>
      </c>
      <c r="FQ8" s="5">
        <v>33.934800000000003</v>
      </c>
      <c r="FR8" s="31">
        <v>1833181.8</v>
      </c>
      <c r="FS8" s="5">
        <v>2.4430999999999998</v>
      </c>
      <c r="FT8" s="31">
        <v>18461646.949999999</v>
      </c>
      <c r="FU8" s="5">
        <v>2.2652000000000001</v>
      </c>
      <c r="FV8" s="31">
        <v>5755359.2699999996</v>
      </c>
      <c r="FW8" s="5">
        <v>6.8208000000000002</v>
      </c>
      <c r="FX8" s="31">
        <v>16546103.91</v>
      </c>
      <c r="FY8" s="5">
        <v>22.435199999999998</v>
      </c>
      <c r="FZ8" s="31">
        <v>711984760.88</v>
      </c>
      <c r="GA8" s="5">
        <v>19.563500000000001</v>
      </c>
      <c r="GB8" s="31">
        <v>2041561.84</v>
      </c>
      <c r="GC8" s="5">
        <v>4.0629</v>
      </c>
      <c r="GD8" s="31">
        <v>35665500.079999998</v>
      </c>
      <c r="GE8" s="5">
        <v>27.960799999999999</v>
      </c>
      <c r="GF8" s="31">
        <v>-39276.239999999998</v>
      </c>
      <c r="GG8" s="5">
        <v>-1.09E-2</v>
      </c>
      <c r="GH8" s="31">
        <v>5328361.75</v>
      </c>
      <c r="GI8" s="5">
        <v>2.5108000000000001</v>
      </c>
      <c r="GJ8" s="31">
        <v>664237493.01999998</v>
      </c>
      <c r="GK8" s="5">
        <v>23.8354</v>
      </c>
      <c r="GL8" s="31">
        <v>382580169.37</v>
      </c>
      <c r="GM8" s="5">
        <v>71.733000000000004</v>
      </c>
      <c r="GN8" s="31">
        <v>290730483.77999997</v>
      </c>
      <c r="GO8" s="5">
        <v>48.909700000000001</v>
      </c>
      <c r="GP8" s="31">
        <v>42526584.57</v>
      </c>
      <c r="GQ8" s="5">
        <v>25.119599999999998</v>
      </c>
      <c r="GR8" s="31">
        <v>187816720.41</v>
      </c>
      <c r="GS8" s="5">
        <v>17.795300000000001</v>
      </c>
      <c r="GT8" s="31">
        <v>20119717</v>
      </c>
      <c r="GU8" s="5">
        <v>0.28210000000000002</v>
      </c>
      <c r="GV8" s="31">
        <v>-415192.27</v>
      </c>
      <c r="GW8" s="5">
        <v>-8.2000000000000007E-3</v>
      </c>
      <c r="GX8" s="31">
        <v>1012788764</v>
      </c>
      <c r="GY8" s="5">
        <v>39.896799999999999</v>
      </c>
      <c r="GZ8" s="31">
        <v>1375712279.0999999</v>
      </c>
      <c r="HA8" s="5">
        <v>43.898800000000001</v>
      </c>
      <c r="HB8" s="31">
        <v>1664861005.55</v>
      </c>
      <c r="HC8" s="5">
        <v>64.2517</v>
      </c>
      <c r="HD8" s="31">
        <v>1401268112</v>
      </c>
      <c r="HE8" s="5">
        <v>24.899799999999999</v>
      </c>
      <c r="HF8" s="31">
        <v>1189358329.47</v>
      </c>
      <c r="HG8" s="5">
        <v>32.454900000000002</v>
      </c>
      <c r="HH8" s="31">
        <v>93063326.170000002</v>
      </c>
      <c r="HI8" s="5">
        <v>100</v>
      </c>
      <c r="HJ8" s="31">
        <v>82483617.989999995</v>
      </c>
      <c r="HK8" s="5">
        <v>85.657499999999999</v>
      </c>
      <c r="HL8" s="31">
        <v>8473521.6799999997</v>
      </c>
      <c r="HM8" s="5">
        <v>25.434200000000001</v>
      </c>
      <c r="HN8" s="31">
        <v>4389221.5199999996</v>
      </c>
      <c r="HO8" s="5">
        <v>0.43359999999999999</v>
      </c>
      <c r="HP8" s="31">
        <v>24811485.190000001</v>
      </c>
      <c r="HQ8" s="5">
        <v>26.8491</v>
      </c>
      <c r="HR8" s="31">
        <v>419456.19</v>
      </c>
      <c r="HS8" s="5">
        <v>0.82979999999999998</v>
      </c>
    </row>
    <row r="9" spans="1:227" x14ac:dyDescent="0.2">
      <c r="A9" t="s">
        <v>1426</v>
      </c>
      <c r="B9" s="31">
        <v>3298259231.0599999</v>
      </c>
      <c r="C9" s="5">
        <v>1.7406999999999999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158646.79999999999</v>
      </c>
      <c r="M9" s="5">
        <v>0.4864</v>
      </c>
      <c r="N9" s="31">
        <v>10786200</v>
      </c>
      <c r="O9" s="5">
        <v>2.3068</v>
      </c>
      <c r="P9" s="31">
        <v>25978254.940000001</v>
      </c>
      <c r="Q9" s="5">
        <v>4.2675999999999998</v>
      </c>
      <c r="R9" s="31">
        <v>0</v>
      </c>
      <c r="S9">
        <v>0</v>
      </c>
      <c r="T9" s="31">
        <v>0</v>
      </c>
      <c r="U9">
        <v>0</v>
      </c>
      <c r="V9" s="31">
        <v>356284024</v>
      </c>
      <c r="W9" s="5">
        <v>0.61629999999999996</v>
      </c>
      <c r="X9" s="31">
        <v>0</v>
      </c>
      <c r="Y9">
        <v>0</v>
      </c>
      <c r="Z9" s="31">
        <v>0</v>
      </c>
      <c r="AA9">
        <v>0</v>
      </c>
      <c r="AB9" s="31">
        <v>5172570.8</v>
      </c>
      <c r="AC9" s="5">
        <v>2.9794999999999998</v>
      </c>
      <c r="AD9" s="31">
        <v>2540400</v>
      </c>
      <c r="AE9" s="5">
        <v>1.0126999999999999</v>
      </c>
      <c r="AF9" s="31">
        <v>6282730.4800000004</v>
      </c>
      <c r="AG9" s="5">
        <v>6.9874000000000001</v>
      </c>
      <c r="AH9" s="31">
        <v>0</v>
      </c>
      <c r="AI9">
        <v>0</v>
      </c>
      <c r="AJ9" s="31">
        <v>0</v>
      </c>
      <c r="AK9">
        <v>0</v>
      </c>
      <c r="AL9" s="31">
        <v>1623007.74</v>
      </c>
      <c r="AM9" s="5">
        <v>3.8635999999999999</v>
      </c>
      <c r="AN9" s="31">
        <v>874466452.51999998</v>
      </c>
      <c r="AO9" s="5">
        <v>3.5583999999999998</v>
      </c>
      <c r="AP9" s="31">
        <v>2943780.42</v>
      </c>
      <c r="AQ9" s="5">
        <v>3.5874999999999999</v>
      </c>
      <c r="AR9" s="31">
        <v>54242681.789999999</v>
      </c>
      <c r="AS9" s="5">
        <v>2.1922000000000001</v>
      </c>
      <c r="AT9" s="31">
        <v>0</v>
      </c>
      <c r="AU9">
        <v>0</v>
      </c>
      <c r="AV9" s="31">
        <v>2261024.84</v>
      </c>
      <c r="AW9" s="5">
        <v>1.9114</v>
      </c>
      <c r="AX9" s="31">
        <v>7215210.9299999997</v>
      </c>
      <c r="AY9" s="5">
        <v>3.9081000000000001</v>
      </c>
      <c r="AZ9" s="31">
        <v>7705267.1399999997</v>
      </c>
      <c r="BA9" s="5">
        <v>4.0483000000000002</v>
      </c>
      <c r="BB9" s="31">
        <v>5962401.0300000003</v>
      </c>
      <c r="BC9" s="5">
        <v>3.6364999999999998</v>
      </c>
      <c r="BD9" s="31">
        <v>3218229.08</v>
      </c>
      <c r="BE9" s="5">
        <v>1.8902000000000001</v>
      </c>
      <c r="BF9" s="31">
        <v>2434753.02</v>
      </c>
      <c r="BG9" s="5">
        <v>1.6473</v>
      </c>
      <c r="BH9" s="31">
        <v>0</v>
      </c>
      <c r="BI9">
        <v>0</v>
      </c>
      <c r="BJ9" s="31">
        <v>0</v>
      </c>
      <c r="BK9">
        <v>0</v>
      </c>
      <c r="BL9" s="31">
        <v>3325754</v>
      </c>
      <c r="BM9" s="5">
        <v>1.5302</v>
      </c>
      <c r="BN9" s="31">
        <v>12866070.34</v>
      </c>
      <c r="BO9" s="5">
        <v>7.2328000000000001</v>
      </c>
      <c r="BP9" s="31">
        <v>2336400</v>
      </c>
      <c r="BQ9" s="5">
        <v>1.9343999999999999</v>
      </c>
      <c r="BR9" s="31">
        <v>0</v>
      </c>
      <c r="BS9">
        <v>0</v>
      </c>
      <c r="BT9" s="31">
        <v>533785526.27999997</v>
      </c>
      <c r="BU9" s="5">
        <v>3.9685999999999999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15112240.76</v>
      </c>
      <c r="CC9" s="5">
        <v>14.666600000000001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0</v>
      </c>
      <c r="CS9">
        <v>0</v>
      </c>
      <c r="CT9" s="31">
        <v>2342742</v>
      </c>
      <c r="CU9" s="5">
        <v>1.7715000000000001</v>
      </c>
      <c r="CV9" s="31">
        <v>0</v>
      </c>
      <c r="CW9">
        <v>0</v>
      </c>
      <c r="CX9" s="31">
        <v>0</v>
      </c>
      <c r="CY9">
        <v>0</v>
      </c>
      <c r="CZ9" s="31">
        <v>2678000</v>
      </c>
      <c r="DA9" s="5">
        <v>1.792</v>
      </c>
      <c r="DB9" s="31">
        <v>0</v>
      </c>
      <c r="DC9">
        <v>0</v>
      </c>
      <c r="DD9" s="31">
        <v>0</v>
      </c>
      <c r="DE9">
        <v>0</v>
      </c>
      <c r="DF9" s="31">
        <v>0</v>
      </c>
      <c r="DG9">
        <v>0</v>
      </c>
      <c r="DH9" s="31">
        <v>0</v>
      </c>
      <c r="DI9">
        <v>0</v>
      </c>
      <c r="DJ9" s="31">
        <v>159227897.03</v>
      </c>
      <c r="DK9" s="5">
        <v>4.7435999999999998</v>
      </c>
      <c r="DL9" s="31">
        <v>0</v>
      </c>
      <c r="DM9">
        <v>0</v>
      </c>
      <c r="DN9" s="31">
        <v>0</v>
      </c>
      <c r="DO9">
        <v>0</v>
      </c>
      <c r="DP9" s="31">
        <v>16124358.029999999</v>
      </c>
      <c r="DQ9" s="5">
        <v>6.3207000000000004</v>
      </c>
      <c r="DR9" s="31">
        <v>52333049.399999999</v>
      </c>
      <c r="DS9" s="5">
        <v>1.0387</v>
      </c>
      <c r="DT9" s="31">
        <v>13549000</v>
      </c>
      <c r="DU9" s="5">
        <v>3.0297000000000001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339422235</v>
      </c>
      <c r="EC9" s="5">
        <v>4.2656000000000001</v>
      </c>
      <c r="ED9" s="31">
        <v>18990447</v>
      </c>
      <c r="EE9" s="5">
        <v>1.3432999999999999</v>
      </c>
      <c r="EF9" s="31">
        <v>47776492</v>
      </c>
      <c r="EG9" s="5">
        <v>1.9088000000000001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41503014.75</v>
      </c>
      <c r="EU9" s="5">
        <v>3.1623000000000001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0</v>
      </c>
      <c r="FC9">
        <v>0</v>
      </c>
      <c r="FD9" s="31">
        <v>0</v>
      </c>
      <c r="FE9">
        <v>0</v>
      </c>
      <c r="FF9" s="31">
        <v>73681809.019999996</v>
      </c>
      <c r="FG9" s="5">
        <v>3.2267000000000001</v>
      </c>
      <c r="FH9" s="31">
        <v>0</v>
      </c>
      <c r="FI9">
        <v>0</v>
      </c>
      <c r="FJ9" s="31">
        <v>3498000</v>
      </c>
      <c r="FK9" s="5">
        <v>0.24729999999999999</v>
      </c>
      <c r="FL9" s="31">
        <v>0</v>
      </c>
      <c r="FM9">
        <v>0</v>
      </c>
      <c r="FN9" s="31">
        <v>1260885.6000000001</v>
      </c>
      <c r="FO9" s="5">
        <v>1.2918000000000001</v>
      </c>
      <c r="FP9" s="31">
        <v>7567439</v>
      </c>
      <c r="FQ9" s="5">
        <v>6.9248000000000003</v>
      </c>
      <c r="FR9" s="31">
        <v>0</v>
      </c>
      <c r="FS9">
        <v>0</v>
      </c>
      <c r="FT9" s="31">
        <v>0</v>
      </c>
      <c r="FU9">
        <v>0</v>
      </c>
      <c r="FV9" s="31">
        <v>0</v>
      </c>
      <c r="FW9">
        <v>0</v>
      </c>
      <c r="FX9" s="31">
        <v>7880589.5</v>
      </c>
      <c r="FY9" s="5">
        <v>10.685499999999999</v>
      </c>
      <c r="FZ9" s="31">
        <v>23961797.399999999</v>
      </c>
      <c r="GA9" s="5">
        <v>0.65839999999999999</v>
      </c>
      <c r="GB9" s="31">
        <v>0</v>
      </c>
      <c r="GC9">
        <v>0</v>
      </c>
      <c r="GD9" s="31">
        <v>0</v>
      </c>
      <c r="GE9">
        <v>0</v>
      </c>
      <c r="GF9" s="31">
        <v>0</v>
      </c>
      <c r="GG9">
        <v>0</v>
      </c>
      <c r="GH9" s="31">
        <v>0</v>
      </c>
      <c r="GI9">
        <v>0</v>
      </c>
      <c r="GJ9" s="31">
        <v>0</v>
      </c>
      <c r="GK9">
        <v>0</v>
      </c>
      <c r="GL9" s="31">
        <v>886314</v>
      </c>
      <c r="GM9" s="5">
        <v>0.16619999999999999</v>
      </c>
      <c r="GN9" s="31">
        <v>0</v>
      </c>
      <c r="GO9">
        <v>0</v>
      </c>
      <c r="GP9" s="31">
        <v>5507392.7000000002</v>
      </c>
      <c r="GQ9" s="5">
        <v>3.2530999999999999</v>
      </c>
      <c r="GR9" s="31">
        <v>5599476.8899999997</v>
      </c>
      <c r="GS9" s="5">
        <v>0.53049999999999997</v>
      </c>
      <c r="GT9" s="31">
        <v>0</v>
      </c>
      <c r="GU9">
        <v>0</v>
      </c>
      <c r="GV9" s="31">
        <v>0</v>
      </c>
      <c r="GW9">
        <v>0</v>
      </c>
      <c r="GX9" s="31">
        <v>27540627</v>
      </c>
      <c r="GY9" s="5">
        <v>1.0849</v>
      </c>
      <c r="GZ9" s="31">
        <v>119668340</v>
      </c>
      <c r="HA9" s="5">
        <v>3.8186</v>
      </c>
      <c r="HB9" s="31">
        <v>55963441</v>
      </c>
      <c r="HC9" s="5">
        <v>2.1598000000000002</v>
      </c>
      <c r="HD9" s="31">
        <v>41177138</v>
      </c>
      <c r="HE9" s="5">
        <v>0.73170000000000002</v>
      </c>
      <c r="HF9" s="31">
        <v>274298688</v>
      </c>
      <c r="HG9" s="5">
        <v>7.4850000000000003</v>
      </c>
      <c r="HH9" s="31">
        <v>0</v>
      </c>
      <c r="HI9">
        <v>0</v>
      </c>
      <c r="HJ9" s="31">
        <v>241427</v>
      </c>
      <c r="HK9" s="5">
        <v>0.25069999999999998</v>
      </c>
      <c r="HL9" s="31">
        <v>2155010.48</v>
      </c>
      <c r="HM9" s="5">
        <v>6.4684999999999997</v>
      </c>
      <c r="HN9" s="31">
        <v>0</v>
      </c>
      <c r="HO9">
        <v>0</v>
      </c>
      <c r="HP9" s="31">
        <v>16721993.35</v>
      </c>
      <c r="HQ9" s="5">
        <v>18.095199999999998</v>
      </c>
      <c r="HR9" s="31">
        <v>0</v>
      </c>
      <c r="HS9">
        <v>0</v>
      </c>
    </row>
    <row r="10" spans="1:227" x14ac:dyDescent="0.2">
      <c r="A10" t="s">
        <v>1425</v>
      </c>
      <c r="B10" s="31">
        <v>61204768382.650002</v>
      </c>
      <c r="C10" s="5">
        <v>32.301499999999997</v>
      </c>
      <c r="D10" s="31">
        <v>64139407.869999997</v>
      </c>
      <c r="E10" s="5">
        <v>99.472999999999999</v>
      </c>
      <c r="F10" s="31">
        <v>350463926.97000003</v>
      </c>
      <c r="G10" s="5">
        <v>99.364900000000006</v>
      </c>
      <c r="H10" s="31">
        <v>269649517.56</v>
      </c>
      <c r="I10" s="5">
        <v>99.338200000000001</v>
      </c>
      <c r="J10" s="31">
        <v>135125886.81</v>
      </c>
      <c r="K10" s="5">
        <v>99.635800000000003</v>
      </c>
      <c r="L10" s="31">
        <v>0</v>
      </c>
      <c r="M10">
        <v>0</v>
      </c>
      <c r="N10" s="31">
        <v>51107972.560000002</v>
      </c>
      <c r="O10" s="5">
        <v>10.930400000000001</v>
      </c>
      <c r="P10" s="31">
        <v>45748506.259999998</v>
      </c>
      <c r="Q10" s="5">
        <v>7.5152999999999999</v>
      </c>
      <c r="R10" s="31">
        <v>155896914.25</v>
      </c>
      <c r="S10" s="5">
        <v>99.837100000000007</v>
      </c>
      <c r="T10" s="31">
        <v>0</v>
      </c>
      <c r="U10">
        <v>0</v>
      </c>
      <c r="V10" s="31">
        <v>13544238405.959999</v>
      </c>
      <c r="W10" s="5">
        <v>23.4299</v>
      </c>
      <c r="X10" s="31">
        <v>22977576.91</v>
      </c>
      <c r="Y10" s="5">
        <v>99.761200000000002</v>
      </c>
      <c r="Z10" s="31">
        <v>33527122.98</v>
      </c>
      <c r="AA10" s="5">
        <v>80.900599999999997</v>
      </c>
      <c r="AB10" s="31">
        <v>34826494.039999999</v>
      </c>
      <c r="AC10" s="5">
        <v>20.060500000000001</v>
      </c>
      <c r="AD10" s="31">
        <v>56445039</v>
      </c>
      <c r="AE10" s="5">
        <v>22.5014</v>
      </c>
      <c r="AF10" s="31">
        <v>7709516.1799999997</v>
      </c>
      <c r="AG10" s="5">
        <v>8.5741999999999994</v>
      </c>
      <c r="AH10" s="31">
        <v>188956599.09</v>
      </c>
      <c r="AI10" s="5">
        <v>24.075500000000002</v>
      </c>
      <c r="AJ10" s="31">
        <v>196381072.78999999</v>
      </c>
      <c r="AK10" s="5">
        <v>99.115399999999994</v>
      </c>
      <c r="AL10" s="31">
        <v>8450779.2699999996</v>
      </c>
      <c r="AM10" s="5">
        <v>20.117000000000001</v>
      </c>
      <c r="AN10" s="31">
        <v>5398955702.5299997</v>
      </c>
      <c r="AO10" s="5">
        <v>21.9693</v>
      </c>
      <c r="AP10" s="31">
        <v>0</v>
      </c>
      <c r="AQ10">
        <v>0</v>
      </c>
      <c r="AR10" s="31">
        <v>523587644.31</v>
      </c>
      <c r="AS10" s="5">
        <v>21.1602</v>
      </c>
      <c r="AT10" s="31">
        <v>9763089.2899999991</v>
      </c>
      <c r="AU10" s="5">
        <v>14.395899999999999</v>
      </c>
      <c r="AV10" s="31">
        <v>19703235.850000001</v>
      </c>
      <c r="AW10" s="5">
        <v>16.656400000000001</v>
      </c>
      <c r="AX10" s="31">
        <v>36179270.520000003</v>
      </c>
      <c r="AY10" s="5">
        <v>19.596499999999999</v>
      </c>
      <c r="AZ10" s="31">
        <v>37332168.799999997</v>
      </c>
      <c r="BA10" s="5">
        <v>19.614000000000001</v>
      </c>
      <c r="BB10" s="31">
        <v>32221994.280000001</v>
      </c>
      <c r="BC10" s="5">
        <v>19.6524</v>
      </c>
      <c r="BD10" s="31">
        <v>33321035.07</v>
      </c>
      <c r="BE10" s="5">
        <v>19.570599999999999</v>
      </c>
      <c r="BF10" s="31">
        <v>28994111.530000001</v>
      </c>
      <c r="BG10" s="5">
        <v>19.616700000000002</v>
      </c>
      <c r="BH10" s="31">
        <v>33301394.120000001</v>
      </c>
      <c r="BI10" s="5">
        <v>19.608499999999999</v>
      </c>
      <c r="BJ10" s="31">
        <v>138774986.97</v>
      </c>
      <c r="BK10" s="5">
        <v>99.131399999999999</v>
      </c>
      <c r="BL10" s="31">
        <v>38267050.840000004</v>
      </c>
      <c r="BM10" s="5">
        <v>17.607199999999999</v>
      </c>
      <c r="BN10" s="31">
        <v>27569730.5</v>
      </c>
      <c r="BO10" s="5">
        <v>15.4985</v>
      </c>
      <c r="BP10" s="31">
        <v>0</v>
      </c>
      <c r="BQ10">
        <v>0</v>
      </c>
      <c r="BR10" s="31">
        <v>69477199.25</v>
      </c>
      <c r="BS10" s="5">
        <v>30.692399999999999</v>
      </c>
      <c r="BT10" s="31">
        <v>2796330169.23</v>
      </c>
      <c r="BU10" s="5">
        <v>20.790299999999998</v>
      </c>
      <c r="BV10" s="31">
        <v>219274503.97999999</v>
      </c>
      <c r="BW10" s="5">
        <v>99.999099999999999</v>
      </c>
      <c r="BX10" s="31">
        <v>34656097.369999997</v>
      </c>
      <c r="BY10" s="5">
        <v>99.926500000000004</v>
      </c>
      <c r="BZ10" s="31">
        <v>1029372.7</v>
      </c>
      <c r="CA10" s="5">
        <v>79.572699999999998</v>
      </c>
      <c r="CB10" s="31">
        <v>11002259.189999999</v>
      </c>
      <c r="CC10" s="5">
        <v>10.6778</v>
      </c>
      <c r="CD10" s="31">
        <v>1051202051.3099999</v>
      </c>
      <c r="CE10" s="5">
        <v>19.548400000000001</v>
      </c>
      <c r="CF10" s="31">
        <v>11562794.609999999</v>
      </c>
      <c r="CG10" s="5">
        <v>98.607699999999994</v>
      </c>
      <c r="CH10" s="31">
        <v>196584014.78999999</v>
      </c>
      <c r="CI10" s="5">
        <v>97.616900000000001</v>
      </c>
      <c r="CJ10" s="31">
        <v>11071960.68</v>
      </c>
      <c r="CK10" s="5">
        <v>11.4847</v>
      </c>
      <c r="CL10" s="31">
        <v>3015088.82</v>
      </c>
      <c r="CM10" s="5">
        <v>5.5019999999999998</v>
      </c>
      <c r="CN10" s="31">
        <v>506295818.30000001</v>
      </c>
      <c r="CO10" s="5">
        <v>96.960099999999997</v>
      </c>
      <c r="CP10" s="31">
        <v>0</v>
      </c>
      <c r="CQ10">
        <v>0</v>
      </c>
      <c r="CR10" s="31">
        <v>1004701109.3200001</v>
      </c>
      <c r="CS10" s="5">
        <v>91.3703</v>
      </c>
      <c r="CT10" s="31">
        <v>915671</v>
      </c>
      <c r="CU10" s="5">
        <v>0.69240000000000002</v>
      </c>
      <c r="CV10" s="31">
        <v>20433863</v>
      </c>
      <c r="CW10" s="5">
        <v>100.23650000000001</v>
      </c>
      <c r="CX10" s="31">
        <v>90776362.590000004</v>
      </c>
      <c r="CY10" s="5">
        <v>99.814800000000005</v>
      </c>
      <c r="CZ10" s="31">
        <v>0</v>
      </c>
      <c r="DA10">
        <v>0</v>
      </c>
      <c r="DB10" s="31">
        <v>27579577.289999999</v>
      </c>
      <c r="DC10" s="5">
        <v>95.981700000000004</v>
      </c>
      <c r="DD10" s="31">
        <v>180868158.22999999</v>
      </c>
      <c r="DE10" s="5">
        <v>99.846199999999996</v>
      </c>
      <c r="DF10" s="31">
        <v>340655007.00999999</v>
      </c>
      <c r="DG10" s="5">
        <v>99.777299999999997</v>
      </c>
      <c r="DH10" s="31">
        <v>257782637.71000001</v>
      </c>
      <c r="DI10" s="5">
        <v>94.437600000000003</v>
      </c>
      <c r="DJ10" s="31">
        <v>667726794.94000006</v>
      </c>
      <c r="DK10" s="5">
        <v>19.892299999999999</v>
      </c>
      <c r="DL10" s="31">
        <v>633449417.25</v>
      </c>
      <c r="DM10" s="5">
        <v>94.707499999999996</v>
      </c>
      <c r="DN10" s="31">
        <v>79056101.700000003</v>
      </c>
      <c r="DO10" s="5">
        <v>97.924099999999996</v>
      </c>
      <c r="DP10" s="31">
        <v>27143151.68</v>
      </c>
      <c r="DQ10" s="5">
        <v>10.6401</v>
      </c>
      <c r="DR10" s="31">
        <v>1127636614</v>
      </c>
      <c r="DS10" s="5">
        <v>22.382300000000001</v>
      </c>
      <c r="DT10" s="31">
        <v>0</v>
      </c>
      <c r="DU10">
        <v>0</v>
      </c>
      <c r="DV10" s="31">
        <v>590352525.5</v>
      </c>
      <c r="DW10" s="5">
        <v>98.663200000000003</v>
      </c>
      <c r="DX10" s="31">
        <v>154824899.75999999</v>
      </c>
      <c r="DY10" s="5">
        <v>97.295299999999997</v>
      </c>
      <c r="DZ10" s="31">
        <v>0</v>
      </c>
      <c r="EA10">
        <v>0</v>
      </c>
      <c r="EB10" s="31">
        <v>1920273510</v>
      </c>
      <c r="EC10" s="5">
        <v>24.132400000000001</v>
      </c>
      <c r="ED10" s="31">
        <v>0</v>
      </c>
      <c r="EE10">
        <v>0</v>
      </c>
      <c r="EF10" s="31">
        <v>0</v>
      </c>
      <c r="EG10">
        <v>0</v>
      </c>
      <c r="EH10" s="31">
        <v>27223626</v>
      </c>
      <c r="EI10" s="5">
        <v>99.575299999999999</v>
      </c>
      <c r="EJ10" s="31">
        <v>41528201.659999996</v>
      </c>
      <c r="EK10" s="5">
        <v>99.824299999999994</v>
      </c>
      <c r="EL10" s="31">
        <v>83729530.420000002</v>
      </c>
      <c r="EM10" s="5">
        <v>99.636099999999999</v>
      </c>
      <c r="EN10" s="31">
        <v>129768831.92</v>
      </c>
      <c r="EO10" s="5">
        <v>99.494900000000001</v>
      </c>
      <c r="EP10" s="31">
        <v>434792484.02999997</v>
      </c>
      <c r="EQ10" s="5">
        <v>99.576599999999999</v>
      </c>
      <c r="ER10" s="31">
        <v>1235967589.73</v>
      </c>
      <c r="ES10" s="5">
        <v>99.620500000000007</v>
      </c>
      <c r="ET10" s="31">
        <v>0</v>
      </c>
      <c r="EU10">
        <v>0</v>
      </c>
      <c r="EV10" s="31">
        <v>7970110.1100000003</v>
      </c>
      <c r="EW10" s="5">
        <v>99.985699999999994</v>
      </c>
      <c r="EX10" s="31">
        <v>0</v>
      </c>
      <c r="EY10">
        <v>0</v>
      </c>
      <c r="EZ10" s="31">
        <v>8159140.1399999997</v>
      </c>
      <c r="FA10" s="5">
        <v>99.62</v>
      </c>
      <c r="FB10" s="31">
        <v>14982693.880000001</v>
      </c>
      <c r="FC10" s="5">
        <v>99.733800000000002</v>
      </c>
      <c r="FD10" s="31">
        <v>32648029.98</v>
      </c>
      <c r="FE10" s="5">
        <v>99.073400000000007</v>
      </c>
      <c r="FF10" s="31">
        <v>905716910.44000006</v>
      </c>
      <c r="FG10" s="5">
        <v>39.663499999999999</v>
      </c>
      <c r="FH10" s="31">
        <v>83563088.480000004</v>
      </c>
      <c r="FI10" s="5">
        <v>99.059399999999997</v>
      </c>
      <c r="FJ10" s="31">
        <v>253345644.21000001</v>
      </c>
      <c r="FK10" s="5">
        <v>17.913900000000002</v>
      </c>
      <c r="FL10" s="31">
        <v>4748230194.6800003</v>
      </c>
      <c r="FM10" s="5">
        <v>99.868700000000004</v>
      </c>
      <c r="FN10" s="31">
        <v>20739142.41</v>
      </c>
      <c r="FO10" s="5">
        <v>21.2483</v>
      </c>
      <c r="FP10" s="31">
        <v>0</v>
      </c>
      <c r="FQ10">
        <v>0</v>
      </c>
      <c r="FR10" s="31">
        <v>73201823.620000005</v>
      </c>
      <c r="FS10" s="5">
        <v>97.556899999999999</v>
      </c>
      <c r="FT10" s="31">
        <v>796534457.08000004</v>
      </c>
      <c r="FU10" s="5">
        <v>97.734800000000007</v>
      </c>
      <c r="FV10" s="31">
        <v>78623661.109999999</v>
      </c>
      <c r="FW10" s="5">
        <v>93.179199999999994</v>
      </c>
      <c r="FX10" s="31">
        <v>54444.08</v>
      </c>
      <c r="FY10" s="5">
        <v>7.3800000000000004E-2</v>
      </c>
      <c r="FZ10" s="31">
        <v>1159920559.8099999</v>
      </c>
      <c r="GA10" s="5">
        <v>31.871600000000001</v>
      </c>
      <c r="GB10" s="31">
        <v>10845713.199999999</v>
      </c>
      <c r="GC10" s="5">
        <v>21.584099999999999</v>
      </c>
      <c r="GD10" s="31">
        <v>91889760.450000003</v>
      </c>
      <c r="GE10" s="5">
        <v>72.039199999999994</v>
      </c>
      <c r="GF10" s="31">
        <v>360440803.94999999</v>
      </c>
      <c r="GG10" s="5">
        <v>100.01090000000001</v>
      </c>
      <c r="GH10" s="31">
        <v>206890469.69999999</v>
      </c>
      <c r="GI10" s="5">
        <v>97.489199999999997</v>
      </c>
      <c r="GJ10" s="31">
        <v>720703188.5</v>
      </c>
      <c r="GK10" s="5">
        <v>25.861599999999999</v>
      </c>
      <c r="GL10" s="31">
        <v>72011713.159999996</v>
      </c>
      <c r="GM10" s="5">
        <v>13.5021</v>
      </c>
      <c r="GN10" s="31">
        <v>63599738.969999999</v>
      </c>
      <c r="GO10" s="5">
        <v>10.699400000000001</v>
      </c>
      <c r="GP10" s="31">
        <v>36129697.850000001</v>
      </c>
      <c r="GQ10" s="5">
        <v>21.341100000000001</v>
      </c>
      <c r="GR10" s="31">
        <v>388248213.01999998</v>
      </c>
      <c r="GS10" s="5">
        <v>36.785800000000002</v>
      </c>
      <c r="GT10" s="31">
        <v>7112155770</v>
      </c>
      <c r="GU10" s="5">
        <v>99.7179</v>
      </c>
      <c r="GV10" s="31">
        <v>5050846898</v>
      </c>
      <c r="GW10" s="5">
        <v>100.0082</v>
      </c>
      <c r="GX10" s="31">
        <v>491310255</v>
      </c>
      <c r="GY10" s="5">
        <v>19.354199999999999</v>
      </c>
      <c r="GZ10" s="31">
        <v>395286177</v>
      </c>
      <c r="HA10" s="5">
        <v>12.6135</v>
      </c>
      <c r="HB10" s="31">
        <v>152034828</v>
      </c>
      <c r="HC10" s="5">
        <v>5.8674999999999997</v>
      </c>
      <c r="HD10" s="31">
        <v>1224458461</v>
      </c>
      <c r="HE10" s="5">
        <v>21.757999999999999</v>
      </c>
      <c r="HF10" s="31">
        <v>70969035</v>
      </c>
      <c r="HG10" s="5">
        <v>1.9366000000000001</v>
      </c>
      <c r="HH10" s="31">
        <v>0</v>
      </c>
      <c r="HI10">
        <v>0</v>
      </c>
      <c r="HJ10" s="31">
        <v>0</v>
      </c>
      <c r="HK10">
        <v>0</v>
      </c>
      <c r="HL10" s="31">
        <v>2927801.92</v>
      </c>
      <c r="HM10" s="5">
        <v>8.7881</v>
      </c>
      <c r="HN10" s="31">
        <v>1007895485.0599999</v>
      </c>
      <c r="HO10" s="5">
        <v>99.566400000000002</v>
      </c>
      <c r="HP10" s="31">
        <v>0.1</v>
      </c>
      <c r="HQ10" s="5">
        <v>0</v>
      </c>
      <c r="HR10" s="31">
        <v>50131324.659999996</v>
      </c>
      <c r="HS10" s="5">
        <v>99.170199999999994</v>
      </c>
    </row>
    <row r="11" spans="1:227" ht="13.5" thickBot="1" x14ac:dyDescent="0.25">
      <c r="A11" t="s">
        <v>1782</v>
      </c>
      <c r="B11" s="31">
        <v>749327791.24000001</v>
      </c>
      <c r="C11" s="5">
        <v>0.39550000000000002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749327791.24000001</v>
      </c>
      <c r="AO11" s="5">
        <v>3.0491000000000001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  <c r="FR11" s="31">
        <v>0</v>
      </c>
      <c r="FS11">
        <v>0</v>
      </c>
      <c r="FT11" s="31">
        <v>0</v>
      </c>
      <c r="FU11">
        <v>0</v>
      </c>
      <c r="FV11" s="31">
        <v>0</v>
      </c>
      <c r="FW11">
        <v>0</v>
      </c>
      <c r="FX11" s="31">
        <v>0</v>
      </c>
      <c r="FY11">
        <v>0</v>
      </c>
      <c r="FZ11" s="31">
        <v>0</v>
      </c>
      <c r="GA11">
        <v>0</v>
      </c>
      <c r="GB11" s="31">
        <v>0</v>
      </c>
      <c r="GC11">
        <v>0</v>
      </c>
      <c r="GD11" s="31">
        <v>0</v>
      </c>
      <c r="GE11">
        <v>0</v>
      </c>
      <c r="GF11" s="31">
        <v>0</v>
      </c>
      <c r="GG11">
        <v>0</v>
      </c>
      <c r="GH11" s="31">
        <v>0</v>
      </c>
      <c r="GI11">
        <v>0</v>
      </c>
      <c r="GJ11" s="31">
        <v>0</v>
      </c>
      <c r="GK11">
        <v>0</v>
      </c>
      <c r="GL11" s="31">
        <v>0</v>
      </c>
      <c r="GM11">
        <v>0</v>
      </c>
      <c r="GN11" s="31">
        <v>0</v>
      </c>
      <c r="GO11">
        <v>0</v>
      </c>
      <c r="GP11" s="31">
        <v>0</v>
      </c>
      <c r="GQ11">
        <v>0</v>
      </c>
      <c r="GR11" s="31">
        <v>0</v>
      </c>
      <c r="GS11">
        <v>0</v>
      </c>
      <c r="GT11" s="31">
        <v>0</v>
      </c>
      <c r="GU11">
        <v>0</v>
      </c>
      <c r="GV11" s="31">
        <v>0</v>
      </c>
      <c r="GW11">
        <v>0</v>
      </c>
      <c r="GX11" s="31">
        <v>0</v>
      </c>
      <c r="GY11">
        <v>0</v>
      </c>
      <c r="GZ11" s="31">
        <v>0</v>
      </c>
      <c r="HA11">
        <v>0</v>
      </c>
      <c r="HB11" s="31">
        <v>0</v>
      </c>
      <c r="HC11">
        <v>0</v>
      </c>
      <c r="HD11" s="31">
        <v>0</v>
      </c>
      <c r="HE11">
        <v>0</v>
      </c>
      <c r="HF11" s="31">
        <v>0</v>
      </c>
      <c r="HG11">
        <v>0</v>
      </c>
      <c r="HH11" s="31">
        <v>0</v>
      </c>
      <c r="HI11">
        <v>0</v>
      </c>
      <c r="HJ11" s="31">
        <v>0</v>
      </c>
      <c r="HK11">
        <v>0</v>
      </c>
      <c r="HL11" s="31">
        <v>0</v>
      </c>
      <c r="HM11">
        <v>0</v>
      </c>
      <c r="HN11" s="31">
        <v>0</v>
      </c>
      <c r="HO11">
        <v>0</v>
      </c>
      <c r="HP11" s="31">
        <v>0</v>
      </c>
      <c r="HQ11">
        <v>0</v>
      </c>
      <c r="HR11" s="31">
        <v>0</v>
      </c>
      <c r="HS11">
        <v>0</v>
      </c>
    </row>
    <row r="12" spans="1:227" ht="14.25" thickTop="1" thickBot="1" x14ac:dyDescent="0.25">
      <c r="A12" s="329" t="s">
        <v>2</v>
      </c>
      <c r="B12" s="262">
        <v>189479914324.07999</v>
      </c>
      <c r="C12" s="330">
        <v>100</v>
      </c>
      <c r="D12" s="262">
        <v>64479225.990000002</v>
      </c>
      <c r="E12" s="330">
        <v>100</v>
      </c>
      <c r="F12" s="262">
        <v>352703984.60000002</v>
      </c>
      <c r="G12" s="330">
        <v>100</v>
      </c>
      <c r="H12" s="262">
        <v>271445836.19</v>
      </c>
      <c r="I12" s="330">
        <v>100</v>
      </c>
      <c r="J12" s="262">
        <v>135619842.25</v>
      </c>
      <c r="K12" s="330">
        <v>100</v>
      </c>
      <c r="L12" s="262">
        <v>32616566.890000001</v>
      </c>
      <c r="M12" s="330">
        <v>100</v>
      </c>
      <c r="N12" s="262">
        <v>467577596.91000003</v>
      </c>
      <c r="O12" s="330">
        <v>100</v>
      </c>
      <c r="P12" s="262">
        <v>608735470.20000005</v>
      </c>
      <c r="Q12" s="330">
        <v>100</v>
      </c>
      <c r="R12" s="262">
        <v>156151252.30000001</v>
      </c>
      <c r="S12" s="330">
        <v>100</v>
      </c>
      <c r="T12" s="262">
        <v>35637400.630000003</v>
      </c>
      <c r="U12" s="330">
        <v>100</v>
      </c>
      <c r="V12" s="262">
        <v>57807609295.07</v>
      </c>
      <c r="W12" s="330">
        <v>100</v>
      </c>
      <c r="X12" s="262">
        <v>23032580.399999999</v>
      </c>
      <c r="Y12" s="330">
        <v>100</v>
      </c>
      <c r="Z12" s="262">
        <v>41442390.409999996</v>
      </c>
      <c r="AA12" s="330">
        <v>100</v>
      </c>
      <c r="AB12" s="262">
        <v>173607638.80000001</v>
      </c>
      <c r="AC12" s="330">
        <v>100</v>
      </c>
      <c r="AD12" s="262">
        <v>250851115.09999999</v>
      </c>
      <c r="AE12" s="330">
        <v>100</v>
      </c>
      <c r="AF12" s="262">
        <v>89915144.870000005</v>
      </c>
      <c r="AG12" s="330">
        <v>100</v>
      </c>
      <c r="AH12" s="262">
        <v>784850442.51999998</v>
      </c>
      <c r="AI12" s="330">
        <v>100</v>
      </c>
      <c r="AJ12" s="262">
        <v>198133852.69999999</v>
      </c>
      <c r="AK12" s="330">
        <v>100</v>
      </c>
      <c r="AL12" s="262">
        <v>42008100.299999997</v>
      </c>
      <c r="AM12" s="330">
        <v>100</v>
      </c>
      <c r="AN12" s="262">
        <v>24575002414.119999</v>
      </c>
      <c r="AO12" s="330">
        <v>100</v>
      </c>
      <c r="AP12" s="262">
        <v>82056471.159999996</v>
      </c>
      <c r="AQ12" s="330">
        <v>100</v>
      </c>
      <c r="AR12" s="262">
        <v>2474394888.71</v>
      </c>
      <c r="AS12" s="330">
        <v>100</v>
      </c>
      <c r="AT12" s="262">
        <v>67818326.390000001</v>
      </c>
      <c r="AU12" s="330">
        <v>100</v>
      </c>
      <c r="AV12" s="262">
        <v>118292283.40000001</v>
      </c>
      <c r="AW12" s="330">
        <v>100</v>
      </c>
      <c r="AX12" s="262">
        <v>184621257.94999999</v>
      </c>
      <c r="AY12" s="330">
        <v>100</v>
      </c>
      <c r="AZ12" s="262">
        <v>190334636.59999999</v>
      </c>
      <c r="BA12" s="330">
        <v>100</v>
      </c>
      <c r="BB12" s="262">
        <v>163959720.41999999</v>
      </c>
      <c r="BC12" s="330">
        <v>100</v>
      </c>
      <c r="BD12" s="262">
        <v>170260835.77000001</v>
      </c>
      <c r="BE12" s="330">
        <v>100</v>
      </c>
      <c r="BF12" s="262">
        <v>147803207.91</v>
      </c>
      <c r="BG12" s="330">
        <v>100</v>
      </c>
      <c r="BH12" s="262">
        <v>169831276.59999999</v>
      </c>
      <c r="BI12" s="330">
        <v>100</v>
      </c>
      <c r="BJ12" s="262">
        <v>139990992.06999999</v>
      </c>
      <c r="BK12" s="330">
        <v>100</v>
      </c>
      <c r="BL12" s="262">
        <v>217337231.25</v>
      </c>
      <c r="BM12" s="330">
        <v>100</v>
      </c>
      <c r="BN12" s="262">
        <v>177885909.88999999</v>
      </c>
      <c r="BO12" s="330">
        <v>100</v>
      </c>
      <c r="BP12" s="262">
        <v>120782181.95999999</v>
      </c>
      <c r="BQ12" s="330">
        <v>100</v>
      </c>
      <c r="BR12" s="262">
        <v>226366064.13999999</v>
      </c>
      <c r="BS12" s="330">
        <v>100</v>
      </c>
      <c r="BT12" s="262">
        <v>13450146984.67</v>
      </c>
      <c r="BU12" s="330">
        <v>100</v>
      </c>
      <c r="BV12" s="262">
        <v>219276542.08000001</v>
      </c>
      <c r="BW12" s="330">
        <v>100</v>
      </c>
      <c r="BX12" s="262">
        <v>34681583.590000004</v>
      </c>
      <c r="BY12" s="330">
        <v>100</v>
      </c>
      <c r="BZ12" s="262">
        <v>1293625.58</v>
      </c>
      <c r="CA12" s="330">
        <v>100</v>
      </c>
      <c r="CB12" s="262">
        <v>103038656.43000001</v>
      </c>
      <c r="CC12" s="330">
        <v>100</v>
      </c>
      <c r="CD12" s="262">
        <v>5377420685.6000004</v>
      </c>
      <c r="CE12" s="330">
        <v>100</v>
      </c>
      <c r="CF12" s="262">
        <v>11726050.98</v>
      </c>
      <c r="CG12" s="330">
        <v>100</v>
      </c>
      <c r="CH12" s="262">
        <v>201383134.53999999</v>
      </c>
      <c r="CI12" s="330">
        <v>100</v>
      </c>
      <c r="CJ12" s="262">
        <v>96406088.170000002</v>
      </c>
      <c r="CK12" s="330">
        <v>100</v>
      </c>
      <c r="CL12" s="262">
        <v>54800317.18</v>
      </c>
      <c r="CM12" s="330">
        <v>100</v>
      </c>
      <c r="CN12" s="262">
        <v>522169322.79000002</v>
      </c>
      <c r="CO12" s="330">
        <v>100</v>
      </c>
      <c r="CP12" s="262">
        <v>17580488</v>
      </c>
      <c r="CQ12" s="330">
        <v>100</v>
      </c>
      <c r="CR12" s="262">
        <v>1099592057.3900001</v>
      </c>
      <c r="CS12" s="330">
        <v>100</v>
      </c>
      <c r="CT12" s="262">
        <v>132242794.27</v>
      </c>
      <c r="CU12" s="330">
        <v>100</v>
      </c>
      <c r="CV12" s="262">
        <v>20385655.07</v>
      </c>
      <c r="CW12" s="330">
        <v>100</v>
      </c>
      <c r="CX12" s="262">
        <v>90944776.280000001</v>
      </c>
      <c r="CY12" s="330">
        <v>100</v>
      </c>
      <c r="CZ12" s="262">
        <v>149439312.21000001</v>
      </c>
      <c r="DA12" s="330">
        <v>100</v>
      </c>
      <c r="DB12" s="262">
        <v>28734197.649999999</v>
      </c>
      <c r="DC12" s="330">
        <v>100</v>
      </c>
      <c r="DD12" s="262">
        <v>181146795.44</v>
      </c>
      <c r="DE12" s="330">
        <v>100</v>
      </c>
      <c r="DF12" s="262">
        <v>341415301.98000002</v>
      </c>
      <c r="DG12" s="330">
        <v>100</v>
      </c>
      <c r="DH12" s="262">
        <v>272966146.99000001</v>
      </c>
      <c r="DI12" s="330">
        <v>100</v>
      </c>
      <c r="DJ12" s="262">
        <v>3356704840.2800002</v>
      </c>
      <c r="DK12" s="330">
        <v>100</v>
      </c>
      <c r="DL12" s="262">
        <v>668848181.38999999</v>
      </c>
      <c r="DM12" s="330">
        <v>100</v>
      </c>
      <c r="DN12" s="262">
        <v>80732047.859999999</v>
      </c>
      <c r="DO12" s="330">
        <v>100</v>
      </c>
      <c r="DP12" s="262">
        <v>255102164.16</v>
      </c>
      <c r="DQ12" s="330">
        <v>100</v>
      </c>
      <c r="DR12" s="262">
        <v>5038079625.9099998</v>
      </c>
      <c r="DS12" s="330">
        <v>100</v>
      </c>
      <c r="DT12" s="262">
        <v>447210088.29000002</v>
      </c>
      <c r="DU12" s="330">
        <v>100</v>
      </c>
      <c r="DV12" s="262">
        <v>598351209.90999997</v>
      </c>
      <c r="DW12" s="330">
        <v>100</v>
      </c>
      <c r="DX12" s="262">
        <v>159128885.30000001</v>
      </c>
      <c r="DY12" s="330">
        <v>100</v>
      </c>
      <c r="DZ12" s="262">
        <v>49519945.520000003</v>
      </c>
      <c r="EA12" s="330">
        <v>100</v>
      </c>
      <c r="EB12" s="262">
        <v>7957228730.7299995</v>
      </c>
      <c r="EC12" s="330">
        <v>100</v>
      </c>
      <c r="ED12" s="262">
        <v>1413691285.22</v>
      </c>
      <c r="EE12" s="330">
        <v>100</v>
      </c>
      <c r="EF12" s="262">
        <v>2503005179.3800001</v>
      </c>
      <c r="EG12" s="330">
        <v>100</v>
      </c>
      <c r="EH12" s="262">
        <v>27339749.219999999</v>
      </c>
      <c r="EI12" s="330">
        <v>100</v>
      </c>
      <c r="EJ12" s="262">
        <v>41601283.859999999</v>
      </c>
      <c r="EK12" s="330">
        <v>100</v>
      </c>
      <c r="EL12" s="262">
        <v>84035328.870000005</v>
      </c>
      <c r="EM12" s="330">
        <v>100</v>
      </c>
      <c r="EN12" s="262">
        <v>130427582.37</v>
      </c>
      <c r="EO12" s="330">
        <v>100</v>
      </c>
      <c r="EP12" s="262">
        <v>436641388.5</v>
      </c>
      <c r="EQ12" s="330">
        <v>100</v>
      </c>
      <c r="ER12" s="262">
        <v>1240675459.6099999</v>
      </c>
      <c r="ES12" s="330">
        <v>100</v>
      </c>
      <c r="ET12" s="262">
        <v>1312418268.8299999</v>
      </c>
      <c r="EU12" s="330">
        <v>100</v>
      </c>
      <c r="EV12" s="262">
        <v>7971249.3200000003</v>
      </c>
      <c r="EW12" s="330">
        <v>100</v>
      </c>
      <c r="EX12" s="262">
        <v>8039068.1299999999</v>
      </c>
      <c r="EY12" s="330">
        <v>100</v>
      </c>
      <c r="EZ12" s="262">
        <v>8190261.0700000003</v>
      </c>
      <c r="FA12" s="330">
        <v>100</v>
      </c>
      <c r="FB12" s="262">
        <v>15022683.279999999</v>
      </c>
      <c r="FC12" s="330">
        <v>100</v>
      </c>
      <c r="FD12" s="262">
        <v>32953381.609999999</v>
      </c>
      <c r="FE12" s="330">
        <v>100</v>
      </c>
      <c r="FF12" s="262">
        <v>2283500199.7800002</v>
      </c>
      <c r="FG12" s="330">
        <v>100</v>
      </c>
      <c r="FH12" s="262">
        <v>84356522.150000006</v>
      </c>
      <c r="FI12" s="330">
        <v>100</v>
      </c>
      <c r="FJ12" s="262">
        <v>1414241307.3699999</v>
      </c>
      <c r="FK12" s="330">
        <v>100</v>
      </c>
      <c r="FL12" s="262">
        <v>4754470956.4399996</v>
      </c>
      <c r="FM12" s="330">
        <v>100</v>
      </c>
      <c r="FN12" s="262">
        <v>97603872.439999998</v>
      </c>
      <c r="FO12" s="330">
        <v>100</v>
      </c>
      <c r="FP12" s="262">
        <v>109280641.37</v>
      </c>
      <c r="FQ12" s="330">
        <v>100</v>
      </c>
      <c r="FR12" s="262">
        <v>75035005.420000002</v>
      </c>
      <c r="FS12" s="330">
        <v>100</v>
      </c>
      <c r="FT12" s="262">
        <v>814996104.02999997</v>
      </c>
      <c r="FU12" s="330">
        <v>100</v>
      </c>
      <c r="FV12" s="262">
        <v>84379020.379999995</v>
      </c>
      <c r="FW12" s="330">
        <v>100</v>
      </c>
      <c r="FX12" s="262">
        <v>73750569.969999999</v>
      </c>
      <c r="FY12" s="330">
        <v>100</v>
      </c>
      <c r="FZ12" s="262">
        <v>3639355866.9699998</v>
      </c>
      <c r="GA12" s="330">
        <v>100</v>
      </c>
      <c r="GB12" s="262">
        <v>50248733.219999999</v>
      </c>
      <c r="GC12" s="330">
        <v>100</v>
      </c>
      <c r="GD12" s="262">
        <v>127555260.53</v>
      </c>
      <c r="GE12" s="330">
        <v>100</v>
      </c>
      <c r="GF12" s="262">
        <v>360401527.70999998</v>
      </c>
      <c r="GG12" s="330">
        <v>100</v>
      </c>
      <c r="GH12" s="262">
        <v>212218831.44999999</v>
      </c>
      <c r="GI12" s="330">
        <v>100</v>
      </c>
      <c r="GJ12" s="262">
        <v>2786766499.9200001</v>
      </c>
      <c r="GK12" s="330">
        <v>100</v>
      </c>
      <c r="GL12" s="262">
        <v>533338941.14999998</v>
      </c>
      <c r="GM12" s="330">
        <v>100</v>
      </c>
      <c r="GN12" s="262">
        <v>594422819.25999999</v>
      </c>
      <c r="GO12" s="330">
        <v>100</v>
      </c>
      <c r="GP12" s="262">
        <v>169296603.96000001</v>
      </c>
      <c r="GQ12" s="330">
        <v>100</v>
      </c>
      <c r="GR12" s="262">
        <v>1055430403.54</v>
      </c>
      <c r="GS12" s="330">
        <v>100</v>
      </c>
      <c r="GT12" s="262">
        <v>7132275487</v>
      </c>
      <c r="GU12" s="330">
        <v>100</v>
      </c>
      <c r="GV12" s="262">
        <v>5050431705.7299995</v>
      </c>
      <c r="GW12" s="330">
        <v>100</v>
      </c>
      <c r="GX12" s="262">
        <v>2538524139</v>
      </c>
      <c r="GY12" s="330">
        <v>100</v>
      </c>
      <c r="GZ12" s="262">
        <v>3133827762.0999999</v>
      </c>
      <c r="HA12" s="330">
        <v>100</v>
      </c>
      <c r="HB12" s="262">
        <v>2591153264.5500002</v>
      </c>
      <c r="HC12" s="330">
        <v>100</v>
      </c>
      <c r="HD12" s="262">
        <v>5627619021</v>
      </c>
      <c r="HE12" s="330">
        <v>100</v>
      </c>
      <c r="HF12" s="262">
        <v>3664649522.4699998</v>
      </c>
      <c r="HG12" s="330">
        <v>100</v>
      </c>
      <c r="HH12" s="262">
        <v>93063326.170000002</v>
      </c>
      <c r="HI12" s="330">
        <v>100</v>
      </c>
      <c r="HJ12" s="262">
        <v>96294640.989999995</v>
      </c>
      <c r="HK12" s="330">
        <v>100</v>
      </c>
      <c r="HL12" s="262">
        <v>33315453.109999999</v>
      </c>
      <c r="HM12" s="330">
        <v>100</v>
      </c>
      <c r="HN12" s="262">
        <v>1012284706.58</v>
      </c>
      <c r="HO12" s="330">
        <v>100</v>
      </c>
      <c r="HP12" s="262">
        <v>92410987.489999995</v>
      </c>
      <c r="HQ12" s="330">
        <v>100</v>
      </c>
      <c r="HR12" s="262">
        <v>50550780.850000001</v>
      </c>
      <c r="HS12" s="330">
        <v>100</v>
      </c>
    </row>
    <row r="13" spans="1:227" ht="13.5" thickTop="1" x14ac:dyDescent="0.2">
      <c r="A13" s="1" t="s">
        <v>1783</v>
      </c>
    </row>
    <row r="14" spans="1:227" x14ac:dyDescent="0.2">
      <c r="A14" t="s">
        <v>1422</v>
      </c>
      <c r="B14" s="31">
        <v>3666893322.0799999</v>
      </c>
      <c r="C14" s="5">
        <v>1.9352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3612500</v>
      </c>
      <c r="M14" s="5">
        <v>11.075699999999999</v>
      </c>
      <c r="N14" s="31">
        <v>3264600</v>
      </c>
      <c r="O14" s="5">
        <v>0.69820000000000004</v>
      </c>
      <c r="P14" s="31">
        <v>0</v>
      </c>
      <c r="Q14">
        <v>0</v>
      </c>
      <c r="R14" s="31">
        <v>0</v>
      </c>
      <c r="S14">
        <v>0</v>
      </c>
      <c r="T14" s="31">
        <v>4232712</v>
      </c>
      <c r="U14" s="5">
        <v>11.8772</v>
      </c>
      <c r="V14" s="31">
        <v>2201720499.9400001</v>
      </c>
      <c r="W14" s="5">
        <v>3.8087</v>
      </c>
      <c r="X14" s="31">
        <v>0</v>
      </c>
      <c r="Y14">
        <v>0</v>
      </c>
      <c r="Z14" s="31">
        <v>1885028.13</v>
      </c>
      <c r="AA14" s="5">
        <v>4.5486000000000004</v>
      </c>
      <c r="AB14" s="31">
        <v>6193826.0999999996</v>
      </c>
      <c r="AC14" s="5">
        <v>3.5676999999999999</v>
      </c>
      <c r="AD14" s="31">
        <v>3857250</v>
      </c>
      <c r="AE14" s="5">
        <v>1.5377000000000001</v>
      </c>
      <c r="AF14" s="31">
        <v>1004212.94</v>
      </c>
      <c r="AG14" s="5">
        <v>1.1168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43243022.810000002</v>
      </c>
      <c r="AO14" s="5">
        <v>0.17599999999999999</v>
      </c>
      <c r="AP14" s="31">
        <v>0</v>
      </c>
      <c r="AQ14">
        <v>0</v>
      </c>
      <c r="AR14" s="31">
        <v>88027814.730000004</v>
      </c>
      <c r="AS14" s="5">
        <v>3.5575000000000001</v>
      </c>
      <c r="AT14" s="31">
        <v>286980</v>
      </c>
      <c r="AU14" s="5">
        <v>0.42320000000000002</v>
      </c>
      <c r="AV14" s="31">
        <v>487866</v>
      </c>
      <c r="AW14" s="5">
        <v>0.41239999999999999</v>
      </c>
      <c r="AX14" s="31">
        <v>676842.33</v>
      </c>
      <c r="AY14" s="5">
        <v>0.36659999999999998</v>
      </c>
      <c r="AZ14" s="31">
        <v>825928.44</v>
      </c>
      <c r="BA14" s="5">
        <v>0.43390000000000001</v>
      </c>
      <c r="BB14" s="31">
        <v>853335.03</v>
      </c>
      <c r="BC14" s="5">
        <v>0.52049999999999996</v>
      </c>
      <c r="BD14" s="31">
        <v>1117069.6499999999</v>
      </c>
      <c r="BE14" s="5">
        <v>0.65610000000000002</v>
      </c>
      <c r="BF14" s="31">
        <v>1394722.8</v>
      </c>
      <c r="BG14" s="5">
        <v>0.94359999999999999</v>
      </c>
      <c r="BH14" s="31">
        <v>2143884.09</v>
      </c>
      <c r="BI14" s="5">
        <v>1.2624</v>
      </c>
      <c r="BJ14" s="31">
        <v>0</v>
      </c>
      <c r="BK14">
        <v>0</v>
      </c>
      <c r="BL14" s="31">
        <v>0</v>
      </c>
      <c r="BM14">
        <v>0</v>
      </c>
      <c r="BN14" s="31">
        <v>1767242.55</v>
      </c>
      <c r="BO14" s="5">
        <v>0.99350000000000005</v>
      </c>
      <c r="BP14" s="31">
        <v>0</v>
      </c>
      <c r="BQ14">
        <v>0</v>
      </c>
      <c r="BR14" s="31">
        <v>3730740</v>
      </c>
      <c r="BS14" s="5">
        <v>1.6480999999999999</v>
      </c>
      <c r="BT14" s="31">
        <v>302476920</v>
      </c>
      <c r="BU14" s="5">
        <v>2.2488999999999999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224083023.84999999</v>
      </c>
      <c r="CE14" s="5">
        <v>4.1670999999999996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0</v>
      </c>
      <c r="CS14">
        <v>0</v>
      </c>
      <c r="CT14" s="31">
        <v>2825111</v>
      </c>
      <c r="CU14" s="5">
        <v>2.1362999999999999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9276168.4499999993</v>
      </c>
      <c r="DK14" s="5">
        <v>0.27629999999999999</v>
      </c>
      <c r="DL14" s="31">
        <v>32204664.629999999</v>
      </c>
      <c r="DM14" s="5">
        <v>4.8148999999999997</v>
      </c>
      <c r="DN14" s="31">
        <v>0</v>
      </c>
      <c r="DO14">
        <v>0</v>
      </c>
      <c r="DP14" s="31">
        <v>156201.48000000001</v>
      </c>
      <c r="DQ14" s="5">
        <v>6.1199999999999997E-2</v>
      </c>
      <c r="DR14" s="31">
        <v>0</v>
      </c>
      <c r="DS14">
        <v>0</v>
      </c>
      <c r="DT14" s="31">
        <v>32936000</v>
      </c>
      <c r="DU14" s="5">
        <v>7.3647999999999998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165992795</v>
      </c>
      <c r="EC14" s="5">
        <v>2.0861000000000001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20053947.550000001</v>
      </c>
      <c r="EU14" s="5">
        <v>1.528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0</v>
      </c>
      <c r="FE14">
        <v>0</v>
      </c>
      <c r="FF14" s="31">
        <v>0</v>
      </c>
      <c r="FG14">
        <v>0</v>
      </c>
      <c r="FH14" s="31">
        <v>0</v>
      </c>
      <c r="FI14">
        <v>0</v>
      </c>
      <c r="FJ14" s="31">
        <v>0</v>
      </c>
      <c r="FK14">
        <v>0</v>
      </c>
      <c r="FL14" s="31">
        <v>0</v>
      </c>
      <c r="FM14">
        <v>0</v>
      </c>
      <c r="FN14" s="31">
        <v>1052296.55</v>
      </c>
      <c r="FO14" s="5">
        <v>1.0781000000000001</v>
      </c>
      <c r="FP14" s="31">
        <v>0</v>
      </c>
      <c r="FQ14">
        <v>0</v>
      </c>
      <c r="FR14" s="31">
        <v>0</v>
      </c>
      <c r="FS14">
        <v>0</v>
      </c>
      <c r="FT14" s="31">
        <v>0</v>
      </c>
      <c r="FU14">
        <v>0</v>
      </c>
      <c r="FV14" s="31">
        <v>0</v>
      </c>
      <c r="FW14">
        <v>0</v>
      </c>
      <c r="FX14" s="31">
        <v>0</v>
      </c>
      <c r="FY14">
        <v>0</v>
      </c>
      <c r="FZ14" s="31">
        <v>0</v>
      </c>
      <c r="GA14">
        <v>0</v>
      </c>
      <c r="GB14" s="31">
        <v>0</v>
      </c>
      <c r="GC14">
        <v>0</v>
      </c>
      <c r="GD14" s="31">
        <v>0</v>
      </c>
      <c r="GE14">
        <v>0</v>
      </c>
      <c r="GF14" s="31">
        <v>0</v>
      </c>
      <c r="GG14">
        <v>0</v>
      </c>
      <c r="GH14" s="31">
        <v>0</v>
      </c>
      <c r="GI14">
        <v>0</v>
      </c>
      <c r="GJ14" s="31">
        <v>76824017.420000002</v>
      </c>
      <c r="GK14" s="5">
        <v>2.7566999999999999</v>
      </c>
      <c r="GL14" s="31">
        <v>34554800</v>
      </c>
      <c r="GM14" s="5">
        <v>6.4790000000000001</v>
      </c>
      <c r="GN14" s="31">
        <v>14380150</v>
      </c>
      <c r="GO14" s="5">
        <v>2.4192</v>
      </c>
      <c r="GP14" s="31">
        <v>3037260.38</v>
      </c>
      <c r="GQ14" s="5">
        <v>1.794</v>
      </c>
      <c r="GR14" s="31">
        <v>830041.33</v>
      </c>
      <c r="GS14" s="5">
        <v>7.8600000000000003E-2</v>
      </c>
      <c r="GT14" s="31">
        <v>0</v>
      </c>
      <c r="GU14">
        <v>0</v>
      </c>
      <c r="GV14" s="31">
        <v>0</v>
      </c>
      <c r="GW14">
        <v>0</v>
      </c>
      <c r="GX14" s="31">
        <v>15759303</v>
      </c>
      <c r="GY14" s="5">
        <v>0.62080000000000002</v>
      </c>
      <c r="GZ14" s="31">
        <v>126664502</v>
      </c>
      <c r="HA14" s="5">
        <v>4.0418000000000003</v>
      </c>
      <c r="HB14" s="31">
        <v>0</v>
      </c>
      <c r="HC14">
        <v>0</v>
      </c>
      <c r="HD14" s="31">
        <v>232941980</v>
      </c>
      <c r="HE14" s="5">
        <v>4.1393000000000004</v>
      </c>
      <c r="HF14" s="31">
        <v>0</v>
      </c>
      <c r="HG14">
        <v>0</v>
      </c>
      <c r="HH14" s="31">
        <v>0</v>
      </c>
      <c r="HI14">
        <v>0</v>
      </c>
      <c r="HJ14" s="31">
        <v>0</v>
      </c>
      <c r="HK14">
        <v>0</v>
      </c>
      <c r="HL14" s="31">
        <v>518061.9</v>
      </c>
      <c r="HM14" s="5">
        <v>1.5549999999999999</v>
      </c>
      <c r="HN14" s="31">
        <v>0</v>
      </c>
      <c r="HO14">
        <v>0</v>
      </c>
      <c r="HP14" s="31">
        <v>0</v>
      </c>
      <c r="HQ14">
        <v>0</v>
      </c>
      <c r="HR14" s="31">
        <v>0</v>
      </c>
      <c r="HS14">
        <v>0</v>
      </c>
    </row>
    <row r="15" spans="1:227" x14ac:dyDescent="0.2">
      <c r="A15" t="s">
        <v>1421</v>
      </c>
      <c r="B15" s="31">
        <v>15577806371.950001</v>
      </c>
      <c r="C15" s="5">
        <v>8.2212999999999994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2102737.75</v>
      </c>
      <c r="M15" s="5">
        <v>6.4467999999999996</v>
      </c>
      <c r="N15" s="31">
        <v>51987709.899999999</v>
      </c>
      <c r="O15" s="5">
        <v>11.118499999999999</v>
      </c>
      <c r="P15" s="31">
        <v>60299434.390000001</v>
      </c>
      <c r="Q15" s="5">
        <v>9.9056999999999995</v>
      </c>
      <c r="R15" s="31">
        <v>0</v>
      </c>
      <c r="S15">
        <v>0</v>
      </c>
      <c r="T15" s="31">
        <v>5182660.3</v>
      </c>
      <c r="U15" s="5">
        <v>14.5428</v>
      </c>
      <c r="V15" s="31">
        <v>5499145310.8999996</v>
      </c>
      <c r="W15" s="5">
        <v>9.5128000000000004</v>
      </c>
      <c r="X15" s="31">
        <v>0</v>
      </c>
      <c r="Y15">
        <v>0</v>
      </c>
      <c r="Z15" s="31">
        <v>4738720</v>
      </c>
      <c r="AA15" s="5">
        <v>11.4345</v>
      </c>
      <c r="AB15" s="31">
        <v>11915821.93</v>
      </c>
      <c r="AC15" s="5">
        <v>6.8636999999999997</v>
      </c>
      <c r="AD15" s="31">
        <v>26516635.32</v>
      </c>
      <c r="AE15" s="5">
        <v>10.5707</v>
      </c>
      <c r="AF15" s="31">
        <v>17510167.73</v>
      </c>
      <c r="AG15" s="5">
        <v>19.4741</v>
      </c>
      <c r="AH15" s="31">
        <v>38577123.899999999</v>
      </c>
      <c r="AI15" s="5">
        <v>4.9151999999999996</v>
      </c>
      <c r="AJ15" s="31">
        <v>0</v>
      </c>
      <c r="AK15">
        <v>0</v>
      </c>
      <c r="AL15" s="31">
        <v>10336002.300000001</v>
      </c>
      <c r="AM15" s="5">
        <v>24.604800000000001</v>
      </c>
      <c r="AN15" s="31">
        <v>2739573644.98</v>
      </c>
      <c r="AO15" s="5">
        <v>11.1478</v>
      </c>
      <c r="AP15" s="31">
        <v>11870579.560000001</v>
      </c>
      <c r="AQ15" s="5">
        <v>14.4664</v>
      </c>
      <c r="AR15" s="31">
        <v>58435165.880000003</v>
      </c>
      <c r="AS15" s="5">
        <v>2.3616000000000001</v>
      </c>
      <c r="AT15" s="31">
        <v>4890847.1500000004</v>
      </c>
      <c r="AU15" s="5">
        <v>7.2117000000000004</v>
      </c>
      <c r="AV15" s="31">
        <v>8412624.5</v>
      </c>
      <c r="AW15" s="5">
        <v>7.1116999999999999</v>
      </c>
      <c r="AX15" s="31">
        <v>12126871.210000001</v>
      </c>
      <c r="AY15" s="5">
        <v>6.5685000000000002</v>
      </c>
      <c r="AZ15" s="31">
        <v>15255329.1</v>
      </c>
      <c r="BA15" s="5">
        <v>8.0150000000000006</v>
      </c>
      <c r="BB15" s="31">
        <v>15227083.880000001</v>
      </c>
      <c r="BC15" s="5">
        <v>9.2871000000000006</v>
      </c>
      <c r="BD15" s="31">
        <v>18973449.829999998</v>
      </c>
      <c r="BE15" s="5">
        <v>11.143800000000001</v>
      </c>
      <c r="BF15" s="31">
        <v>23280667.789999999</v>
      </c>
      <c r="BG15" s="5">
        <v>15.751099999999999</v>
      </c>
      <c r="BH15" s="31">
        <v>37226467.049999997</v>
      </c>
      <c r="BI15" s="5">
        <v>21.919699999999999</v>
      </c>
      <c r="BJ15" s="31">
        <v>0</v>
      </c>
      <c r="BK15">
        <v>0</v>
      </c>
      <c r="BL15" s="31">
        <v>22766885.059999999</v>
      </c>
      <c r="BM15" s="5">
        <v>10.4754</v>
      </c>
      <c r="BN15" s="31">
        <v>25776380.199999999</v>
      </c>
      <c r="BO15" s="5">
        <v>14.490399999999999</v>
      </c>
      <c r="BP15" s="31">
        <v>24073421.100000001</v>
      </c>
      <c r="BQ15" s="5">
        <v>19.9313</v>
      </c>
      <c r="BR15" s="31">
        <v>32526520</v>
      </c>
      <c r="BS15" s="5">
        <v>14.369</v>
      </c>
      <c r="BT15" s="31">
        <v>1101561629.8599999</v>
      </c>
      <c r="BU15" s="5">
        <v>8.19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11402732.039999999</v>
      </c>
      <c r="CC15" s="5">
        <v>11.0665</v>
      </c>
      <c r="CD15" s="31">
        <v>366990449</v>
      </c>
      <c r="CE15" s="5">
        <v>6.8247</v>
      </c>
      <c r="CF15" s="31">
        <v>0</v>
      </c>
      <c r="CG15">
        <v>0</v>
      </c>
      <c r="CH15" s="31">
        <v>0</v>
      </c>
      <c r="CI15">
        <v>0</v>
      </c>
      <c r="CJ15" s="31">
        <v>23029037.649999999</v>
      </c>
      <c r="CK15" s="5">
        <v>23.887499999999999</v>
      </c>
      <c r="CL15" s="31">
        <v>13892254.449999999</v>
      </c>
      <c r="CM15" s="5">
        <v>25.3507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8987936</v>
      </c>
      <c r="CU15" s="5">
        <v>6.7965</v>
      </c>
      <c r="CV15" s="31">
        <v>0</v>
      </c>
      <c r="CW15">
        <v>0</v>
      </c>
      <c r="CX15" s="31">
        <v>0</v>
      </c>
      <c r="CY15">
        <v>0</v>
      </c>
      <c r="CZ15" s="31">
        <v>13211811.439999999</v>
      </c>
      <c r="DA15" s="5">
        <v>8.8408999999999995</v>
      </c>
      <c r="DB15" s="31">
        <v>0</v>
      </c>
      <c r="DC15">
        <v>0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308848151.44</v>
      </c>
      <c r="DK15" s="5">
        <v>9.2009000000000007</v>
      </c>
      <c r="DL15" s="31">
        <v>0</v>
      </c>
      <c r="DM15">
        <v>0</v>
      </c>
      <c r="DN15" s="31">
        <v>0</v>
      </c>
      <c r="DO15">
        <v>0</v>
      </c>
      <c r="DP15" s="31">
        <v>26262317.210000001</v>
      </c>
      <c r="DQ15" s="5">
        <v>10.2948</v>
      </c>
      <c r="DR15" s="31">
        <v>858061239.35000002</v>
      </c>
      <c r="DS15" s="5">
        <v>17.031500000000001</v>
      </c>
      <c r="DT15" s="31">
        <v>42405530</v>
      </c>
      <c r="DU15" s="5">
        <v>9.4822000000000006</v>
      </c>
      <c r="DV15" s="31">
        <v>0</v>
      </c>
      <c r="DW15">
        <v>0</v>
      </c>
      <c r="DX15" s="31">
        <v>0</v>
      </c>
      <c r="DY15">
        <v>0</v>
      </c>
      <c r="DZ15" s="31">
        <v>7250593</v>
      </c>
      <c r="EA15" s="5">
        <v>14.6418</v>
      </c>
      <c r="EB15" s="31">
        <v>931591053</v>
      </c>
      <c r="EC15" s="5">
        <v>11.7075</v>
      </c>
      <c r="ED15" s="31">
        <v>207391665</v>
      </c>
      <c r="EE15" s="5">
        <v>14.670199999999999</v>
      </c>
      <c r="EF15" s="31">
        <v>123094447</v>
      </c>
      <c r="EG15" s="5">
        <v>4.9179000000000004</v>
      </c>
      <c r="EH15" s="31">
        <v>0</v>
      </c>
      <c r="EI15">
        <v>0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147275606.78999999</v>
      </c>
      <c r="EU15" s="5">
        <v>11.2217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  <c r="FF15" s="31">
        <v>171263067.05000001</v>
      </c>
      <c r="FG15" s="5">
        <v>7.5</v>
      </c>
      <c r="FH15" s="31">
        <v>0</v>
      </c>
      <c r="FI15">
        <v>0</v>
      </c>
      <c r="FJ15" s="31">
        <v>97822333.859999999</v>
      </c>
      <c r="FK15" s="5">
        <v>6.9169</v>
      </c>
      <c r="FL15" s="31">
        <v>0</v>
      </c>
      <c r="FM15">
        <v>0</v>
      </c>
      <c r="FN15" s="31">
        <v>16347631.67</v>
      </c>
      <c r="FO15" s="5">
        <v>16.748999999999999</v>
      </c>
      <c r="FP15" s="31">
        <v>8218860</v>
      </c>
      <c r="FQ15" s="5">
        <v>7.5209000000000001</v>
      </c>
      <c r="FR15" s="31">
        <v>0</v>
      </c>
      <c r="FS15">
        <v>0</v>
      </c>
      <c r="FT15" s="31">
        <v>0</v>
      </c>
      <c r="FU15">
        <v>0</v>
      </c>
      <c r="FV15" s="31">
        <v>0</v>
      </c>
      <c r="FW15">
        <v>0</v>
      </c>
      <c r="FX15" s="31">
        <v>3883240.8</v>
      </c>
      <c r="FY15" s="5">
        <v>5.2653999999999996</v>
      </c>
      <c r="FZ15" s="31">
        <v>322364495.62</v>
      </c>
      <c r="GA15" s="5">
        <v>8.8576999999999995</v>
      </c>
      <c r="GB15" s="31">
        <v>3548082.78</v>
      </c>
      <c r="GC15" s="5">
        <v>7.0609999999999999</v>
      </c>
      <c r="GD15" s="31">
        <v>0</v>
      </c>
      <c r="GE15">
        <v>0</v>
      </c>
      <c r="GF15" s="31">
        <v>0</v>
      </c>
      <c r="GG15">
        <v>0</v>
      </c>
      <c r="GH15" s="31">
        <v>0</v>
      </c>
      <c r="GI15">
        <v>0</v>
      </c>
      <c r="GJ15" s="31">
        <v>207112002.84</v>
      </c>
      <c r="GK15" s="5">
        <v>7.4320000000000004</v>
      </c>
      <c r="GL15" s="31">
        <v>17485073</v>
      </c>
      <c r="GM15" s="5">
        <v>3.2784</v>
      </c>
      <c r="GN15" s="31">
        <v>14104524.220000001</v>
      </c>
      <c r="GO15" s="5">
        <v>2.3727999999999998</v>
      </c>
      <c r="GP15" s="31">
        <v>16024839.75</v>
      </c>
      <c r="GQ15" s="5">
        <v>9.4655000000000005</v>
      </c>
      <c r="GR15" s="31">
        <v>66562950.450000003</v>
      </c>
      <c r="GS15" s="5">
        <v>6.3067000000000002</v>
      </c>
      <c r="GT15" s="31">
        <v>0</v>
      </c>
      <c r="GU15">
        <v>0</v>
      </c>
      <c r="GV15" s="31">
        <v>0</v>
      </c>
      <c r="GW15">
        <v>0</v>
      </c>
      <c r="GX15" s="31">
        <v>392664549</v>
      </c>
      <c r="GY15" s="5">
        <v>15.4682</v>
      </c>
      <c r="GZ15" s="31">
        <v>308608768</v>
      </c>
      <c r="HA15" s="5">
        <v>9.8476999999999997</v>
      </c>
      <c r="HB15" s="31">
        <v>119502907</v>
      </c>
      <c r="HC15" s="5">
        <v>4.6120000000000001</v>
      </c>
      <c r="HD15" s="31">
        <v>579758104</v>
      </c>
      <c r="HE15" s="5">
        <v>10.302</v>
      </c>
      <c r="HF15" s="31">
        <v>241569177</v>
      </c>
      <c r="HG15" s="5">
        <v>6.5918999999999999</v>
      </c>
      <c r="HH15" s="31">
        <v>0</v>
      </c>
      <c r="HI15">
        <v>0</v>
      </c>
      <c r="HJ15" s="31">
        <v>7640112</v>
      </c>
      <c r="HK15" s="5">
        <v>7.9340999999999999</v>
      </c>
      <c r="HL15" s="31">
        <v>4076226.97</v>
      </c>
      <c r="HM15" s="5">
        <v>12.235200000000001</v>
      </c>
      <c r="HN15" s="31">
        <v>0</v>
      </c>
      <c r="HO15">
        <v>0</v>
      </c>
      <c r="HP15" s="31">
        <v>9264711</v>
      </c>
      <c r="HQ15" s="5">
        <v>10.025600000000001</v>
      </c>
      <c r="HR15" s="31">
        <v>0</v>
      </c>
      <c r="HS15">
        <v>0</v>
      </c>
    </row>
    <row r="16" spans="1:227" x14ac:dyDescent="0.2">
      <c r="A16" t="s">
        <v>1420</v>
      </c>
      <c r="B16" s="31">
        <v>13379412326.440001</v>
      </c>
      <c r="C16" s="5">
        <v>7.0610999999999997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1620463.98</v>
      </c>
      <c r="M16" s="5">
        <v>4.9682000000000004</v>
      </c>
      <c r="N16" s="31">
        <v>31812870</v>
      </c>
      <c r="O16" s="5">
        <v>6.8037999999999998</v>
      </c>
      <c r="P16" s="31">
        <v>31798352.050000001</v>
      </c>
      <c r="Q16" s="5">
        <v>5.2237</v>
      </c>
      <c r="R16" s="31">
        <v>0</v>
      </c>
      <c r="S16">
        <v>0</v>
      </c>
      <c r="T16" s="31">
        <v>1162671.92</v>
      </c>
      <c r="U16" s="5">
        <v>3.2625000000000002</v>
      </c>
      <c r="V16" s="31">
        <v>6554840703.71</v>
      </c>
      <c r="W16" s="5">
        <v>11.3391</v>
      </c>
      <c r="X16" s="31">
        <v>0</v>
      </c>
      <c r="Y16">
        <v>0</v>
      </c>
      <c r="Z16" s="31">
        <v>717120</v>
      </c>
      <c r="AA16" s="5">
        <v>1.7303999999999999</v>
      </c>
      <c r="AB16" s="31">
        <v>14856384.289999999</v>
      </c>
      <c r="AC16" s="5">
        <v>8.5573999999999995</v>
      </c>
      <c r="AD16" s="31">
        <v>24759238.5</v>
      </c>
      <c r="AE16" s="5">
        <v>9.8701000000000008</v>
      </c>
      <c r="AF16" s="31">
        <v>3312642.02</v>
      </c>
      <c r="AG16" s="5">
        <v>3.6842000000000001</v>
      </c>
      <c r="AH16" s="31">
        <v>17264000</v>
      </c>
      <c r="AI16" s="5">
        <v>2.1997</v>
      </c>
      <c r="AJ16" s="31">
        <v>0</v>
      </c>
      <c r="AK16">
        <v>0</v>
      </c>
      <c r="AL16" s="31">
        <v>4584919.0999999996</v>
      </c>
      <c r="AM16" s="5">
        <v>10.914400000000001</v>
      </c>
      <c r="AN16" s="31">
        <v>1405331319.29</v>
      </c>
      <c r="AO16" s="5">
        <v>5.7184999999999997</v>
      </c>
      <c r="AP16" s="31">
        <v>6802462.04</v>
      </c>
      <c r="AQ16" s="5">
        <v>8.2899999999999991</v>
      </c>
      <c r="AR16" s="31">
        <v>193569785.75</v>
      </c>
      <c r="AS16" s="5">
        <v>7.8228999999999997</v>
      </c>
      <c r="AT16" s="31">
        <v>455008.63</v>
      </c>
      <c r="AU16" s="5">
        <v>0.67090000000000005</v>
      </c>
      <c r="AV16" s="31">
        <v>796679.92</v>
      </c>
      <c r="AW16" s="5">
        <v>0.67349999999999999</v>
      </c>
      <c r="AX16" s="31">
        <v>1178931.42</v>
      </c>
      <c r="AY16" s="5">
        <v>0.63859999999999995</v>
      </c>
      <c r="AZ16" s="31">
        <v>1469349.35</v>
      </c>
      <c r="BA16" s="5">
        <v>0.77200000000000002</v>
      </c>
      <c r="BB16" s="31">
        <v>1431752.01</v>
      </c>
      <c r="BC16" s="5">
        <v>0.87319999999999998</v>
      </c>
      <c r="BD16" s="31">
        <v>1794586.8</v>
      </c>
      <c r="BE16" s="5">
        <v>1.054</v>
      </c>
      <c r="BF16" s="31">
        <v>2233551.2799999998</v>
      </c>
      <c r="BG16" s="5">
        <v>1.5112000000000001</v>
      </c>
      <c r="BH16" s="31">
        <v>3636285.4399999999</v>
      </c>
      <c r="BI16" s="5">
        <v>2.1410999999999998</v>
      </c>
      <c r="BJ16" s="31">
        <v>0</v>
      </c>
      <c r="BK16">
        <v>0</v>
      </c>
      <c r="BL16" s="31">
        <v>14266697.699999999</v>
      </c>
      <c r="BM16" s="5">
        <v>6.5643000000000002</v>
      </c>
      <c r="BN16" s="31">
        <v>5340072.96</v>
      </c>
      <c r="BO16" s="5">
        <v>3.0019999999999998</v>
      </c>
      <c r="BP16" s="31">
        <v>4012968.96</v>
      </c>
      <c r="BQ16" s="5">
        <v>3.3224999999999998</v>
      </c>
      <c r="BR16" s="31">
        <v>13828230</v>
      </c>
      <c r="BS16" s="5">
        <v>6.1087999999999996</v>
      </c>
      <c r="BT16" s="31">
        <v>1335683042.26</v>
      </c>
      <c r="BU16" s="5">
        <v>9.9306000000000001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13639311.73</v>
      </c>
      <c r="CC16" s="5">
        <v>13.2371</v>
      </c>
      <c r="CD16" s="31">
        <v>686244199.75999999</v>
      </c>
      <c r="CE16" s="5">
        <v>12.7616</v>
      </c>
      <c r="CF16" s="31">
        <v>0</v>
      </c>
      <c r="CG16">
        <v>0</v>
      </c>
      <c r="CH16" s="31">
        <v>0</v>
      </c>
      <c r="CI16">
        <v>0</v>
      </c>
      <c r="CJ16" s="31">
        <v>5357683.83</v>
      </c>
      <c r="CK16" s="5">
        <v>5.5574000000000003</v>
      </c>
      <c r="CL16" s="31">
        <v>3068612.9</v>
      </c>
      <c r="CM16" s="5">
        <v>5.5995999999999997</v>
      </c>
      <c r="CN16" s="31">
        <v>0</v>
      </c>
      <c r="CO16">
        <v>0</v>
      </c>
      <c r="CP16" s="31">
        <v>0</v>
      </c>
      <c r="CQ16">
        <v>0</v>
      </c>
      <c r="CR16" s="31">
        <v>0</v>
      </c>
      <c r="CS16">
        <v>0</v>
      </c>
      <c r="CT16" s="31">
        <v>11456296</v>
      </c>
      <c r="CU16" s="5">
        <v>8.6631</v>
      </c>
      <c r="CV16" s="31">
        <v>0</v>
      </c>
      <c r="CW16">
        <v>0</v>
      </c>
      <c r="CX16" s="31">
        <v>0</v>
      </c>
      <c r="CY16">
        <v>0</v>
      </c>
      <c r="CZ16" s="31">
        <v>10563462.279999999</v>
      </c>
      <c r="DA16" s="5">
        <v>7.0686999999999998</v>
      </c>
      <c r="DB16" s="31">
        <v>0</v>
      </c>
      <c r="DC16">
        <v>0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201807015.81</v>
      </c>
      <c r="DK16" s="5">
        <v>6.0121000000000002</v>
      </c>
      <c r="DL16" s="31">
        <v>0</v>
      </c>
      <c r="DM16">
        <v>0</v>
      </c>
      <c r="DN16" s="31">
        <v>0</v>
      </c>
      <c r="DO16">
        <v>0</v>
      </c>
      <c r="DP16" s="31">
        <v>16147520.890000001</v>
      </c>
      <c r="DQ16" s="5">
        <v>6.3297999999999996</v>
      </c>
      <c r="DR16" s="31">
        <v>0</v>
      </c>
      <c r="DS16">
        <v>0</v>
      </c>
      <c r="DT16" s="31">
        <v>5032690</v>
      </c>
      <c r="DU16" s="5">
        <v>1.1254</v>
      </c>
      <c r="DV16" s="31">
        <v>0</v>
      </c>
      <c r="DW16">
        <v>0</v>
      </c>
      <c r="DX16" s="31">
        <v>0</v>
      </c>
      <c r="DY16">
        <v>0</v>
      </c>
      <c r="DZ16" s="31">
        <v>6240889</v>
      </c>
      <c r="EA16" s="5">
        <v>12.6028</v>
      </c>
      <c r="EB16" s="31">
        <v>432630649</v>
      </c>
      <c r="EC16" s="5">
        <v>5.4370000000000003</v>
      </c>
      <c r="ED16" s="31">
        <v>152576888</v>
      </c>
      <c r="EE16" s="5">
        <v>10.7928</v>
      </c>
      <c r="EF16" s="31">
        <v>68282754</v>
      </c>
      <c r="EG16" s="5">
        <v>2.7280000000000002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38728641.5</v>
      </c>
      <c r="EU16" s="5">
        <v>2.9508999999999999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  <c r="FF16" s="31">
        <v>152686644.63999999</v>
      </c>
      <c r="FG16" s="5">
        <v>6.6864999999999997</v>
      </c>
      <c r="FH16" s="31">
        <v>0</v>
      </c>
      <c r="FI16">
        <v>0</v>
      </c>
      <c r="FJ16" s="31">
        <v>131604019.05</v>
      </c>
      <c r="FK16" s="5">
        <v>9.3056000000000001</v>
      </c>
      <c r="FL16" s="31">
        <v>0</v>
      </c>
      <c r="FM16">
        <v>0</v>
      </c>
      <c r="FN16" s="31">
        <v>0</v>
      </c>
      <c r="FO16">
        <v>0</v>
      </c>
      <c r="FP16" s="31">
        <v>9510028.5</v>
      </c>
      <c r="FQ16" s="5">
        <v>8.7024000000000008</v>
      </c>
      <c r="FR16" s="31">
        <v>0</v>
      </c>
      <c r="FS16">
        <v>0</v>
      </c>
      <c r="FT16" s="31">
        <v>0</v>
      </c>
      <c r="FU16">
        <v>0</v>
      </c>
      <c r="FV16" s="31">
        <v>0</v>
      </c>
      <c r="FW16">
        <v>0</v>
      </c>
      <c r="FX16" s="31">
        <v>12767024.48</v>
      </c>
      <c r="FY16" s="5">
        <v>17.3111</v>
      </c>
      <c r="FZ16" s="31">
        <v>122011647.62</v>
      </c>
      <c r="GA16" s="5">
        <v>3.3525999999999998</v>
      </c>
      <c r="GB16" s="31">
        <v>891021.6</v>
      </c>
      <c r="GC16" s="5">
        <v>1.7732000000000001</v>
      </c>
      <c r="GD16" s="31">
        <v>0</v>
      </c>
      <c r="GE16">
        <v>0</v>
      </c>
      <c r="GF16" s="31">
        <v>0</v>
      </c>
      <c r="GG16">
        <v>0</v>
      </c>
      <c r="GH16" s="31">
        <v>0</v>
      </c>
      <c r="GI16">
        <v>0</v>
      </c>
      <c r="GJ16" s="31">
        <v>201596554.68000001</v>
      </c>
      <c r="GK16" s="5">
        <v>7.2340999999999998</v>
      </c>
      <c r="GL16" s="31">
        <v>1894148</v>
      </c>
      <c r="GM16" s="5">
        <v>0.35510000000000003</v>
      </c>
      <c r="GN16" s="31">
        <v>12829434.48</v>
      </c>
      <c r="GO16" s="5">
        <v>2.1583000000000001</v>
      </c>
      <c r="GP16" s="31">
        <v>8428470.4100000001</v>
      </c>
      <c r="GQ16" s="5">
        <v>4.9785000000000004</v>
      </c>
      <c r="GR16" s="31">
        <v>31808266.199999999</v>
      </c>
      <c r="GS16" s="5">
        <v>3.0137999999999998</v>
      </c>
      <c r="GT16" s="31">
        <v>0</v>
      </c>
      <c r="GU16">
        <v>0</v>
      </c>
      <c r="GV16" s="31">
        <v>0</v>
      </c>
      <c r="GW16">
        <v>0</v>
      </c>
      <c r="GX16" s="31">
        <v>0</v>
      </c>
      <c r="GY16">
        <v>0</v>
      </c>
      <c r="GZ16" s="31">
        <v>75257910</v>
      </c>
      <c r="HA16" s="5">
        <v>2.4015</v>
      </c>
      <c r="HB16" s="31">
        <v>87910716</v>
      </c>
      <c r="HC16" s="5">
        <v>3.3927</v>
      </c>
      <c r="HD16" s="31">
        <v>970601094</v>
      </c>
      <c r="HE16" s="5">
        <v>17.2471</v>
      </c>
      <c r="HF16" s="31">
        <v>214195617</v>
      </c>
      <c r="HG16" s="5">
        <v>5.8449</v>
      </c>
      <c r="HH16" s="31">
        <v>0</v>
      </c>
      <c r="HI16">
        <v>0</v>
      </c>
      <c r="HJ16" s="31">
        <v>1242579</v>
      </c>
      <c r="HK16" s="5">
        <v>1.2904</v>
      </c>
      <c r="HL16" s="31">
        <v>3584206.7</v>
      </c>
      <c r="HM16" s="5">
        <v>10.7584</v>
      </c>
      <c r="HN16" s="31">
        <v>0</v>
      </c>
      <c r="HO16">
        <v>0</v>
      </c>
      <c r="HP16" s="31">
        <v>10256240</v>
      </c>
      <c r="HQ16" s="5">
        <v>11.0985</v>
      </c>
      <c r="HR16" s="31">
        <v>0</v>
      </c>
      <c r="HS16">
        <v>0</v>
      </c>
    </row>
    <row r="17" spans="1:227" x14ac:dyDescent="0.2">
      <c r="A17" t="s">
        <v>1419</v>
      </c>
      <c r="B17" s="31">
        <v>6022693712.5699997</v>
      </c>
      <c r="C17" s="5">
        <v>3.1785000000000001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3027809.36</v>
      </c>
      <c r="M17" s="5">
        <v>9.2829999999999995</v>
      </c>
      <c r="N17" s="31">
        <v>58060800</v>
      </c>
      <c r="O17" s="5">
        <v>12.417400000000001</v>
      </c>
      <c r="P17" s="31">
        <v>28140472.149999999</v>
      </c>
      <c r="Q17" s="5">
        <v>4.6227999999999998</v>
      </c>
      <c r="R17" s="31">
        <v>0</v>
      </c>
      <c r="S17">
        <v>0</v>
      </c>
      <c r="T17" s="31">
        <v>1265690.2</v>
      </c>
      <c r="U17" s="5">
        <v>3.5516000000000001</v>
      </c>
      <c r="V17" s="31">
        <v>698167758.15999997</v>
      </c>
      <c r="W17" s="5">
        <v>1.2077</v>
      </c>
      <c r="X17" s="31">
        <v>0</v>
      </c>
      <c r="Y17">
        <v>0</v>
      </c>
      <c r="Z17" s="31">
        <v>0</v>
      </c>
      <c r="AA17">
        <v>0</v>
      </c>
      <c r="AB17" s="31">
        <v>3604294.6</v>
      </c>
      <c r="AC17" s="5">
        <v>2.0760999999999998</v>
      </c>
      <c r="AD17" s="31">
        <v>0</v>
      </c>
      <c r="AE17">
        <v>0</v>
      </c>
      <c r="AF17" s="31">
        <v>8354475.6200000001</v>
      </c>
      <c r="AG17" s="5">
        <v>9.2914999999999992</v>
      </c>
      <c r="AH17" s="31">
        <v>30172892.5</v>
      </c>
      <c r="AI17" s="5">
        <v>3.8443999999999998</v>
      </c>
      <c r="AJ17" s="31">
        <v>0</v>
      </c>
      <c r="AK17">
        <v>0</v>
      </c>
      <c r="AL17" s="31">
        <v>1887448.55</v>
      </c>
      <c r="AM17" s="5">
        <v>4.4931000000000001</v>
      </c>
      <c r="AN17" s="31">
        <v>1185545869.71</v>
      </c>
      <c r="AO17" s="5">
        <v>4.8242000000000003</v>
      </c>
      <c r="AP17" s="31">
        <v>5231242.7</v>
      </c>
      <c r="AQ17" s="5">
        <v>6.3752000000000004</v>
      </c>
      <c r="AR17" s="31">
        <v>79959624</v>
      </c>
      <c r="AS17" s="5">
        <v>3.2315</v>
      </c>
      <c r="AT17" s="31">
        <v>982176.99</v>
      </c>
      <c r="AU17" s="5">
        <v>1.4481999999999999</v>
      </c>
      <c r="AV17" s="31">
        <v>1697593</v>
      </c>
      <c r="AW17" s="5">
        <v>1.4351</v>
      </c>
      <c r="AX17" s="31">
        <v>2525819.2599999998</v>
      </c>
      <c r="AY17" s="5">
        <v>1.3681000000000001</v>
      </c>
      <c r="AZ17" s="31">
        <v>3038307.24</v>
      </c>
      <c r="BA17" s="5">
        <v>1.5963000000000001</v>
      </c>
      <c r="BB17" s="31">
        <v>3039376.02</v>
      </c>
      <c r="BC17" s="5">
        <v>1.8536999999999999</v>
      </c>
      <c r="BD17" s="31">
        <v>3900503</v>
      </c>
      <c r="BE17" s="5">
        <v>2.2909000000000002</v>
      </c>
      <c r="BF17" s="31">
        <v>4392998.49</v>
      </c>
      <c r="BG17" s="5">
        <v>2.9722</v>
      </c>
      <c r="BH17" s="31">
        <v>7454831.75</v>
      </c>
      <c r="BI17" s="5">
        <v>4.3895999999999997</v>
      </c>
      <c r="BJ17" s="31">
        <v>0</v>
      </c>
      <c r="BK17">
        <v>0</v>
      </c>
      <c r="BL17" s="31">
        <v>10835530.17</v>
      </c>
      <c r="BM17" s="5">
        <v>4.9855999999999998</v>
      </c>
      <c r="BN17" s="31">
        <v>3243399.72</v>
      </c>
      <c r="BO17" s="5">
        <v>1.8232999999999999</v>
      </c>
      <c r="BP17" s="31">
        <v>0</v>
      </c>
      <c r="BQ17">
        <v>0</v>
      </c>
      <c r="BR17" s="31">
        <v>18936010</v>
      </c>
      <c r="BS17" s="5">
        <v>8.3651999999999997</v>
      </c>
      <c r="BT17" s="31">
        <v>983399554.89999998</v>
      </c>
      <c r="BU17" s="5">
        <v>7.3113999999999999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5515837.0800000001</v>
      </c>
      <c r="CC17" s="5">
        <v>5.3532000000000002</v>
      </c>
      <c r="CD17" s="31">
        <v>407350948.64999998</v>
      </c>
      <c r="CE17" s="5">
        <v>7.5751999999999997</v>
      </c>
      <c r="CF17" s="31">
        <v>0</v>
      </c>
      <c r="CG17">
        <v>0</v>
      </c>
      <c r="CH17" s="31">
        <v>0</v>
      </c>
      <c r="CI17">
        <v>0</v>
      </c>
      <c r="CJ17" s="31">
        <v>7663989.6799999997</v>
      </c>
      <c r="CK17" s="5">
        <v>7.9497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8439486</v>
      </c>
      <c r="CU17" s="5">
        <v>6.3818000000000001</v>
      </c>
      <c r="CV17" s="31">
        <v>0</v>
      </c>
      <c r="CW17">
        <v>0</v>
      </c>
      <c r="CX17" s="31">
        <v>0</v>
      </c>
      <c r="CY17">
        <v>0</v>
      </c>
      <c r="CZ17" s="31">
        <v>4735500</v>
      </c>
      <c r="DA17" s="5">
        <v>3.1688000000000001</v>
      </c>
      <c r="DB17" s="31">
        <v>0</v>
      </c>
      <c r="DC17">
        <v>0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296836035.31</v>
      </c>
      <c r="DK17" s="5">
        <v>8.8430999999999997</v>
      </c>
      <c r="DL17" s="31">
        <v>0</v>
      </c>
      <c r="DM17">
        <v>0</v>
      </c>
      <c r="DN17" s="31">
        <v>0</v>
      </c>
      <c r="DO17">
        <v>0</v>
      </c>
      <c r="DP17" s="31">
        <v>20269561.530000001</v>
      </c>
      <c r="DQ17" s="5">
        <v>7.9457000000000004</v>
      </c>
      <c r="DR17" s="31">
        <v>369702798.32999998</v>
      </c>
      <c r="DS17" s="5">
        <v>7.3381999999999996</v>
      </c>
      <c r="DT17" s="31">
        <v>47646490.920000002</v>
      </c>
      <c r="DU17" s="5">
        <v>10.654199999999999</v>
      </c>
      <c r="DV17" s="31">
        <v>0</v>
      </c>
      <c r="DW17">
        <v>0</v>
      </c>
      <c r="DX17" s="31">
        <v>0</v>
      </c>
      <c r="DY17">
        <v>0</v>
      </c>
      <c r="DZ17" s="31">
        <v>1453421</v>
      </c>
      <c r="EA17" s="5">
        <v>2.9350000000000001</v>
      </c>
      <c r="EB17" s="31">
        <v>273206621</v>
      </c>
      <c r="EC17" s="5">
        <v>3.4333999999999998</v>
      </c>
      <c r="ED17" s="31">
        <v>69347823</v>
      </c>
      <c r="EE17" s="5">
        <v>4.9054000000000002</v>
      </c>
      <c r="EF17" s="31">
        <v>58903384</v>
      </c>
      <c r="EG17" s="5">
        <v>2.3532999999999999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48503003.219999999</v>
      </c>
      <c r="EU17" s="5">
        <v>3.6957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0</v>
      </c>
      <c r="FC17">
        <v>0</v>
      </c>
      <c r="FD17" s="31">
        <v>0</v>
      </c>
      <c r="FE17">
        <v>0</v>
      </c>
      <c r="FF17" s="31">
        <v>121505451.5</v>
      </c>
      <c r="FG17" s="5">
        <v>5.3209999999999997</v>
      </c>
      <c r="FH17" s="31">
        <v>0</v>
      </c>
      <c r="FI17">
        <v>0</v>
      </c>
      <c r="FJ17" s="31">
        <v>44124599.75</v>
      </c>
      <c r="FK17" s="5">
        <v>3.12</v>
      </c>
      <c r="FL17" s="31">
        <v>0</v>
      </c>
      <c r="FM17">
        <v>0</v>
      </c>
      <c r="FN17" s="31">
        <v>6861598.9299999997</v>
      </c>
      <c r="FO17" s="5">
        <v>7.03</v>
      </c>
      <c r="FP17" s="31">
        <v>4313590</v>
      </c>
      <c r="FQ17" s="5">
        <v>3.9472999999999998</v>
      </c>
      <c r="FR17" s="31">
        <v>0</v>
      </c>
      <c r="FS17">
        <v>0</v>
      </c>
      <c r="FT17" s="31">
        <v>0</v>
      </c>
      <c r="FU17">
        <v>0</v>
      </c>
      <c r="FV17" s="31">
        <v>0</v>
      </c>
      <c r="FW17">
        <v>0</v>
      </c>
      <c r="FX17" s="31">
        <v>8348285</v>
      </c>
      <c r="FY17" s="5">
        <v>11.319599999999999</v>
      </c>
      <c r="FZ17" s="31">
        <v>136802652.53</v>
      </c>
      <c r="GA17" s="5">
        <v>3.7589999999999999</v>
      </c>
      <c r="GB17" s="31">
        <v>6005862.9199999999</v>
      </c>
      <c r="GC17" s="5">
        <v>11.952299999999999</v>
      </c>
      <c r="GD17" s="31">
        <v>0</v>
      </c>
      <c r="GE17">
        <v>0</v>
      </c>
      <c r="GF17" s="31">
        <v>0</v>
      </c>
      <c r="GG17">
        <v>0</v>
      </c>
      <c r="GH17" s="31">
        <v>0</v>
      </c>
      <c r="GI17">
        <v>0</v>
      </c>
      <c r="GJ17" s="31">
        <v>198743855.31999999</v>
      </c>
      <c r="GK17" s="5">
        <v>7.1317000000000004</v>
      </c>
      <c r="GL17" s="31">
        <v>2222510</v>
      </c>
      <c r="GM17" s="5">
        <v>0.41670000000000001</v>
      </c>
      <c r="GN17" s="31">
        <v>26126343.210000001</v>
      </c>
      <c r="GO17" s="5">
        <v>4.3952</v>
      </c>
      <c r="GP17" s="31">
        <v>10808442.109999999</v>
      </c>
      <c r="GQ17" s="5">
        <v>6.3842999999999996</v>
      </c>
      <c r="GR17" s="31">
        <v>43170974.859999999</v>
      </c>
      <c r="GS17" s="5">
        <v>4.0903999999999998</v>
      </c>
      <c r="GT17" s="31">
        <v>0</v>
      </c>
      <c r="GU17">
        <v>0</v>
      </c>
      <c r="GV17" s="31">
        <v>0</v>
      </c>
      <c r="GW17">
        <v>0</v>
      </c>
      <c r="GX17" s="31">
        <v>168769525</v>
      </c>
      <c r="GY17" s="5">
        <v>6.6482999999999999</v>
      </c>
      <c r="GZ17" s="31">
        <v>65855576</v>
      </c>
      <c r="HA17" s="5">
        <v>2.1013999999999999</v>
      </c>
      <c r="HB17" s="31">
        <v>64968786</v>
      </c>
      <c r="HC17" s="5">
        <v>2.5072999999999999</v>
      </c>
      <c r="HD17" s="31">
        <v>172795057</v>
      </c>
      <c r="HE17" s="5">
        <v>3.0705</v>
      </c>
      <c r="HF17" s="31">
        <v>164617534</v>
      </c>
      <c r="HG17" s="5">
        <v>4.492</v>
      </c>
      <c r="HH17" s="31">
        <v>0</v>
      </c>
      <c r="HI17">
        <v>0</v>
      </c>
      <c r="HJ17" s="31">
        <v>0</v>
      </c>
      <c r="HK17">
        <v>0</v>
      </c>
      <c r="HL17" s="31">
        <v>994012.78</v>
      </c>
      <c r="HM17" s="5">
        <v>2.9836</v>
      </c>
      <c r="HN17" s="31">
        <v>0</v>
      </c>
      <c r="HO17">
        <v>0</v>
      </c>
      <c r="HP17" s="31">
        <v>9219677.8499999996</v>
      </c>
      <c r="HQ17" s="5">
        <v>9.9768000000000008</v>
      </c>
      <c r="HR17" s="31">
        <v>0</v>
      </c>
      <c r="HS17">
        <v>0</v>
      </c>
    </row>
    <row r="18" spans="1:227" x14ac:dyDescent="0.2">
      <c r="A18" t="s">
        <v>1418</v>
      </c>
      <c r="B18" s="31">
        <v>13249925497.870001</v>
      </c>
      <c r="C18" s="5">
        <v>6.9927999999999999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1089370.49</v>
      </c>
      <c r="M18" s="5">
        <v>3.3399000000000001</v>
      </c>
      <c r="N18" s="31">
        <v>40739344.270000003</v>
      </c>
      <c r="O18" s="5">
        <v>8.7128999999999994</v>
      </c>
      <c r="P18" s="31">
        <v>32131537.890000001</v>
      </c>
      <c r="Q18" s="5">
        <v>5.2784000000000004</v>
      </c>
      <c r="R18" s="31">
        <v>0</v>
      </c>
      <c r="S18">
        <v>0</v>
      </c>
      <c r="T18" s="31">
        <v>5695608</v>
      </c>
      <c r="U18" s="5">
        <v>15.982100000000001</v>
      </c>
      <c r="V18" s="31">
        <v>5055571226.5100002</v>
      </c>
      <c r="W18" s="5">
        <v>8.7454999999999998</v>
      </c>
      <c r="X18" s="31">
        <v>0</v>
      </c>
      <c r="Y18">
        <v>0</v>
      </c>
      <c r="Z18" s="31">
        <v>0</v>
      </c>
      <c r="AA18">
        <v>0</v>
      </c>
      <c r="AB18" s="31">
        <v>17876915.57</v>
      </c>
      <c r="AC18" s="5">
        <v>10.2973</v>
      </c>
      <c r="AD18" s="31">
        <v>35479000</v>
      </c>
      <c r="AE18" s="5">
        <v>14.1434</v>
      </c>
      <c r="AF18" s="31">
        <v>14498843.720000001</v>
      </c>
      <c r="AG18" s="5">
        <v>16.125</v>
      </c>
      <c r="AH18" s="31">
        <v>113054726.08</v>
      </c>
      <c r="AI18" s="5">
        <v>14.4046</v>
      </c>
      <c r="AJ18" s="31">
        <v>0</v>
      </c>
      <c r="AK18">
        <v>0</v>
      </c>
      <c r="AL18" s="31">
        <v>4644419.8</v>
      </c>
      <c r="AM18" s="5">
        <v>11.055999999999999</v>
      </c>
      <c r="AN18" s="31">
        <v>1437730345.95</v>
      </c>
      <c r="AO18" s="5">
        <v>5.8503999999999996</v>
      </c>
      <c r="AP18" s="31">
        <v>12498662.539999999</v>
      </c>
      <c r="AQ18" s="5">
        <v>15.2318</v>
      </c>
      <c r="AR18" s="31">
        <v>381307611.33999997</v>
      </c>
      <c r="AS18" s="5">
        <v>15.4101</v>
      </c>
      <c r="AT18" s="31">
        <v>1586451.99</v>
      </c>
      <c r="AU18" s="5">
        <v>2.3393000000000002</v>
      </c>
      <c r="AV18" s="31">
        <v>2721956.7</v>
      </c>
      <c r="AW18" s="5">
        <v>2.3010000000000002</v>
      </c>
      <c r="AX18" s="31">
        <v>3793134.23</v>
      </c>
      <c r="AY18" s="5">
        <v>2.0545</v>
      </c>
      <c r="AZ18" s="31">
        <v>4698572.8600000003</v>
      </c>
      <c r="BA18" s="5">
        <v>2.4685999999999999</v>
      </c>
      <c r="BB18" s="31">
        <v>4781399.3</v>
      </c>
      <c r="BC18" s="5">
        <v>2.9161999999999999</v>
      </c>
      <c r="BD18" s="31">
        <v>6129638.4199999999</v>
      </c>
      <c r="BE18" s="5">
        <v>3.6000999999999999</v>
      </c>
      <c r="BF18" s="31">
        <v>7295965.8799999999</v>
      </c>
      <c r="BG18" s="5">
        <v>4.9363000000000001</v>
      </c>
      <c r="BH18" s="31">
        <v>11983885.51</v>
      </c>
      <c r="BI18" s="5">
        <v>7.0563000000000002</v>
      </c>
      <c r="BJ18" s="31">
        <v>0</v>
      </c>
      <c r="BK18">
        <v>0</v>
      </c>
      <c r="BL18" s="31">
        <v>28006072.530000001</v>
      </c>
      <c r="BM18" s="5">
        <v>12.885999999999999</v>
      </c>
      <c r="BN18" s="31">
        <v>25264237.25</v>
      </c>
      <c r="BO18" s="5">
        <v>14.202500000000001</v>
      </c>
      <c r="BP18" s="31">
        <v>0</v>
      </c>
      <c r="BQ18">
        <v>0</v>
      </c>
      <c r="BR18" s="31">
        <v>18106440.850000001</v>
      </c>
      <c r="BS18" s="5">
        <v>7.9987000000000004</v>
      </c>
      <c r="BT18" s="31">
        <v>909598055.15999997</v>
      </c>
      <c r="BU18" s="5">
        <v>6.7626999999999997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13366902.75</v>
      </c>
      <c r="CC18" s="5">
        <v>12.9727</v>
      </c>
      <c r="CD18" s="31">
        <v>613233119.76999998</v>
      </c>
      <c r="CE18" s="5">
        <v>11.4039</v>
      </c>
      <c r="CF18" s="31">
        <v>0</v>
      </c>
      <c r="CG18">
        <v>0</v>
      </c>
      <c r="CH18" s="31">
        <v>0</v>
      </c>
      <c r="CI18">
        <v>0</v>
      </c>
      <c r="CJ18" s="31">
        <v>11709947.99</v>
      </c>
      <c r="CK18" s="5">
        <v>12.1465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0</v>
      </c>
      <c r="CS18">
        <v>0</v>
      </c>
      <c r="CT18" s="31">
        <v>14640323</v>
      </c>
      <c r="CU18" s="5">
        <v>11.0708</v>
      </c>
      <c r="CV18" s="31">
        <v>0</v>
      </c>
      <c r="CW18">
        <v>0</v>
      </c>
      <c r="CX18" s="31">
        <v>0</v>
      </c>
      <c r="CY18">
        <v>0</v>
      </c>
      <c r="CZ18" s="31">
        <v>3129550</v>
      </c>
      <c r="DA18" s="5">
        <v>2.0941999999999998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403695237.99000001</v>
      </c>
      <c r="DK18" s="5">
        <v>12.0265</v>
      </c>
      <c r="DL18" s="31">
        <v>0</v>
      </c>
      <c r="DM18">
        <v>0</v>
      </c>
      <c r="DN18" s="31">
        <v>0</v>
      </c>
      <c r="DO18">
        <v>0</v>
      </c>
      <c r="DP18" s="31">
        <v>30901651.489999998</v>
      </c>
      <c r="DQ18" s="5">
        <v>12.1134</v>
      </c>
      <c r="DR18" s="31">
        <v>401631418.16000003</v>
      </c>
      <c r="DS18" s="5">
        <v>7.9718999999999998</v>
      </c>
      <c r="DT18" s="31">
        <v>14601171.949999999</v>
      </c>
      <c r="DU18" s="5">
        <v>3.2648999999999999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950880785</v>
      </c>
      <c r="EC18" s="5">
        <v>11.9499</v>
      </c>
      <c r="ED18" s="31">
        <v>124094808</v>
      </c>
      <c r="EE18" s="5">
        <v>8.7781000000000002</v>
      </c>
      <c r="EF18" s="31">
        <v>59678627</v>
      </c>
      <c r="EG18" s="5">
        <v>2.3843000000000001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109925014.09</v>
      </c>
      <c r="EU18" s="5">
        <v>8.3757999999999999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  <c r="FF18" s="31">
        <v>223814460.65000001</v>
      </c>
      <c r="FG18" s="5">
        <v>9.8013999999999992</v>
      </c>
      <c r="FH18" s="31">
        <v>0</v>
      </c>
      <c r="FI18">
        <v>0</v>
      </c>
      <c r="FJ18" s="31">
        <v>49958335.799999997</v>
      </c>
      <c r="FK18" s="5">
        <v>3.5325000000000002</v>
      </c>
      <c r="FL18" s="31">
        <v>0</v>
      </c>
      <c r="FM18">
        <v>0</v>
      </c>
      <c r="FN18" s="31">
        <v>7067540.0199999996</v>
      </c>
      <c r="FO18" s="5">
        <v>7.2409999999999997</v>
      </c>
      <c r="FP18" s="31">
        <v>9599008</v>
      </c>
      <c r="FQ18" s="5">
        <v>8.7837999999999994</v>
      </c>
      <c r="FR18" s="31">
        <v>0</v>
      </c>
      <c r="FS18">
        <v>0</v>
      </c>
      <c r="FT18" s="31">
        <v>0</v>
      </c>
      <c r="FU18">
        <v>0</v>
      </c>
      <c r="FV18" s="31">
        <v>0</v>
      </c>
      <c r="FW18">
        <v>0</v>
      </c>
      <c r="FX18" s="31">
        <v>10773962</v>
      </c>
      <c r="FY18" s="5">
        <v>14.608599999999999</v>
      </c>
      <c r="FZ18" s="31">
        <v>350623011.06999999</v>
      </c>
      <c r="GA18" s="5">
        <v>9.6341999999999999</v>
      </c>
      <c r="GB18" s="31">
        <v>14425722.48</v>
      </c>
      <c r="GC18" s="5">
        <v>28.708600000000001</v>
      </c>
      <c r="GD18" s="31">
        <v>0</v>
      </c>
      <c r="GE18">
        <v>0</v>
      </c>
      <c r="GF18" s="31">
        <v>0</v>
      </c>
      <c r="GG18">
        <v>0</v>
      </c>
      <c r="GH18" s="31">
        <v>0</v>
      </c>
      <c r="GI18">
        <v>0</v>
      </c>
      <c r="GJ18" s="31">
        <v>226510502.93000001</v>
      </c>
      <c r="GK18" s="5">
        <v>8.1280999999999999</v>
      </c>
      <c r="GL18" s="31">
        <v>9533831</v>
      </c>
      <c r="GM18" s="5">
        <v>1.7876000000000001</v>
      </c>
      <c r="GN18" s="31">
        <v>64658001.259999998</v>
      </c>
      <c r="GO18" s="5">
        <v>10.8774</v>
      </c>
      <c r="GP18" s="31">
        <v>25438908.940000001</v>
      </c>
      <c r="GQ18" s="5">
        <v>15.026199999999999</v>
      </c>
      <c r="GR18" s="31">
        <v>74026509.010000005</v>
      </c>
      <c r="GS18" s="5">
        <v>7.0138999999999996</v>
      </c>
      <c r="GT18" s="31">
        <v>0</v>
      </c>
      <c r="GU18">
        <v>0</v>
      </c>
      <c r="GV18" s="31">
        <v>0</v>
      </c>
      <c r="GW18">
        <v>0</v>
      </c>
      <c r="GX18" s="31">
        <v>182458195</v>
      </c>
      <c r="GY18" s="5">
        <v>7.1875999999999998</v>
      </c>
      <c r="GZ18" s="31">
        <v>197658298</v>
      </c>
      <c r="HA18" s="5">
        <v>6.3071999999999999</v>
      </c>
      <c r="HB18" s="31">
        <v>138871005</v>
      </c>
      <c r="HC18" s="5">
        <v>5.3593999999999999</v>
      </c>
      <c r="HD18" s="31">
        <v>408665877</v>
      </c>
      <c r="HE18" s="5">
        <v>7.2618</v>
      </c>
      <c r="HF18" s="31">
        <v>316277192</v>
      </c>
      <c r="HG18" s="5">
        <v>8.6304999999999996</v>
      </c>
      <c r="HH18" s="31">
        <v>0</v>
      </c>
      <c r="HI18">
        <v>0</v>
      </c>
      <c r="HJ18" s="31">
        <v>3137495</v>
      </c>
      <c r="HK18" s="5">
        <v>3.2582</v>
      </c>
      <c r="HL18" s="31">
        <v>4311862.68</v>
      </c>
      <c r="HM18" s="5">
        <v>12.942500000000001</v>
      </c>
      <c r="HN18" s="31">
        <v>0</v>
      </c>
      <c r="HO18">
        <v>0</v>
      </c>
      <c r="HP18" s="31">
        <v>4343800</v>
      </c>
      <c r="HQ18" s="5">
        <v>4.7004999999999999</v>
      </c>
      <c r="HR18" s="31">
        <v>0</v>
      </c>
      <c r="HS18">
        <v>0</v>
      </c>
    </row>
    <row r="19" spans="1:227" x14ac:dyDescent="0.2">
      <c r="A19" t="s">
        <v>1417</v>
      </c>
      <c r="B19" s="31">
        <v>2595400231.04</v>
      </c>
      <c r="C19" s="5">
        <v>1.3696999999999999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147752.63</v>
      </c>
      <c r="M19" s="5">
        <v>0.45300000000000001</v>
      </c>
      <c r="N19" s="31">
        <v>15591950</v>
      </c>
      <c r="O19" s="5">
        <v>3.3346</v>
      </c>
      <c r="P19" s="31">
        <v>6540825</v>
      </c>
      <c r="Q19" s="5">
        <v>1.0745</v>
      </c>
      <c r="R19" s="31">
        <v>0</v>
      </c>
      <c r="S19">
        <v>0</v>
      </c>
      <c r="T19" s="31">
        <v>644930</v>
      </c>
      <c r="U19" s="5">
        <v>1.8097000000000001</v>
      </c>
      <c r="V19" s="31">
        <v>803868836.50999999</v>
      </c>
      <c r="W19" s="5">
        <v>1.3906000000000001</v>
      </c>
      <c r="X19" s="31">
        <v>0</v>
      </c>
      <c r="Y19">
        <v>0</v>
      </c>
      <c r="Z19" s="31">
        <v>0</v>
      </c>
      <c r="AA19">
        <v>0</v>
      </c>
      <c r="AB19" s="31">
        <v>5562075</v>
      </c>
      <c r="AC19" s="5">
        <v>3.2038000000000002</v>
      </c>
      <c r="AD19" s="31">
        <v>12041712.5</v>
      </c>
      <c r="AE19" s="5">
        <v>4.8003</v>
      </c>
      <c r="AF19" s="31">
        <v>1363219</v>
      </c>
      <c r="AG19" s="5">
        <v>1.5161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294125326.85000002</v>
      </c>
      <c r="AO19" s="5">
        <v>1.1968000000000001</v>
      </c>
      <c r="AP19" s="31">
        <v>1911931.37</v>
      </c>
      <c r="AQ19" s="5">
        <v>2.33</v>
      </c>
      <c r="AR19" s="31">
        <v>10988992.48</v>
      </c>
      <c r="AS19" s="5">
        <v>0.44409999999999999</v>
      </c>
      <c r="AT19" s="31">
        <v>323734.89</v>
      </c>
      <c r="AU19" s="5">
        <v>0.47739999999999999</v>
      </c>
      <c r="AV19" s="31">
        <v>548763.6</v>
      </c>
      <c r="AW19" s="5">
        <v>0.46389999999999998</v>
      </c>
      <c r="AX19" s="31">
        <v>762092.49</v>
      </c>
      <c r="AY19" s="5">
        <v>0.4128</v>
      </c>
      <c r="AZ19" s="31">
        <v>932482.39</v>
      </c>
      <c r="BA19" s="5">
        <v>0.4899</v>
      </c>
      <c r="BB19" s="31">
        <v>964493.6</v>
      </c>
      <c r="BC19" s="5">
        <v>0.58830000000000005</v>
      </c>
      <c r="BD19" s="31">
        <v>1259067.99</v>
      </c>
      <c r="BE19" s="5">
        <v>0.73950000000000005</v>
      </c>
      <c r="BF19" s="31">
        <v>1575794.87</v>
      </c>
      <c r="BG19" s="5">
        <v>1.0661</v>
      </c>
      <c r="BH19" s="31">
        <v>2413193.87</v>
      </c>
      <c r="BI19" s="5">
        <v>1.4209000000000001</v>
      </c>
      <c r="BJ19" s="31">
        <v>0</v>
      </c>
      <c r="BK19">
        <v>0</v>
      </c>
      <c r="BL19" s="31">
        <v>3990272</v>
      </c>
      <c r="BM19" s="5">
        <v>1.8360000000000001</v>
      </c>
      <c r="BN19" s="31">
        <v>0</v>
      </c>
      <c r="BO19">
        <v>0</v>
      </c>
      <c r="BP19" s="31">
        <v>614100.76</v>
      </c>
      <c r="BQ19" s="5">
        <v>0.50839999999999996</v>
      </c>
      <c r="BR19" s="31">
        <v>18322000</v>
      </c>
      <c r="BS19" s="5">
        <v>8.0939999999999994</v>
      </c>
      <c r="BT19" s="31">
        <v>482653600</v>
      </c>
      <c r="BU19" s="5">
        <v>3.5884999999999998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2447927.04</v>
      </c>
      <c r="CC19" s="5">
        <v>2.3757000000000001</v>
      </c>
      <c r="CD19" s="31">
        <v>48394917.990000002</v>
      </c>
      <c r="CE19" s="5">
        <v>0.9</v>
      </c>
      <c r="CF19" s="31">
        <v>0</v>
      </c>
      <c r="CG19">
        <v>0</v>
      </c>
      <c r="CH19" s="31">
        <v>0</v>
      </c>
      <c r="CI19">
        <v>0</v>
      </c>
      <c r="CJ19" s="31">
        <v>1207246.05</v>
      </c>
      <c r="CK19" s="5">
        <v>1.2523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2006310</v>
      </c>
      <c r="CU19" s="5">
        <v>1.5170999999999999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59199509.939999998</v>
      </c>
      <c r="DK19" s="5">
        <v>1.7636000000000001</v>
      </c>
      <c r="DL19" s="31">
        <v>0</v>
      </c>
      <c r="DM19">
        <v>0</v>
      </c>
      <c r="DN19" s="31">
        <v>0</v>
      </c>
      <c r="DO19">
        <v>0</v>
      </c>
      <c r="DP19" s="31">
        <v>5544599.9299999997</v>
      </c>
      <c r="DQ19" s="5">
        <v>2.1735000000000002</v>
      </c>
      <c r="DR19" s="31">
        <v>46638054.32</v>
      </c>
      <c r="DS19" s="5">
        <v>0.92569999999999997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1203653</v>
      </c>
      <c r="EA19" s="5">
        <v>2.4306000000000001</v>
      </c>
      <c r="EB19" s="31">
        <v>154722698</v>
      </c>
      <c r="EC19" s="5">
        <v>1.9443999999999999</v>
      </c>
      <c r="ED19" s="31">
        <v>3472470</v>
      </c>
      <c r="EE19" s="5">
        <v>0.24560000000000001</v>
      </c>
      <c r="EF19" s="31">
        <v>3064205</v>
      </c>
      <c r="EG19" s="5">
        <v>0.12239999999999999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16555710.52</v>
      </c>
      <c r="EU19" s="5">
        <v>1.2615000000000001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  <c r="FF19" s="31">
        <v>61376471.659999996</v>
      </c>
      <c r="FG19" s="5">
        <v>2.6878000000000002</v>
      </c>
      <c r="FH19" s="31">
        <v>0</v>
      </c>
      <c r="FI19">
        <v>0</v>
      </c>
      <c r="FJ19" s="31">
        <v>0</v>
      </c>
      <c r="FK19">
        <v>0</v>
      </c>
      <c r="FL19" s="31">
        <v>0</v>
      </c>
      <c r="FM19">
        <v>0</v>
      </c>
      <c r="FN19" s="31">
        <v>726836.11</v>
      </c>
      <c r="FO19" s="5">
        <v>0.74470000000000003</v>
      </c>
      <c r="FP19" s="31">
        <v>0</v>
      </c>
      <c r="FQ19">
        <v>0</v>
      </c>
      <c r="FR19" s="31">
        <v>0</v>
      </c>
      <c r="FS19">
        <v>0</v>
      </c>
      <c r="FT19" s="31">
        <v>0</v>
      </c>
      <c r="FU19">
        <v>0</v>
      </c>
      <c r="FV19" s="31">
        <v>0</v>
      </c>
      <c r="FW19">
        <v>0</v>
      </c>
      <c r="FX19" s="31">
        <v>5609890</v>
      </c>
      <c r="FY19" s="5">
        <v>7.6066000000000003</v>
      </c>
      <c r="FZ19" s="31">
        <v>64485612.579999998</v>
      </c>
      <c r="GA19" s="5">
        <v>1.7719</v>
      </c>
      <c r="GB19" s="31">
        <v>0</v>
      </c>
      <c r="GC19">
        <v>0</v>
      </c>
      <c r="GD19" s="31">
        <v>0</v>
      </c>
      <c r="GE19">
        <v>0</v>
      </c>
      <c r="GF19" s="31">
        <v>0</v>
      </c>
      <c r="GG19">
        <v>0</v>
      </c>
      <c r="GH19" s="31">
        <v>0</v>
      </c>
      <c r="GI19">
        <v>0</v>
      </c>
      <c r="GJ19" s="31">
        <v>140905424.41999999</v>
      </c>
      <c r="GK19" s="5">
        <v>5.0561999999999996</v>
      </c>
      <c r="GL19" s="31">
        <v>1094000</v>
      </c>
      <c r="GM19" s="5">
        <v>0.2051</v>
      </c>
      <c r="GN19" s="31">
        <v>25331965</v>
      </c>
      <c r="GO19" s="5">
        <v>4.2615999999999996</v>
      </c>
      <c r="GP19" s="31">
        <v>938509</v>
      </c>
      <c r="GQ19" s="5">
        <v>0.5544</v>
      </c>
      <c r="GR19" s="31">
        <v>5898107.6799999997</v>
      </c>
      <c r="GS19" s="5">
        <v>0.55879999999999996</v>
      </c>
      <c r="GT19" s="31">
        <v>0</v>
      </c>
      <c r="GU19">
        <v>0</v>
      </c>
      <c r="GV19" s="31">
        <v>0</v>
      </c>
      <c r="GW19">
        <v>0</v>
      </c>
      <c r="GX19" s="31">
        <v>18549359</v>
      </c>
      <c r="GY19" s="5">
        <v>0.73070000000000002</v>
      </c>
      <c r="GZ19" s="31">
        <v>50107246</v>
      </c>
      <c r="HA19" s="5">
        <v>1.5989</v>
      </c>
      <c r="HB19" s="31">
        <v>11077295</v>
      </c>
      <c r="HC19" s="5">
        <v>0.42749999999999999</v>
      </c>
      <c r="HD19" s="31">
        <v>112646417</v>
      </c>
      <c r="HE19" s="5">
        <v>2.0017</v>
      </c>
      <c r="HF19" s="31">
        <v>79525193</v>
      </c>
      <c r="HG19" s="5">
        <v>2.1701000000000001</v>
      </c>
      <c r="HH19" s="31">
        <v>0</v>
      </c>
      <c r="HI19">
        <v>0</v>
      </c>
      <c r="HJ19" s="31">
        <v>0</v>
      </c>
      <c r="HK19">
        <v>0</v>
      </c>
      <c r="HL19" s="31">
        <v>881755</v>
      </c>
      <c r="HM19" s="5">
        <v>2.6467000000000001</v>
      </c>
      <c r="HN19" s="31">
        <v>0</v>
      </c>
      <c r="HO19">
        <v>0</v>
      </c>
      <c r="HP19" s="31">
        <v>4641700</v>
      </c>
      <c r="HQ19" s="5">
        <v>5.0228999999999999</v>
      </c>
      <c r="HR19" s="31">
        <v>0</v>
      </c>
      <c r="HS19">
        <v>0</v>
      </c>
    </row>
    <row r="20" spans="1:227" x14ac:dyDescent="0.2">
      <c r="A20" t="s">
        <v>1416</v>
      </c>
      <c r="B20" s="31">
        <v>7410265465.6899996</v>
      </c>
      <c r="C20" s="5">
        <v>3.9108000000000001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222111.96</v>
      </c>
      <c r="M20" s="5">
        <v>0.68100000000000005</v>
      </c>
      <c r="N20" s="31">
        <v>16886400</v>
      </c>
      <c r="O20" s="5">
        <v>3.6114999999999999</v>
      </c>
      <c r="P20" s="31">
        <v>10692596.689999999</v>
      </c>
      <c r="Q20" s="5">
        <v>1.7565</v>
      </c>
      <c r="R20" s="31">
        <v>0</v>
      </c>
      <c r="S20">
        <v>0</v>
      </c>
      <c r="T20" s="31">
        <v>4744817.28</v>
      </c>
      <c r="U20" s="5">
        <v>13.3142</v>
      </c>
      <c r="V20" s="31">
        <v>3388417929.9000001</v>
      </c>
      <c r="W20" s="5">
        <v>5.8615000000000004</v>
      </c>
      <c r="X20" s="31">
        <v>0</v>
      </c>
      <c r="Y20">
        <v>0</v>
      </c>
      <c r="Z20" s="31">
        <v>1191350</v>
      </c>
      <c r="AA20" s="5">
        <v>2.8746999999999998</v>
      </c>
      <c r="AB20" s="31">
        <v>4812135.5</v>
      </c>
      <c r="AC20" s="5">
        <v>2.7717999999999998</v>
      </c>
      <c r="AD20" s="31">
        <v>17706000</v>
      </c>
      <c r="AE20" s="5">
        <v>7.0583999999999998</v>
      </c>
      <c r="AF20" s="31">
        <v>6155455.9400000004</v>
      </c>
      <c r="AG20" s="5">
        <v>6.8457999999999997</v>
      </c>
      <c r="AH20" s="31">
        <v>47861801</v>
      </c>
      <c r="AI20" s="5">
        <v>6.0982000000000003</v>
      </c>
      <c r="AJ20" s="31">
        <v>0</v>
      </c>
      <c r="AK20">
        <v>0</v>
      </c>
      <c r="AL20" s="31">
        <v>0</v>
      </c>
      <c r="AM20">
        <v>0</v>
      </c>
      <c r="AN20" s="31">
        <v>837570978.69000006</v>
      </c>
      <c r="AO20" s="5">
        <v>3.4081999999999999</v>
      </c>
      <c r="AP20" s="31">
        <v>5018830.1399999997</v>
      </c>
      <c r="AQ20" s="5">
        <v>6.1162999999999998</v>
      </c>
      <c r="AR20" s="31">
        <v>0</v>
      </c>
      <c r="AS20">
        <v>0</v>
      </c>
      <c r="AT20" s="31">
        <v>1725179.31</v>
      </c>
      <c r="AU20" s="5">
        <v>2.5438000000000001</v>
      </c>
      <c r="AV20" s="31">
        <v>2962055.06</v>
      </c>
      <c r="AW20" s="5">
        <v>2.504</v>
      </c>
      <c r="AX20" s="31">
        <v>4157786.7</v>
      </c>
      <c r="AY20" s="5">
        <v>2.2521</v>
      </c>
      <c r="AZ20" s="31">
        <v>5151051.5</v>
      </c>
      <c r="BA20" s="5">
        <v>2.7063000000000001</v>
      </c>
      <c r="BB20" s="31">
        <v>5246116.12</v>
      </c>
      <c r="BC20" s="5">
        <v>3.1996000000000002</v>
      </c>
      <c r="BD20" s="31">
        <v>6729200.7400000002</v>
      </c>
      <c r="BE20" s="5">
        <v>3.9523000000000001</v>
      </c>
      <c r="BF20" s="31">
        <v>7246626.3899999997</v>
      </c>
      <c r="BG20" s="5">
        <v>4.9028999999999998</v>
      </c>
      <c r="BH20" s="31">
        <v>12904858.609999999</v>
      </c>
      <c r="BI20" s="5">
        <v>7.5986000000000002</v>
      </c>
      <c r="BJ20" s="31">
        <v>0</v>
      </c>
      <c r="BK20">
        <v>0</v>
      </c>
      <c r="BL20" s="31">
        <v>12707928.84</v>
      </c>
      <c r="BM20" s="5">
        <v>5.8471000000000002</v>
      </c>
      <c r="BN20" s="31">
        <v>14594174.630000001</v>
      </c>
      <c r="BO20" s="5">
        <v>8.2042000000000002</v>
      </c>
      <c r="BP20" s="31">
        <v>11741791.48</v>
      </c>
      <c r="BQ20" s="5">
        <v>9.7215000000000007</v>
      </c>
      <c r="BR20" s="31">
        <v>6950000</v>
      </c>
      <c r="BS20" s="5">
        <v>3.0701999999999998</v>
      </c>
      <c r="BT20" s="31">
        <v>923375470.00999999</v>
      </c>
      <c r="BU20" s="5">
        <v>6.8651999999999997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5982564.6799999997</v>
      </c>
      <c r="CC20" s="5">
        <v>5.8060999999999998</v>
      </c>
      <c r="CD20" s="31">
        <v>106506345.20999999</v>
      </c>
      <c r="CE20" s="5">
        <v>1.9805999999999999</v>
      </c>
      <c r="CF20" s="31">
        <v>0</v>
      </c>
      <c r="CG20">
        <v>0</v>
      </c>
      <c r="CH20" s="31">
        <v>0</v>
      </c>
      <c r="CI20">
        <v>0</v>
      </c>
      <c r="CJ20" s="31">
        <v>2319680.6800000002</v>
      </c>
      <c r="CK20" s="5">
        <v>2.4062000000000001</v>
      </c>
      <c r="CL20" s="31">
        <v>2570454.2000000002</v>
      </c>
      <c r="CM20" s="5">
        <v>4.6905999999999999</v>
      </c>
      <c r="CN20" s="31">
        <v>0</v>
      </c>
      <c r="CO20">
        <v>0</v>
      </c>
      <c r="CP20" s="31">
        <v>0</v>
      </c>
      <c r="CQ20">
        <v>0</v>
      </c>
      <c r="CR20" s="31">
        <v>0</v>
      </c>
      <c r="CS20">
        <v>0</v>
      </c>
      <c r="CT20" s="31">
        <v>3911166</v>
      </c>
      <c r="CU20" s="5">
        <v>2.9575999999999998</v>
      </c>
      <c r="CV20" s="31">
        <v>0</v>
      </c>
      <c r="CW20">
        <v>0</v>
      </c>
      <c r="CX20" s="31">
        <v>0</v>
      </c>
      <c r="CY20">
        <v>0</v>
      </c>
      <c r="CZ20" s="31">
        <v>12407683.189999999</v>
      </c>
      <c r="DA20" s="5">
        <v>8.3027999999999995</v>
      </c>
      <c r="DB20" s="31">
        <v>0</v>
      </c>
      <c r="DC20">
        <v>0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203867457.30000001</v>
      </c>
      <c r="DK20" s="5">
        <v>6.0734000000000004</v>
      </c>
      <c r="DL20" s="31">
        <v>0</v>
      </c>
      <c r="DM20">
        <v>0</v>
      </c>
      <c r="DN20" s="31">
        <v>0</v>
      </c>
      <c r="DO20">
        <v>0</v>
      </c>
      <c r="DP20" s="31">
        <v>12065393.57</v>
      </c>
      <c r="DQ20" s="5">
        <v>4.7295999999999996</v>
      </c>
      <c r="DR20" s="31">
        <v>91067672.849999994</v>
      </c>
      <c r="DS20" s="5">
        <v>1.8076000000000001</v>
      </c>
      <c r="DT20" s="31">
        <v>2556000</v>
      </c>
      <c r="DU20" s="5">
        <v>0.57150000000000001</v>
      </c>
      <c r="DV20" s="31">
        <v>0</v>
      </c>
      <c r="DW20">
        <v>0</v>
      </c>
      <c r="DX20" s="31">
        <v>0</v>
      </c>
      <c r="DY20">
        <v>0</v>
      </c>
      <c r="DZ20" s="31">
        <v>3680934</v>
      </c>
      <c r="EA20" s="5">
        <v>7.4332000000000003</v>
      </c>
      <c r="EB20" s="31">
        <v>310864280</v>
      </c>
      <c r="EC20" s="5">
        <v>3.9066999999999998</v>
      </c>
      <c r="ED20" s="31">
        <v>39397985</v>
      </c>
      <c r="EE20" s="5">
        <v>2.7869000000000002</v>
      </c>
      <c r="EF20" s="31">
        <v>58008321</v>
      </c>
      <c r="EG20" s="5">
        <v>2.3174999999999999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26676486.190000001</v>
      </c>
      <c r="EU20" s="5">
        <v>2.0326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  <c r="FF20" s="31">
        <v>72215094.709999993</v>
      </c>
      <c r="FG20" s="5">
        <v>3.1625000000000001</v>
      </c>
      <c r="FH20" s="31">
        <v>0</v>
      </c>
      <c r="FI20">
        <v>0</v>
      </c>
      <c r="FJ20" s="31">
        <v>114867926.81</v>
      </c>
      <c r="FK20" s="5">
        <v>8.1221999999999994</v>
      </c>
      <c r="FL20" s="31">
        <v>0</v>
      </c>
      <c r="FM20">
        <v>0</v>
      </c>
      <c r="FN20" s="31">
        <v>1519216.8</v>
      </c>
      <c r="FO20" s="5">
        <v>1.5565</v>
      </c>
      <c r="FP20" s="31">
        <v>4961451.5999999996</v>
      </c>
      <c r="FQ20" s="5">
        <v>4.5400999999999998</v>
      </c>
      <c r="FR20" s="31">
        <v>0</v>
      </c>
      <c r="FS20">
        <v>0</v>
      </c>
      <c r="FT20" s="31">
        <v>0</v>
      </c>
      <c r="FU20">
        <v>0</v>
      </c>
      <c r="FV20" s="31">
        <v>0</v>
      </c>
      <c r="FW20">
        <v>0</v>
      </c>
      <c r="FX20" s="31">
        <v>4770962.9000000004</v>
      </c>
      <c r="FY20" s="5">
        <v>6.4691000000000001</v>
      </c>
      <c r="FZ20" s="31">
        <v>219852780.02000001</v>
      </c>
      <c r="GA20" s="5">
        <v>6.0410000000000004</v>
      </c>
      <c r="GB20" s="31">
        <v>6727149.0499999998</v>
      </c>
      <c r="GC20" s="5">
        <v>13.387700000000001</v>
      </c>
      <c r="GD20" s="31">
        <v>0</v>
      </c>
      <c r="GE20">
        <v>0</v>
      </c>
      <c r="GF20" s="31">
        <v>0</v>
      </c>
      <c r="GG20">
        <v>0</v>
      </c>
      <c r="GH20" s="31">
        <v>0</v>
      </c>
      <c r="GI20">
        <v>0</v>
      </c>
      <c r="GJ20" s="31">
        <v>128647240.81999999</v>
      </c>
      <c r="GK20" s="5">
        <v>4.6163999999999996</v>
      </c>
      <c r="GL20" s="31">
        <v>11068450</v>
      </c>
      <c r="GM20" s="5">
        <v>2.0752999999999999</v>
      </c>
      <c r="GN20" s="31">
        <v>41316679.380000003</v>
      </c>
      <c r="GO20" s="5">
        <v>6.9507000000000003</v>
      </c>
      <c r="GP20" s="31">
        <v>5454052.6299999999</v>
      </c>
      <c r="GQ20" s="5">
        <v>3.2216</v>
      </c>
      <c r="GR20" s="31">
        <v>37655373.460000001</v>
      </c>
      <c r="GS20" s="5">
        <v>3.5678000000000001</v>
      </c>
      <c r="GT20" s="31">
        <v>0</v>
      </c>
      <c r="GU20">
        <v>0</v>
      </c>
      <c r="GV20" s="31">
        <v>0</v>
      </c>
      <c r="GW20">
        <v>0</v>
      </c>
      <c r="GX20" s="31">
        <v>35856271</v>
      </c>
      <c r="GY20" s="5">
        <v>1.4125000000000001</v>
      </c>
      <c r="GZ20" s="31">
        <v>258575838</v>
      </c>
      <c r="HA20" s="5">
        <v>8.2510999999999992</v>
      </c>
      <c r="HB20" s="31">
        <v>89810767</v>
      </c>
      <c r="HC20" s="5">
        <v>3.4661</v>
      </c>
      <c r="HD20" s="31">
        <v>55896812</v>
      </c>
      <c r="HE20" s="5">
        <v>0.99329999999999996</v>
      </c>
      <c r="HF20" s="31">
        <v>77463556</v>
      </c>
      <c r="HG20" s="5">
        <v>2.1137999999999999</v>
      </c>
      <c r="HH20" s="31">
        <v>0</v>
      </c>
      <c r="HI20">
        <v>0</v>
      </c>
      <c r="HJ20" s="31">
        <v>0</v>
      </c>
      <c r="HK20">
        <v>0</v>
      </c>
      <c r="HL20" s="31">
        <v>712023.15</v>
      </c>
      <c r="HM20" s="5">
        <v>2.1372</v>
      </c>
      <c r="HN20" s="31">
        <v>0</v>
      </c>
      <c r="HO20">
        <v>0</v>
      </c>
      <c r="HP20" s="31">
        <v>4238750</v>
      </c>
      <c r="HQ20" s="5">
        <v>4.5868000000000002</v>
      </c>
      <c r="HR20" s="31">
        <v>0</v>
      </c>
      <c r="HS20">
        <v>0</v>
      </c>
    </row>
    <row r="21" spans="1:227" x14ac:dyDescent="0.2">
      <c r="A21" t="s">
        <v>1415</v>
      </c>
      <c r="B21" s="31">
        <v>5851418981.04</v>
      </c>
      <c r="C21" s="5">
        <v>3.0880999999999998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416899.84000000003</v>
      </c>
      <c r="M21" s="5">
        <v>1.2782</v>
      </c>
      <c r="N21" s="31">
        <v>16646400</v>
      </c>
      <c r="O21" s="5">
        <v>3.5600999999999998</v>
      </c>
      <c r="P21" s="31">
        <v>9889071.3599999994</v>
      </c>
      <c r="Q21" s="5">
        <v>1.6245000000000001</v>
      </c>
      <c r="R21" s="31">
        <v>0</v>
      </c>
      <c r="S21">
        <v>0</v>
      </c>
      <c r="T21" s="31">
        <v>1146752</v>
      </c>
      <c r="U21" s="5">
        <v>3.2178</v>
      </c>
      <c r="V21" s="31">
        <v>3179494279.5</v>
      </c>
      <c r="W21" s="5">
        <v>5.5000999999999998</v>
      </c>
      <c r="X21" s="31">
        <v>0</v>
      </c>
      <c r="Y21">
        <v>0</v>
      </c>
      <c r="Z21" s="31">
        <v>0</v>
      </c>
      <c r="AA21">
        <v>0</v>
      </c>
      <c r="AB21" s="31">
        <v>4370684.5999999996</v>
      </c>
      <c r="AC21" s="5">
        <v>2.5175999999999998</v>
      </c>
      <c r="AD21" s="31">
        <v>10852253.5</v>
      </c>
      <c r="AE21" s="5">
        <v>4.3262</v>
      </c>
      <c r="AF21" s="31">
        <v>2582948.02</v>
      </c>
      <c r="AG21" s="5">
        <v>2.8727</v>
      </c>
      <c r="AH21" s="31">
        <v>38954564.149999999</v>
      </c>
      <c r="AI21" s="5">
        <v>4.9633000000000003</v>
      </c>
      <c r="AJ21" s="31">
        <v>0</v>
      </c>
      <c r="AK21">
        <v>0</v>
      </c>
      <c r="AL21" s="31">
        <v>2073655.3</v>
      </c>
      <c r="AM21" s="5">
        <v>4.9363000000000001</v>
      </c>
      <c r="AN21" s="31">
        <v>782995860.51999998</v>
      </c>
      <c r="AO21" s="5">
        <v>3.1861000000000002</v>
      </c>
      <c r="AP21" s="31">
        <v>4085812.12</v>
      </c>
      <c r="AQ21" s="5">
        <v>4.9793000000000003</v>
      </c>
      <c r="AR21" s="31">
        <v>91401290.200000003</v>
      </c>
      <c r="AS21" s="5">
        <v>3.6939000000000002</v>
      </c>
      <c r="AT21" s="31">
        <v>645178.57999999996</v>
      </c>
      <c r="AU21" s="5">
        <v>0.95130000000000003</v>
      </c>
      <c r="AV21" s="31">
        <v>1092298.8400000001</v>
      </c>
      <c r="AW21" s="5">
        <v>0.9234</v>
      </c>
      <c r="AX21" s="31">
        <v>1501817.9</v>
      </c>
      <c r="AY21" s="5">
        <v>0.8135</v>
      </c>
      <c r="AZ21" s="31">
        <v>1854748.76</v>
      </c>
      <c r="BA21" s="5">
        <v>0.97450000000000003</v>
      </c>
      <c r="BB21" s="31">
        <v>1900540.45</v>
      </c>
      <c r="BC21" s="5">
        <v>1.1592</v>
      </c>
      <c r="BD21" s="31">
        <v>2492481.5499999998</v>
      </c>
      <c r="BE21" s="5">
        <v>1.4639</v>
      </c>
      <c r="BF21" s="31">
        <v>3123513.11</v>
      </c>
      <c r="BG21" s="5">
        <v>2.1133000000000002</v>
      </c>
      <c r="BH21" s="31">
        <v>4801424.13</v>
      </c>
      <c r="BI21" s="5">
        <v>2.8271999999999999</v>
      </c>
      <c r="BJ21" s="31">
        <v>0</v>
      </c>
      <c r="BK21">
        <v>0</v>
      </c>
      <c r="BL21" s="31">
        <v>6194533.3099999996</v>
      </c>
      <c r="BM21" s="5">
        <v>2.8502000000000001</v>
      </c>
      <c r="BN21" s="31">
        <v>8167093.7599999998</v>
      </c>
      <c r="BO21" s="5">
        <v>4.5911999999999997</v>
      </c>
      <c r="BP21" s="31">
        <v>5634251.5199999996</v>
      </c>
      <c r="BQ21" s="5">
        <v>4.6647999999999996</v>
      </c>
      <c r="BR21" s="31">
        <v>6701220</v>
      </c>
      <c r="BS21" s="5">
        <v>2.9603000000000002</v>
      </c>
      <c r="BT21" s="31">
        <v>268189525.62</v>
      </c>
      <c r="BU21" s="5">
        <v>1.994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4069120</v>
      </c>
      <c r="CC21" s="5">
        <v>3.9491000000000001</v>
      </c>
      <c r="CD21" s="31">
        <v>152100568.69</v>
      </c>
      <c r="CE21" s="5">
        <v>2.8285</v>
      </c>
      <c r="CF21" s="31">
        <v>0</v>
      </c>
      <c r="CG21">
        <v>0</v>
      </c>
      <c r="CH21" s="31">
        <v>0</v>
      </c>
      <c r="CI21">
        <v>0</v>
      </c>
      <c r="CJ21" s="31">
        <v>5754858.8200000003</v>
      </c>
      <c r="CK21" s="5">
        <v>5.9694000000000003</v>
      </c>
      <c r="CL21" s="31">
        <v>4558318.76</v>
      </c>
      <c r="CM21" s="5">
        <v>8.3180999999999994</v>
      </c>
      <c r="CN21" s="31">
        <v>0</v>
      </c>
      <c r="CO21">
        <v>0</v>
      </c>
      <c r="CP21" s="31">
        <v>0</v>
      </c>
      <c r="CQ21">
        <v>0</v>
      </c>
      <c r="CR21" s="31">
        <v>0</v>
      </c>
      <c r="CS21">
        <v>0</v>
      </c>
      <c r="CT21" s="31">
        <v>4077258</v>
      </c>
      <c r="CU21" s="5">
        <v>3.0832000000000002</v>
      </c>
      <c r="CV21" s="31">
        <v>0</v>
      </c>
      <c r="CW21">
        <v>0</v>
      </c>
      <c r="CX21" s="31">
        <v>0</v>
      </c>
      <c r="CY21">
        <v>0</v>
      </c>
      <c r="CZ21" s="31">
        <v>7818090</v>
      </c>
      <c r="DA21" s="5">
        <v>5.2316000000000003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82100641.599999994</v>
      </c>
      <c r="DK21" s="5">
        <v>2.4459</v>
      </c>
      <c r="DL21" s="31">
        <v>0</v>
      </c>
      <c r="DM21">
        <v>0</v>
      </c>
      <c r="DN21" s="31">
        <v>0</v>
      </c>
      <c r="DO21">
        <v>0</v>
      </c>
      <c r="DP21" s="31">
        <v>7128728.3200000003</v>
      </c>
      <c r="DQ21" s="5">
        <v>2.7945000000000002</v>
      </c>
      <c r="DR21" s="31">
        <v>71172608</v>
      </c>
      <c r="DS21" s="5">
        <v>1.4127000000000001</v>
      </c>
      <c r="DT21" s="31">
        <v>9449606.4000000004</v>
      </c>
      <c r="DU21" s="5">
        <v>2.113</v>
      </c>
      <c r="DV21" s="31">
        <v>0</v>
      </c>
      <c r="DW21">
        <v>0</v>
      </c>
      <c r="DX21" s="31">
        <v>0</v>
      </c>
      <c r="DY21">
        <v>0</v>
      </c>
      <c r="DZ21" s="31">
        <v>1673518</v>
      </c>
      <c r="EA21" s="5">
        <v>3.3795000000000002</v>
      </c>
      <c r="EB21" s="31">
        <v>248517065</v>
      </c>
      <c r="EC21" s="5">
        <v>3.1232000000000002</v>
      </c>
      <c r="ED21" s="31">
        <v>40914632</v>
      </c>
      <c r="EE21" s="5">
        <v>2.8942000000000001</v>
      </c>
      <c r="EF21" s="31">
        <v>15621352</v>
      </c>
      <c r="EG21" s="5">
        <v>0.62409999999999999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20615271.68</v>
      </c>
      <c r="EU21" s="5">
        <v>1.5708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64251297.359999999</v>
      </c>
      <c r="FG21" s="5">
        <v>2.8136999999999999</v>
      </c>
      <c r="FH21" s="31">
        <v>0</v>
      </c>
      <c r="FI21">
        <v>0</v>
      </c>
      <c r="FJ21" s="31">
        <v>71764480</v>
      </c>
      <c r="FK21" s="5">
        <v>5.0743999999999998</v>
      </c>
      <c r="FL21" s="31">
        <v>0</v>
      </c>
      <c r="FM21">
        <v>0</v>
      </c>
      <c r="FN21" s="31">
        <v>1386090.24</v>
      </c>
      <c r="FO21" s="5">
        <v>1.4200999999999999</v>
      </c>
      <c r="FP21" s="31">
        <v>3336853.5</v>
      </c>
      <c r="FQ21" s="5">
        <v>3.0535000000000001</v>
      </c>
      <c r="FR21" s="31">
        <v>0</v>
      </c>
      <c r="FS21">
        <v>0</v>
      </c>
      <c r="FT21" s="31">
        <v>0</v>
      </c>
      <c r="FU21">
        <v>0</v>
      </c>
      <c r="FV21" s="31">
        <v>0</v>
      </c>
      <c r="FW21">
        <v>0</v>
      </c>
      <c r="FX21" s="31">
        <v>3116067.3</v>
      </c>
      <c r="FY21" s="5">
        <v>4.2251000000000003</v>
      </c>
      <c r="FZ21" s="31">
        <v>123752918.90000001</v>
      </c>
      <c r="GA21" s="5">
        <v>3.4003999999999999</v>
      </c>
      <c r="GB21" s="31">
        <v>1026775.82</v>
      </c>
      <c r="GC21" s="5">
        <v>2.0434000000000001</v>
      </c>
      <c r="GD21" s="31">
        <v>0</v>
      </c>
      <c r="GE21">
        <v>0</v>
      </c>
      <c r="GF21" s="31">
        <v>0</v>
      </c>
      <c r="GG21">
        <v>0</v>
      </c>
      <c r="GH21" s="31">
        <v>0</v>
      </c>
      <c r="GI21">
        <v>0</v>
      </c>
      <c r="GJ21" s="31">
        <v>0</v>
      </c>
      <c r="GK21">
        <v>0</v>
      </c>
      <c r="GL21" s="31">
        <v>742920</v>
      </c>
      <c r="GM21" s="5">
        <v>0.13930000000000001</v>
      </c>
      <c r="GN21" s="31">
        <v>0</v>
      </c>
      <c r="GO21">
        <v>0</v>
      </c>
      <c r="GP21" s="31">
        <v>4994651.16</v>
      </c>
      <c r="GQ21" s="5">
        <v>2.9502000000000002</v>
      </c>
      <c r="GR21" s="31">
        <v>19336870.550000001</v>
      </c>
      <c r="GS21" s="5">
        <v>1.8321000000000001</v>
      </c>
      <c r="GT21" s="31">
        <v>0</v>
      </c>
      <c r="GU21">
        <v>0</v>
      </c>
      <c r="GV21" s="31">
        <v>0</v>
      </c>
      <c r="GW21">
        <v>0</v>
      </c>
      <c r="GX21" s="31">
        <v>35031424</v>
      </c>
      <c r="GY21" s="5">
        <v>1.38</v>
      </c>
      <c r="GZ21" s="31">
        <v>28779776</v>
      </c>
      <c r="HA21" s="5">
        <v>0.91839999999999999</v>
      </c>
      <c r="HB21" s="31">
        <v>45386964</v>
      </c>
      <c r="HC21" s="5">
        <v>1.7516</v>
      </c>
      <c r="HD21" s="31">
        <v>221607974</v>
      </c>
      <c r="HE21" s="5">
        <v>3.9379</v>
      </c>
      <c r="HF21" s="31">
        <v>87823077</v>
      </c>
      <c r="HG21" s="5">
        <v>2.3965000000000001</v>
      </c>
      <c r="HH21" s="31">
        <v>0</v>
      </c>
      <c r="HI21">
        <v>0</v>
      </c>
      <c r="HJ21" s="31">
        <v>661047</v>
      </c>
      <c r="HK21" s="5">
        <v>0.6865</v>
      </c>
      <c r="HL21" s="31">
        <v>1171578.3</v>
      </c>
      <c r="HM21" s="5">
        <v>3.5165999999999999</v>
      </c>
      <c r="HN21" s="31">
        <v>0</v>
      </c>
      <c r="HO21">
        <v>0</v>
      </c>
      <c r="HP21" s="31">
        <v>4467480</v>
      </c>
      <c r="HQ21" s="5">
        <v>4.8343999999999996</v>
      </c>
      <c r="HR21" s="31">
        <v>0</v>
      </c>
      <c r="HS21">
        <v>0</v>
      </c>
    </row>
    <row r="22" spans="1:227" x14ac:dyDescent="0.2">
      <c r="A22" t="s">
        <v>1414</v>
      </c>
      <c r="B22" s="31">
        <v>3660453623.8800001</v>
      </c>
      <c r="C22" s="5">
        <v>1.9318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632708.88</v>
      </c>
      <c r="M22" s="5">
        <v>1.9398</v>
      </c>
      <c r="N22" s="31">
        <v>13584600</v>
      </c>
      <c r="O22" s="5">
        <v>2.9053</v>
      </c>
      <c r="P22" s="31">
        <v>10364689.060000001</v>
      </c>
      <c r="Q22" s="5">
        <v>1.7027000000000001</v>
      </c>
      <c r="R22" s="31">
        <v>0</v>
      </c>
      <c r="S22">
        <v>0</v>
      </c>
      <c r="T22" s="31">
        <v>1900920</v>
      </c>
      <c r="U22" s="5">
        <v>5.3341000000000003</v>
      </c>
      <c r="V22" s="31">
        <v>236527406</v>
      </c>
      <c r="W22" s="5">
        <v>0.40920000000000001</v>
      </c>
      <c r="X22" s="31">
        <v>0</v>
      </c>
      <c r="Y22">
        <v>0</v>
      </c>
      <c r="Z22" s="31">
        <v>0</v>
      </c>
      <c r="AA22">
        <v>0</v>
      </c>
      <c r="AB22" s="31">
        <v>6372195.9299999997</v>
      </c>
      <c r="AC22" s="5">
        <v>3.6705000000000001</v>
      </c>
      <c r="AD22" s="31">
        <v>0</v>
      </c>
      <c r="AE22">
        <v>0</v>
      </c>
      <c r="AF22" s="31">
        <v>7961206.8200000003</v>
      </c>
      <c r="AG22" s="5">
        <v>8.8541000000000007</v>
      </c>
      <c r="AH22" s="31">
        <v>64869622.5</v>
      </c>
      <c r="AI22" s="5">
        <v>8.2652000000000001</v>
      </c>
      <c r="AJ22" s="31">
        <v>0</v>
      </c>
      <c r="AK22">
        <v>0</v>
      </c>
      <c r="AL22" s="31">
        <v>2588993.6</v>
      </c>
      <c r="AM22" s="5">
        <v>6.1631</v>
      </c>
      <c r="AN22" s="31">
        <v>1169928519.9300001</v>
      </c>
      <c r="AO22" s="5">
        <v>4.7606000000000002</v>
      </c>
      <c r="AP22" s="31">
        <v>4059679.55</v>
      </c>
      <c r="AQ22" s="5">
        <v>4.9474</v>
      </c>
      <c r="AR22" s="31">
        <v>97181611.109999999</v>
      </c>
      <c r="AS22" s="5">
        <v>3.9275000000000002</v>
      </c>
      <c r="AT22" s="31">
        <v>1311737.33</v>
      </c>
      <c r="AU22" s="5">
        <v>1.9341999999999999</v>
      </c>
      <c r="AV22" s="31">
        <v>2247225.41</v>
      </c>
      <c r="AW22" s="5">
        <v>1.8996999999999999</v>
      </c>
      <c r="AX22" s="31">
        <v>3241350.39</v>
      </c>
      <c r="AY22" s="5">
        <v>1.7557</v>
      </c>
      <c r="AZ22" s="31">
        <v>4055179.31</v>
      </c>
      <c r="BA22" s="5">
        <v>2.1305999999999998</v>
      </c>
      <c r="BB22" s="31">
        <v>4052048.42</v>
      </c>
      <c r="BC22" s="5">
        <v>2.4714</v>
      </c>
      <c r="BD22" s="31">
        <v>5162852.53</v>
      </c>
      <c r="BE22" s="5">
        <v>3.0323000000000002</v>
      </c>
      <c r="BF22" s="31">
        <v>6417525.2300000004</v>
      </c>
      <c r="BG22" s="5">
        <v>4.3418999999999999</v>
      </c>
      <c r="BH22" s="31">
        <v>10226328.65</v>
      </c>
      <c r="BI22" s="5">
        <v>6.0214999999999996</v>
      </c>
      <c r="BJ22" s="31">
        <v>0</v>
      </c>
      <c r="BK22">
        <v>0</v>
      </c>
      <c r="BL22" s="31">
        <v>6609944.1799999997</v>
      </c>
      <c r="BM22" s="5">
        <v>3.0413000000000001</v>
      </c>
      <c r="BN22" s="31">
        <v>5680323.1399999997</v>
      </c>
      <c r="BO22" s="5">
        <v>3.1932</v>
      </c>
      <c r="BP22" s="31">
        <v>6509802.5899999999</v>
      </c>
      <c r="BQ22" s="5">
        <v>5.3897000000000004</v>
      </c>
      <c r="BR22" s="31">
        <v>3684830</v>
      </c>
      <c r="BS22" s="5">
        <v>1.6277999999999999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4267721.82</v>
      </c>
      <c r="CC22" s="5">
        <v>4.1418999999999997</v>
      </c>
      <c r="CD22" s="31">
        <v>229843082</v>
      </c>
      <c r="CE22" s="5">
        <v>4.2742000000000004</v>
      </c>
      <c r="CF22" s="31">
        <v>0</v>
      </c>
      <c r="CG22">
        <v>0</v>
      </c>
      <c r="CH22" s="31">
        <v>0</v>
      </c>
      <c r="CI22">
        <v>0</v>
      </c>
      <c r="CJ22" s="31">
        <v>6110569.6100000003</v>
      </c>
      <c r="CK22" s="5">
        <v>6.3384</v>
      </c>
      <c r="CL22" s="31">
        <v>4310610.26</v>
      </c>
      <c r="CM22" s="5">
        <v>7.8659999999999997</v>
      </c>
      <c r="CN22" s="31">
        <v>0</v>
      </c>
      <c r="CO22">
        <v>0</v>
      </c>
      <c r="CP22" s="31">
        <v>0</v>
      </c>
      <c r="CQ22">
        <v>0</v>
      </c>
      <c r="CR22" s="31">
        <v>0</v>
      </c>
      <c r="CS22">
        <v>0</v>
      </c>
      <c r="CT22" s="31">
        <v>5567046</v>
      </c>
      <c r="CU22" s="5">
        <v>4.2096999999999998</v>
      </c>
      <c r="CV22" s="31">
        <v>0</v>
      </c>
      <c r="CW22">
        <v>0</v>
      </c>
      <c r="CX22" s="31">
        <v>0</v>
      </c>
      <c r="CY22">
        <v>0</v>
      </c>
      <c r="CZ22" s="31">
        <v>3476557</v>
      </c>
      <c r="DA22" s="5">
        <v>2.3264</v>
      </c>
      <c r="DB22" s="31">
        <v>0</v>
      </c>
      <c r="DC22">
        <v>0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93145619.829999998</v>
      </c>
      <c r="DK22" s="5">
        <v>2.7749000000000001</v>
      </c>
      <c r="DL22" s="31">
        <v>0</v>
      </c>
      <c r="DM22">
        <v>0</v>
      </c>
      <c r="DN22" s="31">
        <v>0</v>
      </c>
      <c r="DO22">
        <v>0</v>
      </c>
      <c r="DP22" s="31">
        <v>13778228.560000001</v>
      </c>
      <c r="DQ22" s="5">
        <v>5.4010999999999996</v>
      </c>
      <c r="DR22" s="31">
        <v>59050911.149999999</v>
      </c>
      <c r="DS22" s="5">
        <v>1.1720999999999999</v>
      </c>
      <c r="DT22" s="31">
        <v>11877102.59</v>
      </c>
      <c r="DU22" s="5">
        <v>2.6558000000000002</v>
      </c>
      <c r="DV22" s="31">
        <v>0</v>
      </c>
      <c r="DW22">
        <v>0</v>
      </c>
      <c r="DX22" s="31">
        <v>0</v>
      </c>
      <c r="DY22">
        <v>0</v>
      </c>
      <c r="DZ22" s="31">
        <v>4056121</v>
      </c>
      <c r="EA22" s="5">
        <v>8.1908999999999992</v>
      </c>
      <c r="EB22" s="31">
        <v>340487404</v>
      </c>
      <c r="EC22" s="5">
        <v>4.2789999999999999</v>
      </c>
      <c r="ED22" s="31">
        <v>60604734</v>
      </c>
      <c r="EE22" s="5">
        <v>4.2869999999999999</v>
      </c>
      <c r="EF22" s="31">
        <v>22723763</v>
      </c>
      <c r="EG22" s="5">
        <v>0.90790000000000004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53815019.869999997</v>
      </c>
      <c r="EU22" s="5">
        <v>4.1003999999999996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0</v>
      </c>
      <c r="FC22">
        <v>0</v>
      </c>
      <c r="FD22" s="31">
        <v>0</v>
      </c>
      <c r="FE22">
        <v>0</v>
      </c>
      <c r="FF22" s="31">
        <v>108401450.40000001</v>
      </c>
      <c r="FG22" s="5">
        <v>4.7472000000000003</v>
      </c>
      <c r="FH22" s="31">
        <v>0</v>
      </c>
      <c r="FI22">
        <v>0</v>
      </c>
      <c r="FJ22" s="31">
        <v>30731540</v>
      </c>
      <c r="FK22" s="5">
        <v>2.173</v>
      </c>
      <c r="FL22" s="31">
        <v>0</v>
      </c>
      <c r="FM22">
        <v>0</v>
      </c>
      <c r="FN22" s="31">
        <v>945006.2</v>
      </c>
      <c r="FO22" s="5">
        <v>0.96819999999999995</v>
      </c>
      <c r="FP22" s="31">
        <v>0</v>
      </c>
      <c r="FQ22">
        <v>0</v>
      </c>
      <c r="FR22" s="31">
        <v>0</v>
      </c>
      <c r="FS22">
        <v>0</v>
      </c>
      <c r="FT22" s="31">
        <v>0</v>
      </c>
      <c r="FU22">
        <v>0</v>
      </c>
      <c r="FV22" s="31">
        <v>0</v>
      </c>
      <c r="FW22">
        <v>0</v>
      </c>
      <c r="FX22" s="31">
        <v>0</v>
      </c>
      <c r="FY22">
        <v>0</v>
      </c>
      <c r="FZ22" s="31">
        <v>140423140.28</v>
      </c>
      <c r="GA22" s="5">
        <v>3.8584999999999998</v>
      </c>
      <c r="GB22" s="31">
        <v>4736843.53</v>
      </c>
      <c r="GC22" s="5">
        <v>9.4268000000000001</v>
      </c>
      <c r="GD22" s="31">
        <v>0</v>
      </c>
      <c r="GE22">
        <v>0</v>
      </c>
      <c r="GF22" s="31">
        <v>0</v>
      </c>
      <c r="GG22">
        <v>0</v>
      </c>
      <c r="GH22" s="31">
        <v>0</v>
      </c>
      <c r="GI22">
        <v>0</v>
      </c>
      <c r="GJ22" s="31">
        <v>172064636.84999999</v>
      </c>
      <c r="GK22" s="5">
        <v>6.1742999999999997</v>
      </c>
      <c r="GL22" s="31">
        <v>2472980</v>
      </c>
      <c r="GM22" s="5">
        <v>0.4637</v>
      </c>
      <c r="GN22" s="31">
        <v>41518866.729999997</v>
      </c>
      <c r="GO22" s="5">
        <v>6.9847000000000001</v>
      </c>
      <c r="GP22" s="31">
        <v>9134710.6899999995</v>
      </c>
      <c r="GQ22" s="5">
        <v>5.3956999999999997</v>
      </c>
      <c r="GR22" s="31">
        <v>38624667.759999998</v>
      </c>
      <c r="GS22" s="5">
        <v>3.6596000000000002</v>
      </c>
      <c r="GT22" s="31">
        <v>0</v>
      </c>
      <c r="GU22">
        <v>0</v>
      </c>
      <c r="GV22" s="31">
        <v>0</v>
      </c>
      <c r="GW22">
        <v>0</v>
      </c>
      <c r="GX22" s="31">
        <v>23498758</v>
      </c>
      <c r="GY22" s="5">
        <v>0.92569999999999997</v>
      </c>
      <c r="GZ22" s="31">
        <v>66290724</v>
      </c>
      <c r="HA22" s="5">
        <v>2.1153</v>
      </c>
      <c r="HB22" s="31">
        <v>71170569</v>
      </c>
      <c r="HC22" s="5">
        <v>2.7467000000000001</v>
      </c>
      <c r="HD22" s="31">
        <v>205801995</v>
      </c>
      <c r="HE22" s="5">
        <v>3.657</v>
      </c>
      <c r="HF22" s="31">
        <v>149678441</v>
      </c>
      <c r="HG22" s="5">
        <v>4.0843999999999996</v>
      </c>
      <c r="HH22" s="31">
        <v>0</v>
      </c>
      <c r="HI22">
        <v>0</v>
      </c>
      <c r="HJ22" s="31">
        <v>888363</v>
      </c>
      <c r="HK22" s="5">
        <v>0.92249999999999999</v>
      </c>
      <c r="HL22" s="31">
        <v>1339990.19</v>
      </c>
      <c r="HM22" s="5">
        <v>4.0221</v>
      </c>
      <c r="HN22" s="31">
        <v>0</v>
      </c>
      <c r="HO22">
        <v>0</v>
      </c>
      <c r="HP22" s="31">
        <v>4445150</v>
      </c>
      <c r="HQ22" s="5">
        <v>4.8102</v>
      </c>
      <c r="HR22" s="31">
        <v>0</v>
      </c>
      <c r="HS22">
        <v>0</v>
      </c>
    </row>
    <row r="23" spans="1:227" x14ac:dyDescent="0.2">
      <c r="A23" t="s">
        <v>70</v>
      </c>
      <c r="B23" s="31">
        <v>712598945.38999999</v>
      </c>
      <c r="C23" s="5">
        <v>0.37609999999999999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7851200</v>
      </c>
      <c r="O23" s="5">
        <v>1.6791</v>
      </c>
      <c r="P23" s="31">
        <v>1312750</v>
      </c>
      <c r="Q23" s="5">
        <v>0.2157</v>
      </c>
      <c r="R23" s="31">
        <v>0</v>
      </c>
      <c r="S23">
        <v>0</v>
      </c>
      <c r="T23" s="31">
        <v>0</v>
      </c>
      <c r="U23">
        <v>0</v>
      </c>
      <c r="V23" s="31">
        <v>244267350</v>
      </c>
      <c r="W23" s="5">
        <v>0.42259999999999998</v>
      </c>
      <c r="X23" s="31">
        <v>0</v>
      </c>
      <c r="Y23">
        <v>0</v>
      </c>
      <c r="Z23" s="31">
        <v>0</v>
      </c>
      <c r="AA23">
        <v>0</v>
      </c>
      <c r="AB23" s="31">
        <v>2089120.7</v>
      </c>
      <c r="AC23" s="5">
        <v>1.2034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325022.96999999997</v>
      </c>
      <c r="AQ23" s="5">
        <v>0.39610000000000001</v>
      </c>
      <c r="AR23" s="31">
        <v>29956007.260000002</v>
      </c>
      <c r="AS23" s="5">
        <v>1.2105999999999999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8108615.25</v>
      </c>
      <c r="BM23" s="5">
        <v>3.7309000000000001</v>
      </c>
      <c r="BN23" s="31">
        <v>1294108.95</v>
      </c>
      <c r="BO23" s="5">
        <v>0.72750000000000004</v>
      </c>
      <c r="BP23" s="31">
        <v>1217706.8999999999</v>
      </c>
      <c r="BQ23" s="5">
        <v>1.0082</v>
      </c>
      <c r="BR23" s="31">
        <v>0</v>
      </c>
      <c r="BS23">
        <v>0</v>
      </c>
      <c r="BT23" s="31">
        <v>257214946.05000001</v>
      </c>
      <c r="BU23" s="5">
        <v>1.9124000000000001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1379769.05</v>
      </c>
      <c r="CK23" s="5">
        <v>1.4312</v>
      </c>
      <c r="CL23" s="31">
        <v>356809.05</v>
      </c>
      <c r="CM23" s="5">
        <v>0.65110000000000001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1700400</v>
      </c>
      <c r="DA23" s="5">
        <v>1.1378999999999999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663273.78</v>
      </c>
      <c r="DQ23" s="5">
        <v>0.26</v>
      </c>
      <c r="DR23" s="31">
        <v>3749809.6</v>
      </c>
      <c r="DS23" s="5">
        <v>7.4399999999999994E-2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2137576</v>
      </c>
      <c r="EA23" s="5">
        <v>4.3166000000000002</v>
      </c>
      <c r="EB23" s="31">
        <v>72590297</v>
      </c>
      <c r="EC23" s="5">
        <v>0.9123</v>
      </c>
      <c r="ED23" s="31">
        <v>0</v>
      </c>
      <c r="EE23">
        <v>0</v>
      </c>
      <c r="EF23" s="31">
        <v>10297999</v>
      </c>
      <c r="EG23" s="5">
        <v>0.41139999999999999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54697124.200000003</v>
      </c>
      <c r="FK23" s="5">
        <v>3.8675999999999999</v>
      </c>
      <c r="FL23" s="31">
        <v>0</v>
      </c>
      <c r="FM23">
        <v>0</v>
      </c>
      <c r="FN23" s="31">
        <v>8618</v>
      </c>
      <c r="FO23" s="5">
        <v>8.8000000000000005E-3</v>
      </c>
      <c r="FP23" s="31">
        <v>328744.2</v>
      </c>
      <c r="FQ23" s="5">
        <v>0.30080000000000001</v>
      </c>
      <c r="FR23" s="31">
        <v>0</v>
      </c>
      <c r="FS23">
        <v>0</v>
      </c>
      <c r="FT23" s="31">
        <v>0</v>
      </c>
      <c r="FU23">
        <v>0</v>
      </c>
      <c r="FV23" s="31">
        <v>0</v>
      </c>
      <c r="FW23">
        <v>0</v>
      </c>
      <c r="FX23" s="31">
        <v>0</v>
      </c>
      <c r="FY23">
        <v>0</v>
      </c>
      <c r="FZ23" s="31">
        <v>0</v>
      </c>
      <c r="GA23">
        <v>0</v>
      </c>
      <c r="GB23" s="31">
        <v>0</v>
      </c>
      <c r="GC23">
        <v>0</v>
      </c>
      <c r="GD23" s="31">
        <v>0</v>
      </c>
      <c r="GE23">
        <v>0</v>
      </c>
      <c r="GF23" s="31">
        <v>0</v>
      </c>
      <c r="GG23">
        <v>0</v>
      </c>
      <c r="GH23" s="31">
        <v>0</v>
      </c>
      <c r="GI23">
        <v>0</v>
      </c>
      <c r="GJ23" s="31">
        <v>0</v>
      </c>
      <c r="GK23">
        <v>0</v>
      </c>
      <c r="GL23" s="31">
        <v>898500</v>
      </c>
      <c r="GM23" s="5">
        <v>0.16850000000000001</v>
      </c>
      <c r="GN23" s="31">
        <v>0</v>
      </c>
      <c r="GO23">
        <v>0</v>
      </c>
      <c r="GP23" s="31">
        <v>873083.77</v>
      </c>
      <c r="GQ23" s="5">
        <v>0.51570000000000005</v>
      </c>
      <c r="GR23" s="31">
        <v>0</v>
      </c>
      <c r="GS23">
        <v>0</v>
      </c>
      <c r="GT23" s="31">
        <v>0</v>
      </c>
      <c r="GU23">
        <v>0</v>
      </c>
      <c r="GV23" s="31">
        <v>0</v>
      </c>
      <c r="GW23">
        <v>0</v>
      </c>
      <c r="GX23" s="31">
        <v>1547198</v>
      </c>
      <c r="GY23" s="5">
        <v>6.0900000000000003E-2</v>
      </c>
      <c r="GZ23" s="31">
        <v>7341565</v>
      </c>
      <c r="HA23" s="5">
        <v>0.23430000000000001</v>
      </c>
      <c r="HB23" s="31">
        <v>0</v>
      </c>
      <c r="HC23">
        <v>0</v>
      </c>
      <c r="HD23" s="31">
        <v>0</v>
      </c>
      <c r="HE23">
        <v>0</v>
      </c>
      <c r="HF23" s="31">
        <v>0</v>
      </c>
      <c r="HG23">
        <v>0</v>
      </c>
      <c r="HH23" s="31">
        <v>0</v>
      </c>
      <c r="HI23">
        <v>0</v>
      </c>
      <c r="HJ23" s="31">
        <v>0</v>
      </c>
      <c r="HK23">
        <v>0</v>
      </c>
      <c r="HL23" s="31">
        <v>391350.66</v>
      </c>
      <c r="HM23" s="5">
        <v>1.1747000000000001</v>
      </c>
      <c r="HN23" s="31">
        <v>0</v>
      </c>
      <c r="HO23">
        <v>0</v>
      </c>
      <c r="HP23" s="31">
        <v>0</v>
      </c>
      <c r="HQ23">
        <v>0</v>
      </c>
      <c r="HR23" s="31">
        <v>0</v>
      </c>
      <c r="HS23">
        <v>0</v>
      </c>
    </row>
    <row r="24" spans="1:227" x14ac:dyDescent="0.2">
      <c r="A24" t="s">
        <v>1413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  <c r="FR24" s="31">
        <v>0</v>
      </c>
      <c r="FS24">
        <v>0</v>
      </c>
      <c r="FT24" s="31">
        <v>0</v>
      </c>
      <c r="FU24">
        <v>0</v>
      </c>
      <c r="FV24" s="31">
        <v>0</v>
      </c>
      <c r="FW24">
        <v>0</v>
      </c>
      <c r="FX24" s="31">
        <v>0</v>
      </c>
      <c r="FY24">
        <v>0</v>
      </c>
      <c r="FZ24" s="31">
        <v>0</v>
      </c>
      <c r="GA24">
        <v>0</v>
      </c>
      <c r="GB24" s="31">
        <v>0</v>
      </c>
      <c r="GC24">
        <v>0</v>
      </c>
      <c r="GD24" s="31">
        <v>0</v>
      </c>
      <c r="GE24">
        <v>0</v>
      </c>
      <c r="GF24" s="31">
        <v>0</v>
      </c>
      <c r="GG24">
        <v>0</v>
      </c>
      <c r="GH24" s="31">
        <v>0</v>
      </c>
      <c r="GI24">
        <v>0</v>
      </c>
      <c r="GJ24" s="31">
        <v>0</v>
      </c>
      <c r="GK24">
        <v>0</v>
      </c>
      <c r="GL24" s="31">
        <v>0</v>
      </c>
      <c r="GM24">
        <v>0</v>
      </c>
      <c r="GN24" s="31">
        <v>0</v>
      </c>
      <c r="GO24">
        <v>0</v>
      </c>
      <c r="GP24" s="31">
        <v>0</v>
      </c>
      <c r="GQ24">
        <v>0</v>
      </c>
      <c r="GR24" s="31">
        <v>0</v>
      </c>
      <c r="GS24">
        <v>0</v>
      </c>
      <c r="GT24" s="31">
        <v>0</v>
      </c>
      <c r="GU24">
        <v>0</v>
      </c>
      <c r="GV24" s="31">
        <v>0</v>
      </c>
      <c r="GW24">
        <v>0</v>
      </c>
      <c r="GX24" s="31">
        <v>0</v>
      </c>
      <c r="GY24">
        <v>0</v>
      </c>
      <c r="GZ24" s="31">
        <v>0</v>
      </c>
      <c r="HA24">
        <v>0</v>
      </c>
      <c r="HB24" s="31">
        <v>0</v>
      </c>
      <c r="HC24">
        <v>0</v>
      </c>
      <c r="HD24" s="31">
        <v>0</v>
      </c>
      <c r="HE24">
        <v>0</v>
      </c>
      <c r="HF24" s="31">
        <v>0</v>
      </c>
      <c r="HG24">
        <v>0</v>
      </c>
      <c r="HH24" s="31">
        <v>0</v>
      </c>
      <c r="HI24">
        <v>0</v>
      </c>
      <c r="HJ24" s="31">
        <v>0</v>
      </c>
      <c r="HK24">
        <v>0</v>
      </c>
      <c r="HL24" s="31">
        <v>0</v>
      </c>
      <c r="HM24">
        <v>0</v>
      </c>
      <c r="HN24" s="31">
        <v>0</v>
      </c>
      <c r="HO24">
        <v>0</v>
      </c>
      <c r="HP24" s="31">
        <v>0</v>
      </c>
      <c r="HQ24">
        <v>0</v>
      </c>
      <c r="HR24" s="31">
        <v>0</v>
      </c>
      <c r="HS24">
        <v>0</v>
      </c>
    </row>
    <row r="25" spans="1:227" x14ac:dyDescent="0.2">
      <c r="A25" t="s">
        <v>1412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  <c r="FR25" s="31">
        <v>0</v>
      </c>
      <c r="FS25">
        <v>0</v>
      </c>
      <c r="FT25" s="31">
        <v>0</v>
      </c>
      <c r="FU25">
        <v>0</v>
      </c>
      <c r="FV25" s="31">
        <v>0</v>
      </c>
      <c r="FW25">
        <v>0</v>
      </c>
      <c r="FX25" s="31">
        <v>0</v>
      </c>
      <c r="FY25">
        <v>0</v>
      </c>
      <c r="FZ25" s="31">
        <v>0</v>
      </c>
      <c r="GA25">
        <v>0</v>
      </c>
      <c r="GB25" s="31">
        <v>0</v>
      </c>
      <c r="GC25">
        <v>0</v>
      </c>
      <c r="GD25" s="31">
        <v>0</v>
      </c>
      <c r="GE25">
        <v>0</v>
      </c>
      <c r="GF25" s="31">
        <v>0</v>
      </c>
      <c r="GG25">
        <v>0</v>
      </c>
      <c r="GH25" s="31">
        <v>0</v>
      </c>
      <c r="GI25">
        <v>0</v>
      </c>
      <c r="GJ25" s="31">
        <v>0</v>
      </c>
      <c r="GK25">
        <v>0</v>
      </c>
      <c r="GL25" s="31">
        <v>0</v>
      </c>
      <c r="GM25">
        <v>0</v>
      </c>
      <c r="GN25" s="31">
        <v>0</v>
      </c>
      <c r="GO25">
        <v>0</v>
      </c>
      <c r="GP25" s="31">
        <v>0</v>
      </c>
      <c r="GQ25">
        <v>0</v>
      </c>
      <c r="GR25" s="31">
        <v>0</v>
      </c>
      <c r="GS25">
        <v>0</v>
      </c>
      <c r="GT25" s="31">
        <v>0</v>
      </c>
      <c r="GU25">
        <v>0</v>
      </c>
      <c r="GV25" s="31">
        <v>0</v>
      </c>
      <c r="GW25">
        <v>0</v>
      </c>
      <c r="GX25" s="31">
        <v>0</v>
      </c>
      <c r="GY25">
        <v>0</v>
      </c>
      <c r="GZ25" s="31">
        <v>0</v>
      </c>
      <c r="HA25">
        <v>0</v>
      </c>
      <c r="HB25" s="31">
        <v>0</v>
      </c>
      <c r="HC25">
        <v>0</v>
      </c>
      <c r="HD25" s="31">
        <v>0</v>
      </c>
      <c r="HE25">
        <v>0</v>
      </c>
      <c r="HF25" s="31">
        <v>0</v>
      </c>
      <c r="HG25">
        <v>0</v>
      </c>
      <c r="HH25" s="31">
        <v>0</v>
      </c>
      <c r="HI25">
        <v>0</v>
      </c>
      <c r="HJ25" s="31">
        <v>0</v>
      </c>
      <c r="HK25">
        <v>0</v>
      </c>
      <c r="HL25" s="31">
        <v>0</v>
      </c>
      <c r="HM25">
        <v>0</v>
      </c>
      <c r="HN25" s="31">
        <v>0</v>
      </c>
      <c r="HO25">
        <v>0</v>
      </c>
      <c r="HP25" s="31">
        <v>0</v>
      </c>
      <c r="HQ25">
        <v>0</v>
      </c>
      <c r="HR25" s="31">
        <v>0</v>
      </c>
      <c r="HS25">
        <v>0</v>
      </c>
    </row>
    <row r="26" spans="1:227" ht="13.5" thickBot="1" x14ac:dyDescent="0.25">
      <c r="A26" t="s">
        <v>1411</v>
      </c>
      <c r="B26" s="31">
        <v>742491895.76999998</v>
      </c>
      <c r="C26" s="5">
        <v>0.39190000000000003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6183877.0499999998</v>
      </c>
      <c r="M26" s="5">
        <v>18.959299999999999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321610044.33999997</v>
      </c>
      <c r="W26" s="5">
        <v>0.55630000000000002</v>
      </c>
      <c r="X26" s="31">
        <v>0</v>
      </c>
      <c r="Y26">
        <v>0</v>
      </c>
      <c r="Z26" s="31">
        <v>0</v>
      </c>
      <c r="AA26">
        <v>0</v>
      </c>
      <c r="AB26" s="31">
        <v>2519498.1</v>
      </c>
      <c r="AC26" s="5">
        <v>1.4513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66110859.840000004</v>
      </c>
      <c r="AO26" s="5">
        <v>0.26900000000000002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12596260</v>
      </c>
      <c r="CQ26" s="5">
        <v>71.649100000000004</v>
      </c>
      <c r="CR26" s="31">
        <v>0</v>
      </c>
      <c r="CS26">
        <v>0</v>
      </c>
      <c r="CT26" s="31">
        <v>167706</v>
      </c>
      <c r="CU26" s="5">
        <v>0.1268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 s="5">
        <v>0</v>
      </c>
      <c r="DR26" s="31">
        <v>0</v>
      </c>
      <c r="DS26">
        <v>0</v>
      </c>
      <c r="DT26" s="31">
        <v>0</v>
      </c>
      <c r="DU26" s="5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292945036.66000003</v>
      </c>
      <c r="EU26" s="5">
        <v>22.321000000000002</v>
      </c>
      <c r="EV26" s="31">
        <v>0</v>
      </c>
      <c r="EW26">
        <v>0</v>
      </c>
      <c r="EX26" s="31">
        <v>8001104.5700000003</v>
      </c>
      <c r="EY26" s="5">
        <v>99.527799999999999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  <c r="FL26" s="31">
        <v>0</v>
      </c>
      <c r="FM26">
        <v>0</v>
      </c>
      <c r="FN26" s="31">
        <v>0</v>
      </c>
      <c r="FO26">
        <v>0</v>
      </c>
      <c r="FP26" s="31">
        <v>0</v>
      </c>
      <c r="FQ26">
        <v>0</v>
      </c>
      <c r="FR26" s="31">
        <v>0</v>
      </c>
      <c r="FS26">
        <v>0</v>
      </c>
      <c r="FT26" s="31">
        <v>0</v>
      </c>
      <c r="FU26">
        <v>0</v>
      </c>
      <c r="FV26" s="31">
        <v>0</v>
      </c>
      <c r="FW26">
        <v>0</v>
      </c>
      <c r="FX26" s="31">
        <v>0</v>
      </c>
      <c r="FY26">
        <v>0</v>
      </c>
      <c r="FZ26" s="31">
        <v>24136346.800000001</v>
      </c>
      <c r="GA26" s="5">
        <v>0.66320000000000001</v>
      </c>
      <c r="GB26" s="31">
        <v>0</v>
      </c>
      <c r="GC26">
        <v>0</v>
      </c>
      <c r="GD26" s="31">
        <v>0</v>
      </c>
      <c r="GE26">
        <v>0</v>
      </c>
      <c r="GF26" s="31">
        <v>0</v>
      </c>
      <c r="GG26">
        <v>0</v>
      </c>
      <c r="GH26" s="31">
        <v>0</v>
      </c>
      <c r="GI26">
        <v>0</v>
      </c>
      <c r="GJ26" s="31">
        <v>0</v>
      </c>
      <c r="GK26">
        <v>0</v>
      </c>
      <c r="GL26" s="31">
        <v>-4106467.38</v>
      </c>
      <c r="GM26" s="5">
        <v>-0.77</v>
      </c>
      <c r="GN26" s="31">
        <v>-173367.77</v>
      </c>
      <c r="GO26" s="5">
        <v>-2.92E-2</v>
      </c>
      <c r="GP26" s="31">
        <v>0</v>
      </c>
      <c r="GQ26">
        <v>0</v>
      </c>
      <c r="GR26" s="31">
        <v>1446763</v>
      </c>
      <c r="GS26" s="5">
        <v>0.1371</v>
      </c>
      <c r="GT26" s="31">
        <v>0</v>
      </c>
      <c r="GU26">
        <v>0</v>
      </c>
      <c r="GV26" s="31">
        <v>0</v>
      </c>
      <c r="GW26">
        <v>0</v>
      </c>
      <c r="GX26" s="31">
        <v>0</v>
      </c>
      <c r="GY26" s="5">
        <v>0</v>
      </c>
      <c r="GZ26" s="31">
        <v>9626305</v>
      </c>
      <c r="HA26" s="5">
        <v>0.30719999999999997</v>
      </c>
      <c r="HB26" s="31">
        <v>0</v>
      </c>
      <c r="HC26">
        <v>0</v>
      </c>
      <c r="HD26" s="31">
        <v>0</v>
      </c>
      <c r="HE26" s="5">
        <v>0</v>
      </c>
      <c r="HF26" s="31">
        <v>1285715</v>
      </c>
      <c r="HG26" s="5">
        <v>3.5099999999999999E-2</v>
      </c>
      <c r="HH26" s="31">
        <v>0</v>
      </c>
      <c r="HI26">
        <v>0</v>
      </c>
      <c r="HJ26" s="31">
        <v>0</v>
      </c>
      <c r="HK26">
        <v>0</v>
      </c>
      <c r="HL26" s="31">
        <v>142214.56</v>
      </c>
      <c r="HM26" s="5">
        <v>0.4269</v>
      </c>
      <c r="HN26" s="31">
        <v>0</v>
      </c>
      <c r="HO26">
        <v>0</v>
      </c>
      <c r="HP26" s="31">
        <v>0</v>
      </c>
      <c r="HQ26">
        <v>0</v>
      </c>
      <c r="HR26" s="31">
        <v>0</v>
      </c>
      <c r="HS26">
        <v>0</v>
      </c>
    </row>
    <row r="27" spans="1:227" ht="14.25" thickTop="1" thickBot="1" x14ac:dyDescent="0.25">
      <c r="A27" s="329" t="s">
        <v>1410</v>
      </c>
      <c r="B27" s="262">
        <v>72870212623.720001</v>
      </c>
      <c r="C27" s="330">
        <v>38.457999999999998</v>
      </c>
      <c r="D27" s="262">
        <v>0</v>
      </c>
      <c r="E27" s="329">
        <v>0</v>
      </c>
      <c r="F27" s="262">
        <v>0</v>
      </c>
      <c r="G27" s="329">
        <v>0</v>
      </c>
      <c r="H27" s="262">
        <v>0</v>
      </c>
      <c r="I27" s="329">
        <v>0</v>
      </c>
      <c r="J27" s="262">
        <v>0</v>
      </c>
      <c r="K27" s="329">
        <v>0</v>
      </c>
      <c r="L27" s="262">
        <v>19056231.940000001</v>
      </c>
      <c r="M27" s="330">
        <v>58.424999999999997</v>
      </c>
      <c r="N27" s="262">
        <v>256425874.16999999</v>
      </c>
      <c r="O27" s="330">
        <v>54.8414</v>
      </c>
      <c r="P27" s="262">
        <v>191169728.59</v>
      </c>
      <c r="Q27" s="330">
        <v>31.404399999999999</v>
      </c>
      <c r="R27" s="262">
        <v>0</v>
      </c>
      <c r="S27" s="329">
        <v>0</v>
      </c>
      <c r="T27" s="262">
        <v>25976761.699999999</v>
      </c>
      <c r="U27" s="330">
        <v>72.891900000000007</v>
      </c>
      <c r="V27" s="262">
        <v>28183631345.470001</v>
      </c>
      <c r="W27" s="330">
        <v>48.754199999999997</v>
      </c>
      <c r="X27" s="262">
        <v>0</v>
      </c>
      <c r="Y27" s="329">
        <v>0</v>
      </c>
      <c r="Z27" s="262">
        <v>8532218.1300000008</v>
      </c>
      <c r="AA27" s="330">
        <v>20.588100000000001</v>
      </c>
      <c r="AB27" s="262">
        <v>80172952.319999993</v>
      </c>
      <c r="AC27" s="330">
        <v>46.180500000000002</v>
      </c>
      <c r="AD27" s="262">
        <v>131212089.81999999</v>
      </c>
      <c r="AE27" s="330">
        <v>52.306800000000003</v>
      </c>
      <c r="AF27" s="262">
        <v>62743171.810000002</v>
      </c>
      <c r="AG27" s="330">
        <v>69.7804</v>
      </c>
      <c r="AH27" s="262">
        <v>350754730.13</v>
      </c>
      <c r="AI27" s="330">
        <v>44.690600000000003</v>
      </c>
      <c r="AJ27" s="262">
        <v>0</v>
      </c>
      <c r="AK27" s="329">
        <v>0</v>
      </c>
      <c r="AL27" s="262">
        <v>26115438.649999999</v>
      </c>
      <c r="AM27" s="330">
        <v>62.1676</v>
      </c>
      <c r="AN27" s="262">
        <v>9962155748.5699997</v>
      </c>
      <c r="AO27" s="330">
        <v>40.537799999999997</v>
      </c>
      <c r="AP27" s="262">
        <v>51804222.990000002</v>
      </c>
      <c r="AQ27" s="330">
        <v>63.132399999999997</v>
      </c>
      <c r="AR27" s="262">
        <v>1030827902.75</v>
      </c>
      <c r="AS27" s="330">
        <v>41.659799999999997</v>
      </c>
      <c r="AT27" s="262">
        <v>12207294.869999999</v>
      </c>
      <c r="AU27" s="330">
        <v>18</v>
      </c>
      <c r="AV27" s="262">
        <v>20967063.030000001</v>
      </c>
      <c r="AW27" s="330">
        <v>17.724799999999998</v>
      </c>
      <c r="AX27" s="262">
        <v>29964645.93</v>
      </c>
      <c r="AY27" s="330">
        <v>16.2303</v>
      </c>
      <c r="AZ27" s="262">
        <v>37280948.950000003</v>
      </c>
      <c r="BA27" s="330">
        <v>19.5871</v>
      </c>
      <c r="BB27" s="262">
        <v>37496144.829999998</v>
      </c>
      <c r="BC27" s="330">
        <v>22.8691</v>
      </c>
      <c r="BD27" s="262">
        <v>47558850.509999998</v>
      </c>
      <c r="BE27" s="330">
        <v>27.9329</v>
      </c>
      <c r="BF27" s="262">
        <v>56961365.840000004</v>
      </c>
      <c r="BG27" s="330">
        <v>38.538699999999999</v>
      </c>
      <c r="BH27" s="262">
        <v>92791159.099999994</v>
      </c>
      <c r="BI27" s="330">
        <v>54.637300000000003</v>
      </c>
      <c r="BJ27" s="262">
        <v>0</v>
      </c>
      <c r="BK27" s="329">
        <v>0</v>
      </c>
      <c r="BL27" s="262">
        <v>113486479.04000001</v>
      </c>
      <c r="BM27" s="330">
        <v>52.216799999999999</v>
      </c>
      <c r="BN27" s="262">
        <v>91127033.159999996</v>
      </c>
      <c r="BO27" s="330">
        <v>51.227800000000002</v>
      </c>
      <c r="BP27" s="262">
        <v>53804043.310000002</v>
      </c>
      <c r="BQ27" s="330">
        <v>44.546300000000002</v>
      </c>
      <c r="BR27" s="262">
        <v>122785990.84999999</v>
      </c>
      <c r="BS27" s="330">
        <v>54.242199999999997</v>
      </c>
      <c r="BT27" s="262">
        <v>6564152743.8599997</v>
      </c>
      <c r="BU27" s="330">
        <v>48.803600000000003</v>
      </c>
      <c r="BV27" s="262">
        <v>0</v>
      </c>
      <c r="BW27" s="329">
        <v>0</v>
      </c>
      <c r="BX27" s="262">
        <v>0</v>
      </c>
      <c r="BY27" s="329">
        <v>0</v>
      </c>
      <c r="BZ27" s="262">
        <v>0</v>
      </c>
      <c r="CA27" s="329">
        <v>0</v>
      </c>
      <c r="CB27" s="262">
        <v>60692117.140000001</v>
      </c>
      <c r="CC27" s="330">
        <v>58.902299999999997</v>
      </c>
      <c r="CD27" s="262">
        <v>2834746654.9200001</v>
      </c>
      <c r="CE27" s="330">
        <v>52.715699999999998</v>
      </c>
      <c r="CF27" s="262">
        <v>0</v>
      </c>
      <c r="CG27" s="329">
        <v>0</v>
      </c>
      <c r="CH27" s="262">
        <v>0</v>
      </c>
      <c r="CI27" s="329">
        <v>0</v>
      </c>
      <c r="CJ27" s="262">
        <v>64532783.359999999</v>
      </c>
      <c r="CK27" s="330">
        <v>66.938500000000005</v>
      </c>
      <c r="CL27" s="262">
        <v>28757059.620000001</v>
      </c>
      <c r="CM27" s="330">
        <v>52.476100000000002</v>
      </c>
      <c r="CN27" s="262">
        <v>0</v>
      </c>
      <c r="CO27" s="329">
        <v>0</v>
      </c>
      <c r="CP27" s="262">
        <v>13448510</v>
      </c>
      <c r="CQ27" s="330">
        <v>76.496799999999993</v>
      </c>
      <c r="CR27" s="262">
        <v>0</v>
      </c>
      <c r="CS27" s="329">
        <v>0</v>
      </c>
      <c r="CT27" s="262">
        <v>62078638</v>
      </c>
      <c r="CU27" s="330">
        <v>46.942900000000002</v>
      </c>
      <c r="CV27" s="262">
        <v>0</v>
      </c>
      <c r="CW27" s="329">
        <v>0</v>
      </c>
      <c r="CX27" s="262">
        <v>0</v>
      </c>
      <c r="CY27" s="329">
        <v>0</v>
      </c>
      <c r="CZ27" s="262">
        <v>57043053.909999996</v>
      </c>
      <c r="DA27" s="330">
        <v>38.171399999999998</v>
      </c>
      <c r="DB27" s="262">
        <v>0</v>
      </c>
      <c r="DC27" s="329">
        <v>0</v>
      </c>
      <c r="DD27" s="262">
        <v>0</v>
      </c>
      <c r="DE27" s="329">
        <v>0</v>
      </c>
      <c r="DF27" s="262">
        <v>0</v>
      </c>
      <c r="DG27" s="329">
        <v>0</v>
      </c>
      <c r="DH27" s="262">
        <v>0</v>
      </c>
      <c r="DI27" s="329">
        <v>0</v>
      </c>
      <c r="DJ27" s="262">
        <v>1658775837.6700001</v>
      </c>
      <c r="DK27" s="330">
        <v>49.416800000000002</v>
      </c>
      <c r="DL27" s="262">
        <v>32204664.629999999</v>
      </c>
      <c r="DM27" s="330">
        <v>4.8148999999999997</v>
      </c>
      <c r="DN27" s="262">
        <v>0</v>
      </c>
      <c r="DO27" s="329">
        <v>0</v>
      </c>
      <c r="DP27" s="262">
        <v>132917476.76000001</v>
      </c>
      <c r="DQ27" s="330">
        <v>52.1036</v>
      </c>
      <c r="DR27" s="262">
        <v>1901074511.76</v>
      </c>
      <c r="DS27" s="330">
        <v>37.734099999999998</v>
      </c>
      <c r="DT27" s="262">
        <v>166504591.86000001</v>
      </c>
      <c r="DU27" s="330">
        <v>37.231900000000003</v>
      </c>
      <c r="DV27" s="262">
        <v>0</v>
      </c>
      <c r="DW27" s="329">
        <v>0</v>
      </c>
      <c r="DX27" s="262">
        <v>0</v>
      </c>
      <c r="DY27" s="329">
        <v>0</v>
      </c>
      <c r="DZ27" s="262">
        <v>27696705</v>
      </c>
      <c r="EA27" s="330">
        <v>55.930399999999999</v>
      </c>
      <c r="EB27" s="262">
        <v>3881483647</v>
      </c>
      <c r="EC27" s="330">
        <v>48.779299999999999</v>
      </c>
      <c r="ED27" s="262">
        <v>697801005</v>
      </c>
      <c r="EE27" s="330">
        <v>49.360199999999999</v>
      </c>
      <c r="EF27" s="262">
        <v>419674852</v>
      </c>
      <c r="EG27" s="330">
        <v>16.7668</v>
      </c>
      <c r="EH27" s="262">
        <v>0</v>
      </c>
      <c r="EI27" s="329">
        <v>0</v>
      </c>
      <c r="EJ27" s="262">
        <v>0</v>
      </c>
      <c r="EK27" s="329">
        <v>0</v>
      </c>
      <c r="EL27" s="262">
        <v>0</v>
      </c>
      <c r="EM27" s="329">
        <v>0</v>
      </c>
      <c r="EN27" s="262">
        <v>0</v>
      </c>
      <c r="EO27" s="329">
        <v>0</v>
      </c>
      <c r="EP27" s="262">
        <v>0</v>
      </c>
      <c r="EQ27" s="329">
        <v>0</v>
      </c>
      <c r="ER27" s="262">
        <v>0</v>
      </c>
      <c r="ES27" s="329">
        <v>0</v>
      </c>
      <c r="ET27" s="262">
        <v>775093738.07000005</v>
      </c>
      <c r="EU27" s="330">
        <v>59.058399999999999</v>
      </c>
      <c r="EV27" s="262">
        <v>0</v>
      </c>
      <c r="EW27" s="329">
        <v>0</v>
      </c>
      <c r="EX27" s="262">
        <v>8001104.5700000003</v>
      </c>
      <c r="EY27" s="330">
        <v>99.527799999999999</v>
      </c>
      <c r="EZ27" s="262">
        <v>0</v>
      </c>
      <c r="FA27" s="329">
        <v>0</v>
      </c>
      <c r="FB27" s="262">
        <v>0</v>
      </c>
      <c r="FC27" s="329">
        <v>0</v>
      </c>
      <c r="FD27" s="262">
        <v>0</v>
      </c>
      <c r="FE27" s="329">
        <v>0</v>
      </c>
      <c r="FF27" s="262">
        <v>975513937.97000003</v>
      </c>
      <c r="FG27" s="330">
        <v>42.720100000000002</v>
      </c>
      <c r="FH27" s="262">
        <v>0</v>
      </c>
      <c r="FI27" s="329">
        <v>0</v>
      </c>
      <c r="FJ27" s="262">
        <v>595570359.47000003</v>
      </c>
      <c r="FK27" s="330">
        <v>42.112400000000001</v>
      </c>
      <c r="FL27" s="262">
        <v>0</v>
      </c>
      <c r="FM27" s="329">
        <v>0</v>
      </c>
      <c r="FN27" s="262">
        <v>35914834.520000003</v>
      </c>
      <c r="FO27" s="330">
        <v>36.796500000000002</v>
      </c>
      <c r="FP27" s="262">
        <v>40268535.799999997</v>
      </c>
      <c r="FQ27" s="330">
        <v>36.848700000000001</v>
      </c>
      <c r="FR27" s="262">
        <v>0</v>
      </c>
      <c r="FS27" s="329">
        <v>0</v>
      </c>
      <c r="FT27" s="262">
        <v>0</v>
      </c>
      <c r="FU27" s="329">
        <v>0</v>
      </c>
      <c r="FV27" s="262">
        <v>0</v>
      </c>
      <c r="FW27" s="329">
        <v>0</v>
      </c>
      <c r="FX27" s="262">
        <v>49269432.479999997</v>
      </c>
      <c r="FY27" s="330">
        <v>66.805499999999995</v>
      </c>
      <c r="FZ27" s="262">
        <v>1504452605.4200001</v>
      </c>
      <c r="GA27" s="330">
        <v>41.3384</v>
      </c>
      <c r="GB27" s="262">
        <v>37361458.18</v>
      </c>
      <c r="GC27" s="330">
        <v>74.352999999999994</v>
      </c>
      <c r="GD27" s="262">
        <v>0</v>
      </c>
      <c r="GE27" s="329">
        <v>0</v>
      </c>
      <c r="GF27" s="262">
        <v>0</v>
      </c>
      <c r="GG27" s="329">
        <v>0</v>
      </c>
      <c r="GH27" s="262">
        <v>0</v>
      </c>
      <c r="GI27" s="329">
        <v>0</v>
      </c>
      <c r="GJ27" s="262">
        <v>1352404235.28</v>
      </c>
      <c r="GK27" s="330">
        <v>48.529499999999999</v>
      </c>
      <c r="GL27" s="262">
        <v>77860744.620000005</v>
      </c>
      <c r="GM27" s="330">
        <v>14.598699999999999</v>
      </c>
      <c r="GN27" s="262">
        <v>240092596.50999999</v>
      </c>
      <c r="GO27" s="330">
        <v>40.390900000000002</v>
      </c>
      <c r="GP27" s="262">
        <v>85132928.840000004</v>
      </c>
      <c r="GQ27" s="330">
        <v>50.286299999999997</v>
      </c>
      <c r="GR27" s="262">
        <v>319360524.30000001</v>
      </c>
      <c r="GS27" s="330">
        <v>30.258800000000001</v>
      </c>
      <c r="GT27" s="262">
        <v>0</v>
      </c>
      <c r="GU27" s="329">
        <v>0</v>
      </c>
      <c r="GV27" s="262">
        <v>0</v>
      </c>
      <c r="GW27" s="329">
        <v>0</v>
      </c>
      <c r="GX27" s="262">
        <v>874134582</v>
      </c>
      <c r="GY27" s="330">
        <v>34.434800000000003</v>
      </c>
      <c r="GZ27" s="262">
        <v>1194766508</v>
      </c>
      <c r="HA27" s="330">
        <v>38.1248</v>
      </c>
      <c r="HB27" s="262">
        <v>628699009</v>
      </c>
      <c r="HC27" s="330">
        <v>24.263300000000001</v>
      </c>
      <c r="HD27" s="262">
        <v>2960715310</v>
      </c>
      <c r="HE27" s="330">
        <v>52.610399999999998</v>
      </c>
      <c r="HF27" s="262">
        <v>1332435502</v>
      </c>
      <c r="HG27" s="330">
        <v>36.359200000000001</v>
      </c>
      <c r="HH27" s="262">
        <v>0</v>
      </c>
      <c r="HI27" s="329">
        <v>0</v>
      </c>
      <c r="HJ27" s="262">
        <v>13569596</v>
      </c>
      <c r="HK27" s="330">
        <v>14.091699999999999</v>
      </c>
      <c r="HL27" s="262">
        <v>18123282.890000001</v>
      </c>
      <c r="HM27" s="330">
        <v>54.399000000000001</v>
      </c>
      <c r="HN27" s="262">
        <v>0</v>
      </c>
      <c r="HO27" s="329">
        <v>0</v>
      </c>
      <c r="HP27" s="262">
        <v>50877508.850000001</v>
      </c>
      <c r="HQ27" s="330">
        <v>55.055700000000002</v>
      </c>
      <c r="HR27" s="262">
        <v>0</v>
      </c>
      <c r="HS27" s="329">
        <v>0</v>
      </c>
    </row>
    <row r="28" spans="1:227" ht="14.25" thickTop="1" thickBot="1" x14ac:dyDescent="0.25">
      <c r="A28" s="1" t="s">
        <v>1409</v>
      </c>
      <c r="B28" s="31">
        <v>3859886366.21</v>
      </c>
      <c r="C28" s="5">
        <v>2.0371000000000001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6863619.7400000002</v>
      </c>
      <c r="AC28" s="5">
        <v>3.9535</v>
      </c>
      <c r="AD28" s="31">
        <v>25935424.789999999</v>
      </c>
      <c r="AE28" s="5">
        <v>10.339</v>
      </c>
      <c r="AF28" s="31">
        <v>0</v>
      </c>
      <c r="AG28">
        <v>0</v>
      </c>
      <c r="AH28" s="31">
        <v>28530002.399999999</v>
      </c>
      <c r="AI28" s="5">
        <v>3.6351</v>
      </c>
      <c r="AJ28" s="31">
        <v>0</v>
      </c>
      <c r="AK28">
        <v>0</v>
      </c>
      <c r="AL28" s="31">
        <v>0</v>
      </c>
      <c r="AM28">
        <v>0</v>
      </c>
      <c r="AN28" s="31">
        <v>535367985.92000002</v>
      </c>
      <c r="AO28" s="5">
        <v>2.1785000000000001</v>
      </c>
      <c r="AP28" s="31">
        <v>0</v>
      </c>
      <c r="AQ28">
        <v>0</v>
      </c>
      <c r="AR28" s="31">
        <v>188239408.22999999</v>
      </c>
      <c r="AS28" s="5">
        <v>7.6074999999999999</v>
      </c>
      <c r="AT28" s="31">
        <v>2481460.77</v>
      </c>
      <c r="AU28" s="5">
        <v>3.6589999999999998</v>
      </c>
      <c r="AV28" s="31">
        <v>5190169.6500000004</v>
      </c>
      <c r="AW28" s="5">
        <v>4.3875999999999999</v>
      </c>
      <c r="AX28" s="31">
        <v>10027564.279999999</v>
      </c>
      <c r="AY28" s="5">
        <v>5.4314</v>
      </c>
      <c r="AZ28" s="31">
        <v>10261411.390000001</v>
      </c>
      <c r="BA28" s="5">
        <v>5.3912000000000004</v>
      </c>
      <c r="BB28" s="31">
        <v>8756507.1699999999</v>
      </c>
      <c r="BC28" s="5">
        <v>5.3406000000000002</v>
      </c>
      <c r="BD28" s="31">
        <v>9179002.4299999997</v>
      </c>
      <c r="BE28" s="5">
        <v>5.3910999999999998</v>
      </c>
      <c r="BF28" s="31">
        <v>7816468.6100000003</v>
      </c>
      <c r="BG28" s="5">
        <v>5.2884000000000002</v>
      </c>
      <c r="BH28" s="31">
        <v>8880990.0800000001</v>
      </c>
      <c r="BI28" s="5">
        <v>5.2293000000000003</v>
      </c>
      <c r="BJ28" s="31">
        <v>0</v>
      </c>
      <c r="BK28">
        <v>0</v>
      </c>
      <c r="BL28" s="31">
        <v>14859332.210000001</v>
      </c>
      <c r="BM28" s="5">
        <v>6.8369999999999997</v>
      </c>
      <c r="BN28" s="31">
        <v>1709442.46</v>
      </c>
      <c r="BO28" s="5">
        <v>0.96099999999999997</v>
      </c>
      <c r="BP28" s="31">
        <v>20860927.690000001</v>
      </c>
      <c r="BQ28" s="5">
        <v>17.2715</v>
      </c>
      <c r="BR28" s="31">
        <v>22543620.59</v>
      </c>
      <c r="BS28" s="5">
        <v>9.9588999999999999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219707161.49000001</v>
      </c>
      <c r="CE28" s="5">
        <v>4.0857000000000001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360529.2</v>
      </c>
      <c r="CM28" s="5">
        <v>0.65790000000000004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29630828</v>
      </c>
      <c r="CU28" s="5">
        <v>22.406400000000001</v>
      </c>
      <c r="CV28" s="31">
        <v>0</v>
      </c>
      <c r="CW28">
        <v>0</v>
      </c>
      <c r="CX28" s="31">
        <v>0</v>
      </c>
      <c r="CY28">
        <v>0</v>
      </c>
      <c r="CZ28" s="31">
        <v>32446634.850000001</v>
      </c>
      <c r="DA28" s="5">
        <v>21.712199999999999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388056</v>
      </c>
      <c r="DQ28" s="5">
        <v>0.15210000000000001</v>
      </c>
      <c r="DR28" s="31">
        <v>287232058.25</v>
      </c>
      <c r="DS28" s="5">
        <v>5.7012</v>
      </c>
      <c r="DT28" s="31">
        <v>57961809.520000003</v>
      </c>
      <c r="DU28" s="5">
        <v>12.960800000000001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536525001</v>
      </c>
      <c r="EG28" s="5">
        <v>21.435199999999998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246538922.63999999</v>
      </c>
      <c r="FK28" s="5">
        <v>17.432600000000001</v>
      </c>
      <c r="FL28" s="31">
        <v>0</v>
      </c>
      <c r="FM28">
        <v>0</v>
      </c>
      <c r="FN28" s="31">
        <v>4405126.43</v>
      </c>
      <c r="FO28" s="5">
        <v>4.5133000000000001</v>
      </c>
      <c r="FP28" s="31">
        <v>24360550.780000001</v>
      </c>
      <c r="FQ28" s="5">
        <v>22.291699999999999</v>
      </c>
      <c r="FR28" s="31">
        <v>0</v>
      </c>
      <c r="FS28">
        <v>0</v>
      </c>
      <c r="FT28" s="31">
        <v>0</v>
      </c>
      <c r="FU28">
        <v>0</v>
      </c>
      <c r="FV28" s="31">
        <v>0</v>
      </c>
      <c r="FW28">
        <v>0</v>
      </c>
      <c r="FX28" s="31">
        <v>0</v>
      </c>
      <c r="FY28">
        <v>0</v>
      </c>
      <c r="FZ28" s="31">
        <v>239036143.46000001</v>
      </c>
      <c r="GA28" s="5">
        <v>6.5681000000000003</v>
      </c>
      <c r="GB28" s="31">
        <v>0</v>
      </c>
      <c r="GC28">
        <v>0</v>
      </c>
      <c r="GD28" s="31">
        <v>0</v>
      </c>
      <c r="GE28">
        <v>0</v>
      </c>
      <c r="GF28" s="31">
        <v>0</v>
      </c>
      <c r="GG28">
        <v>0</v>
      </c>
      <c r="GH28" s="31">
        <v>0</v>
      </c>
      <c r="GI28">
        <v>0</v>
      </c>
      <c r="GJ28" s="31">
        <v>49421583.119999997</v>
      </c>
      <c r="GK28" s="5">
        <v>1.7734000000000001</v>
      </c>
      <c r="GL28" s="31">
        <v>0</v>
      </c>
      <c r="GM28">
        <v>0</v>
      </c>
      <c r="GN28" s="31">
        <v>0</v>
      </c>
      <c r="GO28">
        <v>0</v>
      </c>
      <c r="GP28" s="31">
        <v>0</v>
      </c>
      <c r="GQ28">
        <v>0</v>
      </c>
      <c r="GR28" s="31">
        <v>154405468.91999999</v>
      </c>
      <c r="GS28" s="5">
        <v>14.6296</v>
      </c>
      <c r="GT28" s="31">
        <v>0</v>
      </c>
      <c r="GU28">
        <v>0</v>
      </c>
      <c r="GV28" s="31">
        <v>0</v>
      </c>
      <c r="GW28">
        <v>0</v>
      </c>
      <c r="GX28" s="31">
        <v>132749911</v>
      </c>
      <c r="GY28" s="5">
        <v>5.2294</v>
      </c>
      <c r="GZ28" s="31">
        <v>48394458</v>
      </c>
      <c r="HA28" s="5">
        <v>1.5443</v>
      </c>
      <c r="HB28" s="31">
        <v>89594981</v>
      </c>
      <c r="HC28" s="5">
        <v>3.4577</v>
      </c>
      <c r="HD28" s="31">
        <v>0</v>
      </c>
      <c r="HE28">
        <v>0</v>
      </c>
      <c r="HF28" s="31">
        <v>797587968</v>
      </c>
      <c r="HG28" s="5">
        <v>21.764399999999998</v>
      </c>
      <c r="HH28" s="31">
        <v>0</v>
      </c>
      <c r="HI28">
        <v>0</v>
      </c>
      <c r="HJ28" s="31">
        <v>0</v>
      </c>
      <c r="HK28">
        <v>0</v>
      </c>
      <c r="HL28" s="31">
        <v>1635836.14</v>
      </c>
      <c r="HM28" s="5">
        <v>4.9100999999999999</v>
      </c>
      <c r="HN28" s="31">
        <v>0</v>
      </c>
      <c r="HO28">
        <v>0</v>
      </c>
      <c r="HP28" s="31">
        <v>0</v>
      </c>
      <c r="HQ28">
        <v>0</v>
      </c>
      <c r="HR28" s="31">
        <v>0</v>
      </c>
      <c r="HS28">
        <v>0</v>
      </c>
    </row>
    <row r="29" spans="1:227" ht="14.25" thickTop="1" thickBot="1" x14ac:dyDescent="0.25">
      <c r="A29" s="329" t="s">
        <v>1408</v>
      </c>
      <c r="B29" s="262">
        <v>76730098989.929993</v>
      </c>
      <c r="C29" s="330">
        <v>40.495100000000001</v>
      </c>
      <c r="D29" s="262">
        <v>0</v>
      </c>
      <c r="E29" s="329">
        <v>0</v>
      </c>
      <c r="F29" s="262">
        <v>0</v>
      </c>
      <c r="G29" s="329">
        <v>0</v>
      </c>
      <c r="H29" s="262">
        <v>0</v>
      </c>
      <c r="I29" s="329">
        <v>0</v>
      </c>
      <c r="J29" s="262">
        <v>0</v>
      </c>
      <c r="K29" s="329">
        <v>0</v>
      </c>
      <c r="L29" s="262">
        <v>19056231.940000001</v>
      </c>
      <c r="M29" s="330">
        <v>58.424999999999997</v>
      </c>
      <c r="N29" s="262">
        <v>256425874.16999999</v>
      </c>
      <c r="O29" s="330">
        <v>54.8414</v>
      </c>
      <c r="P29" s="262">
        <v>191169728.59</v>
      </c>
      <c r="Q29" s="330">
        <v>31.404399999999999</v>
      </c>
      <c r="R29" s="262">
        <v>0</v>
      </c>
      <c r="S29" s="329">
        <v>0</v>
      </c>
      <c r="T29" s="262">
        <v>25976761.699999999</v>
      </c>
      <c r="U29" s="330">
        <v>72.891900000000007</v>
      </c>
      <c r="V29" s="262">
        <v>28183631345.470001</v>
      </c>
      <c r="W29" s="330">
        <v>48.754199999999997</v>
      </c>
      <c r="X29" s="262">
        <v>0</v>
      </c>
      <c r="Y29" s="329">
        <v>0</v>
      </c>
      <c r="Z29" s="262">
        <v>8532218.1300000008</v>
      </c>
      <c r="AA29" s="330">
        <v>20.588100000000001</v>
      </c>
      <c r="AB29" s="262">
        <v>87036572.060000002</v>
      </c>
      <c r="AC29" s="330">
        <v>50.134099999999997</v>
      </c>
      <c r="AD29" s="262">
        <v>157147514.61000001</v>
      </c>
      <c r="AE29" s="330">
        <v>62.645699999999998</v>
      </c>
      <c r="AF29" s="262">
        <v>62743171.810000002</v>
      </c>
      <c r="AG29" s="330">
        <v>69.7804</v>
      </c>
      <c r="AH29" s="262">
        <v>379284732.52999997</v>
      </c>
      <c r="AI29" s="330">
        <v>48.325699999999998</v>
      </c>
      <c r="AJ29" s="262">
        <v>0</v>
      </c>
      <c r="AK29" s="329">
        <v>0</v>
      </c>
      <c r="AL29" s="262">
        <v>26115438.649999999</v>
      </c>
      <c r="AM29" s="330">
        <v>62.1676</v>
      </c>
      <c r="AN29" s="262">
        <v>10497523734.49</v>
      </c>
      <c r="AO29" s="330">
        <v>42.716299999999997</v>
      </c>
      <c r="AP29" s="262">
        <v>51804222.990000002</v>
      </c>
      <c r="AQ29" s="330">
        <v>63.132399999999997</v>
      </c>
      <c r="AR29" s="262">
        <v>1219067310.98</v>
      </c>
      <c r="AS29" s="330">
        <v>49.267299999999999</v>
      </c>
      <c r="AT29" s="262">
        <v>14688755.640000001</v>
      </c>
      <c r="AU29" s="330">
        <v>21.658999999999999</v>
      </c>
      <c r="AV29" s="262">
        <v>26157232.68</v>
      </c>
      <c r="AW29" s="330">
        <v>22.112400000000001</v>
      </c>
      <c r="AX29" s="262">
        <v>39992210.210000001</v>
      </c>
      <c r="AY29" s="330">
        <v>21.661799999999999</v>
      </c>
      <c r="AZ29" s="262">
        <v>47542360.340000004</v>
      </c>
      <c r="BA29" s="330">
        <v>24.978300000000001</v>
      </c>
      <c r="BB29" s="262">
        <v>46252652</v>
      </c>
      <c r="BC29" s="330">
        <v>28.209800000000001</v>
      </c>
      <c r="BD29" s="262">
        <v>56737852.939999998</v>
      </c>
      <c r="BE29" s="330">
        <v>33.324100000000001</v>
      </c>
      <c r="BF29" s="262">
        <v>64777834.450000003</v>
      </c>
      <c r="BG29" s="330">
        <v>43.827100000000002</v>
      </c>
      <c r="BH29" s="262">
        <v>101672149.18000001</v>
      </c>
      <c r="BI29" s="330">
        <v>59.866599999999998</v>
      </c>
      <c r="BJ29" s="262">
        <v>0</v>
      </c>
      <c r="BK29" s="329">
        <v>0</v>
      </c>
      <c r="BL29" s="262">
        <v>128345811.25</v>
      </c>
      <c r="BM29" s="330">
        <v>59.053800000000003</v>
      </c>
      <c r="BN29" s="262">
        <v>92836475.620000005</v>
      </c>
      <c r="BO29" s="330">
        <v>52.188800000000001</v>
      </c>
      <c r="BP29" s="262">
        <v>74664971</v>
      </c>
      <c r="BQ29" s="330">
        <v>61.817900000000002</v>
      </c>
      <c r="BR29" s="262">
        <v>145329611.44</v>
      </c>
      <c r="BS29" s="330">
        <v>64.201099999999997</v>
      </c>
      <c r="BT29" s="262">
        <v>6564152743.8599997</v>
      </c>
      <c r="BU29" s="330">
        <v>48.803600000000003</v>
      </c>
      <c r="BV29" s="262">
        <v>0</v>
      </c>
      <c r="BW29" s="329">
        <v>0</v>
      </c>
      <c r="BX29" s="262">
        <v>0</v>
      </c>
      <c r="BY29" s="329">
        <v>0</v>
      </c>
      <c r="BZ29" s="262">
        <v>0</v>
      </c>
      <c r="CA29" s="329">
        <v>0</v>
      </c>
      <c r="CB29" s="262">
        <v>60692117.140000001</v>
      </c>
      <c r="CC29" s="330">
        <v>58.902299999999997</v>
      </c>
      <c r="CD29" s="262">
        <v>3054453816.4099998</v>
      </c>
      <c r="CE29" s="330">
        <v>56.801499999999997</v>
      </c>
      <c r="CF29" s="262">
        <v>0</v>
      </c>
      <c r="CG29" s="329">
        <v>0</v>
      </c>
      <c r="CH29" s="262">
        <v>0</v>
      </c>
      <c r="CI29" s="329">
        <v>0</v>
      </c>
      <c r="CJ29" s="262">
        <v>64532783.359999999</v>
      </c>
      <c r="CK29" s="330">
        <v>66.938500000000005</v>
      </c>
      <c r="CL29" s="262">
        <v>29117588.82</v>
      </c>
      <c r="CM29" s="330">
        <v>53.134</v>
      </c>
      <c r="CN29" s="262">
        <v>0</v>
      </c>
      <c r="CO29" s="329">
        <v>0</v>
      </c>
      <c r="CP29" s="262">
        <v>13448510</v>
      </c>
      <c r="CQ29" s="330">
        <v>76.496799999999993</v>
      </c>
      <c r="CR29" s="262">
        <v>0</v>
      </c>
      <c r="CS29" s="329">
        <v>0</v>
      </c>
      <c r="CT29" s="262">
        <v>91709466</v>
      </c>
      <c r="CU29" s="330">
        <v>69.349299999999999</v>
      </c>
      <c r="CV29" s="262">
        <v>0</v>
      </c>
      <c r="CW29" s="329">
        <v>0</v>
      </c>
      <c r="CX29" s="262">
        <v>0</v>
      </c>
      <c r="CY29" s="329">
        <v>0</v>
      </c>
      <c r="CZ29" s="262">
        <v>89489688.760000005</v>
      </c>
      <c r="DA29" s="330">
        <v>59.883600000000001</v>
      </c>
      <c r="DB29" s="262">
        <v>0</v>
      </c>
      <c r="DC29" s="329">
        <v>0</v>
      </c>
      <c r="DD29" s="262">
        <v>0</v>
      </c>
      <c r="DE29" s="329">
        <v>0</v>
      </c>
      <c r="DF29" s="262">
        <v>0</v>
      </c>
      <c r="DG29" s="329">
        <v>0</v>
      </c>
      <c r="DH29" s="262">
        <v>0</v>
      </c>
      <c r="DI29" s="329">
        <v>0</v>
      </c>
      <c r="DJ29" s="262">
        <v>1658775837.6700001</v>
      </c>
      <c r="DK29" s="330">
        <v>49.416800000000002</v>
      </c>
      <c r="DL29" s="262">
        <v>32204664.629999999</v>
      </c>
      <c r="DM29" s="330">
        <v>4.8148999999999997</v>
      </c>
      <c r="DN29" s="262">
        <v>0</v>
      </c>
      <c r="DO29" s="329">
        <v>0</v>
      </c>
      <c r="DP29" s="262">
        <v>133305532.76000001</v>
      </c>
      <c r="DQ29" s="330">
        <v>52.255699999999997</v>
      </c>
      <c r="DR29" s="262">
        <v>2188306570.0100002</v>
      </c>
      <c r="DS29" s="330">
        <v>43.435299999999998</v>
      </c>
      <c r="DT29" s="262">
        <v>224466401.38</v>
      </c>
      <c r="DU29" s="330">
        <v>50.192599999999999</v>
      </c>
      <c r="DV29" s="262">
        <v>0</v>
      </c>
      <c r="DW29" s="329">
        <v>0</v>
      </c>
      <c r="DX29" s="262">
        <v>0</v>
      </c>
      <c r="DY29" s="329">
        <v>0</v>
      </c>
      <c r="DZ29" s="262">
        <v>27696705</v>
      </c>
      <c r="EA29" s="330">
        <v>55.930399999999999</v>
      </c>
      <c r="EB29" s="262">
        <v>3881483647</v>
      </c>
      <c r="EC29" s="330">
        <v>48.779299999999999</v>
      </c>
      <c r="ED29" s="262">
        <v>697801005</v>
      </c>
      <c r="EE29" s="330">
        <v>49.360199999999999</v>
      </c>
      <c r="EF29" s="262">
        <v>956199853</v>
      </c>
      <c r="EG29" s="330">
        <v>38.202100000000002</v>
      </c>
      <c r="EH29" s="262">
        <v>0</v>
      </c>
      <c r="EI29" s="329">
        <v>0</v>
      </c>
      <c r="EJ29" s="262">
        <v>0</v>
      </c>
      <c r="EK29" s="329">
        <v>0</v>
      </c>
      <c r="EL29" s="262">
        <v>0</v>
      </c>
      <c r="EM29" s="329">
        <v>0</v>
      </c>
      <c r="EN29" s="262">
        <v>0</v>
      </c>
      <c r="EO29" s="329">
        <v>0</v>
      </c>
      <c r="EP29" s="262">
        <v>0</v>
      </c>
      <c r="EQ29" s="329">
        <v>0</v>
      </c>
      <c r="ER29" s="262">
        <v>0</v>
      </c>
      <c r="ES29" s="329">
        <v>0</v>
      </c>
      <c r="ET29" s="262">
        <v>775093738.07000005</v>
      </c>
      <c r="EU29" s="330">
        <v>59.058399999999999</v>
      </c>
      <c r="EV29" s="262">
        <v>0</v>
      </c>
      <c r="EW29" s="329">
        <v>0</v>
      </c>
      <c r="EX29" s="262">
        <v>8001104.5700000003</v>
      </c>
      <c r="EY29" s="330">
        <v>99.527799999999999</v>
      </c>
      <c r="EZ29" s="262">
        <v>0</v>
      </c>
      <c r="FA29" s="329">
        <v>0</v>
      </c>
      <c r="FB29" s="262">
        <v>0</v>
      </c>
      <c r="FC29" s="329">
        <v>0</v>
      </c>
      <c r="FD29" s="262">
        <v>0</v>
      </c>
      <c r="FE29" s="329">
        <v>0</v>
      </c>
      <c r="FF29" s="262">
        <v>975513937.97000003</v>
      </c>
      <c r="FG29" s="330">
        <v>42.720100000000002</v>
      </c>
      <c r="FH29" s="262">
        <v>0</v>
      </c>
      <c r="FI29" s="329">
        <v>0</v>
      </c>
      <c r="FJ29" s="262">
        <v>842109282.11000001</v>
      </c>
      <c r="FK29" s="330">
        <v>59.545000000000002</v>
      </c>
      <c r="FL29" s="262">
        <v>0</v>
      </c>
      <c r="FM29" s="329">
        <v>0</v>
      </c>
      <c r="FN29" s="262">
        <v>40319960.950000003</v>
      </c>
      <c r="FO29" s="330">
        <v>41.309800000000003</v>
      </c>
      <c r="FP29" s="262">
        <v>64629086.579999998</v>
      </c>
      <c r="FQ29" s="330">
        <v>59.140500000000003</v>
      </c>
      <c r="FR29" s="262">
        <v>0</v>
      </c>
      <c r="FS29" s="329">
        <v>0</v>
      </c>
      <c r="FT29" s="262">
        <v>0</v>
      </c>
      <c r="FU29" s="329">
        <v>0</v>
      </c>
      <c r="FV29" s="262">
        <v>0</v>
      </c>
      <c r="FW29" s="329">
        <v>0</v>
      </c>
      <c r="FX29" s="262">
        <v>49269432.479999997</v>
      </c>
      <c r="FY29" s="330">
        <v>66.805499999999995</v>
      </c>
      <c r="FZ29" s="262">
        <v>1743488748.8800001</v>
      </c>
      <c r="GA29" s="330">
        <v>47.906500000000001</v>
      </c>
      <c r="GB29" s="262">
        <v>37361458.18</v>
      </c>
      <c r="GC29" s="330">
        <v>74.352999999999994</v>
      </c>
      <c r="GD29" s="262">
        <v>0</v>
      </c>
      <c r="GE29" s="329">
        <v>0</v>
      </c>
      <c r="GF29" s="262">
        <v>0</v>
      </c>
      <c r="GG29" s="329">
        <v>0</v>
      </c>
      <c r="GH29" s="262">
        <v>0</v>
      </c>
      <c r="GI29" s="329">
        <v>0</v>
      </c>
      <c r="GJ29" s="262">
        <v>1401825818.4000001</v>
      </c>
      <c r="GK29" s="330">
        <v>50.302999999999997</v>
      </c>
      <c r="GL29" s="262">
        <v>77860744.620000005</v>
      </c>
      <c r="GM29" s="330">
        <v>14.598699999999999</v>
      </c>
      <c r="GN29" s="262">
        <v>240092596.50999999</v>
      </c>
      <c r="GO29" s="330">
        <v>40.390900000000002</v>
      </c>
      <c r="GP29" s="262">
        <v>85132928.840000004</v>
      </c>
      <c r="GQ29" s="330">
        <v>50.286299999999997</v>
      </c>
      <c r="GR29" s="262">
        <v>473765993.22000003</v>
      </c>
      <c r="GS29" s="330">
        <v>44.888399999999997</v>
      </c>
      <c r="GT29" s="262">
        <v>0</v>
      </c>
      <c r="GU29" s="329">
        <v>0</v>
      </c>
      <c r="GV29" s="262">
        <v>0</v>
      </c>
      <c r="GW29" s="329">
        <v>0</v>
      </c>
      <c r="GX29" s="262">
        <v>1006884493</v>
      </c>
      <c r="GY29" s="330">
        <v>39.664200000000001</v>
      </c>
      <c r="GZ29" s="262">
        <v>1243160966</v>
      </c>
      <c r="HA29" s="330">
        <v>39.6691</v>
      </c>
      <c r="HB29" s="262">
        <v>718293990</v>
      </c>
      <c r="HC29" s="330">
        <v>27.721</v>
      </c>
      <c r="HD29" s="262">
        <v>2960715310</v>
      </c>
      <c r="HE29" s="330">
        <v>52.610399999999998</v>
      </c>
      <c r="HF29" s="262">
        <v>2130023470</v>
      </c>
      <c r="HG29" s="330">
        <v>58.1235</v>
      </c>
      <c r="HH29" s="262">
        <v>0</v>
      </c>
      <c r="HI29" s="329">
        <v>0</v>
      </c>
      <c r="HJ29" s="262">
        <v>13569596</v>
      </c>
      <c r="HK29" s="330">
        <v>14.091699999999999</v>
      </c>
      <c r="HL29" s="262">
        <v>19759119.030000001</v>
      </c>
      <c r="HM29" s="330">
        <v>59.309199999999997</v>
      </c>
      <c r="HN29" s="262">
        <v>0</v>
      </c>
      <c r="HO29" s="329">
        <v>0</v>
      </c>
      <c r="HP29" s="262">
        <v>50877508.850000001</v>
      </c>
      <c r="HQ29" s="330">
        <v>55.055700000000002</v>
      </c>
      <c r="HR29" s="262">
        <v>0</v>
      </c>
      <c r="HS29" s="329">
        <v>0</v>
      </c>
    </row>
    <row r="30" spans="1:227" ht="13.5" thickTop="1" x14ac:dyDescent="0.2">
      <c r="A30" s="333" t="s">
        <v>1407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  <c r="FR30" s="31">
        <v>0</v>
      </c>
      <c r="FS30">
        <v>0</v>
      </c>
      <c r="FT30" s="31">
        <v>0</v>
      </c>
      <c r="FU30">
        <v>0</v>
      </c>
      <c r="FV30" s="31">
        <v>0</v>
      </c>
      <c r="FW30">
        <v>0</v>
      </c>
      <c r="FX30" s="31">
        <v>0</v>
      </c>
      <c r="FY30">
        <v>0</v>
      </c>
      <c r="FZ30" s="31">
        <v>0</v>
      </c>
      <c r="GA30">
        <v>0</v>
      </c>
      <c r="GB30" s="31">
        <v>0</v>
      </c>
      <c r="GC30">
        <v>0</v>
      </c>
      <c r="GD30" s="31">
        <v>0</v>
      </c>
      <c r="GE30">
        <v>0</v>
      </c>
      <c r="GF30" s="31">
        <v>0</v>
      </c>
      <c r="GG30">
        <v>0</v>
      </c>
      <c r="GH30" s="31">
        <v>0</v>
      </c>
      <c r="GI30">
        <v>0</v>
      </c>
      <c r="GJ30" s="31">
        <v>0</v>
      </c>
      <c r="GK30">
        <v>0</v>
      </c>
      <c r="GL30" s="31">
        <v>0</v>
      </c>
      <c r="GM30">
        <v>0</v>
      </c>
      <c r="GN30" s="31">
        <v>0</v>
      </c>
      <c r="GO30">
        <v>0</v>
      </c>
      <c r="GP30" s="31">
        <v>0</v>
      </c>
      <c r="GQ30">
        <v>0</v>
      </c>
      <c r="GR30" s="31">
        <v>0</v>
      </c>
      <c r="GS30">
        <v>0</v>
      </c>
      <c r="GT30" s="31">
        <v>0</v>
      </c>
      <c r="GU30">
        <v>0</v>
      </c>
      <c r="GV30" s="31">
        <v>0</v>
      </c>
      <c r="GW30">
        <v>0</v>
      </c>
      <c r="GX30" s="31">
        <v>0</v>
      </c>
      <c r="GY30">
        <v>0</v>
      </c>
      <c r="GZ30" s="31">
        <v>0</v>
      </c>
      <c r="HA30">
        <v>0</v>
      </c>
      <c r="HB30" s="31">
        <v>0</v>
      </c>
      <c r="HC30">
        <v>0</v>
      </c>
      <c r="HD30" s="31">
        <v>0</v>
      </c>
      <c r="HE30">
        <v>0</v>
      </c>
      <c r="HF30" s="31">
        <v>0</v>
      </c>
      <c r="HG30">
        <v>0</v>
      </c>
      <c r="HH30" s="31">
        <v>0</v>
      </c>
      <c r="HI30">
        <v>0</v>
      </c>
      <c r="HJ30" s="31">
        <v>0</v>
      </c>
      <c r="HK30">
        <v>0</v>
      </c>
      <c r="HL30" s="31">
        <v>0</v>
      </c>
      <c r="HM30">
        <v>0</v>
      </c>
      <c r="HN30" s="31">
        <v>0</v>
      </c>
      <c r="HO30">
        <v>0</v>
      </c>
      <c r="HP30" s="31">
        <v>0</v>
      </c>
      <c r="HQ30">
        <v>0</v>
      </c>
      <c r="HR30" s="31">
        <v>0</v>
      </c>
      <c r="HS30">
        <v>0</v>
      </c>
    </row>
    <row r="31" spans="1:227" ht="13.5" thickBot="1" x14ac:dyDescent="0.25">
      <c r="A31" t="s">
        <v>1406</v>
      </c>
      <c r="B31" s="31">
        <v>3298259231.0599999</v>
      </c>
      <c r="C31" s="5">
        <v>1.7406999999999999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158646.79999999999</v>
      </c>
      <c r="M31" s="5">
        <v>0.4864</v>
      </c>
      <c r="N31" s="31">
        <v>10786200</v>
      </c>
      <c r="O31" s="5">
        <v>2.3068</v>
      </c>
      <c r="P31" s="31">
        <v>25978254.940000001</v>
      </c>
      <c r="Q31" s="5">
        <v>4.2675999999999998</v>
      </c>
      <c r="R31" s="31">
        <v>0</v>
      </c>
      <c r="S31">
        <v>0</v>
      </c>
      <c r="T31" s="31">
        <v>0</v>
      </c>
      <c r="U31">
        <v>0</v>
      </c>
      <c r="V31" s="31">
        <v>356284024</v>
      </c>
      <c r="W31" s="5">
        <v>0.61629999999999996</v>
      </c>
      <c r="X31" s="31">
        <v>0</v>
      </c>
      <c r="Y31">
        <v>0</v>
      </c>
      <c r="Z31" s="31">
        <v>0</v>
      </c>
      <c r="AA31">
        <v>0</v>
      </c>
      <c r="AB31" s="31">
        <v>5172570.8</v>
      </c>
      <c r="AC31" s="5">
        <v>2.9794999999999998</v>
      </c>
      <c r="AD31" s="31">
        <v>2540400</v>
      </c>
      <c r="AE31" s="5">
        <v>1.0126999999999999</v>
      </c>
      <c r="AF31" s="31">
        <v>6282730.4800000004</v>
      </c>
      <c r="AG31" s="5">
        <v>6.9874000000000001</v>
      </c>
      <c r="AH31" s="31">
        <v>0</v>
      </c>
      <c r="AI31">
        <v>0</v>
      </c>
      <c r="AJ31" s="31">
        <v>0</v>
      </c>
      <c r="AK31">
        <v>0</v>
      </c>
      <c r="AL31" s="31">
        <v>1623007.74</v>
      </c>
      <c r="AM31" s="5">
        <v>3.8635999999999999</v>
      </c>
      <c r="AN31" s="31">
        <v>874466452.51999998</v>
      </c>
      <c r="AO31" s="5">
        <v>3.5583999999999998</v>
      </c>
      <c r="AP31" s="31">
        <v>2943780.42</v>
      </c>
      <c r="AQ31" s="5">
        <v>3.5874999999999999</v>
      </c>
      <c r="AR31" s="31">
        <v>54242681.789999999</v>
      </c>
      <c r="AS31" s="5">
        <v>2.1922000000000001</v>
      </c>
      <c r="AT31" s="31">
        <v>0</v>
      </c>
      <c r="AU31">
        <v>0</v>
      </c>
      <c r="AV31" s="31">
        <v>2261024.84</v>
      </c>
      <c r="AW31" s="5">
        <v>1.9114</v>
      </c>
      <c r="AX31" s="31">
        <v>7215210.9299999997</v>
      </c>
      <c r="AY31" s="5">
        <v>3.9081000000000001</v>
      </c>
      <c r="AZ31" s="31">
        <v>7705267.1399999997</v>
      </c>
      <c r="BA31" s="5">
        <v>4.0483000000000002</v>
      </c>
      <c r="BB31" s="31">
        <v>5962401.0300000003</v>
      </c>
      <c r="BC31" s="5">
        <v>3.6364999999999998</v>
      </c>
      <c r="BD31" s="31">
        <v>3218229.08</v>
      </c>
      <c r="BE31" s="5">
        <v>1.8902000000000001</v>
      </c>
      <c r="BF31" s="31">
        <v>2434753.02</v>
      </c>
      <c r="BG31" s="5">
        <v>1.6473</v>
      </c>
      <c r="BH31" s="31">
        <v>0</v>
      </c>
      <c r="BI31">
        <v>0</v>
      </c>
      <c r="BJ31" s="31">
        <v>0</v>
      </c>
      <c r="BK31">
        <v>0</v>
      </c>
      <c r="BL31" s="31">
        <v>3325754</v>
      </c>
      <c r="BM31" s="5">
        <v>1.5302</v>
      </c>
      <c r="BN31" s="31">
        <v>12866070.34</v>
      </c>
      <c r="BO31" s="5">
        <v>7.2328000000000001</v>
      </c>
      <c r="BP31" s="31">
        <v>2336400</v>
      </c>
      <c r="BQ31" s="5">
        <v>1.9343999999999999</v>
      </c>
      <c r="BR31" s="31">
        <v>0</v>
      </c>
      <c r="BS31">
        <v>0</v>
      </c>
      <c r="BT31" s="31">
        <v>533785526.27999997</v>
      </c>
      <c r="BU31" s="5">
        <v>3.9685999999999999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15112240.76</v>
      </c>
      <c r="CC31" s="5">
        <v>14.666600000000001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0</v>
      </c>
      <c r="CS31">
        <v>0</v>
      </c>
      <c r="CT31" s="31">
        <v>2342742</v>
      </c>
      <c r="CU31" s="5">
        <v>1.7715000000000001</v>
      </c>
      <c r="CV31" s="31">
        <v>0</v>
      </c>
      <c r="CW31">
        <v>0</v>
      </c>
      <c r="CX31" s="31">
        <v>0</v>
      </c>
      <c r="CY31">
        <v>0</v>
      </c>
      <c r="CZ31" s="31">
        <v>2678000</v>
      </c>
      <c r="DA31" s="5">
        <v>1.792</v>
      </c>
      <c r="DB31" s="31">
        <v>0</v>
      </c>
      <c r="DC31">
        <v>0</v>
      </c>
      <c r="DD31" s="31">
        <v>0</v>
      </c>
      <c r="DE31">
        <v>0</v>
      </c>
      <c r="DF31" s="31">
        <v>0</v>
      </c>
      <c r="DG31">
        <v>0</v>
      </c>
      <c r="DH31" s="31">
        <v>0</v>
      </c>
      <c r="DI31">
        <v>0</v>
      </c>
      <c r="DJ31" s="31">
        <v>159227897.03</v>
      </c>
      <c r="DK31" s="5">
        <v>4.7435999999999998</v>
      </c>
      <c r="DL31" s="31">
        <v>0</v>
      </c>
      <c r="DM31">
        <v>0</v>
      </c>
      <c r="DN31" s="31">
        <v>0</v>
      </c>
      <c r="DO31">
        <v>0</v>
      </c>
      <c r="DP31" s="31">
        <v>16124358.029999999</v>
      </c>
      <c r="DQ31" s="5">
        <v>6.3207000000000004</v>
      </c>
      <c r="DR31" s="31">
        <v>52333049.399999999</v>
      </c>
      <c r="DS31" s="5">
        <v>1.0387</v>
      </c>
      <c r="DT31" s="31">
        <v>13549000</v>
      </c>
      <c r="DU31" s="5">
        <v>3.0297000000000001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339422235</v>
      </c>
      <c r="EC31" s="5">
        <v>4.2656000000000001</v>
      </c>
      <c r="ED31" s="31">
        <v>18990447</v>
      </c>
      <c r="EE31" s="5">
        <v>1.3432999999999999</v>
      </c>
      <c r="EF31" s="31">
        <v>47776492</v>
      </c>
      <c r="EG31" s="5">
        <v>1.9088000000000001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41503014.75</v>
      </c>
      <c r="EU31" s="5">
        <v>3.1623000000000001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0</v>
      </c>
      <c r="FC31">
        <v>0</v>
      </c>
      <c r="FD31" s="31">
        <v>0</v>
      </c>
      <c r="FE31">
        <v>0</v>
      </c>
      <c r="FF31" s="31">
        <v>73681809.019999996</v>
      </c>
      <c r="FG31" s="5">
        <v>3.2267000000000001</v>
      </c>
      <c r="FH31" s="31">
        <v>0</v>
      </c>
      <c r="FI31">
        <v>0</v>
      </c>
      <c r="FJ31" s="31">
        <v>3498000</v>
      </c>
      <c r="FK31" s="5">
        <v>0.24729999999999999</v>
      </c>
      <c r="FL31" s="31">
        <v>0</v>
      </c>
      <c r="FM31">
        <v>0</v>
      </c>
      <c r="FN31" s="31">
        <v>1260885.6000000001</v>
      </c>
      <c r="FO31" s="5">
        <v>1.2918000000000001</v>
      </c>
      <c r="FP31" s="31">
        <v>7567439</v>
      </c>
      <c r="FQ31" s="5">
        <v>6.9248000000000003</v>
      </c>
      <c r="FR31" s="31">
        <v>0</v>
      </c>
      <c r="FS31">
        <v>0</v>
      </c>
      <c r="FT31" s="31">
        <v>0</v>
      </c>
      <c r="FU31">
        <v>0</v>
      </c>
      <c r="FV31" s="31">
        <v>0</v>
      </c>
      <c r="FW31">
        <v>0</v>
      </c>
      <c r="FX31" s="31">
        <v>7880589.5</v>
      </c>
      <c r="FY31" s="5">
        <v>10.685499999999999</v>
      </c>
      <c r="FZ31" s="31">
        <v>23961797.399999999</v>
      </c>
      <c r="GA31" s="5">
        <v>0.65839999999999999</v>
      </c>
      <c r="GB31" s="31">
        <v>0</v>
      </c>
      <c r="GC31">
        <v>0</v>
      </c>
      <c r="GD31" s="31">
        <v>0</v>
      </c>
      <c r="GE31">
        <v>0</v>
      </c>
      <c r="GF31" s="31">
        <v>0</v>
      </c>
      <c r="GG31">
        <v>0</v>
      </c>
      <c r="GH31" s="31">
        <v>0</v>
      </c>
      <c r="GI31">
        <v>0</v>
      </c>
      <c r="GJ31" s="31">
        <v>0</v>
      </c>
      <c r="GK31">
        <v>0</v>
      </c>
      <c r="GL31" s="31">
        <v>886314</v>
      </c>
      <c r="GM31" s="5">
        <v>0.16619999999999999</v>
      </c>
      <c r="GN31" s="31">
        <v>0</v>
      </c>
      <c r="GO31">
        <v>0</v>
      </c>
      <c r="GP31" s="31">
        <v>5507392.7000000002</v>
      </c>
      <c r="GQ31" s="5">
        <v>3.2530999999999999</v>
      </c>
      <c r="GR31" s="31">
        <v>5599476.8899999997</v>
      </c>
      <c r="GS31" s="5">
        <v>0.53049999999999997</v>
      </c>
      <c r="GT31" s="31">
        <v>0</v>
      </c>
      <c r="GU31">
        <v>0</v>
      </c>
      <c r="GV31" s="31">
        <v>0</v>
      </c>
      <c r="GW31">
        <v>0</v>
      </c>
      <c r="GX31" s="31">
        <v>27540627</v>
      </c>
      <c r="GY31" s="5">
        <v>1.0849</v>
      </c>
      <c r="GZ31" s="31">
        <v>119668340</v>
      </c>
      <c r="HA31" s="5">
        <v>3.8186</v>
      </c>
      <c r="HB31" s="31">
        <v>55963441</v>
      </c>
      <c r="HC31" s="5">
        <v>2.1598000000000002</v>
      </c>
      <c r="HD31" s="31">
        <v>41177138</v>
      </c>
      <c r="HE31" s="5">
        <v>0.73170000000000002</v>
      </c>
      <c r="HF31" s="31">
        <v>274298688</v>
      </c>
      <c r="HG31" s="5">
        <v>7.4850000000000003</v>
      </c>
      <c r="HH31" s="31">
        <v>0</v>
      </c>
      <c r="HI31">
        <v>0</v>
      </c>
      <c r="HJ31" s="31">
        <v>241427</v>
      </c>
      <c r="HK31" s="5">
        <v>0.25069999999999998</v>
      </c>
      <c r="HL31" s="31">
        <v>2155010.48</v>
      </c>
      <c r="HM31" s="5">
        <v>6.4684999999999997</v>
      </c>
      <c r="HN31" s="31">
        <v>0</v>
      </c>
      <c r="HO31">
        <v>0</v>
      </c>
      <c r="HP31" s="31">
        <v>16721993.35</v>
      </c>
      <c r="HQ31" s="5">
        <v>18.095199999999998</v>
      </c>
      <c r="HR31" s="31">
        <v>0</v>
      </c>
      <c r="HS31">
        <v>0</v>
      </c>
    </row>
    <row r="32" spans="1:227" ht="14.25" thickTop="1" thickBot="1" x14ac:dyDescent="0.25">
      <c r="A32" s="329" t="s">
        <v>1405</v>
      </c>
      <c r="B32" s="262">
        <v>3298259231.0599999</v>
      </c>
      <c r="C32" s="330">
        <v>1.7406999999999999</v>
      </c>
      <c r="D32" s="262">
        <v>0</v>
      </c>
      <c r="E32" s="329">
        <v>0</v>
      </c>
      <c r="F32" s="262">
        <v>0</v>
      </c>
      <c r="G32" s="329">
        <v>0</v>
      </c>
      <c r="H32" s="262">
        <v>0</v>
      </c>
      <c r="I32" s="329">
        <v>0</v>
      </c>
      <c r="J32" s="262">
        <v>0</v>
      </c>
      <c r="K32" s="329">
        <v>0</v>
      </c>
      <c r="L32" s="262">
        <v>158646.79999999999</v>
      </c>
      <c r="M32" s="330">
        <v>0.4864</v>
      </c>
      <c r="N32" s="262">
        <v>10786200</v>
      </c>
      <c r="O32" s="330">
        <v>2.3068</v>
      </c>
      <c r="P32" s="262">
        <v>25978254.940000001</v>
      </c>
      <c r="Q32" s="330">
        <v>4.2675999999999998</v>
      </c>
      <c r="R32" s="262">
        <v>0</v>
      </c>
      <c r="S32" s="329">
        <v>0</v>
      </c>
      <c r="T32" s="262">
        <v>0</v>
      </c>
      <c r="U32" s="329">
        <v>0</v>
      </c>
      <c r="V32" s="262">
        <v>356284024</v>
      </c>
      <c r="W32" s="330">
        <v>0.61629999999999996</v>
      </c>
      <c r="X32" s="262">
        <v>0</v>
      </c>
      <c r="Y32" s="329">
        <v>0</v>
      </c>
      <c r="Z32" s="262">
        <v>0</v>
      </c>
      <c r="AA32" s="329">
        <v>0</v>
      </c>
      <c r="AB32" s="262">
        <v>5172570.8</v>
      </c>
      <c r="AC32" s="330">
        <v>2.9794999999999998</v>
      </c>
      <c r="AD32" s="262">
        <v>2540400</v>
      </c>
      <c r="AE32" s="330">
        <v>1.0126999999999999</v>
      </c>
      <c r="AF32" s="262">
        <v>6282730.4800000004</v>
      </c>
      <c r="AG32" s="330">
        <v>6.9874000000000001</v>
      </c>
      <c r="AH32" s="262">
        <v>0</v>
      </c>
      <c r="AI32" s="329">
        <v>0</v>
      </c>
      <c r="AJ32" s="262">
        <v>0</v>
      </c>
      <c r="AK32" s="329">
        <v>0</v>
      </c>
      <c r="AL32" s="262">
        <v>1623007.74</v>
      </c>
      <c r="AM32" s="330">
        <v>3.8635999999999999</v>
      </c>
      <c r="AN32" s="262">
        <v>874466452.51999998</v>
      </c>
      <c r="AO32" s="330">
        <v>3.5583999999999998</v>
      </c>
      <c r="AP32" s="262">
        <v>2943780.42</v>
      </c>
      <c r="AQ32" s="330">
        <v>3.5874999999999999</v>
      </c>
      <c r="AR32" s="262">
        <v>54242681.789999999</v>
      </c>
      <c r="AS32" s="330">
        <v>2.1922000000000001</v>
      </c>
      <c r="AT32" s="262">
        <v>0</v>
      </c>
      <c r="AU32" s="329">
        <v>0</v>
      </c>
      <c r="AV32" s="262">
        <v>2261024.84</v>
      </c>
      <c r="AW32" s="330">
        <v>1.9114</v>
      </c>
      <c r="AX32" s="262">
        <v>7215210.9299999997</v>
      </c>
      <c r="AY32" s="330">
        <v>3.9081000000000001</v>
      </c>
      <c r="AZ32" s="262">
        <v>7705267.1399999997</v>
      </c>
      <c r="BA32" s="330">
        <v>4.0483000000000002</v>
      </c>
      <c r="BB32" s="262">
        <v>5962401.0300000003</v>
      </c>
      <c r="BC32" s="330">
        <v>3.6364999999999998</v>
      </c>
      <c r="BD32" s="262">
        <v>3218229.08</v>
      </c>
      <c r="BE32" s="330">
        <v>1.8902000000000001</v>
      </c>
      <c r="BF32" s="262">
        <v>2434753.02</v>
      </c>
      <c r="BG32" s="330">
        <v>1.6473</v>
      </c>
      <c r="BH32" s="262">
        <v>0</v>
      </c>
      <c r="BI32" s="329">
        <v>0</v>
      </c>
      <c r="BJ32" s="262">
        <v>0</v>
      </c>
      <c r="BK32" s="329">
        <v>0</v>
      </c>
      <c r="BL32" s="262">
        <v>3325754</v>
      </c>
      <c r="BM32" s="330">
        <v>1.5302</v>
      </c>
      <c r="BN32" s="262">
        <v>12866070.34</v>
      </c>
      <c r="BO32" s="330">
        <v>7.2328000000000001</v>
      </c>
      <c r="BP32" s="262">
        <v>2336400</v>
      </c>
      <c r="BQ32" s="330">
        <v>1.9343999999999999</v>
      </c>
      <c r="BR32" s="262">
        <v>0</v>
      </c>
      <c r="BS32" s="329">
        <v>0</v>
      </c>
      <c r="BT32" s="262">
        <v>533785526.27999997</v>
      </c>
      <c r="BU32" s="330">
        <v>3.9685999999999999</v>
      </c>
      <c r="BV32" s="262">
        <v>0</v>
      </c>
      <c r="BW32" s="329">
        <v>0</v>
      </c>
      <c r="BX32" s="262">
        <v>0</v>
      </c>
      <c r="BY32" s="329">
        <v>0</v>
      </c>
      <c r="BZ32" s="262">
        <v>0</v>
      </c>
      <c r="CA32" s="329">
        <v>0</v>
      </c>
      <c r="CB32" s="262">
        <v>15112240.76</v>
      </c>
      <c r="CC32" s="330">
        <v>14.666600000000001</v>
      </c>
      <c r="CD32" s="262">
        <v>0</v>
      </c>
      <c r="CE32" s="329">
        <v>0</v>
      </c>
      <c r="CF32" s="262">
        <v>0</v>
      </c>
      <c r="CG32" s="329">
        <v>0</v>
      </c>
      <c r="CH32" s="262">
        <v>0</v>
      </c>
      <c r="CI32" s="329">
        <v>0</v>
      </c>
      <c r="CJ32" s="262">
        <v>0</v>
      </c>
      <c r="CK32" s="329">
        <v>0</v>
      </c>
      <c r="CL32" s="262">
        <v>0</v>
      </c>
      <c r="CM32" s="329">
        <v>0</v>
      </c>
      <c r="CN32" s="262">
        <v>0</v>
      </c>
      <c r="CO32" s="329">
        <v>0</v>
      </c>
      <c r="CP32" s="262">
        <v>0</v>
      </c>
      <c r="CQ32" s="329">
        <v>0</v>
      </c>
      <c r="CR32" s="262">
        <v>0</v>
      </c>
      <c r="CS32" s="329">
        <v>0</v>
      </c>
      <c r="CT32" s="262">
        <v>2342742</v>
      </c>
      <c r="CU32" s="330">
        <v>1.7715000000000001</v>
      </c>
      <c r="CV32" s="262">
        <v>0</v>
      </c>
      <c r="CW32" s="329">
        <v>0</v>
      </c>
      <c r="CX32" s="262">
        <v>0</v>
      </c>
      <c r="CY32" s="329">
        <v>0</v>
      </c>
      <c r="CZ32" s="262">
        <v>2678000</v>
      </c>
      <c r="DA32" s="330">
        <v>1.792</v>
      </c>
      <c r="DB32" s="262">
        <v>0</v>
      </c>
      <c r="DC32" s="329">
        <v>0</v>
      </c>
      <c r="DD32" s="262">
        <v>0</v>
      </c>
      <c r="DE32" s="329">
        <v>0</v>
      </c>
      <c r="DF32" s="262">
        <v>0</v>
      </c>
      <c r="DG32" s="329">
        <v>0</v>
      </c>
      <c r="DH32" s="262">
        <v>0</v>
      </c>
      <c r="DI32" s="329">
        <v>0</v>
      </c>
      <c r="DJ32" s="262">
        <v>159227897.03</v>
      </c>
      <c r="DK32" s="330">
        <v>4.7435999999999998</v>
      </c>
      <c r="DL32" s="262">
        <v>0</v>
      </c>
      <c r="DM32" s="329">
        <v>0</v>
      </c>
      <c r="DN32" s="262">
        <v>0</v>
      </c>
      <c r="DO32" s="329">
        <v>0</v>
      </c>
      <c r="DP32" s="262">
        <v>16124358.029999999</v>
      </c>
      <c r="DQ32" s="330">
        <v>6.3207000000000004</v>
      </c>
      <c r="DR32" s="262">
        <v>52333049.399999999</v>
      </c>
      <c r="DS32" s="330">
        <v>1.0387</v>
      </c>
      <c r="DT32" s="262">
        <v>13549000</v>
      </c>
      <c r="DU32" s="330">
        <v>3.0297000000000001</v>
      </c>
      <c r="DV32" s="262">
        <v>0</v>
      </c>
      <c r="DW32" s="329">
        <v>0</v>
      </c>
      <c r="DX32" s="262">
        <v>0</v>
      </c>
      <c r="DY32" s="329">
        <v>0</v>
      </c>
      <c r="DZ32" s="262">
        <v>0</v>
      </c>
      <c r="EA32" s="329">
        <v>0</v>
      </c>
      <c r="EB32" s="262">
        <v>339422235</v>
      </c>
      <c r="EC32" s="330">
        <v>4.2656000000000001</v>
      </c>
      <c r="ED32" s="262">
        <v>18990447</v>
      </c>
      <c r="EE32" s="330">
        <v>1.3432999999999999</v>
      </c>
      <c r="EF32" s="262">
        <v>47776492</v>
      </c>
      <c r="EG32" s="330">
        <v>1.9088000000000001</v>
      </c>
      <c r="EH32" s="262">
        <v>0</v>
      </c>
      <c r="EI32" s="329">
        <v>0</v>
      </c>
      <c r="EJ32" s="262">
        <v>0</v>
      </c>
      <c r="EK32" s="329">
        <v>0</v>
      </c>
      <c r="EL32" s="262">
        <v>0</v>
      </c>
      <c r="EM32" s="329">
        <v>0</v>
      </c>
      <c r="EN32" s="262">
        <v>0</v>
      </c>
      <c r="EO32" s="329">
        <v>0</v>
      </c>
      <c r="EP32" s="262">
        <v>0</v>
      </c>
      <c r="EQ32" s="329">
        <v>0</v>
      </c>
      <c r="ER32" s="262">
        <v>0</v>
      </c>
      <c r="ES32" s="329">
        <v>0</v>
      </c>
      <c r="ET32" s="262">
        <v>41503014.75</v>
      </c>
      <c r="EU32" s="330">
        <v>3.1623000000000001</v>
      </c>
      <c r="EV32" s="262">
        <v>0</v>
      </c>
      <c r="EW32" s="329">
        <v>0</v>
      </c>
      <c r="EX32" s="262">
        <v>0</v>
      </c>
      <c r="EY32" s="329">
        <v>0</v>
      </c>
      <c r="EZ32" s="262">
        <v>0</v>
      </c>
      <c r="FA32" s="329">
        <v>0</v>
      </c>
      <c r="FB32" s="262">
        <v>0</v>
      </c>
      <c r="FC32" s="329">
        <v>0</v>
      </c>
      <c r="FD32" s="262">
        <v>0</v>
      </c>
      <c r="FE32" s="329">
        <v>0</v>
      </c>
      <c r="FF32" s="262">
        <v>73681809.019999996</v>
      </c>
      <c r="FG32" s="330">
        <v>3.2267000000000001</v>
      </c>
      <c r="FH32" s="262">
        <v>0</v>
      </c>
      <c r="FI32" s="329">
        <v>0</v>
      </c>
      <c r="FJ32" s="262">
        <v>3498000</v>
      </c>
      <c r="FK32" s="330">
        <v>0.24729999999999999</v>
      </c>
      <c r="FL32" s="262">
        <v>0</v>
      </c>
      <c r="FM32" s="329">
        <v>0</v>
      </c>
      <c r="FN32" s="262">
        <v>1260885.6000000001</v>
      </c>
      <c r="FO32" s="330">
        <v>1.2918000000000001</v>
      </c>
      <c r="FP32" s="262">
        <v>7567439</v>
      </c>
      <c r="FQ32" s="330">
        <v>6.9248000000000003</v>
      </c>
      <c r="FR32" s="262">
        <v>0</v>
      </c>
      <c r="FS32" s="329">
        <v>0</v>
      </c>
      <c r="FT32" s="262">
        <v>0</v>
      </c>
      <c r="FU32" s="329">
        <v>0</v>
      </c>
      <c r="FV32" s="262">
        <v>0</v>
      </c>
      <c r="FW32" s="329">
        <v>0</v>
      </c>
      <c r="FX32" s="262">
        <v>7880589.5</v>
      </c>
      <c r="FY32" s="330">
        <v>10.685499999999999</v>
      </c>
      <c r="FZ32" s="262">
        <v>23961797.399999999</v>
      </c>
      <c r="GA32" s="330">
        <v>0.65839999999999999</v>
      </c>
      <c r="GB32" s="262">
        <v>0</v>
      </c>
      <c r="GC32" s="329">
        <v>0</v>
      </c>
      <c r="GD32" s="262">
        <v>0</v>
      </c>
      <c r="GE32" s="329">
        <v>0</v>
      </c>
      <c r="GF32" s="262">
        <v>0</v>
      </c>
      <c r="GG32" s="329">
        <v>0</v>
      </c>
      <c r="GH32" s="262">
        <v>0</v>
      </c>
      <c r="GI32" s="329">
        <v>0</v>
      </c>
      <c r="GJ32" s="262">
        <v>0</v>
      </c>
      <c r="GK32" s="329">
        <v>0</v>
      </c>
      <c r="GL32" s="262">
        <v>886314</v>
      </c>
      <c r="GM32" s="330">
        <v>0.16619999999999999</v>
      </c>
      <c r="GN32" s="262">
        <v>0</v>
      </c>
      <c r="GO32" s="329">
        <v>0</v>
      </c>
      <c r="GP32" s="262">
        <v>5507392.7000000002</v>
      </c>
      <c r="GQ32" s="330">
        <v>3.2530999999999999</v>
      </c>
      <c r="GR32" s="262">
        <v>5599476.8899999997</v>
      </c>
      <c r="GS32" s="330">
        <v>0.53049999999999997</v>
      </c>
      <c r="GT32" s="262">
        <v>0</v>
      </c>
      <c r="GU32" s="329">
        <v>0</v>
      </c>
      <c r="GV32" s="262">
        <v>0</v>
      </c>
      <c r="GW32" s="329">
        <v>0</v>
      </c>
      <c r="GX32" s="262">
        <v>27540627</v>
      </c>
      <c r="GY32" s="330">
        <v>1.0849</v>
      </c>
      <c r="GZ32" s="262">
        <v>119668340</v>
      </c>
      <c r="HA32" s="330">
        <v>3.8186</v>
      </c>
      <c r="HB32" s="262">
        <v>55963441</v>
      </c>
      <c r="HC32" s="330">
        <v>2.1598000000000002</v>
      </c>
      <c r="HD32" s="262">
        <v>41177138</v>
      </c>
      <c r="HE32" s="330">
        <v>0.73170000000000002</v>
      </c>
      <c r="HF32" s="262">
        <v>274298688</v>
      </c>
      <c r="HG32" s="330">
        <v>7.4850000000000003</v>
      </c>
      <c r="HH32" s="262">
        <v>0</v>
      </c>
      <c r="HI32" s="329">
        <v>0</v>
      </c>
      <c r="HJ32" s="262">
        <v>241427</v>
      </c>
      <c r="HK32" s="330">
        <v>0.25069999999999998</v>
      </c>
      <c r="HL32" s="262">
        <v>2155010.48</v>
      </c>
      <c r="HM32" s="330">
        <v>6.4684999999999997</v>
      </c>
      <c r="HN32" s="262">
        <v>0</v>
      </c>
      <c r="HO32" s="329">
        <v>0</v>
      </c>
      <c r="HP32" s="262">
        <v>16721993.35</v>
      </c>
      <c r="HQ32" s="330">
        <v>18.095199999999998</v>
      </c>
      <c r="HR32" s="262">
        <v>0</v>
      </c>
      <c r="HS32" s="329">
        <v>0</v>
      </c>
    </row>
    <row r="33" spans="1:227" ht="13.5" thickTop="1" x14ac:dyDescent="0.2">
      <c r="A33" s="1" t="s">
        <v>1404</v>
      </c>
    </row>
    <row r="34" spans="1:227" x14ac:dyDescent="0.2">
      <c r="A34" t="s">
        <v>1403</v>
      </c>
      <c r="B34" s="31">
        <v>10469882817.950001</v>
      </c>
      <c r="C34" s="5">
        <v>5.5255999999999998</v>
      </c>
      <c r="D34" s="31">
        <v>0</v>
      </c>
      <c r="E34">
        <v>0</v>
      </c>
      <c r="F34" s="31">
        <v>2240057.63</v>
      </c>
      <c r="G34" s="5">
        <v>0.6351</v>
      </c>
      <c r="H34" s="31">
        <v>1796318.63</v>
      </c>
      <c r="I34" s="5">
        <v>0.66180000000000005</v>
      </c>
      <c r="J34" s="31">
        <v>0</v>
      </c>
      <c r="K34">
        <v>0</v>
      </c>
      <c r="L34" s="31">
        <v>-1457135.7</v>
      </c>
      <c r="M34" s="5">
        <v>-4.4675000000000002</v>
      </c>
      <c r="N34" s="31">
        <v>25194832.07</v>
      </c>
      <c r="O34" s="5">
        <v>5.3883999999999999</v>
      </c>
      <c r="P34" s="31">
        <v>151613787.47999999</v>
      </c>
      <c r="Q34" s="5">
        <v>24.906400000000001</v>
      </c>
      <c r="R34" s="31">
        <v>254338.05</v>
      </c>
      <c r="S34" s="5">
        <v>0.16289999999999999</v>
      </c>
      <c r="T34" s="31">
        <v>0</v>
      </c>
      <c r="U34">
        <v>0</v>
      </c>
      <c r="V34" s="31">
        <v>736570685.46000004</v>
      </c>
      <c r="W34" s="5">
        <v>1.2742</v>
      </c>
      <c r="X34" s="31">
        <v>55003.49</v>
      </c>
      <c r="Y34" s="5">
        <v>0.23880000000000001</v>
      </c>
      <c r="Z34" s="31">
        <v>-630858.52</v>
      </c>
      <c r="AA34" s="5">
        <v>-1.5223</v>
      </c>
      <c r="AB34" s="31">
        <v>10866598.01</v>
      </c>
      <c r="AC34" s="5">
        <v>6.2592999999999996</v>
      </c>
      <c r="AD34" s="31">
        <v>9408303.3399999999</v>
      </c>
      <c r="AE34" s="5">
        <v>3.7505999999999999</v>
      </c>
      <c r="AF34" s="31">
        <v>4257375.8899999997</v>
      </c>
      <c r="AG34" s="5">
        <v>4.7348999999999997</v>
      </c>
      <c r="AH34" s="31">
        <v>47897856.600000001</v>
      </c>
      <c r="AI34" s="5">
        <v>6.1028000000000002</v>
      </c>
      <c r="AJ34" s="31">
        <v>1752779.91</v>
      </c>
      <c r="AK34" s="5">
        <v>0.88460000000000005</v>
      </c>
      <c r="AL34" s="31">
        <v>1668015.42</v>
      </c>
      <c r="AM34" s="5">
        <v>3.9706999999999999</v>
      </c>
      <c r="AN34" s="31">
        <v>3485933701.6700001</v>
      </c>
      <c r="AO34" s="5">
        <v>14.184900000000001</v>
      </c>
      <c r="AP34" s="31">
        <v>15073500.220000001</v>
      </c>
      <c r="AQ34" s="5">
        <v>18.369700000000002</v>
      </c>
      <c r="AR34" s="31">
        <v>380143991.37</v>
      </c>
      <c r="AS34" s="5">
        <v>15.363099999999999</v>
      </c>
      <c r="AT34" s="31">
        <v>1641521.03</v>
      </c>
      <c r="AU34" s="5">
        <v>2.4205000000000001</v>
      </c>
      <c r="AV34" s="31">
        <v>12060396.16</v>
      </c>
      <c r="AW34" s="5">
        <v>10.195399999999999</v>
      </c>
      <c r="AX34" s="31">
        <v>40496517.159999996</v>
      </c>
      <c r="AY34" s="5">
        <v>21.934899999999999</v>
      </c>
      <c r="AZ34" s="31">
        <v>44189151.909999996</v>
      </c>
      <c r="BA34" s="5">
        <v>23.2166</v>
      </c>
      <c r="BB34" s="31">
        <v>31335417.77</v>
      </c>
      <c r="BC34" s="5">
        <v>19.111699999999999</v>
      </c>
      <c r="BD34" s="31">
        <v>26641063.800000001</v>
      </c>
      <c r="BE34" s="5">
        <v>15.6472</v>
      </c>
      <c r="BF34" s="31">
        <v>24786300.82</v>
      </c>
      <c r="BG34" s="5">
        <v>16.7698</v>
      </c>
      <c r="BH34" s="31">
        <v>23355516.73</v>
      </c>
      <c r="BI34" s="5">
        <v>13.7522</v>
      </c>
      <c r="BJ34" s="31">
        <v>1216005.1000000001</v>
      </c>
      <c r="BK34" s="5">
        <v>0.86860000000000004</v>
      </c>
      <c r="BL34" s="31">
        <v>23438007.030000001</v>
      </c>
      <c r="BM34" s="5">
        <v>10.7842</v>
      </c>
      <c r="BN34" s="31">
        <v>1598722.48</v>
      </c>
      <c r="BO34" s="5">
        <v>0.89870000000000005</v>
      </c>
      <c r="BP34" s="31">
        <v>5602474.3399999999</v>
      </c>
      <c r="BQ34" s="5">
        <v>4.6384999999999996</v>
      </c>
      <c r="BR34" s="31">
        <v>984888.79</v>
      </c>
      <c r="BS34" s="5">
        <v>0.43509999999999999</v>
      </c>
      <c r="BT34" s="31">
        <v>0</v>
      </c>
      <c r="BU34">
        <v>0</v>
      </c>
      <c r="BV34" s="31">
        <v>2033.31</v>
      </c>
      <c r="BW34" s="5">
        <v>8.9999999999999998E-4</v>
      </c>
      <c r="BX34" s="31">
        <v>25486.22</v>
      </c>
      <c r="BY34" s="5">
        <v>7.3499999999999996E-2</v>
      </c>
      <c r="BZ34" s="31">
        <v>264252.88</v>
      </c>
      <c r="CA34" s="5">
        <v>20.427299999999999</v>
      </c>
      <c r="CB34" s="31">
        <v>11627149.26</v>
      </c>
      <c r="CC34" s="5">
        <v>11.2843</v>
      </c>
      <c r="CD34" s="31">
        <v>478774318.44</v>
      </c>
      <c r="CE34" s="5">
        <v>8.9033999999999995</v>
      </c>
      <c r="CF34" s="31">
        <v>163256.37</v>
      </c>
      <c r="CG34" s="5">
        <v>1.3923000000000001</v>
      </c>
      <c r="CH34" s="31">
        <v>4799119.75</v>
      </c>
      <c r="CI34" s="5">
        <v>2.3831000000000002</v>
      </c>
      <c r="CJ34" s="31">
        <v>3830291.44</v>
      </c>
      <c r="CK34" s="5">
        <v>3.9731000000000001</v>
      </c>
      <c r="CL34" s="31">
        <v>20863073.969999999</v>
      </c>
      <c r="CM34" s="5">
        <v>38.071100000000001</v>
      </c>
      <c r="CN34" s="31">
        <v>15873504.49</v>
      </c>
      <c r="CO34" s="5">
        <v>3.0398999999999998</v>
      </c>
      <c r="CP34" s="31">
        <v>607598</v>
      </c>
      <c r="CQ34" s="5">
        <v>3.4561000000000002</v>
      </c>
      <c r="CR34" s="31">
        <v>94890948.069999993</v>
      </c>
      <c r="CS34" s="5">
        <v>8.6296999999999997</v>
      </c>
      <c r="CT34" s="31">
        <v>11901029.27</v>
      </c>
      <c r="CU34" s="5">
        <v>8.9993999999999996</v>
      </c>
      <c r="CV34" s="31">
        <v>-48207.93</v>
      </c>
      <c r="CW34" s="5">
        <v>-0.23649999999999999</v>
      </c>
      <c r="CX34" s="31">
        <v>168413.69</v>
      </c>
      <c r="CY34" s="5">
        <v>0.1852</v>
      </c>
      <c r="CZ34" s="31">
        <v>12378730.199999999</v>
      </c>
      <c r="DA34" s="5">
        <v>8.2834000000000003</v>
      </c>
      <c r="DB34" s="31">
        <v>1154620.3600000001</v>
      </c>
      <c r="DC34" s="5">
        <v>4.0183</v>
      </c>
      <c r="DD34" s="31">
        <v>278637.21000000002</v>
      </c>
      <c r="DE34" s="5">
        <v>0.15379999999999999</v>
      </c>
      <c r="DF34" s="31">
        <v>760294.97</v>
      </c>
      <c r="DG34" s="5">
        <v>0.22270000000000001</v>
      </c>
      <c r="DH34" s="31">
        <v>7125086.8099999996</v>
      </c>
      <c r="DI34" s="5">
        <v>2.6101999999999999</v>
      </c>
      <c r="DJ34" s="31">
        <v>271434270.01999998</v>
      </c>
      <c r="DK34" s="5">
        <v>8.0862999999999996</v>
      </c>
      <c r="DL34" s="31">
        <v>3194099.51</v>
      </c>
      <c r="DM34" s="5">
        <v>0.47760000000000002</v>
      </c>
      <c r="DN34" s="31">
        <v>1675946.16</v>
      </c>
      <c r="DO34" s="5">
        <v>2.0758999999999999</v>
      </c>
      <c r="DP34" s="31">
        <v>32254940.149999999</v>
      </c>
      <c r="DQ34" s="5">
        <v>12.6439</v>
      </c>
      <c r="DR34" s="31">
        <v>1492175319</v>
      </c>
      <c r="DS34" s="5">
        <v>29.617899999999999</v>
      </c>
      <c r="DT34" s="31">
        <v>21730798.969999999</v>
      </c>
      <c r="DU34" s="5">
        <v>4.8592000000000004</v>
      </c>
      <c r="DV34" s="31">
        <v>7998684.4100000001</v>
      </c>
      <c r="DW34" s="5">
        <v>1.3368</v>
      </c>
      <c r="DX34" s="31">
        <v>4303985.54</v>
      </c>
      <c r="DY34" s="5">
        <v>2.7046999999999999</v>
      </c>
      <c r="DZ34" s="31">
        <v>0</v>
      </c>
      <c r="EA34">
        <v>0</v>
      </c>
      <c r="EB34" s="31">
        <v>89924634.730000004</v>
      </c>
      <c r="EC34" s="5">
        <v>1.1301000000000001</v>
      </c>
      <c r="ED34" s="31">
        <v>29297608.219999999</v>
      </c>
      <c r="EE34" s="5">
        <v>2.0724</v>
      </c>
      <c r="EF34" s="31">
        <v>42079877.380000003</v>
      </c>
      <c r="EG34" s="5">
        <v>1.6812</v>
      </c>
      <c r="EH34" s="31">
        <v>112001.92</v>
      </c>
      <c r="EI34" s="5">
        <v>0.40970000000000001</v>
      </c>
      <c r="EJ34" s="31">
        <v>69057.259999999995</v>
      </c>
      <c r="EK34" s="5">
        <v>0.16600000000000001</v>
      </c>
      <c r="EL34" s="31">
        <v>301486.65999999997</v>
      </c>
      <c r="EM34" s="5">
        <v>0.35880000000000001</v>
      </c>
      <c r="EN34" s="31">
        <v>654629.15</v>
      </c>
      <c r="EO34" s="5">
        <v>0.50190000000000001</v>
      </c>
      <c r="EP34" s="31">
        <v>1844890.16</v>
      </c>
      <c r="EQ34" s="5">
        <v>0.42249999999999999</v>
      </c>
      <c r="ER34" s="31">
        <v>4703831.42</v>
      </c>
      <c r="ES34" s="5">
        <v>0.37909999999999999</v>
      </c>
      <c r="ET34" s="31">
        <v>-294386945.69</v>
      </c>
      <c r="EU34" s="5">
        <v>-22.430900000000001</v>
      </c>
      <c r="EV34" s="31">
        <v>0</v>
      </c>
      <c r="EW34">
        <v>0</v>
      </c>
      <c r="EX34" s="31">
        <v>0</v>
      </c>
      <c r="EY34">
        <v>0</v>
      </c>
      <c r="EZ34" s="31">
        <v>0</v>
      </c>
      <c r="FA34">
        <v>0</v>
      </c>
      <c r="FB34" s="31">
        <v>0</v>
      </c>
      <c r="FC34">
        <v>0</v>
      </c>
      <c r="FD34" s="31">
        <v>0</v>
      </c>
      <c r="FE34">
        <v>0</v>
      </c>
      <c r="FF34" s="31">
        <v>-40234134.130000003</v>
      </c>
      <c r="FG34" s="5">
        <v>-1.762</v>
      </c>
      <c r="FH34" s="31">
        <v>793433.67</v>
      </c>
      <c r="FI34" s="5">
        <v>0.94059999999999999</v>
      </c>
      <c r="FJ34" s="31">
        <v>113284680.31999999</v>
      </c>
      <c r="FK34" s="5">
        <v>8.0103000000000009</v>
      </c>
      <c r="FL34" s="31">
        <v>6240761.7599999998</v>
      </c>
      <c r="FM34" s="5">
        <v>0.1313</v>
      </c>
      <c r="FN34" s="31">
        <v>32520107.960000001</v>
      </c>
      <c r="FO34" s="5">
        <v>33.3185</v>
      </c>
      <c r="FP34" s="31">
        <v>34381492.310000002</v>
      </c>
      <c r="FQ34" s="5">
        <v>31.461600000000001</v>
      </c>
      <c r="FR34" s="31">
        <v>131073.19</v>
      </c>
      <c r="FS34" s="5">
        <v>0.17469999999999999</v>
      </c>
      <c r="FT34" s="31">
        <v>78449.67</v>
      </c>
      <c r="FU34" s="5">
        <v>9.5999999999999992E-3</v>
      </c>
      <c r="FV34" s="31">
        <v>1346112.47</v>
      </c>
      <c r="FW34" s="5">
        <v>1.5952999999999999</v>
      </c>
      <c r="FX34" s="31">
        <v>13564846.220000001</v>
      </c>
      <c r="FY34" s="5">
        <v>18.392900000000001</v>
      </c>
      <c r="FZ34" s="31">
        <v>204023745.24000001</v>
      </c>
      <c r="GA34" s="5">
        <v>5.6059999999999999</v>
      </c>
      <c r="GB34" s="31">
        <v>2041561.84</v>
      </c>
      <c r="GC34" s="5">
        <v>4.0629</v>
      </c>
      <c r="GD34" s="31">
        <v>35665500.079999998</v>
      </c>
      <c r="GE34" s="5">
        <v>27.960799999999999</v>
      </c>
      <c r="GF34" s="31">
        <v>-39276.239999999998</v>
      </c>
      <c r="GG34" s="5">
        <v>-1.09E-2</v>
      </c>
      <c r="GH34" s="31">
        <v>-36691.26</v>
      </c>
      <c r="GI34" s="5">
        <v>-1.7299999999999999E-2</v>
      </c>
      <c r="GJ34" s="31">
        <v>155311936.03</v>
      </c>
      <c r="GK34" s="5">
        <v>5.5731999999999999</v>
      </c>
      <c r="GL34" s="31">
        <v>318663012.94</v>
      </c>
      <c r="GM34" s="5">
        <v>59.748699999999999</v>
      </c>
      <c r="GN34" s="31">
        <v>215505993.13999999</v>
      </c>
      <c r="GO34" s="5">
        <v>36.2547</v>
      </c>
      <c r="GP34" s="31">
        <v>22931206.68</v>
      </c>
      <c r="GQ34" s="5">
        <v>13.545</v>
      </c>
      <c r="GR34" s="31">
        <v>74169995.450000003</v>
      </c>
      <c r="GS34" s="5">
        <v>7.0274999999999999</v>
      </c>
      <c r="GT34" s="31">
        <v>20119717</v>
      </c>
      <c r="GU34" s="5">
        <v>0.28210000000000002</v>
      </c>
      <c r="GV34" s="31">
        <v>-415192.27</v>
      </c>
      <c r="GW34" s="5">
        <v>-8.2000000000000007E-3</v>
      </c>
      <c r="GX34" s="31">
        <v>961870361</v>
      </c>
      <c r="GY34" s="5">
        <v>37.890900000000002</v>
      </c>
      <c r="GZ34" s="31">
        <v>8894142.0999999996</v>
      </c>
      <c r="HA34" s="5">
        <v>0.2838</v>
      </c>
      <c r="HB34" s="31">
        <v>550111104.20000005</v>
      </c>
      <c r="HC34" s="5">
        <v>21.230399999999999</v>
      </c>
      <c r="HD34" s="31">
        <v>37427801</v>
      </c>
      <c r="HE34" s="5">
        <v>0.66510000000000002</v>
      </c>
      <c r="HF34" s="31">
        <v>129399789.47</v>
      </c>
      <c r="HG34" s="5">
        <v>3.5310000000000001</v>
      </c>
      <c r="HH34" s="31">
        <v>55076205.469999999</v>
      </c>
      <c r="HI34" s="5">
        <v>59.181399999999996</v>
      </c>
      <c r="HJ34" s="31">
        <v>1916058.99</v>
      </c>
      <c r="HK34" s="5">
        <v>1.9898</v>
      </c>
      <c r="HL34" s="31">
        <v>724979</v>
      </c>
      <c r="HM34" s="5">
        <v>2.1760999999999999</v>
      </c>
      <c r="HN34" s="31">
        <v>4389217.38</v>
      </c>
      <c r="HO34" s="5">
        <v>0.43359999999999999</v>
      </c>
      <c r="HP34" s="31">
        <v>24811485.190000001</v>
      </c>
      <c r="HQ34" s="5">
        <v>26.8491</v>
      </c>
      <c r="HR34" s="31">
        <v>419456.19</v>
      </c>
      <c r="HS34" s="5">
        <v>0.82979999999999998</v>
      </c>
    </row>
    <row r="35" spans="1:227" x14ac:dyDescent="0.2">
      <c r="A35" t="s">
        <v>1402</v>
      </c>
      <c r="B35" s="31">
        <v>1868233507.45</v>
      </c>
      <c r="C35" s="5">
        <v>0.98599999999999999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1001834.98</v>
      </c>
      <c r="M35" s="5">
        <v>3.0716000000000001</v>
      </c>
      <c r="N35" s="31">
        <v>10119281</v>
      </c>
      <c r="O35" s="5">
        <v>2.1642000000000001</v>
      </c>
      <c r="P35" s="31">
        <v>6056559.7000000002</v>
      </c>
      <c r="Q35" s="5">
        <v>0.99490000000000001</v>
      </c>
      <c r="R35" s="31">
        <v>0</v>
      </c>
      <c r="S35">
        <v>0</v>
      </c>
      <c r="T35" s="31">
        <v>0</v>
      </c>
      <c r="U35">
        <v>0</v>
      </c>
      <c r="V35" s="31">
        <v>1317761267.9200001</v>
      </c>
      <c r="W35" s="5">
        <v>2.2795999999999998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1079900</v>
      </c>
      <c r="AM35" s="5">
        <v>2.5707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348223890</v>
      </c>
      <c r="BU35" s="5">
        <v>2.589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1125493.43</v>
      </c>
      <c r="CK35" s="5">
        <v>1.1675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103274</v>
      </c>
      <c r="CU35" s="5">
        <v>7.8100000000000003E-2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8038661.9900000002</v>
      </c>
      <c r="DI35" s="5">
        <v>2.9449000000000001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59004699.200000003</v>
      </c>
      <c r="DS35" s="5">
        <v>1.1712</v>
      </c>
      <c r="DT35" s="31">
        <v>64631323.030000001</v>
      </c>
      <c r="DU35" s="5">
        <v>14.4521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16198500</v>
      </c>
      <c r="EE35" s="5">
        <v>1.1457999999999999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5002943.2</v>
      </c>
      <c r="EU35" s="5">
        <v>0.38119999999999998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0</v>
      </c>
      <c r="FO35">
        <v>0</v>
      </c>
      <c r="FP35" s="31">
        <v>0</v>
      </c>
      <c r="FQ35">
        <v>0</v>
      </c>
      <c r="FR35" s="31">
        <v>0</v>
      </c>
      <c r="FS35">
        <v>0</v>
      </c>
      <c r="FT35" s="31">
        <v>0</v>
      </c>
      <c r="FU35">
        <v>0</v>
      </c>
      <c r="FV35" s="31">
        <v>0</v>
      </c>
      <c r="FW35">
        <v>0</v>
      </c>
      <c r="FX35" s="31">
        <v>0</v>
      </c>
      <c r="FY35">
        <v>0</v>
      </c>
      <c r="FZ35" s="31">
        <v>0</v>
      </c>
      <c r="GA35">
        <v>0</v>
      </c>
      <c r="GB35" s="31">
        <v>0</v>
      </c>
      <c r="GC35">
        <v>0</v>
      </c>
      <c r="GD35" s="31">
        <v>0</v>
      </c>
      <c r="GE35">
        <v>0</v>
      </c>
      <c r="GF35" s="31">
        <v>0</v>
      </c>
      <c r="GG35">
        <v>0</v>
      </c>
      <c r="GH35" s="31">
        <v>0</v>
      </c>
      <c r="GI35">
        <v>0</v>
      </c>
      <c r="GJ35" s="31">
        <v>0</v>
      </c>
      <c r="GK35">
        <v>0</v>
      </c>
      <c r="GL35" s="31">
        <v>0</v>
      </c>
      <c r="GM35">
        <v>0</v>
      </c>
      <c r="GN35" s="31">
        <v>0</v>
      </c>
      <c r="GO35">
        <v>0</v>
      </c>
      <c r="GP35" s="31">
        <v>0</v>
      </c>
      <c r="GQ35">
        <v>0</v>
      </c>
      <c r="GR35" s="31">
        <v>0</v>
      </c>
      <c r="GS35">
        <v>0</v>
      </c>
      <c r="GT35" s="31">
        <v>0</v>
      </c>
      <c r="GU35">
        <v>0</v>
      </c>
      <c r="GV35" s="31">
        <v>0</v>
      </c>
      <c r="GW35">
        <v>0</v>
      </c>
      <c r="GX35" s="31">
        <v>0</v>
      </c>
      <c r="GY35">
        <v>0</v>
      </c>
      <c r="GZ35" s="31">
        <v>0</v>
      </c>
      <c r="HA35">
        <v>0</v>
      </c>
      <c r="HB35" s="31">
        <v>29885879</v>
      </c>
      <c r="HC35" s="5">
        <v>1.1534</v>
      </c>
      <c r="HD35" s="31">
        <v>0</v>
      </c>
      <c r="HE35">
        <v>0</v>
      </c>
      <c r="HF35" s="31">
        <v>0</v>
      </c>
      <c r="HG35">
        <v>0</v>
      </c>
      <c r="HH35" s="31">
        <v>0</v>
      </c>
      <c r="HI35">
        <v>0</v>
      </c>
      <c r="HJ35" s="31">
        <v>0</v>
      </c>
      <c r="HK35">
        <v>0</v>
      </c>
      <c r="HL35" s="31">
        <v>0</v>
      </c>
      <c r="HM35">
        <v>0</v>
      </c>
      <c r="HN35" s="31">
        <v>0</v>
      </c>
      <c r="HO35">
        <v>0</v>
      </c>
      <c r="HP35" s="31">
        <v>0</v>
      </c>
      <c r="HQ35">
        <v>0</v>
      </c>
      <c r="HR35" s="31">
        <v>0</v>
      </c>
      <c r="HS35">
        <v>0</v>
      </c>
    </row>
    <row r="36" spans="1:227" x14ac:dyDescent="0.2">
      <c r="A36" t="s">
        <v>1401</v>
      </c>
      <c r="B36" s="31">
        <v>1486738723.28</v>
      </c>
      <c r="C36" s="5">
        <v>0.78459999999999996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6918352.3799999999</v>
      </c>
      <c r="AG36" s="5">
        <v>7.6943000000000001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656673615.35000002</v>
      </c>
      <c r="AO36" s="5">
        <v>2.6720999999999999</v>
      </c>
      <c r="AP36" s="31">
        <v>66507.98</v>
      </c>
      <c r="AQ36" s="5">
        <v>8.1100000000000005E-2</v>
      </c>
      <c r="AR36" s="31">
        <v>2843399.44</v>
      </c>
      <c r="AS36" s="5">
        <v>0.1149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167920611.40000001</v>
      </c>
      <c r="BU36" s="5">
        <v>1.2484999999999999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2374925.7000000002</v>
      </c>
      <c r="CE36" s="5">
        <v>4.4200000000000003E-2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2318606</v>
      </c>
      <c r="CU36" s="5">
        <v>1.7533000000000001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83876320.530000001</v>
      </c>
      <c r="DK36" s="5">
        <v>2.4988000000000001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13722123</v>
      </c>
      <c r="EC36" s="5">
        <v>0.1724</v>
      </c>
      <c r="ED36" s="31">
        <v>28307646</v>
      </c>
      <c r="EE36" s="5">
        <v>2.0024000000000002</v>
      </c>
      <c r="EF36" s="31">
        <v>14092331</v>
      </c>
      <c r="EG36" s="5">
        <v>0.56299999999999994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106777386.54000001</v>
      </c>
      <c r="FG36" s="5">
        <v>4.6760000000000002</v>
      </c>
      <c r="FH36" s="31">
        <v>0</v>
      </c>
      <c r="FI36">
        <v>0</v>
      </c>
      <c r="FJ36" s="31">
        <v>21406569.530000001</v>
      </c>
      <c r="FK36" s="5">
        <v>1.5136000000000001</v>
      </c>
      <c r="FL36" s="31">
        <v>0</v>
      </c>
      <c r="FM36">
        <v>0</v>
      </c>
      <c r="FN36" s="31">
        <v>0</v>
      </c>
      <c r="FO36">
        <v>0</v>
      </c>
      <c r="FP36" s="31">
        <v>0</v>
      </c>
      <c r="FQ36">
        <v>0</v>
      </c>
      <c r="FR36" s="31">
        <v>0</v>
      </c>
      <c r="FS36">
        <v>0</v>
      </c>
      <c r="FT36" s="31">
        <v>0</v>
      </c>
      <c r="FU36">
        <v>0</v>
      </c>
      <c r="FV36" s="31">
        <v>0</v>
      </c>
      <c r="FW36">
        <v>0</v>
      </c>
      <c r="FX36" s="31">
        <v>0</v>
      </c>
      <c r="FY36">
        <v>0</v>
      </c>
      <c r="FZ36" s="31">
        <v>0</v>
      </c>
      <c r="GA36">
        <v>0</v>
      </c>
      <c r="GB36" s="31">
        <v>0</v>
      </c>
      <c r="GC36">
        <v>0</v>
      </c>
      <c r="GD36" s="31">
        <v>0</v>
      </c>
      <c r="GE36">
        <v>0</v>
      </c>
      <c r="GF36" s="31">
        <v>0</v>
      </c>
      <c r="GG36">
        <v>0</v>
      </c>
      <c r="GH36" s="31">
        <v>0</v>
      </c>
      <c r="GI36">
        <v>0</v>
      </c>
      <c r="GJ36" s="31">
        <v>238831.43</v>
      </c>
      <c r="GK36" s="5">
        <v>8.6E-3</v>
      </c>
      <c r="GL36" s="31">
        <v>0</v>
      </c>
      <c r="GM36">
        <v>0</v>
      </c>
      <c r="GN36" s="31">
        <v>0</v>
      </c>
      <c r="GO36">
        <v>0</v>
      </c>
      <c r="GP36" s="31">
        <v>0</v>
      </c>
      <c r="GQ36">
        <v>0</v>
      </c>
      <c r="GR36" s="31">
        <v>0</v>
      </c>
      <c r="GS36">
        <v>0</v>
      </c>
      <c r="GT36" s="31">
        <v>0</v>
      </c>
      <c r="GU36">
        <v>0</v>
      </c>
      <c r="GV36" s="31">
        <v>0</v>
      </c>
      <c r="GW36">
        <v>0</v>
      </c>
      <c r="GX36" s="31">
        <v>48451698</v>
      </c>
      <c r="GY36" s="5">
        <v>1.9087000000000001</v>
      </c>
      <c r="GZ36" s="31">
        <v>73599261</v>
      </c>
      <c r="HA36" s="5">
        <v>2.3485</v>
      </c>
      <c r="HB36" s="31">
        <v>92008577</v>
      </c>
      <c r="HC36" s="5">
        <v>3.5508999999999999</v>
      </c>
      <c r="HD36" s="31">
        <v>0</v>
      </c>
      <c r="HE36">
        <v>0</v>
      </c>
      <c r="HF36" s="31">
        <v>165141961</v>
      </c>
      <c r="HG36" s="5">
        <v>4.5064000000000002</v>
      </c>
      <c r="HH36" s="31">
        <v>0</v>
      </c>
      <c r="HI36">
        <v>0</v>
      </c>
      <c r="HJ36" s="31">
        <v>0</v>
      </c>
      <c r="HK36">
        <v>0</v>
      </c>
      <c r="HL36" s="31">
        <v>0</v>
      </c>
      <c r="HM36">
        <v>0</v>
      </c>
      <c r="HN36" s="31">
        <v>0</v>
      </c>
      <c r="HO36">
        <v>0</v>
      </c>
      <c r="HP36" s="31">
        <v>0</v>
      </c>
      <c r="HQ36">
        <v>0</v>
      </c>
      <c r="HR36" s="31">
        <v>0</v>
      </c>
      <c r="HS36">
        <v>0</v>
      </c>
    </row>
    <row r="37" spans="1:227" x14ac:dyDescent="0.2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  <c r="FR37" s="31">
        <v>0</v>
      </c>
      <c r="FS37">
        <v>0</v>
      </c>
      <c r="FT37" s="31">
        <v>0</v>
      </c>
      <c r="FU37">
        <v>0</v>
      </c>
      <c r="FV37" s="31">
        <v>0</v>
      </c>
      <c r="FW37">
        <v>0</v>
      </c>
      <c r="FX37" s="31">
        <v>0</v>
      </c>
      <c r="FY37">
        <v>0</v>
      </c>
      <c r="FZ37" s="31">
        <v>0</v>
      </c>
      <c r="GA37">
        <v>0</v>
      </c>
      <c r="GB37" s="31">
        <v>0</v>
      </c>
      <c r="GC37">
        <v>0</v>
      </c>
      <c r="GD37" s="31">
        <v>0</v>
      </c>
      <c r="GE37">
        <v>0</v>
      </c>
      <c r="GF37" s="31">
        <v>0</v>
      </c>
      <c r="GG37">
        <v>0</v>
      </c>
      <c r="GH37" s="31">
        <v>0</v>
      </c>
      <c r="GI37">
        <v>0</v>
      </c>
      <c r="GJ37" s="31">
        <v>0</v>
      </c>
      <c r="GK37">
        <v>0</v>
      </c>
      <c r="GL37" s="31">
        <v>0</v>
      </c>
      <c r="GM37">
        <v>0</v>
      </c>
      <c r="GN37" s="31">
        <v>0</v>
      </c>
      <c r="GO37">
        <v>0</v>
      </c>
      <c r="GP37" s="31">
        <v>0</v>
      </c>
      <c r="GQ37">
        <v>0</v>
      </c>
      <c r="GR37" s="31">
        <v>0</v>
      </c>
      <c r="GS37">
        <v>0</v>
      </c>
      <c r="GT37" s="31">
        <v>0</v>
      </c>
      <c r="GU37">
        <v>0</v>
      </c>
      <c r="GV37" s="31">
        <v>0</v>
      </c>
      <c r="GW37">
        <v>0</v>
      </c>
      <c r="GX37" s="31">
        <v>0</v>
      </c>
      <c r="GY37">
        <v>0</v>
      </c>
      <c r="GZ37" s="31">
        <v>0</v>
      </c>
      <c r="HA37">
        <v>0</v>
      </c>
      <c r="HB37" s="31">
        <v>0</v>
      </c>
      <c r="HC37">
        <v>0</v>
      </c>
      <c r="HD37" s="31">
        <v>0</v>
      </c>
      <c r="HE37">
        <v>0</v>
      </c>
      <c r="HF37" s="31">
        <v>0</v>
      </c>
      <c r="HG37">
        <v>0</v>
      </c>
      <c r="HH37" s="31">
        <v>0</v>
      </c>
      <c r="HI37">
        <v>0</v>
      </c>
      <c r="HJ37" s="31">
        <v>0</v>
      </c>
      <c r="HK37">
        <v>0</v>
      </c>
      <c r="HL37" s="31">
        <v>0</v>
      </c>
      <c r="HM37">
        <v>0</v>
      </c>
      <c r="HN37" s="31">
        <v>0</v>
      </c>
      <c r="HO37">
        <v>0</v>
      </c>
      <c r="HP37" s="31">
        <v>0</v>
      </c>
      <c r="HQ37">
        <v>0</v>
      </c>
      <c r="HR37" s="31">
        <v>0</v>
      </c>
      <c r="HS37">
        <v>0</v>
      </c>
    </row>
    <row r="38" spans="1:227" x14ac:dyDescent="0.2">
      <c r="A38" t="s">
        <v>1400</v>
      </c>
      <c r="B38" s="31">
        <v>20249608450.18</v>
      </c>
      <c r="C38" s="5">
        <v>10.6869</v>
      </c>
      <c r="D38" s="31">
        <v>339818.12</v>
      </c>
      <c r="E38" s="5">
        <v>0.52700000000000002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9686732.0600000005</v>
      </c>
      <c r="M38" s="5">
        <v>29.698799999999999</v>
      </c>
      <c r="N38" s="31">
        <v>110489365.91</v>
      </c>
      <c r="O38" s="5">
        <v>23.630199999999999</v>
      </c>
      <c r="P38" s="31">
        <v>152683542.13</v>
      </c>
      <c r="Q38" s="5">
        <v>25.082100000000001</v>
      </c>
      <c r="R38" s="31">
        <v>0</v>
      </c>
      <c r="S38">
        <v>0</v>
      </c>
      <c r="T38" s="31">
        <v>9660638.9299999997</v>
      </c>
      <c r="U38" s="5">
        <v>27.1081</v>
      </c>
      <c r="V38" s="31">
        <v>8867775712.0200005</v>
      </c>
      <c r="W38" s="5">
        <v>15.340199999999999</v>
      </c>
      <c r="X38" s="31">
        <v>0</v>
      </c>
      <c r="Y38">
        <v>0</v>
      </c>
      <c r="Z38" s="31">
        <v>0</v>
      </c>
      <c r="AA38">
        <v>0</v>
      </c>
      <c r="AB38" s="31">
        <v>6104373.4699999997</v>
      </c>
      <c r="AC38" s="5">
        <v>3.5162</v>
      </c>
      <c r="AD38" s="31">
        <v>0</v>
      </c>
      <c r="AE38">
        <v>0</v>
      </c>
      <c r="AF38" s="31">
        <v>0</v>
      </c>
      <c r="AG38">
        <v>0</v>
      </c>
      <c r="AH38" s="31">
        <v>22750290</v>
      </c>
      <c r="AI38" s="5">
        <v>2.8986999999999998</v>
      </c>
      <c r="AJ38" s="31">
        <v>0</v>
      </c>
      <c r="AK38">
        <v>0</v>
      </c>
      <c r="AL38" s="31">
        <v>3070143.98</v>
      </c>
      <c r="AM38" s="5">
        <v>7.3085000000000004</v>
      </c>
      <c r="AN38" s="31">
        <v>2224744178.7199998</v>
      </c>
      <c r="AO38" s="5">
        <v>9.0528999999999993</v>
      </c>
      <c r="AP38" s="31">
        <v>1232793.3899999999</v>
      </c>
      <c r="AQ38" s="5">
        <v>1.5024</v>
      </c>
      <c r="AR38" s="31">
        <v>62378035.460000001</v>
      </c>
      <c r="AS38" s="5">
        <v>2.5209000000000001</v>
      </c>
      <c r="AT38" s="31">
        <v>665457.84</v>
      </c>
      <c r="AU38" s="5">
        <v>0.98119999999999996</v>
      </c>
      <c r="AV38" s="31">
        <v>931640.98</v>
      </c>
      <c r="AW38" s="5">
        <v>0.78759999999999997</v>
      </c>
      <c r="AX38" s="31">
        <v>1197824.1100000001</v>
      </c>
      <c r="AY38" s="5">
        <v>0.64880000000000004</v>
      </c>
      <c r="AZ38" s="31">
        <v>1197824.1100000001</v>
      </c>
      <c r="BA38" s="5">
        <v>0.62929999999999997</v>
      </c>
      <c r="BB38" s="31">
        <v>1064732.54</v>
      </c>
      <c r="BC38" s="5">
        <v>0.64939999999999998</v>
      </c>
      <c r="BD38" s="31">
        <v>1064732.54</v>
      </c>
      <c r="BE38" s="5">
        <v>0.62539999999999996</v>
      </c>
      <c r="BF38" s="31">
        <v>665457.84</v>
      </c>
      <c r="BG38" s="5">
        <v>0.45019999999999999</v>
      </c>
      <c r="BH38" s="31">
        <v>266183.12</v>
      </c>
      <c r="BI38" s="5">
        <v>0.15670000000000001</v>
      </c>
      <c r="BJ38" s="31">
        <v>0</v>
      </c>
      <c r="BK38">
        <v>0</v>
      </c>
      <c r="BL38" s="31">
        <v>0</v>
      </c>
      <c r="BM38">
        <v>0</v>
      </c>
      <c r="BN38" s="31">
        <v>18553226.73</v>
      </c>
      <c r="BO38" s="5">
        <v>10.4298</v>
      </c>
      <c r="BP38" s="31">
        <v>34951591.350000001</v>
      </c>
      <c r="BQ38" s="5">
        <v>28.9377</v>
      </c>
      <c r="BR38" s="31">
        <v>1080492.94</v>
      </c>
      <c r="BS38" s="5">
        <v>0.4773</v>
      </c>
      <c r="BT38" s="31">
        <v>2491661870.1900001</v>
      </c>
      <c r="BU38" s="5">
        <v>18.525200000000002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4559780.8099999996</v>
      </c>
      <c r="CC38" s="5">
        <v>4.4253</v>
      </c>
      <c r="CD38" s="31">
        <v>320629013.73000002</v>
      </c>
      <c r="CE38" s="5">
        <v>5.9625000000000004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0</v>
      </c>
      <c r="CS38">
        <v>0</v>
      </c>
      <c r="CT38" s="31">
        <v>11199008</v>
      </c>
      <c r="CU38" s="5">
        <v>8.4685000000000006</v>
      </c>
      <c r="CV38" s="31">
        <v>0</v>
      </c>
      <c r="CW38">
        <v>0</v>
      </c>
      <c r="CX38" s="31">
        <v>0</v>
      </c>
      <c r="CY38">
        <v>0</v>
      </c>
      <c r="CZ38" s="31">
        <v>9491428.9700000007</v>
      </c>
      <c r="DA38" s="5">
        <v>6.3513999999999999</v>
      </c>
      <c r="DB38" s="31">
        <v>0</v>
      </c>
      <c r="DC38">
        <v>0</v>
      </c>
      <c r="DD38" s="31">
        <v>0</v>
      </c>
      <c r="DE38">
        <v>0</v>
      </c>
      <c r="DF38" s="31">
        <v>0</v>
      </c>
      <c r="DG38">
        <v>0</v>
      </c>
      <c r="DH38" s="31">
        <v>0</v>
      </c>
      <c r="DI38">
        <v>0</v>
      </c>
      <c r="DJ38" s="31">
        <v>173963541.16</v>
      </c>
      <c r="DK38" s="5">
        <v>5.1825999999999999</v>
      </c>
      <c r="DL38" s="31">
        <v>0</v>
      </c>
      <c r="DM38">
        <v>0</v>
      </c>
      <c r="DN38" s="31">
        <v>0</v>
      </c>
      <c r="DO38">
        <v>0</v>
      </c>
      <c r="DP38" s="31">
        <v>10919379.4</v>
      </c>
      <c r="DQ38" s="5">
        <v>4.2804000000000002</v>
      </c>
      <c r="DR38" s="31">
        <v>106561645.81999999</v>
      </c>
      <c r="DS38" s="5">
        <v>2.1151</v>
      </c>
      <c r="DT38" s="31">
        <v>74010557.810000002</v>
      </c>
      <c r="DU38" s="5">
        <v>16.549399999999999</v>
      </c>
      <c r="DV38" s="31">
        <v>0</v>
      </c>
      <c r="DW38">
        <v>0</v>
      </c>
      <c r="DX38" s="31">
        <v>0</v>
      </c>
      <c r="DY38">
        <v>0</v>
      </c>
      <c r="DZ38" s="31">
        <v>21823240.52</v>
      </c>
      <c r="EA38" s="5">
        <v>44.069600000000001</v>
      </c>
      <c r="EB38" s="31">
        <v>667107895</v>
      </c>
      <c r="EC38" s="5">
        <v>8.3836999999999993</v>
      </c>
      <c r="ED38" s="31">
        <v>360438752</v>
      </c>
      <c r="EE38" s="5">
        <v>25.496300000000002</v>
      </c>
      <c r="EF38" s="31">
        <v>869448296</v>
      </c>
      <c r="EG38" s="5">
        <v>34.736199999999997</v>
      </c>
      <c r="EH38" s="31">
        <v>0</v>
      </c>
      <c r="EI38">
        <v>0</v>
      </c>
      <c r="EJ38" s="31">
        <v>0</v>
      </c>
      <c r="EK38">
        <v>0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0</v>
      </c>
      <c r="ES38">
        <v>0</v>
      </c>
      <c r="ET38" s="31">
        <v>470072612.62</v>
      </c>
      <c r="EU38" s="5">
        <v>35.817300000000003</v>
      </c>
      <c r="EV38" s="31">
        <v>1139.21</v>
      </c>
      <c r="EW38" s="5">
        <v>1.43E-2</v>
      </c>
      <c r="EX38" s="31">
        <v>37963.56</v>
      </c>
      <c r="EY38" s="5">
        <v>0.47220000000000001</v>
      </c>
      <c r="EZ38" s="31">
        <v>31120.93</v>
      </c>
      <c r="FA38" s="5">
        <v>0.38</v>
      </c>
      <c r="FB38" s="31">
        <v>39989.4</v>
      </c>
      <c r="FC38" s="5">
        <v>0.26619999999999999</v>
      </c>
      <c r="FD38" s="31">
        <v>305351.63</v>
      </c>
      <c r="FE38" s="5">
        <v>0.92659999999999998</v>
      </c>
      <c r="FF38" s="31">
        <v>63013099.850000001</v>
      </c>
      <c r="FG38" s="5">
        <v>2.7595000000000001</v>
      </c>
      <c r="FH38" s="31">
        <v>0</v>
      </c>
      <c r="FI38">
        <v>0</v>
      </c>
      <c r="FJ38" s="31">
        <v>155664258.69</v>
      </c>
      <c r="FK38" s="5">
        <v>11.0069</v>
      </c>
      <c r="FL38" s="31">
        <v>0</v>
      </c>
      <c r="FM38">
        <v>0</v>
      </c>
      <c r="FN38" s="31">
        <v>0</v>
      </c>
      <c r="FO38">
        <v>0</v>
      </c>
      <c r="FP38" s="31">
        <v>0</v>
      </c>
      <c r="FQ38">
        <v>0</v>
      </c>
      <c r="FR38" s="31">
        <v>0</v>
      </c>
      <c r="FS38">
        <v>0</v>
      </c>
      <c r="FT38" s="31">
        <v>0</v>
      </c>
      <c r="FU38">
        <v>0</v>
      </c>
      <c r="FV38" s="31">
        <v>0</v>
      </c>
      <c r="FW38">
        <v>0</v>
      </c>
      <c r="FX38" s="31">
        <v>0</v>
      </c>
      <c r="FY38">
        <v>0</v>
      </c>
      <c r="FZ38" s="31">
        <v>104644104.36</v>
      </c>
      <c r="GA38" s="5">
        <v>2.8753000000000002</v>
      </c>
      <c r="GB38" s="31">
        <v>0</v>
      </c>
      <c r="GC38">
        <v>0</v>
      </c>
      <c r="GD38" s="31">
        <v>0</v>
      </c>
      <c r="GE38">
        <v>0</v>
      </c>
      <c r="GF38" s="31">
        <v>0</v>
      </c>
      <c r="GG38">
        <v>0</v>
      </c>
      <c r="GH38" s="31">
        <v>0</v>
      </c>
      <c r="GI38">
        <v>0</v>
      </c>
      <c r="GJ38" s="31">
        <v>125228323.23</v>
      </c>
      <c r="GK38" s="5">
        <v>4.4936999999999996</v>
      </c>
      <c r="GL38" s="31">
        <v>35957136.43</v>
      </c>
      <c r="GM38" s="5">
        <v>6.7419000000000002</v>
      </c>
      <c r="GN38" s="31">
        <v>74340218.409999996</v>
      </c>
      <c r="GO38" s="5">
        <v>12.5063</v>
      </c>
      <c r="GP38" s="31">
        <v>4254699.18</v>
      </c>
      <c r="GQ38" s="5">
        <v>2.5131999999999999</v>
      </c>
      <c r="GR38" s="31">
        <v>8709467.6699999999</v>
      </c>
      <c r="GS38" s="5">
        <v>0.82520000000000004</v>
      </c>
      <c r="GT38" s="31">
        <v>0</v>
      </c>
      <c r="GU38">
        <v>0</v>
      </c>
      <c r="GV38" s="31">
        <v>0</v>
      </c>
      <c r="GW38">
        <v>0</v>
      </c>
      <c r="GX38" s="31">
        <v>0</v>
      </c>
      <c r="GY38">
        <v>0</v>
      </c>
      <c r="GZ38" s="31">
        <v>926388025</v>
      </c>
      <c r="HA38" s="5">
        <v>29.5609</v>
      </c>
      <c r="HB38" s="31">
        <v>682600322</v>
      </c>
      <c r="HC38" s="5">
        <v>26.343499999999999</v>
      </c>
      <c r="HD38" s="31">
        <v>631677417</v>
      </c>
      <c r="HE38" s="5">
        <v>11.224600000000001</v>
      </c>
      <c r="HF38" s="31">
        <v>231458444</v>
      </c>
      <c r="HG38" s="5">
        <v>6.3159999999999998</v>
      </c>
      <c r="HH38" s="31">
        <v>0</v>
      </c>
      <c r="HI38">
        <v>0</v>
      </c>
      <c r="HJ38" s="31">
        <v>79804223</v>
      </c>
      <c r="HK38" s="5">
        <v>82.875</v>
      </c>
      <c r="HL38" s="31">
        <v>1011336.31</v>
      </c>
      <c r="HM38" s="5">
        <v>3.0356000000000001</v>
      </c>
      <c r="HN38" s="31">
        <v>0</v>
      </c>
      <c r="HO38">
        <v>0</v>
      </c>
      <c r="HP38" s="31">
        <v>0</v>
      </c>
      <c r="HQ38">
        <v>0</v>
      </c>
      <c r="HR38" s="31">
        <v>0</v>
      </c>
      <c r="HS38">
        <v>0</v>
      </c>
    </row>
    <row r="39" spans="1:227" x14ac:dyDescent="0.2">
      <c r="A39" t="s">
        <v>1399</v>
      </c>
      <c r="B39" s="31">
        <v>7502296773.9499998</v>
      </c>
      <c r="C39" s="5">
        <v>3.9594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634853.12</v>
      </c>
      <c r="M39" s="5">
        <v>1.9463999999999999</v>
      </c>
      <c r="N39" s="31">
        <v>0</v>
      </c>
      <c r="O39">
        <v>0</v>
      </c>
      <c r="P39" s="31">
        <v>28854274.879999999</v>
      </c>
      <c r="Q39" s="5">
        <v>4.74</v>
      </c>
      <c r="R39" s="31">
        <v>0</v>
      </c>
      <c r="S39">
        <v>0</v>
      </c>
      <c r="T39" s="31">
        <v>0</v>
      </c>
      <c r="U39">
        <v>0</v>
      </c>
      <c r="V39" s="31">
        <v>2467239204.5100002</v>
      </c>
      <c r="W39" s="5">
        <v>4.2679999999999998</v>
      </c>
      <c r="X39" s="31">
        <v>0</v>
      </c>
      <c r="Y39">
        <v>0</v>
      </c>
      <c r="Z39" s="31">
        <v>0</v>
      </c>
      <c r="AA39">
        <v>0</v>
      </c>
      <c r="AB39" s="31">
        <v>10887243.449999999</v>
      </c>
      <c r="AC39" s="5">
        <v>6.2712000000000003</v>
      </c>
      <c r="AD39" s="31">
        <v>0</v>
      </c>
      <c r="AE39">
        <v>0</v>
      </c>
      <c r="AF39" s="31">
        <v>0</v>
      </c>
      <c r="AG39">
        <v>0</v>
      </c>
      <c r="AH39" s="31">
        <v>116214798.5</v>
      </c>
      <c r="AI39" s="5">
        <v>14.8073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8185463.8399999999</v>
      </c>
      <c r="AQ39" s="5">
        <v>9.9754000000000005</v>
      </c>
      <c r="AR39" s="31">
        <v>201916463.09</v>
      </c>
      <c r="AS39" s="5">
        <v>8.1601999999999997</v>
      </c>
      <c r="AT39" s="31">
        <v>39024224.869999997</v>
      </c>
      <c r="AU39" s="5">
        <v>57.542299999999997</v>
      </c>
      <c r="AV39" s="31">
        <v>54028818.549999997</v>
      </c>
      <c r="AW39" s="5">
        <v>45.673999999999999</v>
      </c>
      <c r="AX39" s="31">
        <v>54989491.899999999</v>
      </c>
      <c r="AY39" s="5">
        <v>29.785</v>
      </c>
      <c r="AZ39" s="31">
        <v>47809377.43</v>
      </c>
      <c r="BA39" s="5">
        <v>25.118600000000001</v>
      </c>
      <c r="BB39" s="31">
        <v>43464541.409999996</v>
      </c>
      <c r="BC39" s="5">
        <v>26.5093</v>
      </c>
      <c r="BD39" s="31">
        <v>44844889.189999998</v>
      </c>
      <c r="BE39" s="5">
        <v>26.338899999999999</v>
      </c>
      <c r="BF39" s="31">
        <v>23635622.989999998</v>
      </c>
      <c r="BG39" s="5">
        <v>15.991300000000001</v>
      </c>
      <c r="BH39" s="31">
        <v>11596856.369999999</v>
      </c>
      <c r="BI39" s="5">
        <v>6.8285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11433868.199999999</v>
      </c>
      <c r="BU39" s="5">
        <v>8.5000000000000006E-2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363683363.06</v>
      </c>
      <c r="CE39" s="5">
        <v>6.7632000000000003</v>
      </c>
      <c r="CF39" s="31">
        <v>0</v>
      </c>
      <c r="CG39">
        <v>0</v>
      </c>
      <c r="CH39" s="31">
        <v>0</v>
      </c>
      <c r="CI39">
        <v>0</v>
      </c>
      <c r="CJ39" s="31">
        <v>15845018.460000001</v>
      </c>
      <c r="CK39" s="5">
        <v>16.435700000000001</v>
      </c>
      <c r="CL39" s="31">
        <v>0</v>
      </c>
      <c r="CM39">
        <v>0</v>
      </c>
      <c r="CN39" s="31">
        <v>0</v>
      </c>
      <c r="CO39">
        <v>0</v>
      </c>
      <c r="CP39" s="31">
        <v>3524380</v>
      </c>
      <c r="CQ39" s="5">
        <v>20.0471</v>
      </c>
      <c r="CR39" s="31">
        <v>0</v>
      </c>
      <c r="CS39">
        <v>0</v>
      </c>
      <c r="CT39" s="31">
        <v>6690504</v>
      </c>
      <c r="CU39" s="5">
        <v>5.0593000000000004</v>
      </c>
      <c r="CV39" s="31">
        <v>0</v>
      </c>
      <c r="CW39">
        <v>0</v>
      </c>
      <c r="CX39" s="31">
        <v>0</v>
      </c>
      <c r="CY39">
        <v>0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333119330.44999999</v>
      </c>
      <c r="DK39" s="5">
        <v>9.9239999999999995</v>
      </c>
      <c r="DL39" s="31">
        <v>0</v>
      </c>
      <c r="DM39">
        <v>0</v>
      </c>
      <c r="DN39" s="31">
        <v>0</v>
      </c>
      <c r="DO39">
        <v>0</v>
      </c>
      <c r="DP39" s="31">
        <v>19330603.59</v>
      </c>
      <c r="DQ39" s="5">
        <v>7.5776000000000003</v>
      </c>
      <c r="DR39" s="31">
        <v>0</v>
      </c>
      <c r="DS39">
        <v>0</v>
      </c>
      <c r="DT39" s="31">
        <v>37633606.649999999</v>
      </c>
      <c r="DU39" s="5">
        <v>8.4152000000000005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841299875</v>
      </c>
      <c r="EC39" s="5">
        <v>10.572800000000001</v>
      </c>
      <c r="ED39" s="31">
        <v>177528542</v>
      </c>
      <c r="EE39" s="5">
        <v>12.5578</v>
      </c>
      <c r="EF39" s="31">
        <v>526001322</v>
      </c>
      <c r="EG39" s="5">
        <v>21.014800000000001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143649489.09</v>
      </c>
      <c r="FG39" s="5">
        <v>6.2907999999999999</v>
      </c>
      <c r="FH39" s="31">
        <v>0</v>
      </c>
      <c r="FI39">
        <v>0</v>
      </c>
      <c r="FJ39" s="31">
        <v>0</v>
      </c>
      <c r="FK39">
        <v>0</v>
      </c>
      <c r="FL39" s="31">
        <v>0</v>
      </c>
      <c r="FM39">
        <v>0</v>
      </c>
      <c r="FN39" s="31">
        <v>0</v>
      </c>
      <c r="FO39">
        <v>0</v>
      </c>
      <c r="FP39" s="31">
        <v>451065.52</v>
      </c>
      <c r="FQ39" s="5">
        <v>0.4128</v>
      </c>
      <c r="FR39" s="31">
        <v>0</v>
      </c>
      <c r="FS39">
        <v>0</v>
      </c>
      <c r="FT39" s="31">
        <v>0</v>
      </c>
      <c r="FU39">
        <v>0</v>
      </c>
      <c r="FV39" s="31">
        <v>0</v>
      </c>
      <c r="FW39">
        <v>0</v>
      </c>
      <c r="FX39" s="31">
        <v>2981257.69</v>
      </c>
      <c r="FY39" s="5">
        <v>4.0423999999999998</v>
      </c>
      <c r="FZ39" s="31">
        <v>206338893.53</v>
      </c>
      <c r="GA39" s="5">
        <v>5.6696999999999997</v>
      </c>
      <c r="GB39" s="31">
        <v>0</v>
      </c>
      <c r="GC39">
        <v>0</v>
      </c>
      <c r="GD39" s="31">
        <v>0</v>
      </c>
      <c r="GE39">
        <v>0</v>
      </c>
      <c r="GF39" s="31">
        <v>0</v>
      </c>
      <c r="GG39">
        <v>0</v>
      </c>
      <c r="GH39" s="31">
        <v>0</v>
      </c>
      <c r="GI39">
        <v>0</v>
      </c>
      <c r="GJ39" s="31">
        <v>355955619.56</v>
      </c>
      <c r="GK39" s="5">
        <v>12.773099999999999</v>
      </c>
      <c r="GL39" s="31">
        <v>0</v>
      </c>
      <c r="GM39">
        <v>0</v>
      </c>
      <c r="GN39" s="31">
        <v>0</v>
      </c>
      <c r="GO39">
        <v>0</v>
      </c>
      <c r="GP39" s="31">
        <v>15346378.710000001</v>
      </c>
      <c r="GQ39" s="5">
        <v>9.0648</v>
      </c>
      <c r="GR39" s="31">
        <v>45548771.340000004</v>
      </c>
      <c r="GS39" s="5">
        <v>4.3156999999999996</v>
      </c>
      <c r="GT39" s="31">
        <v>0</v>
      </c>
      <c r="GU39">
        <v>0</v>
      </c>
      <c r="GV39" s="31">
        <v>0</v>
      </c>
      <c r="GW39">
        <v>0</v>
      </c>
      <c r="GX39" s="31">
        <v>0</v>
      </c>
      <c r="GY39">
        <v>0</v>
      </c>
      <c r="GZ39" s="31">
        <v>0</v>
      </c>
      <c r="HA39">
        <v>0</v>
      </c>
      <c r="HB39" s="31">
        <v>55566533.5</v>
      </c>
      <c r="HC39" s="5">
        <v>2.1444999999999999</v>
      </c>
      <c r="HD39" s="31">
        <v>721148014</v>
      </c>
      <c r="HE39" s="5">
        <v>12.814399999999999</v>
      </c>
      <c r="HF39" s="31">
        <v>448069017</v>
      </c>
      <c r="HG39" s="5">
        <v>12.226800000000001</v>
      </c>
      <c r="HH39" s="31">
        <v>17825196.5</v>
      </c>
      <c r="HI39" s="5">
        <v>19.1538</v>
      </c>
      <c r="HJ39" s="31">
        <v>0</v>
      </c>
      <c r="HK39">
        <v>0</v>
      </c>
      <c r="HL39" s="31">
        <v>0</v>
      </c>
      <c r="HM39">
        <v>0</v>
      </c>
      <c r="HN39" s="31">
        <v>0</v>
      </c>
      <c r="HO39">
        <v>0</v>
      </c>
      <c r="HP39" s="31">
        <v>0</v>
      </c>
      <c r="HQ39">
        <v>0</v>
      </c>
      <c r="HR39" s="31">
        <v>0</v>
      </c>
      <c r="HS39">
        <v>0</v>
      </c>
    </row>
    <row r="40" spans="1:227" x14ac:dyDescent="0.2">
      <c r="A40" t="s">
        <v>1398</v>
      </c>
      <c r="B40" s="31">
        <v>277737041.25999999</v>
      </c>
      <c r="C40" s="5">
        <v>0.14660000000000001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1054839.6599999999</v>
      </c>
      <c r="AC40" s="5">
        <v>0.60760000000000003</v>
      </c>
      <c r="AD40" s="31">
        <v>0</v>
      </c>
      <c r="AE40">
        <v>0</v>
      </c>
      <c r="AF40" s="31">
        <v>2003841.37</v>
      </c>
      <c r="AG40" s="5">
        <v>2.2286000000000001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9113919.6099999994</v>
      </c>
      <c r="BO40" s="5">
        <v>5.1234999999999999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32701290.949999999</v>
      </c>
      <c r="DA40" s="5">
        <v>21.8827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7965429.6600000001</v>
      </c>
      <c r="DQ40" s="5">
        <v>3.1223999999999998</v>
      </c>
      <c r="DR40" s="31">
        <v>0</v>
      </c>
      <c r="DS40">
        <v>0</v>
      </c>
      <c r="DT40" s="31">
        <v>15695</v>
      </c>
      <c r="DU40" s="5">
        <v>3.5000000000000001E-3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25409425</v>
      </c>
      <c r="EC40" s="5">
        <v>0.31929999999999997</v>
      </c>
      <c r="ED40" s="31">
        <v>85696443</v>
      </c>
      <c r="EE40" s="5">
        <v>6.0618999999999996</v>
      </c>
      <c r="EF40" s="31">
        <v>37306122</v>
      </c>
      <c r="EG40" s="5">
        <v>1.4904999999999999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  <c r="FN40" s="31">
        <v>0</v>
      </c>
      <c r="FO40">
        <v>0</v>
      </c>
      <c r="FP40" s="31">
        <v>0</v>
      </c>
      <c r="FQ40">
        <v>0</v>
      </c>
      <c r="FR40" s="31">
        <v>0</v>
      </c>
      <c r="FS40">
        <v>0</v>
      </c>
      <c r="FT40" s="31">
        <v>0</v>
      </c>
      <c r="FU40">
        <v>0</v>
      </c>
      <c r="FV40" s="31">
        <v>0</v>
      </c>
      <c r="FW40">
        <v>0</v>
      </c>
      <c r="FX40" s="31">
        <v>0</v>
      </c>
      <c r="FY40">
        <v>0</v>
      </c>
      <c r="FZ40" s="31">
        <v>58961373.009999998</v>
      </c>
      <c r="GA40" s="5">
        <v>1.6201000000000001</v>
      </c>
      <c r="GB40" s="31">
        <v>0</v>
      </c>
      <c r="GC40">
        <v>0</v>
      </c>
      <c r="GD40" s="31">
        <v>0</v>
      </c>
      <c r="GE40">
        <v>0</v>
      </c>
      <c r="GF40" s="31">
        <v>0</v>
      </c>
      <c r="GG40">
        <v>0</v>
      </c>
      <c r="GH40" s="31">
        <v>0</v>
      </c>
      <c r="GI40">
        <v>0</v>
      </c>
      <c r="GJ40" s="31">
        <v>0</v>
      </c>
      <c r="GK40">
        <v>0</v>
      </c>
      <c r="GL40" s="31">
        <v>0</v>
      </c>
      <c r="GM40">
        <v>0</v>
      </c>
      <c r="GN40" s="31">
        <v>0</v>
      </c>
      <c r="GO40">
        <v>0</v>
      </c>
      <c r="GP40" s="31">
        <v>0</v>
      </c>
      <c r="GQ40">
        <v>0</v>
      </c>
      <c r="GR40" s="31">
        <v>0</v>
      </c>
      <c r="GS40">
        <v>0</v>
      </c>
      <c r="GT40" s="31">
        <v>0</v>
      </c>
      <c r="GU40">
        <v>0</v>
      </c>
      <c r="GV40" s="31">
        <v>0</v>
      </c>
      <c r="GW40">
        <v>0</v>
      </c>
      <c r="GX40" s="31">
        <v>0</v>
      </c>
      <c r="GY40">
        <v>0</v>
      </c>
      <c r="GZ40" s="31">
        <v>0</v>
      </c>
      <c r="HA40">
        <v>0</v>
      </c>
      <c r="HB40" s="31">
        <v>5344461</v>
      </c>
      <c r="HC40" s="5">
        <v>0.20630000000000001</v>
      </c>
      <c r="HD40" s="31">
        <v>0</v>
      </c>
      <c r="HE40">
        <v>0</v>
      </c>
      <c r="HF40" s="31">
        <v>12164201</v>
      </c>
      <c r="HG40" s="5">
        <v>0.33189999999999997</v>
      </c>
      <c r="HH40" s="31">
        <v>0</v>
      </c>
      <c r="HI40">
        <v>0</v>
      </c>
      <c r="HJ40" s="31">
        <v>0</v>
      </c>
      <c r="HK40">
        <v>0</v>
      </c>
      <c r="HL40" s="31">
        <v>0</v>
      </c>
      <c r="HM40">
        <v>0</v>
      </c>
      <c r="HN40" s="31">
        <v>0</v>
      </c>
      <c r="HO40">
        <v>0</v>
      </c>
      <c r="HP40" s="31">
        <v>0</v>
      </c>
      <c r="HQ40">
        <v>0</v>
      </c>
      <c r="HR40" s="31">
        <v>0</v>
      </c>
      <c r="HS40">
        <v>0</v>
      </c>
    </row>
    <row r="41" spans="1:227" x14ac:dyDescent="0.2">
      <c r="A41" t="s">
        <v>1397</v>
      </c>
      <c r="B41" s="31">
        <v>346848315.63999999</v>
      </c>
      <c r="C41" s="5">
        <v>0.18310000000000001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493955.44</v>
      </c>
      <c r="K41" s="5">
        <v>0.36420000000000002</v>
      </c>
      <c r="L41" s="31">
        <v>1457135.7</v>
      </c>
      <c r="M41" s="5">
        <v>4.4675000000000002</v>
      </c>
      <c r="N41" s="31">
        <v>0</v>
      </c>
      <c r="O41">
        <v>0</v>
      </c>
      <c r="P41" s="31">
        <v>0</v>
      </c>
      <c r="Q41" s="5">
        <v>0</v>
      </c>
      <c r="R41" s="31">
        <v>0</v>
      </c>
      <c r="S41">
        <v>0</v>
      </c>
      <c r="T41" s="31">
        <v>0</v>
      </c>
      <c r="U41">
        <v>0</v>
      </c>
      <c r="V41" s="31">
        <v>20275607.920000002</v>
      </c>
      <c r="W41" s="5">
        <v>3.5099999999999999E-2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 s="5">
        <v>0</v>
      </c>
      <c r="AD41" s="31">
        <v>0</v>
      </c>
      <c r="AE41">
        <v>0</v>
      </c>
      <c r="AF41" s="31">
        <v>0</v>
      </c>
      <c r="AG41" s="5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 s="5">
        <v>0</v>
      </c>
      <c r="AN41" s="31">
        <v>-26266490.280000001</v>
      </c>
      <c r="AO41" s="5">
        <v>-0.1069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3987768.39</v>
      </c>
      <c r="BM41" s="5">
        <v>1.8348</v>
      </c>
      <c r="BN41" s="31">
        <v>14420</v>
      </c>
      <c r="BO41" s="5">
        <v>8.0999999999999996E-3</v>
      </c>
      <c r="BP41" s="31">
        <v>0</v>
      </c>
      <c r="BQ41">
        <v>0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 s="5">
        <v>0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36813.51</v>
      </c>
      <c r="DK41" s="5">
        <v>1.1000000000000001E-3</v>
      </c>
      <c r="DL41" s="31">
        <v>0</v>
      </c>
      <c r="DM41">
        <v>0</v>
      </c>
      <c r="DN41" s="31">
        <v>0</v>
      </c>
      <c r="DO41">
        <v>0</v>
      </c>
      <c r="DP41" s="31">
        <v>0</v>
      </c>
      <c r="DQ41">
        <v>0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0</v>
      </c>
      <c r="DY41">
        <v>0</v>
      </c>
      <c r="DZ41" s="31">
        <v>0</v>
      </c>
      <c r="EA41">
        <v>0</v>
      </c>
      <c r="EB41" s="31">
        <v>-427835</v>
      </c>
      <c r="EC41" s="5">
        <v>-5.4000000000000003E-3</v>
      </c>
      <c r="ED41" s="31">
        <v>-567658</v>
      </c>
      <c r="EE41" s="5">
        <v>-4.02E-2</v>
      </c>
      <c r="EF41" s="31">
        <v>575779</v>
      </c>
      <c r="EG41" s="5">
        <v>2.3E-2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294386945.69</v>
      </c>
      <c r="EU41" s="5">
        <v>22.430900000000001</v>
      </c>
      <c r="EV41" s="31">
        <v>0</v>
      </c>
      <c r="EW41">
        <v>0</v>
      </c>
      <c r="EX41" s="31">
        <v>0</v>
      </c>
      <c r="EY41">
        <v>0</v>
      </c>
      <c r="EZ41" s="31">
        <v>0</v>
      </c>
      <c r="FA41">
        <v>0</v>
      </c>
      <c r="FB41" s="31">
        <v>0</v>
      </c>
      <c r="FC41">
        <v>0</v>
      </c>
      <c r="FD41" s="31">
        <v>0</v>
      </c>
      <c r="FE41">
        <v>0</v>
      </c>
      <c r="FF41" s="31">
        <v>22237956.100000001</v>
      </c>
      <c r="FG41" s="5">
        <v>0.97389999999999999</v>
      </c>
      <c r="FH41" s="31">
        <v>0</v>
      </c>
      <c r="FI41">
        <v>0</v>
      </c>
      <c r="FJ41" s="31">
        <v>0</v>
      </c>
      <c r="FK41">
        <v>0</v>
      </c>
      <c r="FL41" s="31">
        <v>0</v>
      </c>
      <c r="FM41">
        <v>0</v>
      </c>
      <c r="FN41" s="31">
        <v>0</v>
      </c>
      <c r="FO41">
        <v>0</v>
      </c>
      <c r="FP41" s="31">
        <v>0</v>
      </c>
      <c r="FQ41">
        <v>0</v>
      </c>
      <c r="FR41" s="31">
        <v>0</v>
      </c>
      <c r="FS41">
        <v>0</v>
      </c>
      <c r="FT41" s="31">
        <v>0</v>
      </c>
      <c r="FU41">
        <v>0</v>
      </c>
      <c r="FV41" s="31">
        <v>0</v>
      </c>
      <c r="FW41">
        <v>0</v>
      </c>
      <c r="FX41" s="31">
        <v>0</v>
      </c>
      <c r="FY41">
        <v>0</v>
      </c>
      <c r="FZ41" s="31">
        <v>1528121.19</v>
      </c>
      <c r="GA41" s="5">
        <v>4.2000000000000003E-2</v>
      </c>
      <c r="GB41" s="31">
        <v>0</v>
      </c>
      <c r="GC41" s="5">
        <v>0</v>
      </c>
      <c r="GD41" s="31">
        <v>0</v>
      </c>
      <c r="GE41">
        <v>0</v>
      </c>
      <c r="GF41" s="31">
        <v>0</v>
      </c>
      <c r="GG41">
        <v>0</v>
      </c>
      <c r="GH41" s="31">
        <v>0</v>
      </c>
      <c r="GI41">
        <v>0</v>
      </c>
      <c r="GJ41" s="31">
        <v>0</v>
      </c>
      <c r="GK41">
        <v>0</v>
      </c>
      <c r="GL41" s="31">
        <v>378800</v>
      </c>
      <c r="GM41" s="5">
        <v>7.0999999999999994E-2</v>
      </c>
      <c r="GN41" s="31">
        <v>883364.1</v>
      </c>
      <c r="GO41" s="5">
        <v>0.14860000000000001</v>
      </c>
      <c r="GP41" s="31">
        <v>-5700</v>
      </c>
      <c r="GQ41" s="5">
        <v>-3.3999999999999998E-3</v>
      </c>
      <c r="GR41" s="31">
        <v>0</v>
      </c>
      <c r="GS41">
        <v>0</v>
      </c>
      <c r="GT41" s="31">
        <v>0</v>
      </c>
      <c r="GU41">
        <v>0</v>
      </c>
      <c r="GV41" s="31">
        <v>0</v>
      </c>
      <c r="GW41">
        <v>0</v>
      </c>
      <c r="GX41" s="31">
        <v>0</v>
      </c>
      <c r="GY41">
        <v>0</v>
      </c>
      <c r="GZ41" s="31">
        <v>11903260</v>
      </c>
      <c r="HA41" s="5">
        <v>0.37980000000000003</v>
      </c>
      <c r="HB41" s="31">
        <v>5000429</v>
      </c>
      <c r="HC41" s="5">
        <v>0.193</v>
      </c>
      <c r="HD41" s="31">
        <v>-509300</v>
      </c>
      <c r="HE41" s="5">
        <v>-9.1000000000000004E-3</v>
      </c>
      <c r="HF41" s="31">
        <v>10817708</v>
      </c>
      <c r="HG41" s="5">
        <v>0.29520000000000002</v>
      </c>
      <c r="HH41" s="31">
        <v>0</v>
      </c>
      <c r="HI41">
        <v>0</v>
      </c>
      <c r="HJ41" s="31">
        <v>-22000</v>
      </c>
      <c r="HK41" s="5">
        <v>-2.2800000000000001E-2</v>
      </c>
      <c r="HL41" s="31">
        <v>669234.88</v>
      </c>
      <c r="HM41" s="5">
        <v>2.0087999999999999</v>
      </c>
      <c r="HN41" s="31">
        <v>0</v>
      </c>
      <c r="HO41">
        <v>0</v>
      </c>
      <c r="HP41" s="31">
        <v>0</v>
      </c>
      <c r="HQ41">
        <v>0</v>
      </c>
      <c r="HR41" s="31">
        <v>0</v>
      </c>
      <c r="HS41">
        <v>0</v>
      </c>
    </row>
    <row r="42" spans="1:227" ht="13.5" thickBot="1" x14ac:dyDescent="0.25">
      <c r="A42" t="s">
        <v>1396</v>
      </c>
      <c r="B42" s="31">
        <v>1843090478.22</v>
      </c>
      <c r="C42" s="5">
        <v>0.97270000000000001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2078267.99</v>
      </c>
      <c r="M42" s="5">
        <v>6.3718000000000004</v>
      </c>
      <c r="N42" s="31">
        <v>2124361.96</v>
      </c>
      <c r="O42" s="5">
        <v>0.45429999999999998</v>
      </c>
      <c r="P42" s="31">
        <v>6630400.7400000002</v>
      </c>
      <c r="Q42" s="5">
        <v>1.0891999999999999</v>
      </c>
      <c r="R42" s="31">
        <v>0</v>
      </c>
      <c r="S42">
        <v>0</v>
      </c>
      <c r="T42" s="31">
        <v>0</v>
      </c>
      <c r="U42">
        <v>0</v>
      </c>
      <c r="V42" s="31">
        <v>1169861410.0699999</v>
      </c>
      <c r="W42" s="5">
        <v>2.0236999999999998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24583311</v>
      </c>
      <c r="AI42" s="5">
        <v>3.1322000000000001</v>
      </c>
      <c r="AJ42" s="31">
        <v>0</v>
      </c>
      <c r="AK42">
        <v>0</v>
      </c>
      <c r="AL42" s="31">
        <v>0</v>
      </c>
      <c r="AM42">
        <v>0</v>
      </c>
      <c r="AN42" s="31">
        <v>32594114.489999998</v>
      </c>
      <c r="AO42" s="5">
        <v>0.1326</v>
      </c>
      <c r="AP42" s="31">
        <v>2750202.32</v>
      </c>
      <c r="AQ42" s="5">
        <v>3.3515999999999999</v>
      </c>
      <c r="AR42" s="31">
        <v>0</v>
      </c>
      <c r="AS42">
        <v>0</v>
      </c>
      <c r="AT42" s="31">
        <v>1797727.57</v>
      </c>
      <c r="AU42" s="5">
        <v>2.6507999999999998</v>
      </c>
      <c r="AV42" s="31">
        <v>3110527.43</v>
      </c>
      <c r="AW42" s="5">
        <v>2.6295000000000002</v>
      </c>
      <c r="AX42" s="31">
        <v>4548709.49</v>
      </c>
      <c r="AY42" s="5">
        <v>2.4638</v>
      </c>
      <c r="AZ42" s="31">
        <v>4548709.4800000004</v>
      </c>
      <c r="BA42" s="5">
        <v>2.3898000000000001</v>
      </c>
      <c r="BB42" s="31">
        <v>3955000.66</v>
      </c>
      <c r="BC42" s="5">
        <v>2.4121999999999999</v>
      </c>
      <c r="BD42" s="31">
        <v>4423327.29</v>
      </c>
      <c r="BE42" s="5">
        <v>2.5979999999999999</v>
      </c>
      <c r="BF42" s="31">
        <v>2516818.6</v>
      </c>
      <c r="BG42" s="5">
        <v>1.7028000000000001</v>
      </c>
      <c r="BH42" s="31">
        <v>1312799.8600000001</v>
      </c>
      <c r="BI42" s="5">
        <v>0.77300000000000002</v>
      </c>
      <c r="BJ42" s="31">
        <v>0</v>
      </c>
      <c r="BK42">
        <v>0</v>
      </c>
      <c r="BL42" s="31">
        <v>19000984.129999999</v>
      </c>
      <c r="BM42" s="5">
        <v>8.7425999999999995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47459821.079999998</v>
      </c>
      <c r="CE42" s="5">
        <v>0.88260000000000005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2521807</v>
      </c>
      <c r="CU42" s="5">
        <v>1.907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8544033.6500000004</v>
      </c>
      <c r="DK42" s="5">
        <v>0.2545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4997073.83</v>
      </c>
      <c r="DU42" s="5">
        <v>1.1173999999999999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125473774</v>
      </c>
      <c r="EC42" s="5">
        <v>1.5769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19004803.800000001</v>
      </c>
      <c r="EU42" s="5">
        <v>1.4480999999999999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0</v>
      </c>
      <c r="FE42">
        <v>0</v>
      </c>
      <c r="FF42" s="31">
        <v>32605995.359999999</v>
      </c>
      <c r="FG42" s="5">
        <v>1.4278999999999999</v>
      </c>
      <c r="FH42" s="31">
        <v>0</v>
      </c>
      <c r="FI42">
        <v>0</v>
      </c>
      <c r="FJ42" s="31">
        <v>0</v>
      </c>
      <c r="FK42">
        <v>0</v>
      </c>
      <c r="FL42" s="31">
        <v>0</v>
      </c>
      <c r="FM42">
        <v>0</v>
      </c>
      <c r="FN42" s="31">
        <v>2396888.19</v>
      </c>
      <c r="FO42" s="5">
        <v>2.4557000000000002</v>
      </c>
      <c r="FP42" s="31">
        <v>0</v>
      </c>
      <c r="FQ42">
        <v>0</v>
      </c>
      <c r="FR42" s="31">
        <v>0</v>
      </c>
      <c r="FS42">
        <v>0</v>
      </c>
      <c r="FT42" s="31">
        <v>0</v>
      </c>
      <c r="FU42">
        <v>0</v>
      </c>
      <c r="FV42" s="31">
        <v>0</v>
      </c>
      <c r="FW42">
        <v>0</v>
      </c>
      <c r="FX42" s="31">
        <v>0</v>
      </c>
      <c r="FY42">
        <v>0</v>
      </c>
      <c r="FZ42" s="31">
        <v>34283812.899999999</v>
      </c>
      <c r="GA42" s="5">
        <v>0.94199999999999995</v>
      </c>
      <c r="GB42" s="31">
        <v>0</v>
      </c>
      <c r="GC42">
        <v>0</v>
      </c>
      <c r="GD42" s="31">
        <v>0</v>
      </c>
      <c r="GE42">
        <v>0</v>
      </c>
      <c r="GF42" s="31">
        <v>0</v>
      </c>
      <c r="GG42">
        <v>0</v>
      </c>
      <c r="GH42" s="31">
        <v>0</v>
      </c>
      <c r="GI42">
        <v>0</v>
      </c>
      <c r="GJ42" s="31">
        <v>20470391.960000001</v>
      </c>
      <c r="GK42" s="5">
        <v>0.73460000000000003</v>
      </c>
      <c r="GL42" s="31">
        <v>27581220</v>
      </c>
      <c r="GM42" s="5">
        <v>5.1714000000000002</v>
      </c>
      <c r="GN42" s="31">
        <v>0</v>
      </c>
      <c r="GO42">
        <v>0</v>
      </c>
      <c r="GP42" s="31">
        <v>0</v>
      </c>
      <c r="GQ42">
        <v>0</v>
      </c>
      <c r="GR42" s="31">
        <v>7303753.3700000001</v>
      </c>
      <c r="GS42" s="5">
        <v>0.69199999999999995</v>
      </c>
      <c r="GT42" s="31">
        <v>0</v>
      </c>
      <c r="GU42">
        <v>0</v>
      </c>
      <c r="GV42" s="31">
        <v>0</v>
      </c>
      <c r="GW42">
        <v>0</v>
      </c>
      <c r="GX42" s="31">
        <v>0</v>
      </c>
      <c r="GY42">
        <v>0</v>
      </c>
      <c r="GZ42" s="31">
        <v>46285234</v>
      </c>
      <c r="HA42" s="5">
        <v>1.4770000000000001</v>
      </c>
      <c r="HB42" s="31">
        <v>13990217</v>
      </c>
      <c r="HC42" s="5">
        <v>0.53990000000000005</v>
      </c>
      <c r="HD42" s="31">
        <v>11524180</v>
      </c>
      <c r="HE42" s="5">
        <v>0.20480000000000001</v>
      </c>
      <c r="HF42" s="31">
        <v>152025463</v>
      </c>
      <c r="HG42" s="5">
        <v>4.1483999999999996</v>
      </c>
      <c r="HH42" s="31">
        <v>0</v>
      </c>
      <c r="HI42">
        <v>0</v>
      </c>
      <c r="HJ42" s="31">
        <v>785336</v>
      </c>
      <c r="HK42" s="5">
        <v>0.81559999999999999</v>
      </c>
      <c r="HL42" s="31">
        <v>0</v>
      </c>
      <c r="HM42">
        <v>0</v>
      </c>
      <c r="HN42" s="31">
        <v>0</v>
      </c>
      <c r="HO42">
        <v>0</v>
      </c>
      <c r="HP42" s="31">
        <v>0</v>
      </c>
      <c r="HQ42">
        <v>0</v>
      </c>
      <c r="HR42" s="31">
        <v>0</v>
      </c>
      <c r="HS42">
        <v>0</v>
      </c>
    </row>
    <row r="43" spans="1:227" ht="14.25" thickTop="1" thickBot="1" x14ac:dyDescent="0.25">
      <c r="A43" s="329" t="s">
        <v>1395</v>
      </c>
      <c r="B43" s="262">
        <v>44044436107.93</v>
      </c>
      <c r="C43" s="330">
        <v>23.244900000000001</v>
      </c>
      <c r="D43" s="262">
        <v>339818.12</v>
      </c>
      <c r="E43" s="330">
        <v>0.52700000000000002</v>
      </c>
      <c r="F43" s="262">
        <v>2240057.63</v>
      </c>
      <c r="G43" s="330">
        <v>0.6351</v>
      </c>
      <c r="H43" s="262">
        <v>1796318.63</v>
      </c>
      <c r="I43" s="330">
        <v>0.66180000000000005</v>
      </c>
      <c r="J43" s="262">
        <v>493955.44</v>
      </c>
      <c r="K43" s="330">
        <v>0.36420000000000002</v>
      </c>
      <c r="L43" s="262">
        <v>13401688.15</v>
      </c>
      <c r="M43" s="330">
        <v>41.0886</v>
      </c>
      <c r="N43" s="262">
        <v>147927840.94</v>
      </c>
      <c r="O43" s="330">
        <v>31.6371</v>
      </c>
      <c r="P43" s="262">
        <v>345838564.93000001</v>
      </c>
      <c r="Q43" s="330">
        <v>56.812600000000003</v>
      </c>
      <c r="R43" s="262">
        <v>254338.05</v>
      </c>
      <c r="S43" s="330">
        <v>0.16289999999999999</v>
      </c>
      <c r="T43" s="262">
        <v>9660638.9299999997</v>
      </c>
      <c r="U43" s="330">
        <v>27.1081</v>
      </c>
      <c r="V43" s="262">
        <v>14579483887.9</v>
      </c>
      <c r="W43" s="330">
        <v>25.220700000000001</v>
      </c>
      <c r="X43" s="262">
        <v>55003.49</v>
      </c>
      <c r="Y43" s="330">
        <v>0.23880000000000001</v>
      </c>
      <c r="Z43" s="262">
        <v>-630858.52</v>
      </c>
      <c r="AA43" s="330">
        <v>-1.5223</v>
      </c>
      <c r="AB43" s="262">
        <v>28913054.59</v>
      </c>
      <c r="AC43" s="330">
        <v>16.654299999999999</v>
      </c>
      <c r="AD43" s="262">
        <v>9408303.3399999999</v>
      </c>
      <c r="AE43" s="330">
        <v>3.7505999999999999</v>
      </c>
      <c r="AF43" s="262">
        <v>13179569.640000001</v>
      </c>
      <c r="AG43" s="330">
        <v>14.6578</v>
      </c>
      <c r="AH43" s="262">
        <v>211446256.09999999</v>
      </c>
      <c r="AI43" s="330">
        <v>26.940999999999999</v>
      </c>
      <c r="AJ43" s="262">
        <v>1752779.91</v>
      </c>
      <c r="AK43" s="330">
        <v>0.88460000000000005</v>
      </c>
      <c r="AL43" s="262">
        <v>5818059.4000000004</v>
      </c>
      <c r="AM43" s="330">
        <v>13.8499</v>
      </c>
      <c r="AN43" s="262">
        <v>6373679119.9499998</v>
      </c>
      <c r="AO43" s="330">
        <v>25.935600000000001</v>
      </c>
      <c r="AP43" s="262">
        <v>27308467.75</v>
      </c>
      <c r="AQ43" s="330">
        <v>33.280099999999997</v>
      </c>
      <c r="AR43" s="262">
        <v>647281889.36000001</v>
      </c>
      <c r="AS43" s="330">
        <v>26.159199999999998</v>
      </c>
      <c r="AT43" s="262">
        <v>43128931.310000002</v>
      </c>
      <c r="AU43" s="330">
        <v>63.594799999999999</v>
      </c>
      <c r="AV43" s="262">
        <v>70131383.120000005</v>
      </c>
      <c r="AW43" s="330">
        <v>59.286499999999997</v>
      </c>
      <c r="AX43" s="262">
        <v>101232542.66</v>
      </c>
      <c r="AY43" s="330">
        <v>54.832500000000003</v>
      </c>
      <c r="AZ43" s="262">
        <v>97745062.930000007</v>
      </c>
      <c r="BA43" s="330">
        <v>51.354300000000002</v>
      </c>
      <c r="BB43" s="262">
        <v>79819692.379999995</v>
      </c>
      <c r="BC43" s="330">
        <v>48.682499999999997</v>
      </c>
      <c r="BD43" s="262">
        <v>76974012.819999993</v>
      </c>
      <c r="BE43" s="330">
        <v>45.209499999999998</v>
      </c>
      <c r="BF43" s="262">
        <v>51604200.25</v>
      </c>
      <c r="BG43" s="330">
        <v>34.914099999999998</v>
      </c>
      <c r="BH43" s="262">
        <v>36531356.079999998</v>
      </c>
      <c r="BI43" s="330">
        <v>21.510400000000001</v>
      </c>
      <c r="BJ43" s="262">
        <v>1216005.1000000001</v>
      </c>
      <c r="BK43" s="330">
        <v>0.86860000000000004</v>
      </c>
      <c r="BL43" s="262">
        <v>46426759.549999997</v>
      </c>
      <c r="BM43" s="330">
        <v>21.361599999999999</v>
      </c>
      <c r="BN43" s="262">
        <v>29280288.82</v>
      </c>
      <c r="BO43" s="330">
        <v>16.4602</v>
      </c>
      <c r="BP43" s="262">
        <v>40554065.689999998</v>
      </c>
      <c r="BQ43" s="330">
        <v>33.5762</v>
      </c>
      <c r="BR43" s="262">
        <v>2065381.73</v>
      </c>
      <c r="BS43" s="330">
        <v>0.91239999999999999</v>
      </c>
      <c r="BT43" s="262">
        <v>3019240239.79</v>
      </c>
      <c r="BU43" s="330">
        <v>22.447600000000001</v>
      </c>
      <c r="BV43" s="262">
        <v>2033.31</v>
      </c>
      <c r="BW43" s="330">
        <v>8.9999999999999998E-4</v>
      </c>
      <c r="BX43" s="262">
        <v>25486.22</v>
      </c>
      <c r="BY43" s="330">
        <v>7.3499999999999996E-2</v>
      </c>
      <c r="BZ43" s="262">
        <v>264252.88</v>
      </c>
      <c r="CA43" s="330">
        <v>20.427299999999999</v>
      </c>
      <c r="CB43" s="262">
        <v>16186930.07</v>
      </c>
      <c r="CC43" s="330">
        <v>15.7096</v>
      </c>
      <c r="CD43" s="262">
        <v>1212921442.01</v>
      </c>
      <c r="CE43" s="330">
        <v>22.555800000000001</v>
      </c>
      <c r="CF43" s="262">
        <v>163256.37</v>
      </c>
      <c r="CG43" s="330">
        <v>1.3923000000000001</v>
      </c>
      <c r="CH43" s="262">
        <v>4799119.75</v>
      </c>
      <c r="CI43" s="330">
        <v>2.3831000000000002</v>
      </c>
      <c r="CJ43" s="262">
        <v>20800803.329999998</v>
      </c>
      <c r="CK43" s="330">
        <v>21.5762</v>
      </c>
      <c r="CL43" s="262">
        <v>20863073.969999999</v>
      </c>
      <c r="CM43" s="330">
        <v>38.071100000000001</v>
      </c>
      <c r="CN43" s="262">
        <v>15873504.49</v>
      </c>
      <c r="CO43" s="330">
        <v>3.0398999999999998</v>
      </c>
      <c r="CP43" s="262">
        <v>4131978</v>
      </c>
      <c r="CQ43" s="330">
        <v>23.5032</v>
      </c>
      <c r="CR43" s="262">
        <v>94890948.069999993</v>
      </c>
      <c r="CS43" s="330">
        <v>8.6296999999999997</v>
      </c>
      <c r="CT43" s="262">
        <v>34734228.270000003</v>
      </c>
      <c r="CU43" s="330">
        <v>26.265499999999999</v>
      </c>
      <c r="CV43" s="262">
        <v>-48207.93</v>
      </c>
      <c r="CW43" s="330">
        <v>-0.23649999999999999</v>
      </c>
      <c r="CX43" s="262">
        <v>168413.69</v>
      </c>
      <c r="CY43" s="330">
        <v>0.1852</v>
      </c>
      <c r="CZ43" s="262">
        <v>54571450.119999997</v>
      </c>
      <c r="DA43" s="330">
        <v>36.517499999999998</v>
      </c>
      <c r="DB43" s="262">
        <v>1154620.3600000001</v>
      </c>
      <c r="DC43" s="330">
        <v>4.0183</v>
      </c>
      <c r="DD43" s="262">
        <v>278637.21000000002</v>
      </c>
      <c r="DE43" s="330">
        <v>0.15379999999999999</v>
      </c>
      <c r="DF43" s="262">
        <v>760294.97</v>
      </c>
      <c r="DG43" s="330">
        <v>0.22270000000000001</v>
      </c>
      <c r="DH43" s="262">
        <v>15163748.800000001</v>
      </c>
      <c r="DI43" s="330">
        <v>5.5552000000000001</v>
      </c>
      <c r="DJ43" s="262">
        <v>870974309.32000005</v>
      </c>
      <c r="DK43" s="330">
        <v>25.947299999999998</v>
      </c>
      <c r="DL43" s="262">
        <v>3194099.51</v>
      </c>
      <c r="DM43" s="330">
        <v>0.47760000000000002</v>
      </c>
      <c r="DN43" s="262">
        <v>1675946.16</v>
      </c>
      <c r="DO43" s="330">
        <v>2.0758999999999999</v>
      </c>
      <c r="DP43" s="262">
        <v>70470352.799999997</v>
      </c>
      <c r="DQ43" s="330">
        <v>27.624400000000001</v>
      </c>
      <c r="DR43" s="262">
        <v>1657741664.02</v>
      </c>
      <c r="DS43" s="330">
        <v>32.904200000000003</v>
      </c>
      <c r="DT43" s="262">
        <v>203019055.28999999</v>
      </c>
      <c r="DU43" s="330">
        <v>45.396799999999999</v>
      </c>
      <c r="DV43" s="262">
        <v>7998684.4100000001</v>
      </c>
      <c r="DW43" s="330">
        <v>1.3368</v>
      </c>
      <c r="DX43" s="262">
        <v>4303985.54</v>
      </c>
      <c r="DY43" s="330">
        <v>2.7046999999999999</v>
      </c>
      <c r="DZ43" s="262">
        <v>21823240.52</v>
      </c>
      <c r="EA43" s="330">
        <v>44.069600000000001</v>
      </c>
      <c r="EB43" s="262">
        <v>1762509891.73</v>
      </c>
      <c r="EC43" s="330">
        <v>22.149799999999999</v>
      </c>
      <c r="ED43" s="262">
        <v>696899833.22000003</v>
      </c>
      <c r="EE43" s="330">
        <v>49.296500000000002</v>
      </c>
      <c r="EF43" s="262">
        <v>1489503727.3800001</v>
      </c>
      <c r="EG43" s="330">
        <v>59.508600000000001</v>
      </c>
      <c r="EH43" s="262">
        <v>112001.92</v>
      </c>
      <c r="EI43" s="330">
        <v>0.40970000000000001</v>
      </c>
      <c r="EJ43" s="262">
        <v>69057.259999999995</v>
      </c>
      <c r="EK43" s="330">
        <v>0.16600000000000001</v>
      </c>
      <c r="EL43" s="262">
        <v>301486.65999999997</v>
      </c>
      <c r="EM43" s="330">
        <v>0.35880000000000001</v>
      </c>
      <c r="EN43" s="262">
        <v>654629.15</v>
      </c>
      <c r="EO43" s="330">
        <v>0.50190000000000001</v>
      </c>
      <c r="EP43" s="262">
        <v>1844890.16</v>
      </c>
      <c r="EQ43" s="330">
        <v>0.42249999999999999</v>
      </c>
      <c r="ER43" s="262">
        <v>4703831.42</v>
      </c>
      <c r="ES43" s="330">
        <v>0.37909999999999999</v>
      </c>
      <c r="ET43" s="262">
        <v>494080359.62</v>
      </c>
      <c r="EU43" s="330">
        <v>37.646599999999999</v>
      </c>
      <c r="EV43" s="262">
        <v>1139.21</v>
      </c>
      <c r="EW43" s="330">
        <v>1.43E-2</v>
      </c>
      <c r="EX43" s="262">
        <v>37963.56</v>
      </c>
      <c r="EY43" s="330">
        <v>0.47220000000000001</v>
      </c>
      <c r="EZ43" s="262">
        <v>31120.93</v>
      </c>
      <c r="FA43" s="330">
        <v>0.38</v>
      </c>
      <c r="FB43" s="262">
        <v>39989.4</v>
      </c>
      <c r="FC43" s="330">
        <v>0.26619999999999999</v>
      </c>
      <c r="FD43" s="262">
        <v>305351.63</v>
      </c>
      <c r="FE43" s="330">
        <v>0.92659999999999998</v>
      </c>
      <c r="FF43" s="262">
        <v>328049792.81</v>
      </c>
      <c r="FG43" s="330">
        <v>14.366099999999999</v>
      </c>
      <c r="FH43" s="262">
        <v>793433.67</v>
      </c>
      <c r="FI43" s="330">
        <v>0.94059999999999999</v>
      </c>
      <c r="FJ43" s="262">
        <v>290355508.54000002</v>
      </c>
      <c r="FK43" s="330">
        <v>20.530799999999999</v>
      </c>
      <c r="FL43" s="262">
        <v>6240761.7599999998</v>
      </c>
      <c r="FM43" s="330">
        <v>0.1313</v>
      </c>
      <c r="FN43" s="262">
        <v>34916996.149999999</v>
      </c>
      <c r="FO43" s="330">
        <v>35.7742</v>
      </c>
      <c r="FP43" s="262">
        <v>34832557.829999998</v>
      </c>
      <c r="FQ43" s="330">
        <v>31.874400000000001</v>
      </c>
      <c r="FR43" s="262">
        <v>131073.19</v>
      </c>
      <c r="FS43" s="330">
        <v>0.17469999999999999</v>
      </c>
      <c r="FT43" s="262">
        <v>78449.67</v>
      </c>
      <c r="FU43" s="330">
        <v>9.5999999999999992E-3</v>
      </c>
      <c r="FV43" s="262">
        <v>1346112.47</v>
      </c>
      <c r="FW43" s="330">
        <v>1.5952999999999999</v>
      </c>
      <c r="FX43" s="262">
        <v>16546103.91</v>
      </c>
      <c r="FY43" s="330">
        <v>22.435199999999998</v>
      </c>
      <c r="FZ43" s="262">
        <v>609780050.23000002</v>
      </c>
      <c r="GA43" s="330">
        <v>16.755199999999999</v>
      </c>
      <c r="GB43" s="262">
        <v>2041561.84</v>
      </c>
      <c r="GC43" s="330">
        <v>4.0629</v>
      </c>
      <c r="GD43" s="262">
        <v>35665500.079999998</v>
      </c>
      <c r="GE43" s="330">
        <v>27.960799999999999</v>
      </c>
      <c r="GF43" s="262">
        <v>-39276.239999999998</v>
      </c>
      <c r="GG43" s="330">
        <v>-1.09E-2</v>
      </c>
      <c r="GH43" s="262">
        <v>-36691.26</v>
      </c>
      <c r="GI43" s="330">
        <v>-1.7299999999999999E-2</v>
      </c>
      <c r="GJ43" s="262">
        <v>657205102.21000004</v>
      </c>
      <c r="GK43" s="330">
        <v>23.583100000000002</v>
      </c>
      <c r="GL43" s="262">
        <v>382580169.37</v>
      </c>
      <c r="GM43" s="330">
        <v>71.733000000000004</v>
      </c>
      <c r="GN43" s="262">
        <v>290729575.64999998</v>
      </c>
      <c r="GO43" s="330">
        <v>48.909599999999998</v>
      </c>
      <c r="GP43" s="262">
        <v>42526584.57</v>
      </c>
      <c r="GQ43" s="330">
        <v>25.119599999999998</v>
      </c>
      <c r="GR43" s="262">
        <v>135731987.83000001</v>
      </c>
      <c r="GS43" s="330">
        <v>12.860300000000001</v>
      </c>
      <c r="GT43" s="262">
        <v>20119717</v>
      </c>
      <c r="GU43" s="330">
        <v>0.28210000000000002</v>
      </c>
      <c r="GV43" s="262">
        <v>-415192.27</v>
      </c>
      <c r="GW43" s="330">
        <v>-8.2000000000000007E-3</v>
      </c>
      <c r="GX43" s="262">
        <v>1010322059</v>
      </c>
      <c r="GY43" s="330">
        <v>39.799599999999998</v>
      </c>
      <c r="GZ43" s="262">
        <v>1067069922.1</v>
      </c>
      <c r="HA43" s="330">
        <v>34.0501</v>
      </c>
      <c r="HB43" s="262">
        <v>1434507522.7</v>
      </c>
      <c r="HC43" s="330">
        <v>55.361699999999999</v>
      </c>
      <c r="HD43" s="262">
        <v>1401268112</v>
      </c>
      <c r="HE43" s="330">
        <v>24.899799999999999</v>
      </c>
      <c r="HF43" s="262">
        <v>1149076583.47</v>
      </c>
      <c r="HG43" s="330">
        <v>31.355699999999999</v>
      </c>
      <c r="HH43" s="262">
        <v>72901401.969999999</v>
      </c>
      <c r="HI43" s="330">
        <v>78.335300000000004</v>
      </c>
      <c r="HJ43" s="262">
        <v>82483617.989999995</v>
      </c>
      <c r="HK43" s="330">
        <v>85.657499999999999</v>
      </c>
      <c r="HL43" s="262">
        <v>2405550.19</v>
      </c>
      <c r="HM43" s="330">
        <v>7.2205000000000004</v>
      </c>
      <c r="HN43" s="262">
        <v>4389217.38</v>
      </c>
      <c r="HO43" s="330">
        <v>0.43359999999999999</v>
      </c>
      <c r="HP43" s="262">
        <v>24811485.190000001</v>
      </c>
      <c r="HQ43" s="330">
        <v>26.8491</v>
      </c>
      <c r="HR43" s="262">
        <v>419456.19</v>
      </c>
      <c r="HS43" s="330">
        <v>0.82979999999999998</v>
      </c>
    </row>
    <row r="44" spans="1:227" ht="14.25" thickTop="1" thickBot="1" x14ac:dyDescent="0.25">
      <c r="A44" s="329" t="s">
        <v>1784</v>
      </c>
      <c r="B44" s="262">
        <v>3453023821.27</v>
      </c>
      <c r="C44" s="330">
        <v>1.8224</v>
      </c>
      <c r="D44" s="262">
        <v>0</v>
      </c>
      <c r="E44" s="329">
        <v>0</v>
      </c>
      <c r="F44" s="262">
        <v>0</v>
      </c>
      <c r="G44" s="329">
        <v>0</v>
      </c>
      <c r="H44" s="262">
        <v>0</v>
      </c>
      <c r="I44" s="329">
        <v>0</v>
      </c>
      <c r="J44" s="262">
        <v>0</v>
      </c>
      <c r="K44" s="329">
        <v>0</v>
      </c>
      <c r="L44" s="262">
        <v>0</v>
      </c>
      <c r="M44" s="329">
        <v>0</v>
      </c>
      <c r="N44" s="262">
        <v>1329709.24</v>
      </c>
      <c r="O44" s="330">
        <v>0.28439999999999999</v>
      </c>
      <c r="P44" s="262">
        <v>415.48</v>
      </c>
      <c r="Q44" s="330">
        <v>1E-4</v>
      </c>
      <c r="R44" s="262">
        <v>0</v>
      </c>
      <c r="S44" s="329">
        <v>0</v>
      </c>
      <c r="T44" s="262">
        <v>0</v>
      </c>
      <c r="U44" s="329">
        <v>0</v>
      </c>
      <c r="V44" s="262">
        <v>1143971631.74</v>
      </c>
      <c r="W44" s="330">
        <v>1.9789000000000001</v>
      </c>
      <c r="X44" s="262">
        <v>0</v>
      </c>
      <c r="Y44" s="329">
        <v>0</v>
      </c>
      <c r="Z44" s="262">
        <v>13907.82</v>
      </c>
      <c r="AA44" s="330">
        <v>3.3599999999999998E-2</v>
      </c>
      <c r="AB44" s="262">
        <v>17658947.309999999</v>
      </c>
      <c r="AC44" s="330">
        <v>10.171799999999999</v>
      </c>
      <c r="AD44" s="262">
        <v>25309858.149999999</v>
      </c>
      <c r="AE44" s="330">
        <v>10.089600000000001</v>
      </c>
      <c r="AF44" s="262">
        <v>156.76</v>
      </c>
      <c r="AG44" s="330">
        <v>2.0000000000000001E-4</v>
      </c>
      <c r="AH44" s="262">
        <v>5162854.8</v>
      </c>
      <c r="AI44" s="330">
        <v>0.65780000000000005</v>
      </c>
      <c r="AJ44" s="262">
        <v>0</v>
      </c>
      <c r="AK44" s="329">
        <v>0</v>
      </c>
      <c r="AL44" s="262">
        <v>815.24</v>
      </c>
      <c r="AM44" s="330">
        <v>1.9E-3</v>
      </c>
      <c r="AN44" s="262">
        <v>681049613.38999999</v>
      </c>
      <c r="AO44" s="330">
        <v>2.7713000000000001</v>
      </c>
      <c r="AP44" s="262">
        <v>0</v>
      </c>
      <c r="AQ44" s="329">
        <v>0</v>
      </c>
      <c r="AR44" s="262">
        <v>30215362.27</v>
      </c>
      <c r="AS44" s="330">
        <v>1.2211000000000001</v>
      </c>
      <c r="AT44" s="262">
        <v>237550.15</v>
      </c>
      <c r="AU44" s="330">
        <v>0.3503</v>
      </c>
      <c r="AV44" s="262">
        <v>39406.910000000003</v>
      </c>
      <c r="AW44" s="330">
        <v>3.3300000000000003E-2</v>
      </c>
      <c r="AX44" s="262">
        <v>2023.63</v>
      </c>
      <c r="AY44" s="330">
        <v>1.1000000000000001E-3</v>
      </c>
      <c r="AZ44" s="262">
        <v>9777.39</v>
      </c>
      <c r="BA44" s="330">
        <v>5.1000000000000004E-3</v>
      </c>
      <c r="BB44" s="262">
        <v>-297019.27</v>
      </c>
      <c r="BC44" s="330">
        <v>-0.1812</v>
      </c>
      <c r="BD44" s="262">
        <v>9705.86</v>
      </c>
      <c r="BE44" s="330">
        <v>5.7000000000000002E-3</v>
      </c>
      <c r="BF44" s="262">
        <v>-7691.34</v>
      </c>
      <c r="BG44" s="330">
        <v>-5.1999999999999998E-3</v>
      </c>
      <c r="BH44" s="262">
        <v>-1673622.78</v>
      </c>
      <c r="BI44" s="330">
        <v>-0.98550000000000004</v>
      </c>
      <c r="BJ44" s="262">
        <v>0</v>
      </c>
      <c r="BK44" s="329">
        <v>0</v>
      </c>
      <c r="BL44" s="262">
        <v>971855.61</v>
      </c>
      <c r="BM44" s="330">
        <v>0.44719999999999999</v>
      </c>
      <c r="BN44" s="262">
        <v>15333344.609999999</v>
      </c>
      <c r="BO44" s="330">
        <v>8.6197999999999997</v>
      </c>
      <c r="BP44" s="262">
        <v>3226745.27</v>
      </c>
      <c r="BQ44" s="330">
        <v>2.6715</v>
      </c>
      <c r="BR44" s="262">
        <v>9493871.7200000007</v>
      </c>
      <c r="BS44" s="330">
        <v>4.194</v>
      </c>
      <c r="BT44" s="262">
        <v>536638305.50999999</v>
      </c>
      <c r="BU44" s="330">
        <v>3.9897999999999998</v>
      </c>
      <c r="BV44" s="262">
        <v>4.79</v>
      </c>
      <c r="BW44" s="330">
        <v>0</v>
      </c>
      <c r="BX44" s="262">
        <v>0</v>
      </c>
      <c r="BY44" s="329">
        <v>0</v>
      </c>
      <c r="BZ44" s="262">
        <v>0</v>
      </c>
      <c r="CA44" s="329">
        <v>0</v>
      </c>
      <c r="CB44" s="262">
        <v>45109.27</v>
      </c>
      <c r="CC44" s="330">
        <v>4.3799999999999999E-2</v>
      </c>
      <c r="CD44" s="262">
        <v>58843375.869999997</v>
      </c>
      <c r="CE44" s="330">
        <v>1.0943000000000001</v>
      </c>
      <c r="CF44" s="262">
        <v>0</v>
      </c>
      <c r="CG44" s="329">
        <v>0</v>
      </c>
      <c r="CH44" s="262">
        <v>0</v>
      </c>
      <c r="CI44" s="329">
        <v>0</v>
      </c>
      <c r="CJ44" s="262">
        <v>540.79999999999995</v>
      </c>
      <c r="CK44" s="330">
        <v>5.9999999999999995E-4</v>
      </c>
      <c r="CL44" s="262">
        <v>1804565.57</v>
      </c>
      <c r="CM44" s="330">
        <v>3.2930000000000001</v>
      </c>
      <c r="CN44" s="262">
        <v>0</v>
      </c>
      <c r="CO44" s="329">
        <v>0</v>
      </c>
      <c r="CP44" s="262">
        <v>0</v>
      </c>
      <c r="CQ44" s="329">
        <v>0</v>
      </c>
      <c r="CR44" s="262">
        <v>0</v>
      </c>
      <c r="CS44" s="329">
        <v>0</v>
      </c>
      <c r="CT44" s="262">
        <v>2540687</v>
      </c>
      <c r="CU44" s="330">
        <v>1.9212</v>
      </c>
      <c r="CV44" s="262">
        <v>0</v>
      </c>
      <c r="CW44" s="329">
        <v>0</v>
      </c>
      <c r="CX44" s="262">
        <v>0</v>
      </c>
      <c r="CY44" s="329">
        <v>0</v>
      </c>
      <c r="CZ44" s="262">
        <v>2700173.33</v>
      </c>
      <c r="DA44" s="330">
        <v>1.8069</v>
      </c>
      <c r="DB44" s="262">
        <v>0</v>
      </c>
      <c r="DC44" s="329">
        <v>0</v>
      </c>
      <c r="DD44" s="262">
        <v>0</v>
      </c>
      <c r="DE44" s="329">
        <v>0</v>
      </c>
      <c r="DF44" s="262">
        <v>0</v>
      </c>
      <c r="DG44" s="329">
        <v>0</v>
      </c>
      <c r="DH44" s="262">
        <v>19760.48</v>
      </c>
      <c r="DI44" s="330">
        <v>7.1999999999999998E-3</v>
      </c>
      <c r="DJ44" s="262">
        <v>1.32</v>
      </c>
      <c r="DK44" s="330">
        <v>0</v>
      </c>
      <c r="DL44" s="262">
        <v>0</v>
      </c>
      <c r="DM44" s="329">
        <v>0</v>
      </c>
      <c r="DN44" s="262">
        <v>0</v>
      </c>
      <c r="DO44" s="329">
        <v>0</v>
      </c>
      <c r="DP44" s="262">
        <v>8058768.8899999997</v>
      </c>
      <c r="DQ44" s="330">
        <v>3.1589999999999998</v>
      </c>
      <c r="DR44" s="262">
        <v>12061728.48</v>
      </c>
      <c r="DS44" s="330">
        <v>0.2394</v>
      </c>
      <c r="DT44" s="262">
        <v>6175631.6200000001</v>
      </c>
      <c r="DU44" s="330">
        <v>1.3809</v>
      </c>
      <c r="DV44" s="262">
        <v>0</v>
      </c>
      <c r="DW44" s="329">
        <v>0</v>
      </c>
      <c r="DX44" s="262">
        <v>0</v>
      </c>
      <c r="DY44" s="329">
        <v>0</v>
      </c>
      <c r="DZ44" s="262">
        <v>0</v>
      </c>
      <c r="EA44" s="329">
        <v>0</v>
      </c>
      <c r="EB44" s="262">
        <v>53539447</v>
      </c>
      <c r="EC44" s="330">
        <v>0.67279999999999995</v>
      </c>
      <c r="ED44" s="262">
        <v>0</v>
      </c>
      <c r="EE44" s="329">
        <v>0</v>
      </c>
      <c r="EF44" s="262">
        <v>9525107</v>
      </c>
      <c r="EG44" s="330">
        <v>0.3805</v>
      </c>
      <c r="EH44" s="262">
        <v>4121.3</v>
      </c>
      <c r="EI44" s="330">
        <v>1.5100000000000001E-2</v>
      </c>
      <c r="EJ44" s="262">
        <v>4024.94</v>
      </c>
      <c r="EK44" s="330">
        <v>9.7000000000000003E-3</v>
      </c>
      <c r="EL44" s="262">
        <v>4311.79</v>
      </c>
      <c r="EM44" s="330">
        <v>5.1000000000000004E-3</v>
      </c>
      <c r="EN44" s="262">
        <v>4121.3</v>
      </c>
      <c r="EO44" s="330">
        <v>3.2000000000000002E-3</v>
      </c>
      <c r="EP44" s="262">
        <v>4014.31</v>
      </c>
      <c r="EQ44" s="330">
        <v>8.9999999999999998E-4</v>
      </c>
      <c r="ER44" s="262">
        <v>4038.46</v>
      </c>
      <c r="ES44" s="330">
        <v>2.9999999999999997E-4</v>
      </c>
      <c r="ET44" s="262">
        <v>1741156.39</v>
      </c>
      <c r="EU44" s="330">
        <v>0.13270000000000001</v>
      </c>
      <c r="EV44" s="262">
        <v>0</v>
      </c>
      <c r="EW44" s="329">
        <v>0</v>
      </c>
      <c r="EX44" s="262">
        <v>0</v>
      </c>
      <c r="EY44" s="329">
        <v>0</v>
      </c>
      <c r="EZ44" s="262">
        <v>0</v>
      </c>
      <c r="FA44" s="329">
        <v>0</v>
      </c>
      <c r="FB44" s="262">
        <v>0</v>
      </c>
      <c r="FC44" s="329">
        <v>0</v>
      </c>
      <c r="FD44" s="262">
        <v>0</v>
      </c>
      <c r="FE44" s="329">
        <v>0</v>
      </c>
      <c r="FF44" s="262">
        <v>537749.54</v>
      </c>
      <c r="FG44" s="330">
        <v>2.35E-2</v>
      </c>
      <c r="FH44" s="262">
        <v>0</v>
      </c>
      <c r="FI44" s="329">
        <v>0</v>
      </c>
      <c r="FJ44" s="262">
        <v>24932872.510000002</v>
      </c>
      <c r="FK44" s="330">
        <v>1.7629999999999999</v>
      </c>
      <c r="FL44" s="262">
        <v>0</v>
      </c>
      <c r="FM44" s="329">
        <v>0</v>
      </c>
      <c r="FN44" s="262">
        <v>366887.33</v>
      </c>
      <c r="FO44" s="330">
        <v>0.37590000000000001</v>
      </c>
      <c r="FP44" s="262">
        <v>2251557.96</v>
      </c>
      <c r="FQ44" s="330">
        <v>2.0602999999999998</v>
      </c>
      <c r="FR44" s="262">
        <v>1702108.61</v>
      </c>
      <c r="FS44" s="330">
        <v>2.2684000000000002</v>
      </c>
      <c r="FT44" s="262">
        <v>18383197.280000001</v>
      </c>
      <c r="FU44" s="330">
        <v>2.2555999999999998</v>
      </c>
      <c r="FV44" s="262">
        <v>4409246.8</v>
      </c>
      <c r="FW44" s="330">
        <v>5.2255000000000003</v>
      </c>
      <c r="FX44" s="262">
        <v>0</v>
      </c>
      <c r="FY44" s="329">
        <v>0</v>
      </c>
      <c r="FZ44" s="262">
        <v>102204710.65000001</v>
      </c>
      <c r="GA44" s="330">
        <v>2.8083</v>
      </c>
      <c r="GB44" s="262">
        <v>0</v>
      </c>
      <c r="GC44" s="329">
        <v>0</v>
      </c>
      <c r="GD44" s="262">
        <v>0</v>
      </c>
      <c r="GE44" s="329">
        <v>0</v>
      </c>
      <c r="GF44" s="262">
        <v>0</v>
      </c>
      <c r="GG44" s="329">
        <v>0</v>
      </c>
      <c r="GH44" s="262">
        <v>5365053.01</v>
      </c>
      <c r="GI44" s="330">
        <v>2.5280999999999998</v>
      </c>
      <c r="GJ44" s="262">
        <v>7032390.8099999996</v>
      </c>
      <c r="GK44" s="330">
        <v>0.25230000000000002</v>
      </c>
      <c r="GL44" s="262">
        <v>0</v>
      </c>
      <c r="GM44" s="329">
        <v>0</v>
      </c>
      <c r="GN44" s="262">
        <v>908.13</v>
      </c>
      <c r="GO44" s="330">
        <v>2.0000000000000001E-4</v>
      </c>
      <c r="GP44" s="262">
        <v>0</v>
      </c>
      <c r="GQ44" s="329">
        <v>0</v>
      </c>
      <c r="GR44" s="262">
        <v>52084732.579999998</v>
      </c>
      <c r="GS44" s="330">
        <v>4.9348999999999998</v>
      </c>
      <c r="GT44" s="262">
        <v>0</v>
      </c>
      <c r="GU44" s="329">
        <v>0</v>
      </c>
      <c r="GV44" s="262">
        <v>0</v>
      </c>
      <c r="GW44" s="329">
        <v>0</v>
      </c>
      <c r="GX44" s="262">
        <v>2466705</v>
      </c>
      <c r="GY44" s="330">
        <v>9.7199999999999995E-2</v>
      </c>
      <c r="GZ44" s="262">
        <v>308642357</v>
      </c>
      <c r="HA44" s="330">
        <v>9.8486999999999991</v>
      </c>
      <c r="HB44" s="262">
        <v>230353482.84999999</v>
      </c>
      <c r="HC44" s="330">
        <v>8.89</v>
      </c>
      <c r="HD44" s="262">
        <v>0</v>
      </c>
      <c r="HE44" s="330">
        <v>0</v>
      </c>
      <c r="HF44" s="262">
        <v>40281746</v>
      </c>
      <c r="HG44" s="330">
        <v>1.0992</v>
      </c>
      <c r="HH44" s="262">
        <v>20161924.199999999</v>
      </c>
      <c r="HI44" s="330">
        <v>21.6647</v>
      </c>
      <c r="HJ44" s="262">
        <v>0</v>
      </c>
      <c r="HK44" s="329">
        <v>0</v>
      </c>
      <c r="HL44" s="262">
        <v>6067971.4900000002</v>
      </c>
      <c r="HM44" s="330">
        <v>18.213699999999999</v>
      </c>
      <c r="HN44" s="262">
        <v>4.1399999999999997</v>
      </c>
      <c r="HO44" s="330">
        <v>0</v>
      </c>
      <c r="HP44" s="262">
        <v>0</v>
      </c>
      <c r="HQ44" s="329">
        <v>0</v>
      </c>
      <c r="HR44" s="262">
        <v>0</v>
      </c>
      <c r="HS44" s="329">
        <v>0</v>
      </c>
    </row>
    <row r="45" spans="1:227" ht="14.25" thickTop="1" thickBot="1" x14ac:dyDescent="0.25">
      <c r="A45" s="329" t="s">
        <v>1393</v>
      </c>
      <c r="B45" s="262">
        <v>47497459929.199997</v>
      </c>
      <c r="C45" s="330">
        <v>25.067299999999999</v>
      </c>
      <c r="D45" s="262">
        <v>339818.12</v>
      </c>
      <c r="E45" s="330">
        <v>0.52700000000000002</v>
      </c>
      <c r="F45" s="262">
        <v>2240057.63</v>
      </c>
      <c r="G45" s="330">
        <v>0.6351</v>
      </c>
      <c r="H45" s="262">
        <v>1796318.63</v>
      </c>
      <c r="I45" s="330">
        <v>0.66180000000000005</v>
      </c>
      <c r="J45" s="262">
        <v>493955.44</v>
      </c>
      <c r="K45" s="330">
        <v>0.36420000000000002</v>
      </c>
      <c r="L45" s="262">
        <v>13401688.15</v>
      </c>
      <c r="M45" s="330">
        <v>41.0886</v>
      </c>
      <c r="N45" s="262">
        <v>149257550.18000001</v>
      </c>
      <c r="O45" s="330">
        <v>31.921500000000002</v>
      </c>
      <c r="P45" s="262">
        <v>345838980.41000003</v>
      </c>
      <c r="Q45" s="330">
        <v>56.8127</v>
      </c>
      <c r="R45" s="262">
        <v>254338.05</v>
      </c>
      <c r="S45" s="330">
        <v>0.16289999999999999</v>
      </c>
      <c r="T45" s="262">
        <v>9660638.9299999997</v>
      </c>
      <c r="U45" s="330">
        <v>27.1081</v>
      </c>
      <c r="V45" s="262">
        <v>15723455519.639999</v>
      </c>
      <c r="W45" s="330">
        <v>27.1996</v>
      </c>
      <c r="X45" s="262">
        <v>55003.49</v>
      </c>
      <c r="Y45" s="330">
        <v>0.23880000000000001</v>
      </c>
      <c r="Z45" s="262">
        <v>-616950.69999999995</v>
      </c>
      <c r="AA45" s="330">
        <v>-1.4886999999999999</v>
      </c>
      <c r="AB45" s="262">
        <v>46572001.899999999</v>
      </c>
      <c r="AC45" s="330">
        <v>26.826000000000001</v>
      </c>
      <c r="AD45" s="262">
        <v>34718161.490000002</v>
      </c>
      <c r="AE45" s="330">
        <v>13.8401</v>
      </c>
      <c r="AF45" s="262">
        <v>13179726.4</v>
      </c>
      <c r="AG45" s="330">
        <v>14.657999999999999</v>
      </c>
      <c r="AH45" s="262">
        <v>216609110.90000001</v>
      </c>
      <c r="AI45" s="330">
        <v>27.598800000000001</v>
      </c>
      <c r="AJ45" s="262">
        <v>1752779.91</v>
      </c>
      <c r="AK45" s="330">
        <v>0.88460000000000005</v>
      </c>
      <c r="AL45" s="262">
        <v>5818874.6399999997</v>
      </c>
      <c r="AM45" s="330">
        <v>13.851800000000001</v>
      </c>
      <c r="AN45" s="262">
        <v>7054728733.3400002</v>
      </c>
      <c r="AO45" s="330">
        <v>28.706900000000001</v>
      </c>
      <c r="AP45" s="262">
        <v>27308467.75</v>
      </c>
      <c r="AQ45" s="330">
        <v>33.280099999999997</v>
      </c>
      <c r="AR45" s="262">
        <v>677497251.63</v>
      </c>
      <c r="AS45" s="330">
        <v>27.380299999999998</v>
      </c>
      <c r="AT45" s="262">
        <v>43366481.460000001</v>
      </c>
      <c r="AU45" s="330">
        <v>63.945099999999996</v>
      </c>
      <c r="AV45" s="262">
        <v>70170790.030000001</v>
      </c>
      <c r="AW45" s="330">
        <v>59.319800000000001</v>
      </c>
      <c r="AX45" s="262">
        <v>101234566.29000001</v>
      </c>
      <c r="AY45" s="330">
        <v>54.833599999999997</v>
      </c>
      <c r="AZ45" s="262">
        <v>97754840.319999993</v>
      </c>
      <c r="BA45" s="330">
        <v>51.359499999999997</v>
      </c>
      <c r="BB45" s="262">
        <v>79522673.109999999</v>
      </c>
      <c r="BC45" s="330">
        <v>48.501300000000001</v>
      </c>
      <c r="BD45" s="262">
        <v>76983718.680000007</v>
      </c>
      <c r="BE45" s="330">
        <v>45.215200000000003</v>
      </c>
      <c r="BF45" s="262">
        <v>51596508.909999996</v>
      </c>
      <c r="BG45" s="330">
        <v>34.908900000000003</v>
      </c>
      <c r="BH45" s="262">
        <v>34857733.299999997</v>
      </c>
      <c r="BI45" s="330">
        <v>20.524899999999999</v>
      </c>
      <c r="BJ45" s="262">
        <v>1216005.1000000001</v>
      </c>
      <c r="BK45" s="330">
        <v>0.86860000000000004</v>
      </c>
      <c r="BL45" s="262">
        <v>47398615.159999996</v>
      </c>
      <c r="BM45" s="330">
        <v>21.808800000000002</v>
      </c>
      <c r="BN45" s="262">
        <v>44613633.43</v>
      </c>
      <c r="BO45" s="330">
        <v>25.079899999999999</v>
      </c>
      <c r="BP45" s="262">
        <v>43780810.960000001</v>
      </c>
      <c r="BQ45" s="330">
        <v>36.247700000000002</v>
      </c>
      <c r="BR45" s="262">
        <v>11559253.449999999</v>
      </c>
      <c r="BS45" s="330">
        <v>5.1063999999999998</v>
      </c>
      <c r="BT45" s="262">
        <v>3555878545.3000002</v>
      </c>
      <c r="BU45" s="330">
        <v>26.4375</v>
      </c>
      <c r="BV45" s="262">
        <v>2038.1</v>
      </c>
      <c r="BW45" s="330">
        <v>8.9999999999999998E-4</v>
      </c>
      <c r="BX45" s="262">
        <v>25486.22</v>
      </c>
      <c r="BY45" s="330">
        <v>7.3499999999999996E-2</v>
      </c>
      <c r="BZ45" s="262">
        <v>264252.88</v>
      </c>
      <c r="CA45" s="330">
        <v>20.427299999999999</v>
      </c>
      <c r="CB45" s="262">
        <v>16232039.34</v>
      </c>
      <c r="CC45" s="330">
        <v>15.753299999999999</v>
      </c>
      <c r="CD45" s="262">
        <v>1271764817.8800001</v>
      </c>
      <c r="CE45" s="330">
        <v>23.650099999999998</v>
      </c>
      <c r="CF45" s="262">
        <v>163256.37</v>
      </c>
      <c r="CG45" s="330">
        <v>1.3923000000000001</v>
      </c>
      <c r="CH45" s="262">
        <v>4799119.75</v>
      </c>
      <c r="CI45" s="330">
        <v>2.3831000000000002</v>
      </c>
      <c r="CJ45" s="262">
        <v>20801344.129999999</v>
      </c>
      <c r="CK45" s="330">
        <v>21.576799999999999</v>
      </c>
      <c r="CL45" s="262">
        <v>22667639.539999999</v>
      </c>
      <c r="CM45" s="330">
        <v>41.364100000000001</v>
      </c>
      <c r="CN45" s="262">
        <v>15873504.49</v>
      </c>
      <c r="CO45" s="330">
        <v>3.0398999999999998</v>
      </c>
      <c r="CP45" s="262">
        <v>4131978</v>
      </c>
      <c r="CQ45" s="330">
        <v>23.5032</v>
      </c>
      <c r="CR45" s="262">
        <v>94890948.069999993</v>
      </c>
      <c r="CS45" s="330">
        <v>8.6296999999999997</v>
      </c>
      <c r="CT45" s="262">
        <v>37274915.270000003</v>
      </c>
      <c r="CU45" s="330">
        <v>28.186699999999998</v>
      </c>
      <c r="CV45" s="262">
        <v>-48207.93</v>
      </c>
      <c r="CW45" s="330">
        <v>-0.23649999999999999</v>
      </c>
      <c r="CX45" s="262">
        <v>168413.69</v>
      </c>
      <c r="CY45" s="330">
        <v>0.1852</v>
      </c>
      <c r="CZ45" s="262">
        <v>57271623.450000003</v>
      </c>
      <c r="DA45" s="330">
        <v>38.324300000000001</v>
      </c>
      <c r="DB45" s="262">
        <v>1154620.3600000001</v>
      </c>
      <c r="DC45" s="330">
        <v>4.0183</v>
      </c>
      <c r="DD45" s="262">
        <v>278637.21000000002</v>
      </c>
      <c r="DE45" s="330">
        <v>0.15379999999999999</v>
      </c>
      <c r="DF45" s="262">
        <v>760294.97</v>
      </c>
      <c r="DG45" s="330">
        <v>0.22270000000000001</v>
      </c>
      <c r="DH45" s="262">
        <v>15183509.279999999</v>
      </c>
      <c r="DI45" s="330">
        <v>5.5624000000000002</v>
      </c>
      <c r="DJ45" s="262">
        <v>870974310.63999999</v>
      </c>
      <c r="DK45" s="330">
        <v>25.947299999999998</v>
      </c>
      <c r="DL45" s="262">
        <v>3194099.51</v>
      </c>
      <c r="DM45" s="330">
        <v>0.47760000000000002</v>
      </c>
      <c r="DN45" s="262">
        <v>1675946.16</v>
      </c>
      <c r="DO45" s="330">
        <v>2.0758999999999999</v>
      </c>
      <c r="DP45" s="262">
        <v>78529121.689999998</v>
      </c>
      <c r="DQ45" s="330">
        <v>30.7834</v>
      </c>
      <c r="DR45" s="262">
        <v>1669803392.5</v>
      </c>
      <c r="DS45" s="330">
        <v>33.143599999999999</v>
      </c>
      <c r="DT45" s="262">
        <v>209194686.91</v>
      </c>
      <c r="DU45" s="330">
        <v>46.777700000000003</v>
      </c>
      <c r="DV45" s="262">
        <v>7998684.4100000001</v>
      </c>
      <c r="DW45" s="330">
        <v>1.3368</v>
      </c>
      <c r="DX45" s="262">
        <v>4303985.54</v>
      </c>
      <c r="DY45" s="330">
        <v>2.7046999999999999</v>
      </c>
      <c r="DZ45" s="262">
        <v>21823240.52</v>
      </c>
      <c r="EA45" s="330">
        <v>44.069600000000001</v>
      </c>
      <c r="EB45" s="262">
        <v>1816049338.73</v>
      </c>
      <c r="EC45" s="330">
        <v>22.822600000000001</v>
      </c>
      <c r="ED45" s="262">
        <v>696899833.22000003</v>
      </c>
      <c r="EE45" s="330">
        <v>49.296500000000002</v>
      </c>
      <c r="EF45" s="262">
        <v>1499028834.3800001</v>
      </c>
      <c r="EG45" s="330">
        <v>59.889200000000002</v>
      </c>
      <c r="EH45" s="262">
        <v>116123.22</v>
      </c>
      <c r="EI45" s="330">
        <v>0.42470000000000002</v>
      </c>
      <c r="EJ45" s="262">
        <v>73082.2</v>
      </c>
      <c r="EK45" s="330">
        <v>0.1757</v>
      </c>
      <c r="EL45" s="262">
        <v>305798.45</v>
      </c>
      <c r="EM45" s="330">
        <v>0.3639</v>
      </c>
      <c r="EN45" s="262">
        <v>658750.44999999995</v>
      </c>
      <c r="EO45" s="330">
        <v>0.50509999999999999</v>
      </c>
      <c r="EP45" s="262">
        <v>1848904.47</v>
      </c>
      <c r="EQ45" s="330">
        <v>0.4234</v>
      </c>
      <c r="ER45" s="262">
        <v>4707869.88</v>
      </c>
      <c r="ES45" s="330">
        <v>0.3795</v>
      </c>
      <c r="ET45" s="262">
        <v>495821516.00999999</v>
      </c>
      <c r="EU45" s="330">
        <v>37.779200000000003</v>
      </c>
      <c r="EV45" s="262">
        <v>1139.21</v>
      </c>
      <c r="EW45" s="330">
        <v>1.43E-2</v>
      </c>
      <c r="EX45" s="262">
        <v>37963.56</v>
      </c>
      <c r="EY45" s="330">
        <v>0.47220000000000001</v>
      </c>
      <c r="EZ45" s="262">
        <v>31120.93</v>
      </c>
      <c r="FA45" s="330">
        <v>0.38</v>
      </c>
      <c r="FB45" s="262">
        <v>39989.4</v>
      </c>
      <c r="FC45" s="330">
        <v>0.26619999999999999</v>
      </c>
      <c r="FD45" s="262">
        <v>305351.63</v>
      </c>
      <c r="FE45" s="330">
        <v>0.92659999999999998</v>
      </c>
      <c r="FF45" s="262">
        <v>328587542.35000002</v>
      </c>
      <c r="FG45" s="330">
        <v>14.3896</v>
      </c>
      <c r="FH45" s="262">
        <v>793433.67</v>
      </c>
      <c r="FI45" s="330">
        <v>0.94059999999999999</v>
      </c>
      <c r="FJ45" s="262">
        <v>315288381.05000001</v>
      </c>
      <c r="FK45" s="330">
        <v>22.293800000000001</v>
      </c>
      <c r="FL45" s="262">
        <v>6240761.7599999998</v>
      </c>
      <c r="FM45" s="330">
        <v>0.1313</v>
      </c>
      <c r="FN45" s="262">
        <v>35283883.479999997</v>
      </c>
      <c r="FO45" s="330">
        <v>36.150100000000002</v>
      </c>
      <c r="FP45" s="262">
        <v>37084115.789999999</v>
      </c>
      <c r="FQ45" s="330">
        <v>33.934800000000003</v>
      </c>
      <c r="FR45" s="262">
        <v>1833181.8</v>
      </c>
      <c r="FS45" s="330">
        <v>2.4430999999999998</v>
      </c>
      <c r="FT45" s="262">
        <v>18461646.949999999</v>
      </c>
      <c r="FU45" s="330">
        <v>2.2652000000000001</v>
      </c>
      <c r="FV45" s="262">
        <v>5755359.2699999996</v>
      </c>
      <c r="FW45" s="330">
        <v>6.8208000000000002</v>
      </c>
      <c r="FX45" s="262">
        <v>16546103.91</v>
      </c>
      <c r="FY45" s="330">
        <v>22.435199999999998</v>
      </c>
      <c r="FZ45" s="262">
        <v>711984760.88</v>
      </c>
      <c r="GA45" s="330">
        <v>19.563500000000001</v>
      </c>
      <c r="GB45" s="262">
        <v>2041561.84</v>
      </c>
      <c r="GC45" s="330">
        <v>4.0629</v>
      </c>
      <c r="GD45" s="262">
        <v>35665500.079999998</v>
      </c>
      <c r="GE45" s="330">
        <v>27.960799999999999</v>
      </c>
      <c r="GF45" s="262">
        <v>-39276.239999999998</v>
      </c>
      <c r="GG45" s="330">
        <v>-1.09E-2</v>
      </c>
      <c r="GH45" s="262">
        <v>5328361.75</v>
      </c>
      <c r="GI45" s="330">
        <v>2.5108000000000001</v>
      </c>
      <c r="GJ45" s="262">
        <v>664237493.01999998</v>
      </c>
      <c r="GK45" s="330">
        <v>23.8354</v>
      </c>
      <c r="GL45" s="262">
        <v>382580169.37</v>
      </c>
      <c r="GM45" s="330">
        <v>71.733000000000004</v>
      </c>
      <c r="GN45" s="262">
        <v>290730483.77999997</v>
      </c>
      <c r="GO45" s="330">
        <v>48.909700000000001</v>
      </c>
      <c r="GP45" s="262">
        <v>42526584.57</v>
      </c>
      <c r="GQ45" s="330">
        <v>25.119599999999998</v>
      </c>
      <c r="GR45" s="262">
        <v>187816720.41</v>
      </c>
      <c r="GS45" s="330">
        <v>17.795300000000001</v>
      </c>
      <c r="GT45" s="262">
        <v>20119717</v>
      </c>
      <c r="GU45" s="330">
        <v>0.28210000000000002</v>
      </c>
      <c r="GV45" s="262">
        <v>-415192.27</v>
      </c>
      <c r="GW45" s="330">
        <v>-8.2000000000000007E-3</v>
      </c>
      <c r="GX45" s="262">
        <v>1012788764</v>
      </c>
      <c r="GY45" s="330">
        <v>39.896799999999999</v>
      </c>
      <c r="GZ45" s="262">
        <v>1375712279.0999999</v>
      </c>
      <c r="HA45" s="330">
        <v>43.898800000000001</v>
      </c>
      <c r="HB45" s="262">
        <v>1664861005.55</v>
      </c>
      <c r="HC45" s="330">
        <v>64.2517</v>
      </c>
      <c r="HD45" s="262">
        <v>1401268112</v>
      </c>
      <c r="HE45" s="330">
        <v>24.899799999999999</v>
      </c>
      <c r="HF45" s="262">
        <v>1189358329.47</v>
      </c>
      <c r="HG45" s="330">
        <v>32.454900000000002</v>
      </c>
      <c r="HH45" s="262">
        <v>93063326.170000002</v>
      </c>
      <c r="HI45" s="330">
        <v>100</v>
      </c>
      <c r="HJ45" s="262">
        <v>82483617.989999995</v>
      </c>
      <c r="HK45" s="330">
        <v>85.657499999999999</v>
      </c>
      <c r="HL45" s="262">
        <v>8473521.6799999997</v>
      </c>
      <c r="HM45" s="330">
        <v>25.434200000000001</v>
      </c>
      <c r="HN45" s="262">
        <v>4389221.5199999996</v>
      </c>
      <c r="HO45" s="330">
        <v>0.43359999999999999</v>
      </c>
      <c r="HP45" s="262">
        <v>24811485.190000001</v>
      </c>
      <c r="HQ45" s="330">
        <v>26.8491</v>
      </c>
      <c r="HR45" s="262">
        <v>419456.19</v>
      </c>
      <c r="HS45" s="330">
        <v>0.82979999999999998</v>
      </c>
    </row>
    <row r="46" spans="1:227" ht="13.5" thickTop="1" x14ac:dyDescent="0.2">
      <c r="A46" t="s">
        <v>1392</v>
      </c>
      <c r="B46" s="31">
        <v>28272413785.540001</v>
      </c>
      <c r="C46" s="5">
        <v>14.921099999999999</v>
      </c>
      <c r="D46" s="31">
        <v>50419786.719999999</v>
      </c>
      <c r="E46" s="5">
        <v>78.195400000000006</v>
      </c>
      <c r="F46" s="31">
        <v>350463926.97000003</v>
      </c>
      <c r="G46" s="5">
        <v>99.364900000000006</v>
      </c>
      <c r="H46" s="31">
        <v>261329355.72999999</v>
      </c>
      <c r="I46" s="5">
        <v>96.273099999999999</v>
      </c>
      <c r="J46" s="31">
        <v>66988402.950000003</v>
      </c>
      <c r="K46" s="5">
        <v>49.394199999999998</v>
      </c>
      <c r="L46" s="31">
        <v>0</v>
      </c>
      <c r="M46">
        <v>0</v>
      </c>
      <c r="N46" s="31">
        <v>0</v>
      </c>
      <c r="O46">
        <v>0</v>
      </c>
      <c r="P46" s="31">
        <v>16982159.23</v>
      </c>
      <c r="Q46" s="5">
        <v>2.7896999999999998</v>
      </c>
      <c r="R46" s="31">
        <v>155896914.25</v>
      </c>
      <c r="S46" s="5">
        <v>99.837100000000007</v>
      </c>
      <c r="T46" s="31">
        <v>0</v>
      </c>
      <c r="U46">
        <v>0</v>
      </c>
      <c r="V46" s="31">
        <v>0</v>
      </c>
      <c r="W46">
        <v>0</v>
      </c>
      <c r="X46" s="31">
        <v>21682110.82</v>
      </c>
      <c r="Y46" s="5">
        <v>94.136700000000005</v>
      </c>
      <c r="Z46" s="31">
        <v>27579266.34</v>
      </c>
      <c r="AA46" s="5">
        <v>66.548400000000001</v>
      </c>
      <c r="AB46" s="31">
        <v>24732415.510000002</v>
      </c>
      <c r="AC46" s="5">
        <v>14.2462</v>
      </c>
      <c r="AD46" s="31">
        <v>45908861.030000001</v>
      </c>
      <c r="AE46" s="5">
        <v>18.301200000000001</v>
      </c>
      <c r="AF46" s="31">
        <v>0</v>
      </c>
      <c r="AG46">
        <v>0</v>
      </c>
      <c r="AH46" s="31">
        <v>0</v>
      </c>
      <c r="AI46">
        <v>0</v>
      </c>
      <c r="AJ46" s="31">
        <v>189386055.88999999</v>
      </c>
      <c r="AK46" s="5">
        <v>95.584900000000005</v>
      </c>
      <c r="AL46" s="31">
        <v>0</v>
      </c>
      <c r="AM46">
        <v>0</v>
      </c>
      <c r="AN46" s="31">
        <v>0</v>
      </c>
      <c r="AO46">
        <v>0</v>
      </c>
      <c r="AP46" s="31">
        <v>0</v>
      </c>
      <c r="AQ46">
        <v>0</v>
      </c>
      <c r="AR46" s="31">
        <v>100540686.45999999</v>
      </c>
      <c r="AS46" s="5">
        <v>4.0632000000000001</v>
      </c>
      <c r="AT46" s="31">
        <v>0</v>
      </c>
      <c r="AU46">
        <v>0</v>
      </c>
      <c r="AV46" s="31">
        <v>0</v>
      </c>
      <c r="AW46">
        <v>0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0</v>
      </c>
      <c r="BG46">
        <v>0</v>
      </c>
      <c r="BH46" s="31">
        <v>0</v>
      </c>
      <c r="BI46">
        <v>0</v>
      </c>
      <c r="BJ46" s="31">
        <v>118761254.98999999</v>
      </c>
      <c r="BK46" s="5">
        <v>84.834900000000005</v>
      </c>
      <c r="BL46" s="31">
        <v>38267050.840000004</v>
      </c>
      <c r="BM46" s="5">
        <v>17.607199999999999</v>
      </c>
      <c r="BN46" s="31">
        <v>0</v>
      </c>
      <c r="BO46">
        <v>0</v>
      </c>
      <c r="BP46" s="31">
        <v>0</v>
      </c>
      <c r="BQ46">
        <v>0</v>
      </c>
      <c r="BR46" s="31">
        <v>56852777.869999997</v>
      </c>
      <c r="BS46" s="5">
        <v>25.115400000000001</v>
      </c>
      <c r="BT46" s="31">
        <v>0</v>
      </c>
      <c r="BU46">
        <v>0</v>
      </c>
      <c r="BV46" s="31">
        <v>200464810.08000001</v>
      </c>
      <c r="BW46" s="5">
        <v>91.421000000000006</v>
      </c>
      <c r="BX46" s="31">
        <v>29752789.309999999</v>
      </c>
      <c r="BY46" s="5">
        <v>85.788399999999996</v>
      </c>
      <c r="BZ46" s="31">
        <v>1029372.7</v>
      </c>
      <c r="CA46" s="5">
        <v>79.572699999999998</v>
      </c>
      <c r="CB46" s="31">
        <v>0</v>
      </c>
      <c r="CC46">
        <v>0</v>
      </c>
      <c r="CD46" s="31">
        <v>0</v>
      </c>
      <c r="CE46">
        <v>0</v>
      </c>
      <c r="CF46" s="31">
        <v>11562794.609999999</v>
      </c>
      <c r="CG46" s="5">
        <v>98.607699999999994</v>
      </c>
      <c r="CH46" s="31">
        <v>196584014.78999999</v>
      </c>
      <c r="CI46" s="5">
        <v>97.616900000000001</v>
      </c>
      <c r="CJ46" s="31">
        <v>0</v>
      </c>
      <c r="CK46">
        <v>0</v>
      </c>
      <c r="CL46" s="31">
        <v>0</v>
      </c>
      <c r="CM46">
        <v>0</v>
      </c>
      <c r="CN46" s="31">
        <v>488102616.14999998</v>
      </c>
      <c r="CO46" s="5">
        <v>93.475899999999996</v>
      </c>
      <c r="CP46" s="31">
        <v>0</v>
      </c>
      <c r="CQ46">
        <v>0</v>
      </c>
      <c r="CR46" s="31">
        <v>733178750.22000003</v>
      </c>
      <c r="CS46" s="5">
        <v>66.677300000000002</v>
      </c>
      <c r="CT46" s="31">
        <v>0</v>
      </c>
      <c r="CU46">
        <v>0</v>
      </c>
      <c r="CV46" s="31">
        <v>20433863</v>
      </c>
      <c r="CW46" s="5">
        <v>100.23650000000001</v>
      </c>
      <c r="CX46" s="31">
        <v>90776362.590000004</v>
      </c>
      <c r="CY46" s="5">
        <v>99.814800000000005</v>
      </c>
      <c r="CZ46" s="31">
        <v>0</v>
      </c>
      <c r="DA46">
        <v>0</v>
      </c>
      <c r="DB46" s="31">
        <v>20350365.329999998</v>
      </c>
      <c r="DC46" s="5">
        <v>70.822800000000001</v>
      </c>
      <c r="DD46" s="31">
        <v>153868453.36000001</v>
      </c>
      <c r="DE46" s="5">
        <v>84.941299999999998</v>
      </c>
      <c r="DF46" s="31">
        <v>330466537.14999998</v>
      </c>
      <c r="DG46" s="5">
        <v>96.793099999999995</v>
      </c>
      <c r="DH46" s="31">
        <v>208122011.11000001</v>
      </c>
      <c r="DI46" s="5">
        <v>76.244600000000005</v>
      </c>
      <c r="DJ46" s="31">
        <v>165687.44</v>
      </c>
      <c r="DK46" s="5">
        <v>4.8999999999999998E-3</v>
      </c>
      <c r="DL46" s="31">
        <v>566418623.57000005</v>
      </c>
      <c r="DM46" s="5">
        <v>84.685699999999997</v>
      </c>
      <c r="DN46" s="31">
        <v>64548368.75</v>
      </c>
      <c r="DO46" s="5">
        <v>79.953800000000001</v>
      </c>
      <c r="DP46" s="31">
        <v>2468687.67</v>
      </c>
      <c r="DQ46" s="5">
        <v>0.9677</v>
      </c>
      <c r="DR46" s="31">
        <v>0</v>
      </c>
      <c r="DS46">
        <v>0</v>
      </c>
      <c r="DT46" s="31">
        <v>0</v>
      </c>
      <c r="DU46">
        <v>0</v>
      </c>
      <c r="DV46" s="31">
        <v>577041376.01999998</v>
      </c>
      <c r="DW46" s="5">
        <v>96.438599999999994</v>
      </c>
      <c r="DX46" s="31">
        <v>151871715.13</v>
      </c>
      <c r="DY46" s="5">
        <v>95.439400000000006</v>
      </c>
      <c r="DZ46" s="31">
        <v>0</v>
      </c>
      <c r="EA46">
        <v>0</v>
      </c>
      <c r="EB46" s="31">
        <v>0</v>
      </c>
      <c r="EC46">
        <v>0</v>
      </c>
      <c r="ED46" s="31">
        <v>0</v>
      </c>
      <c r="EE46">
        <v>0</v>
      </c>
      <c r="EF46" s="31">
        <v>0</v>
      </c>
      <c r="EG46">
        <v>0</v>
      </c>
      <c r="EH46" s="31">
        <v>25812905.890000001</v>
      </c>
      <c r="EI46" s="5">
        <v>94.415300000000002</v>
      </c>
      <c r="EJ46" s="31">
        <v>39164372.710000001</v>
      </c>
      <c r="EK46" s="5">
        <v>94.142200000000003</v>
      </c>
      <c r="EL46" s="31">
        <v>78276951.75</v>
      </c>
      <c r="EM46" s="5">
        <v>93.1477</v>
      </c>
      <c r="EN46" s="31">
        <v>123561061.93000001</v>
      </c>
      <c r="EO46" s="5">
        <v>94.735399999999998</v>
      </c>
      <c r="EP46" s="31">
        <v>411522716.58999997</v>
      </c>
      <c r="EQ46" s="5">
        <v>94.247299999999996</v>
      </c>
      <c r="ER46" s="31">
        <v>1138988809.4000001</v>
      </c>
      <c r="ES46" s="5">
        <v>91.803899999999999</v>
      </c>
      <c r="ET46" s="31">
        <v>0</v>
      </c>
      <c r="EU46">
        <v>0</v>
      </c>
      <c r="EV46" s="31">
        <v>7970110.1100000003</v>
      </c>
      <c r="EW46" s="5">
        <v>99.985699999999994</v>
      </c>
      <c r="EX46" s="31">
        <v>0</v>
      </c>
      <c r="EY46">
        <v>0</v>
      </c>
      <c r="EZ46" s="31">
        <v>8159140.1399999997</v>
      </c>
      <c r="FA46" s="5">
        <v>99.62</v>
      </c>
      <c r="FB46" s="31">
        <v>14982693.880000001</v>
      </c>
      <c r="FC46" s="5">
        <v>99.733800000000002</v>
      </c>
      <c r="FD46" s="31">
        <v>27824517.600000001</v>
      </c>
      <c r="FE46" s="5">
        <v>84.436000000000007</v>
      </c>
      <c r="FF46" s="31">
        <v>337433089.19999999</v>
      </c>
      <c r="FG46" s="5">
        <v>14.776999999999999</v>
      </c>
      <c r="FH46" s="31">
        <v>83563088.480000004</v>
      </c>
      <c r="FI46" s="5">
        <v>99.059399999999997</v>
      </c>
      <c r="FJ46" s="31">
        <v>173054426.5</v>
      </c>
      <c r="FK46" s="5">
        <v>12.236599999999999</v>
      </c>
      <c r="FL46" s="31">
        <v>4748230194.6800003</v>
      </c>
      <c r="FM46" s="5">
        <v>99.868700000000004</v>
      </c>
      <c r="FN46" s="31">
        <v>0</v>
      </c>
      <c r="FO46">
        <v>0</v>
      </c>
      <c r="FP46" s="31">
        <v>0</v>
      </c>
      <c r="FQ46">
        <v>0</v>
      </c>
      <c r="FR46" s="31">
        <v>55979281.030000001</v>
      </c>
      <c r="FS46" s="5">
        <v>74.604200000000006</v>
      </c>
      <c r="FT46" s="31">
        <v>605882386.91999996</v>
      </c>
      <c r="FU46" s="5">
        <v>74.341800000000006</v>
      </c>
      <c r="FV46" s="31">
        <v>62648752.399999999</v>
      </c>
      <c r="FW46" s="5">
        <v>74.246799999999993</v>
      </c>
      <c r="FX46" s="31">
        <v>54444.08</v>
      </c>
      <c r="FY46" s="5">
        <v>7.3800000000000004E-2</v>
      </c>
      <c r="FZ46" s="31">
        <v>611498362.66999996</v>
      </c>
      <c r="GA46" s="5">
        <v>16.802399999999999</v>
      </c>
      <c r="GB46" s="31">
        <v>10845713.199999999</v>
      </c>
      <c r="GC46" s="5">
        <v>21.584099999999999</v>
      </c>
      <c r="GD46" s="31">
        <v>88789429.599999994</v>
      </c>
      <c r="GE46" s="5">
        <v>69.608599999999996</v>
      </c>
      <c r="GF46" s="31">
        <v>360440803.94999999</v>
      </c>
      <c r="GG46" s="5">
        <v>100.01090000000001</v>
      </c>
      <c r="GH46" s="31">
        <v>158587161.37</v>
      </c>
      <c r="GI46" s="5">
        <v>74.728099999999998</v>
      </c>
      <c r="GJ46" s="31">
        <v>197782145.09999999</v>
      </c>
      <c r="GK46" s="5">
        <v>7.0972</v>
      </c>
      <c r="GL46" s="31">
        <v>72011713.159999996</v>
      </c>
      <c r="GM46" s="5">
        <v>13.5021</v>
      </c>
      <c r="GN46" s="31">
        <v>63599738.969999999</v>
      </c>
      <c r="GO46" s="5">
        <v>10.699400000000001</v>
      </c>
      <c r="GP46" s="31">
        <v>0</v>
      </c>
      <c r="GQ46">
        <v>0</v>
      </c>
      <c r="GR46" s="31">
        <v>388248213.01999998</v>
      </c>
      <c r="GS46" s="5">
        <v>36.785800000000002</v>
      </c>
      <c r="GT46" s="31">
        <v>7112155770</v>
      </c>
      <c r="GU46" s="5">
        <v>99.7179</v>
      </c>
      <c r="GV46" s="31">
        <v>5050846898</v>
      </c>
      <c r="GW46" s="5">
        <v>100.0082</v>
      </c>
      <c r="GX46" s="31">
        <v>0</v>
      </c>
      <c r="GY46">
        <v>0</v>
      </c>
      <c r="GZ46" s="31">
        <v>0</v>
      </c>
      <c r="HA46">
        <v>0</v>
      </c>
      <c r="HB46" s="31">
        <v>15559919</v>
      </c>
      <c r="HC46" s="5">
        <v>0.60050000000000003</v>
      </c>
      <c r="HD46" s="31">
        <v>0</v>
      </c>
      <c r="HE46">
        <v>0</v>
      </c>
      <c r="HF46" s="31">
        <v>0</v>
      </c>
      <c r="HG46">
        <v>0</v>
      </c>
      <c r="HH46" s="31">
        <v>0</v>
      </c>
      <c r="HI46">
        <v>0</v>
      </c>
      <c r="HJ46" s="31">
        <v>0</v>
      </c>
      <c r="HK46">
        <v>0</v>
      </c>
      <c r="HL46" s="31">
        <v>2927801.92</v>
      </c>
      <c r="HM46" s="5">
        <v>8.7881</v>
      </c>
      <c r="HN46" s="31">
        <v>772881622.95000005</v>
      </c>
      <c r="HO46" s="5">
        <v>76.350200000000001</v>
      </c>
      <c r="HP46" s="31">
        <v>0.1</v>
      </c>
      <c r="HQ46" s="5">
        <v>0</v>
      </c>
      <c r="HR46" s="31">
        <v>50131324.659999996</v>
      </c>
      <c r="HS46" s="5">
        <v>99.170199999999994</v>
      </c>
    </row>
    <row r="47" spans="1:227" x14ac:dyDescent="0.2">
      <c r="A47" t="s">
        <v>1391</v>
      </c>
      <c r="B47" s="31">
        <v>638172767.61000001</v>
      </c>
      <c r="C47" s="5">
        <v>0.33679999999999999</v>
      </c>
      <c r="D47" s="31">
        <v>0</v>
      </c>
      <c r="E47">
        <v>0</v>
      </c>
      <c r="F47" s="31">
        <v>0</v>
      </c>
      <c r="G47">
        <v>0</v>
      </c>
      <c r="H47" s="31">
        <v>8320161.8300000001</v>
      </c>
      <c r="I47" s="5">
        <v>3.0651000000000002</v>
      </c>
      <c r="J47" s="31">
        <v>68137483.859999999</v>
      </c>
      <c r="K47" s="5">
        <v>50.241500000000002</v>
      </c>
      <c r="L47" s="31">
        <v>0</v>
      </c>
      <c r="M47">
        <v>0</v>
      </c>
      <c r="N47" s="31">
        <v>10085899.890000001</v>
      </c>
      <c r="O47" s="5">
        <v>2.1570999999999998</v>
      </c>
      <c r="P47" s="31">
        <v>21934565.120000001</v>
      </c>
      <c r="Q47" s="5">
        <v>3.6032999999999999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1295466.0900000001</v>
      </c>
      <c r="Y47" s="5">
        <v>5.6245000000000003</v>
      </c>
      <c r="Z47" s="31">
        <v>5947856.6399999997</v>
      </c>
      <c r="AA47" s="5">
        <v>14.3521</v>
      </c>
      <c r="AB47" s="31">
        <v>1085270</v>
      </c>
      <c r="AC47" s="5">
        <v>0.62509999999999999</v>
      </c>
      <c r="AD47" s="31">
        <v>10536177.970000001</v>
      </c>
      <c r="AE47" s="5">
        <v>4.2001999999999997</v>
      </c>
      <c r="AF47" s="31">
        <v>0</v>
      </c>
      <c r="AG47">
        <v>0</v>
      </c>
      <c r="AH47" s="31">
        <v>0</v>
      </c>
      <c r="AI47">
        <v>0</v>
      </c>
      <c r="AJ47" s="31">
        <v>6995016.9000000004</v>
      </c>
      <c r="AK47" s="5">
        <v>3.5305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62291180.539999999</v>
      </c>
      <c r="AS47" s="5">
        <v>2.5173999999999999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20013731.98</v>
      </c>
      <c r="BK47" s="5">
        <v>14.2964</v>
      </c>
      <c r="BL47" s="31">
        <v>0</v>
      </c>
      <c r="BM47">
        <v>0</v>
      </c>
      <c r="BN47" s="31">
        <v>27569730.5</v>
      </c>
      <c r="BO47" s="5">
        <v>15.4985</v>
      </c>
      <c r="BP47" s="31">
        <v>0</v>
      </c>
      <c r="BQ47">
        <v>0</v>
      </c>
      <c r="BR47" s="31">
        <v>4190503.87</v>
      </c>
      <c r="BS47" s="5">
        <v>1.8512</v>
      </c>
      <c r="BT47" s="31">
        <v>0</v>
      </c>
      <c r="BU47">
        <v>0</v>
      </c>
      <c r="BV47" s="31">
        <v>0</v>
      </c>
      <c r="BW47">
        <v>0</v>
      </c>
      <c r="BX47" s="31">
        <v>4903308.0599999996</v>
      </c>
      <c r="BY47" s="5">
        <v>14.1381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11071960.68</v>
      </c>
      <c r="CK47" s="5">
        <v>11.4847</v>
      </c>
      <c r="CL47" s="31">
        <v>0</v>
      </c>
      <c r="CM47">
        <v>0</v>
      </c>
      <c r="CN47" s="31">
        <v>18193202.149999999</v>
      </c>
      <c r="CO47" s="5">
        <v>3.4842</v>
      </c>
      <c r="CP47" s="31">
        <v>0</v>
      </c>
      <c r="CQ47">
        <v>0</v>
      </c>
      <c r="CR47" s="31">
        <v>0</v>
      </c>
      <c r="CS47">
        <v>0</v>
      </c>
      <c r="CT47" s="31">
        <v>11</v>
      </c>
      <c r="CU47" s="5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7229211.96</v>
      </c>
      <c r="DC47" s="5">
        <v>25.158899999999999</v>
      </c>
      <c r="DD47" s="31">
        <v>26999704.870000001</v>
      </c>
      <c r="DE47" s="5">
        <v>14.9049</v>
      </c>
      <c r="DF47" s="31">
        <v>10188469.859999999</v>
      </c>
      <c r="DG47" s="5">
        <v>2.9842</v>
      </c>
      <c r="DH47" s="31">
        <v>12829921.029999999</v>
      </c>
      <c r="DI47" s="5">
        <v>4.7001999999999997</v>
      </c>
      <c r="DJ47" s="31">
        <v>0</v>
      </c>
      <c r="DK47">
        <v>0</v>
      </c>
      <c r="DL47" s="31">
        <v>67030793.68</v>
      </c>
      <c r="DM47" s="5">
        <v>10.021800000000001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13311149.48</v>
      </c>
      <c r="DW47" s="5">
        <v>2.2246000000000001</v>
      </c>
      <c r="DX47" s="31">
        <v>2953184.63</v>
      </c>
      <c r="DY47" s="5">
        <v>1.8557999999999999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4823512.38</v>
      </c>
      <c r="FE47" s="5">
        <v>14.6374</v>
      </c>
      <c r="FF47" s="31">
        <v>0</v>
      </c>
      <c r="FG47">
        <v>0</v>
      </c>
      <c r="FH47" s="31">
        <v>0</v>
      </c>
      <c r="FI47">
        <v>0</v>
      </c>
      <c r="FJ47" s="31">
        <v>903.23</v>
      </c>
      <c r="FK47" s="5">
        <v>1E-4</v>
      </c>
      <c r="FL47" s="31">
        <v>0</v>
      </c>
      <c r="FM47">
        <v>0</v>
      </c>
      <c r="FN47" s="31">
        <v>0</v>
      </c>
      <c r="FO47">
        <v>0</v>
      </c>
      <c r="FP47" s="31">
        <v>0</v>
      </c>
      <c r="FQ47">
        <v>0</v>
      </c>
      <c r="FR47" s="31">
        <v>0</v>
      </c>
      <c r="FS47">
        <v>0</v>
      </c>
      <c r="FT47" s="31">
        <v>0</v>
      </c>
      <c r="FU47">
        <v>0</v>
      </c>
      <c r="FV47" s="31">
        <v>0</v>
      </c>
      <c r="FW47">
        <v>0</v>
      </c>
      <c r="FX47" s="31">
        <v>0</v>
      </c>
      <c r="FY47">
        <v>0</v>
      </c>
      <c r="FZ47" s="31">
        <v>0</v>
      </c>
      <c r="GA47">
        <v>0</v>
      </c>
      <c r="GB47" s="31">
        <v>0</v>
      </c>
      <c r="GC47">
        <v>0</v>
      </c>
      <c r="GD47" s="31">
        <v>3100330.85</v>
      </c>
      <c r="GE47" s="5">
        <v>2.4306000000000001</v>
      </c>
      <c r="GF47" s="31">
        <v>0</v>
      </c>
      <c r="GG47">
        <v>0</v>
      </c>
      <c r="GH47" s="31">
        <v>0</v>
      </c>
      <c r="GI47">
        <v>0</v>
      </c>
      <c r="GJ47" s="31">
        <v>0</v>
      </c>
      <c r="GK47">
        <v>0</v>
      </c>
      <c r="GL47" s="31">
        <v>0</v>
      </c>
      <c r="GM47">
        <v>0</v>
      </c>
      <c r="GN47" s="31">
        <v>0</v>
      </c>
      <c r="GO47">
        <v>0</v>
      </c>
      <c r="GP47" s="31">
        <v>0</v>
      </c>
      <c r="GQ47">
        <v>0</v>
      </c>
      <c r="GR47" s="31">
        <v>0</v>
      </c>
      <c r="GS47">
        <v>0</v>
      </c>
      <c r="GT47" s="31">
        <v>0</v>
      </c>
      <c r="GU47">
        <v>0</v>
      </c>
      <c r="GV47" s="31">
        <v>0</v>
      </c>
      <c r="GW47">
        <v>0</v>
      </c>
      <c r="GX47" s="31">
        <v>0</v>
      </c>
      <c r="GY47">
        <v>0</v>
      </c>
      <c r="GZ47" s="31">
        <v>0</v>
      </c>
      <c r="HA47">
        <v>0</v>
      </c>
      <c r="HB47" s="31">
        <v>0</v>
      </c>
      <c r="HC47">
        <v>0</v>
      </c>
      <c r="HD47" s="31">
        <v>0</v>
      </c>
      <c r="HE47">
        <v>0</v>
      </c>
      <c r="HF47" s="31">
        <v>0</v>
      </c>
      <c r="HG47">
        <v>0</v>
      </c>
      <c r="HH47" s="31">
        <v>0</v>
      </c>
      <c r="HI47">
        <v>0</v>
      </c>
      <c r="HJ47" s="31">
        <v>0</v>
      </c>
      <c r="HK47">
        <v>0</v>
      </c>
      <c r="HL47" s="31">
        <v>0</v>
      </c>
      <c r="HM47">
        <v>0</v>
      </c>
      <c r="HN47" s="31">
        <v>207134058.56</v>
      </c>
      <c r="HO47" s="5">
        <v>20.462</v>
      </c>
      <c r="HP47" s="31">
        <v>0</v>
      </c>
      <c r="HQ47">
        <v>0</v>
      </c>
      <c r="HR47" s="31">
        <v>0</v>
      </c>
      <c r="HS47">
        <v>0</v>
      </c>
    </row>
    <row r="48" spans="1:227" ht="13.5" thickBot="1" x14ac:dyDescent="0.25">
      <c r="A48" t="s">
        <v>1390</v>
      </c>
      <c r="B48" s="31">
        <v>32294181829.5</v>
      </c>
      <c r="C48" s="5">
        <v>17.043600000000001</v>
      </c>
      <c r="D48" s="31">
        <v>13719621.15</v>
      </c>
      <c r="E48" s="5">
        <v>21.2776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41022072.670000002</v>
      </c>
      <c r="O48" s="5">
        <v>8.7733000000000008</v>
      </c>
      <c r="P48" s="31">
        <v>6831781.9100000001</v>
      </c>
      <c r="Q48" s="5">
        <v>1.1223000000000001</v>
      </c>
      <c r="R48" s="31">
        <v>0</v>
      </c>
      <c r="S48">
        <v>0</v>
      </c>
      <c r="T48" s="31">
        <v>0</v>
      </c>
      <c r="U48">
        <v>0</v>
      </c>
      <c r="V48" s="31">
        <v>13544238405.959999</v>
      </c>
      <c r="W48" s="5">
        <v>23.4299</v>
      </c>
      <c r="X48" s="31">
        <v>0</v>
      </c>
      <c r="Y48">
        <v>0</v>
      </c>
      <c r="Z48" s="31">
        <v>0</v>
      </c>
      <c r="AA48">
        <v>0</v>
      </c>
      <c r="AB48" s="31">
        <v>9008808.5299999993</v>
      </c>
      <c r="AC48" s="5">
        <v>5.1891999999999996</v>
      </c>
      <c r="AD48" s="31">
        <v>0</v>
      </c>
      <c r="AE48">
        <v>0</v>
      </c>
      <c r="AF48" s="31">
        <v>7709516.1799999997</v>
      </c>
      <c r="AG48" s="5">
        <v>8.5741999999999994</v>
      </c>
      <c r="AH48" s="31">
        <v>188956599.09</v>
      </c>
      <c r="AI48" s="5">
        <v>24.075500000000002</v>
      </c>
      <c r="AJ48" s="31">
        <v>0</v>
      </c>
      <c r="AK48">
        <v>0</v>
      </c>
      <c r="AL48" s="31">
        <v>8450779.2699999996</v>
      </c>
      <c r="AM48" s="5">
        <v>20.117000000000001</v>
      </c>
      <c r="AN48" s="31">
        <v>5398955702.5299997</v>
      </c>
      <c r="AO48" s="5">
        <v>21.9693</v>
      </c>
      <c r="AP48" s="31">
        <v>0</v>
      </c>
      <c r="AQ48">
        <v>0</v>
      </c>
      <c r="AR48" s="31">
        <v>360755777.31</v>
      </c>
      <c r="AS48" s="5">
        <v>14.579599999999999</v>
      </c>
      <c r="AT48" s="31">
        <v>9763089.2899999991</v>
      </c>
      <c r="AU48" s="5">
        <v>14.395899999999999</v>
      </c>
      <c r="AV48" s="31">
        <v>19703235.850000001</v>
      </c>
      <c r="AW48" s="5">
        <v>16.656400000000001</v>
      </c>
      <c r="AX48" s="31">
        <v>36179270.520000003</v>
      </c>
      <c r="AY48" s="5">
        <v>19.596499999999999</v>
      </c>
      <c r="AZ48" s="31">
        <v>37332168.799999997</v>
      </c>
      <c r="BA48" s="5">
        <v>19.614000000000001</v>
      </c>
      <c r="BB48" s="31">
        <v>32221994.280000001</v>
      </c>
      <c r="BC48" s="5">
        <v>19.6524</v>
      </c>
      <c r="BD48" s="31">
        <v>33321035.07</v>
      </c>
      <c r="BE48" s="5">
        <v>19.570599999999999</v>
      </c>
      <c r="BF48" s="31">
        <v>28994111.530000001</v>
      </c>
      <c r="BG48" s="5">
        <v>19.616700000000002</v>
      </c>
      <c r="BH48" s="31">
        <v>33301394.120000001</v>
      </c>
      <c r="BI48" s="5">
        <v>19.608499999999999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8433917.5099999998</v>
      </c>
      <c r="BS48" s="5">
        <v>3.7258</v>
      </c>
      <c r="BT48" s="31">
        <v>2796330169.23</v>
      </c>
      <c r="BU48" s="5">
        <v>20.790299999999998</v>
      </c>
      <c r="BV48" s="31">
        <v>18809693.899999999</v>
      </c>
      <c r="BW48" s="5">
        <v>8.5780999999999992</v>
      </c>
      <c r="BX48" s="31">
        <v>0</v>
      </c>
      <c r="BY48">
        <v>0</v>
      </c>
      <c r="BZ48" s="31">
        <v>0</v>
      </c>
      <c r="CA48">
        <v>0</v>
      </c>
      <c r="CB48" s="31">
        <v>11002259.189999999</v>
      </c>
      <c r="CC48" s="5">
        <v>10.6778</v>
      </c>
      <c r="CD48" s="31">
        <v>1051202051.3099999</v>
      </c>
      <c r="CE48" s="5">
        <v>19.548400000000001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3015088.82</v>
      </c>
      <c r="CM48" s="5">
        <v>5.5019999999999998</v>
      </c>
      <c r="CN48" s="31">
        <v>0</v>
      </c>
      <c r="CO48">
        <v>0</v>
      </c>
      <c r="CP48" s="31">
        <v>0</v>
      </c>
      <c r="CQ48">
        <v>0</v>
      </c>
      <c r="CR48" s="31">
        <v>271522359.10000002</v>
      </c>
      <c r="CS48" s="5">
        <v>24.693000000000001</v>
      </c>
      <c r="CT48" s="31">
        <v>915660</v>
      </c>
      <c r="CU48" s="5">
        <v>0.69240000000000002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0</v>
      </c>
      <c r="DC48">
        <v>0</v>
      </c>
      <c r="DD48" s="31">
        <v>0</v>
      </c>
      <c r="DE48">
        <v>0</v>
      </c>
      <c r="DF48" s="31">
        <v>0</v>
      </c>
      <c r="DG48">
        <v>0</v>
      </c>
      <c r="DH48" s="31">
        <v>36830705.57</v>
      </c>
      <c r="DI48" s="5">
        <v>13.492800000000001</v>
      </c>
      <c r="DJ48" s="31">
        <v>667561107.5</v>
      </c>
      <c r="DK48" s="5">
        <v>19.8874</v>
      </c>
      <c r="DL48" s="31">
        <v>0</v>
      </c>
      <c r="DM48">
        <v>0</v>
      </c>
      <c r="DN48" s="31">
        <v>14507732.949999999</v>
      </c>
      <c r="DO48" s="5">
        <v>17.970199999999998</v>
      </c>
      <c r="DP48" s="31">
        <v>24674464.010000002</v>
      </c>
      <c r="DQ48" s="5">
        <v>9.6723999999999997</v>
      </c>
      <c r="DR48" s="31">
        <v>1127636614</v>
      </c>
      <c r="DS48" s="5">
        <v>22.382300000000001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1920273510</v>
      </c>
      <c r="EC48" s="5">
        <v>24.132400000000001</v>
      </c>
      <c r="ED48" s="31">
        <v>0</v>
      </c>
      <c r="EE48">
        <v>0</v>
      </c>
      <c r="EF48" s="31">
        <v>0</v>
      </c>
      <c r="EG48">
        <v>0</v>
      </c>
      <c r="EH48" s="31">
        <v>1410720.11</v>
      </c>
      <c r="EI48" s="5">
        <v>5.16</v>
      </c>
      <c r="EJ48" s="31">
        <v>2363828.9500000002</v>
      </c>
      <c r="EK48" s="5">
        <v>5.6821000000000002</v>
      </c>
      <c r="EL48" s="31">
        <v>5452578.6699999999</v>
      </c>
      <c r="EM48" s="5">
        <v>6.4884000000000004</v>
      </c>
      <c r="EN48" s="31">
        <v>6207769.9900000002</v>
      </c>
      <c r="EO48" s="5">
        <v>4.7595999999999998</v>
      </c>
      <c r="EP48" s="31">
        <v>23269767.440000001</v>
      </c>
      <c r="EQ48" s="5">
        <v>5.3292999999999999</v>
      </c>
      <c r="ER48" s="31">
        <v>96978780.329999998</v>
      </c>
      <c r="ES48" s="5">
        <v>7.8166000000000002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568283821.24000001</v>
      </c>
      <c r="FG48" s="5">
        <v>24.886500000000002</v>
      </c>
      <c r="FH48" s="31">
        <v>0</v>
      </c>
      <c r="FI48">
        <v>0</v>
      </c>
      <c r="FJ48" s="31">
        <v>80290314.480000004</v>
      </c>
      <c r="FK48" s="5">
        <v>5.6772999999999998</v>
      </c>
      <c r="FL48" s="31">
        <v>0</v>
      </c>
      <c r="FM48">
        <v>0</v>
      </c>
      <c r="FN48" s="31">
        <v>20739142.41</v>
      </c>
      <c r="FO48" s="5">
        <v>21.2483</v>
      </c>
      <c r="FP48" s="31">
        <v>0</v>
      </c>
      <c r="FQ48">
        <v>0</v>
      </c>
      <c r="FR48" s="31">
        <v>17222542.59</v>
      </c>
      <c r="FS48" s="5">
        <v>22.9527</v>
      </c>
      <c r="FT48" s="31">
        <v>190652070.16</v>
      </c>
      <c r="FU48" s="5">
        <v>23.393000000000001</v>
      </c>
      <c r="FV48" s="31">
        <v>15974908.710000001</v>
      </c>
      <c r="FW48" s="5">
        <v>18.932300000000001</v>
      </c>
      <c r="FX48" s="31">
        <v>0</v>
      </c>
      <c r="FY48">
        <v>0</v>
      </c>
      <c r="FZ48" s="31">
        <v>548422197.13999999</v>
      </c>
      <c r="GA48" s="5">
        <v>15.0692</v>
      </c>
      <c r="GB48" s="31">
        <v>0</v>
      </c>
      <c r="GC48">
        <v>0</v>
      </c>
      <c r="GD48" s="31">
        <v>0</v>
      </c>
      <c r="GE48">
        <v>0</v>
      </c>
      <c r="GF48" s="31">
        <v>0</v>
      </c>
      <c r="GG48">
        <v>0</v>
      </c>
      <c r="GH48" s="31">
        <v>48303308.329999998</v>
      </c>
      <c r="GI48" s="5">
        <v>22.761099999999999</v>
      </c>
      <c r="GJ48" s="31">
        <v>522921043.39999998</v>
      </c>
      <c r="GK48" s="5">
        <v>18.764399999999998</v>
      </c>
      <c r="GL48" s="31">
        <v>0</v>
      </c>
      <c r="GM48">
        <v>0</v>
      </c>
      <c r="GN48" s="31">
        <v>0</v>
      </c>
      <c r="GO48">
        <v>0</v>
      </c>
      <c r="GP48" s="31">
        <v>36129697.850000001</v>
      </c>
      <c r="GQ48" s="5">
        <v>21.341100000000001</v>
      </c>
      <c r="GR48" s="31">
        <v>0</v>
      </c>
      <c r="GS48">
        <v>0</v>
      </c>
      <c r="GT48" s="31">
        <v>0</v>
      </c>
      <c r="GU48">
        <v>0</v>
      </c>
      <c r="GV48" s="31">
        <v>0</v>
      </c>
      <c r="GW48">
        <v>0</v>
      </c>
      <c r="GX48" s="31">
        <v>491310255</v>
      </c>
      <c r="GY48" s="5">
        <v>19.354199999999999</v>
      </c>
      <c r="GZ48" s="31">
        <v>395286177</v>
      </c>
      <c r="HA48" s="5">
        <v>12.6135</v>
      </c>
      <c r="HB48" s="31">
        <v>136474909</v>
      </c>
      <c r="HC48" s="5">
        <v>5.2670000000000003</v>
      </c>
      <c r="HD48" s="31">
        <v>1224458461</v>
      </c>
      <c r="HE48" s="5">
        <v>21.757999999999999</v>
      </c>
      <c r="HF48" s="31">
        <v>70969035</v>
      </c>
      <c r="HG48" s="5">
        <v>1.9366000000000001</v>
      </c>
      <c r="HH48" s="31">
        <v>0</v>
      </c>
      <c r="HI48">
        <v>0</v>
      </c>
      <c r="HJ48" s="31">
        <v>0</v>
      </c>
      <c r="HK48">
        <v>0</v>
      </c>
      <c r="HL48" s="31">
        <v>0</v>
      </c>
      <c r="HM48">
        <v>0</v>
      </c>
      <c r="HN48" s="31">
        <v>27879803.550000001</v>
      </c>
      <c r="HO48" s="5">
        <v>2.7541000000000002</v>
      </c>
      <c r="HP48" s="31">
        <v>0</v>
      </c>
      <c r="HQ48">
        <v>0</v>
      </c>
      <c r="HR48" s="31">
        <v>0</v>
      </c>
      <c r="HS48">
        <v>0</v>
      </c>
    </row>
    <row r="49" spans="1:227" ht="14.25" thickTop="1" thickBot="1" x14ac:dyDescent="0.25">
      <c r="A49" s="329" t="s">
        <v>1389</v>
      </c>
      <c r="B49" s="262">
        <v>61204768382.650002</v>
      </c>
      <c r="C49" s="330">
        <v>32.301499999999997</v>
      </c>
      <c r="D49" s="262">
        <v>64139407.869999997</v>
      </c>
      <c r="E49" s="330">
        <v>99.472999999999999</v>
      </c>
      <c r="F49" s="262">
        <v>350463926.97000003</v>
      </c>
      <c r="G49" s="330">
        <v>99.364900000000006</v>
      </c>
      <c r="H49" s="262">
        <v>269649517.56</v>
      </c>
      <c r="I49" s="330">
        <v>99.338200000000001</v>
      </c>
      <c r="J49" s="262">
        <v>135125886.81</v>
      </c>
      <c r="K49" s="330">
        <v>99.635800000000003</v>
      </c>
      <c r="L49" s="262">
        <v>0</v>
      </c>
      <c r="M49" s="329">
        <v>0</v>
      </c>
      <c r="N49" s="262">
        <v>51107972.560000002</v>
      </c>
      <c r="O49" s="330">
        <v>10.930400000000001</v>
      </c>
      <c r="P49" s="262">
        <v>45748506.259999998</v>
      </c>
      <c r="Q49" s="330">
        <v>7.5152999999999999</v>
      </c>
      <c r="R49" s="262">
        <v>155896914.25</v>
      </c>
      <c r="S49" s="330">
        <v>99.837100000000007</v>
      </c>
      <c r="T49" s="262">
        <v>0</v>
      </c>
      <c r="U49" s="329">
        <v>0</v>
      </c>
      <c r="V49" s="262">
        <v>13544238405.959999</v>
      </c>
      <c r="W49" s="330">
        <v>23.4299</v>
      </c>
      <c r="X49" s="262">
        <v>22977576.91</v>
      </c>
      <c r="Y49" s="330">
        <v>99.761200000000002</v>
      </c>
      <c r="Z49" s="262">
        <v>33527122.98</v>
      </c>
      <c r="AA49" s="330">
        <v>80.900599999999997</v>
      </c>
      <c r="AB49" s="262">
        <v>34826494.039999999</v>
      </c>
      <c r="AC49" s="330">
        <v>20.060500000000001</v>
      </c>
      <c r="AD49" s="262">
        <v>56445039</v>
      </c>
      <c r="AE49" s="330">
        <v>22.5014</v>
      </c>
      <c r="AF49" s="262">
        <v>7709516.1799999997</v>
      </c>
      <c r="AG49" s="330">
        <v>8.5741999999999994</v>
      </c>
      <c r="AH49" s="262">
        <v>188956599.09</v>
      </c>
      <c r="AI49" s="330">
        <v>24.075500000000002</v>
      </c>
      <c r="AJ49" s="262">
        <v>196381072.78999999</v>
      </c>
      <c r="AK49" s="330">
        <v>99.115399999999994</v>
      </c>
      <c r="AL49" s="262">
        <v>8450779.2699999996</v>
      </c>
      <c r="AM49" s="330">
        <v>20.117000000000001</v>
      </c>
      <c r="AN49" s="262">
        <v>5398955702.5299997</v>
      </c>
      <c r="AO49" s="330">
        <v>21.9693</v>
      </c>
      <c r="AP49" s="262">
        <v>0</v>
      </c>
      <c r="AQ49" s="329">
        <v>0</v>
      </c>
      <c r="AR49" s="262">
        <v>523587644.31</v>
      </c>
      <c r="AS49" s="330">
        <v>21.1602</v>
      </c>
      <c r="AT49" s="262">
        <v>9763089.2899999991</v>
      </c>
      <c r="AU49" s="330">
        <v>14.395899999999999</v>
      </c>
      <c r="AV49" s="262">
        <v>19703235.850000001</v>
      </c>
      <c r="AW49" s="330">
        <v>16.656400000000001</v>
      </c>
      <c r="AX49" s="262">
        <v>36179270.520000003</v>
      </c>
      <c r="AY49" s="330">
        <v>19.596499999999999</v>
      </c>
      <c r="AZ49" s="262">
        <v>37332168.799999997</v>
      </c>
      <c r="BA49" s="330">
        <v>19.614000000000001</v>
      </c>
      <c r="BB49" s="262">
        <v>32221994.280000001</v>
      </c>
      <c r="BC49" s="330">
        <v>19.6524</v>
      </c>
      <c r="BD49" s="262">
        <v>33321035.07</v>
      </c>
      <c r="BE49" s="330">
        <v>19.570599999999999</v>
      </c>
      <c r="BF49" s="262">
        <v>28994111.530000001</v>
      </c>
      <c r="BG49" s="330">
        <v>19.616700000000002</v>
      </c>
      <c r="BH49" s="262">
        <v>33301394.120000001</v>
      </c>
      <c r="BI49" s="330">
        <v>19.608499999999999</v>
      </c>
      <c r="BJ49" s="262">
        <v>138774986.97</v>
      </c>
      <c r="BK49" s="330">
        <v>99.131399999999999</v>
      </c>
      <c r="BL49" s="262">
        <v>38267050.840000004</v>
      </c>
      <c r="BM49" s="330">
        <v>17.607199999999999</v>
      </c>
      <c r="BN49" s="262">
        <v>27569730.5</v>
      </c>
      <c r="BO49" s="330">
        <v>15.4985</v>
      </c>
      <c r="BP49" s="262">
        <v>0</v>
      </c>
      <c r="BQ49" s="329">
        <v>0</v>
      </c>
      <c r="BR49" s="262">
        <v>69477199.25</v>
      </c>
      <c r="BS49" s="330">
        <v>30.692399999999999</v>
      </c>
      <c r="BT49" s="262">
        <v>2796330169.23</v>
      </c>
      <c r="BU49" s="330">
        <v>20.790299999999998</v>
      </c>
      <c r="BV49" s="262">
        <v>219274503.97999999</v>
      </c>
      <c r="BW49" s="330">
        <v>99.999099999999999</v>
      </c>
      <c r="BX49" s="262">
        <v>34656097.369999997</v>
      </c>
      <c r="BY49" s="330">
        <v>99.926500000000004</v>
      </c>
      <c r="BZ49" s="262">
        <v>1029372.7</v>
      </c>
      <c r="CA49" s="330">
        <v>79.572699999999998</v>
      </c>
      <c r="CB49" s="262">
        <v>11002259.189999999</v>
      </c>
      <c r="CC49" s="330">
        <v>10.6778</v>
      </c>
      <c r="CD49" s="262">
        <v>1051202051.3099999</v>
      </c>
      <c r="CE49" s="330">
        <v>19.548400000000001</v>
      </c>
      <c r="CF49" s="262">
        <v>11562794.609999999</v>
      </c>
      <c r="CG49" s="330">
        <v>98.607699999999994</v>
      </c>
      <c r="CH49" s="262">
        <v>196584014.78999999</v>
      </c>
      <c r="CI49" s="330">
        <v>97.616900000000001</v>
      </c>
      <c r="CJ49" s="262">
        <v>11071960.68</v>
      </c>
      <c r="CK49" s="330">
        <v>11.4847</v>
      </c>
      <c r="CL49" s="262">
        <v>3015088.82</v>
      </c>
      <c r="CM49" s="330">
        <v>5.5019999999999998</v>
      </c>
      <c r="CN49" s="262">
        <v>506295818.30000001</v>
      </c>
      <c r="CO49" s="330">
        <v>96.960099999999997</v>
      </c>
      <c r="CP49" s="262">
        <v>0</v>
      </c>
      <c r="CQ49" s="329">
        <v>0</v>
      </c>
      <c r="CR49" s="262">
        <v>1004701109.3200001</v>
      </c>
      <c r="CS49" s="330">
        <v>91.3703</v>
      </c>
      <c r="CT49" s="262">
        <v>915671</v>
      </c>
      <c r="CU49" s="330">
        <v>0.69240000000000002</v>
      </c>
      <c r="CV49" s="262">
        <v>20433863</v>
      </c>
      <c r="CW49" s="330">
        <v>100.23650000000001</v>
      </c>
      <c r="CX49" s="262">
        <v>90776362.590000004</v>
      </c>
      <c r="CY49" s="330">
        <v>99.814800000000005</v>
      </c>
      <c r="CZ49" s="262">
        <v>0</v>
      </c>
      <c r="DA49" s="329">
        <v>0</v>
      </c>
      <c r="DB49" s="262">
        <v>27579577.289999999</v>
      </c>
      <c r="DC49" s="330">
        <v>95.981700000000004</v>
      </c>
      <c r="DD49" s="262">
        <v>180868158.22999999</v>
      </c>
      <c r="DE49" s="330">
        <v>99.846199999999996</v>
      </c>
      <c r="DF49" s="262">
        <v>340655007.00999999</v>
      </c>
      <c r="DG49" s="330">
        <v>99.777299999999997</v>
      </c>
      <c r="DH49" s="262">
        <v>257782637.71000001</v>
      </c>
      <c r="DI49" s="330">
        <v>94.437600000000003</v>
      </c>
      <c r="DJ49" s="262">
        <v>667726794.94000006</v>
      </c>
      <c r="DK49" s="330">
        <v>19.892299999999999</v>
      </c>
      <c r="DL49" s="262">
        <v>633449417.25</v>
      </c>
      <c r="DM49" s="330">
        <v>94.707499999999996</v>
      </c>
      <c r="DN49" s="262">
        <v>79056101.700000003</v>
      </c>
      <c r="DO49" s="330">
        <v>97.924099999999996</v>
      </c>
      <c r="DP49" s="262">
        <v>27143151.68</v>
      </c>
      <c r="DQ49" s="330">
        <v>10.6401</v>
      </c>
      <c r="DR49" s="262">
        <v>1127636614</v>
      </c>
      <c r="DS49" s="330">
        <v>22.382300000000001</v>
      </c>
      <c r="DT49" s="262">
        <v>0</v>
      </c>
      <c r="DU49" s="329">
        <v>0</v>
      </c>
      <c r="DV49" s="262">
        <v>590352525.5</v>
      </c>
      <c r="DW49" s="330">
        <v>98.663200000000003</v>
      </c>
      <c r="DX49" s="262">
        <v>154824899.75999999</v>
      </c>
      <c r="DY49" s="330">
        <v>97.295299999999997</v>
      </c>
      <c r="DZ49" s="262">
        <v>0</v>
      </c>
      <c r="EA49" s="329">
        <v>0</v>
      </c>
      <c r="EB49" s="262">
        <v>1920273510</v>
      </c>
      <c r="EC49" s="330">
        <v>24.132400000000001</v>
      </c>
      <c r="ED49" s="262">
        <v>0</v>
      </c>
      <c r="EE49" s="329">
        <v>0</v>
      </c>
      <c r="EF49" s="262">
        <v>0</v>
      </c>
      <c r="EG49" s="329">
        <v>0</v>
      </c>
      <c r="EH49" s="262">
        <v>27223626</v>
      </c>
      <c r="EI49" s="330">
        <v>99.575299999999999</v>
      </c>
      <c r="EJ49" s="262">
        <v>41528201.659999996</v>
      </c>
      <c r="EK49" s="330">
        <v>99.824299999999994</v>
      </c>
      <c r="EL49" s="262">
        <v>83729530.420000002</v>
      </c>
      <c r="EM49" s="330">
        <v>99.636099999999999</v>
      </c>
      <c r="EN49" s="262">
        <v>129768831.92</v>
      </c>
      <c r="EO49" s="330">
        <v>99.494900000000001</v>
      </c>
      <c r="EP49" s="262">
        <v>434792484.02999997</v>
      </c>
      <c r="EQ49" s="330">
        <v>99.576599999999999</v>
      </c>
      <c r="ER49" s="262">
        <v>1235967589.73</v>
      </c>
      <c r="ES49" s="330">
        <v>99.620500000000007</v>
      </c>
      <c r="ET49" s="262">
        <v>0</v>
      </c>
      <c r="EU49" s="329">
        <v>0</v>
      </c>
      <c r="EV49" s="262">
        <v>7970110.1100000003</v>
      </c>
      <c r="EW49" s="330">
        <v>99.985699999999994</v>
      </c>
      <c r="EX49" s="262">
        <v>0</v>
      </c>
      <c r="EY49" s="329">
        <v>0</v>
      </c>
      <c r="EZ49" s="262">
        <v>8159140.1399999997</v>
      </c>
      <c r="FA49" s="330">
        <v>99.62</v>
      </c>
      <c r="FB49" s="262">
        <v>14982693.880000001</v>
      </c>
      <c r="FC49" s="330">
        <v>99.733800000000002</v>
      </c>
      <c r="FD49" s="262">
        <v>32648029.98</v>
      </c>
      <c r="FE49" s="330">
        <v>99.073400000000007</v>
      </c>
      <c r="FF49" s="262">
        <v>905716910.44000006</v>
      </c>
      <c r="FG49" s="330">
        <v>39.663499999999999</v>
      </c>
      <c r="FH49" s="262">
        <v>83563088.480000004</v>
      </c>
      <c r="FI49" s="330">
        <v>99.059399999999997</v>
      </c>
      <c r="FJ49" s="262">
        <v>253345644.21000001</v>
      </c>
      <c r="FK49" s="330">
        <v>17.913900000000002</v>
      </c>
      <c r="FL49" s="262">
        <v>4748230194.6800003</v>
      </c>
      <c r="FM49" s="330">
        <v>99.868700000000004</v>
      </c>
      <c r="FN49" s="262">
        <v>20739142.41</v>
      </c>
      <c r="FO49" s="330">
        <v>21.2483</v>
      </c>
      <c r="FP49" s="262">
        <v>0</v>
      </c>
      <c r="FQ49" s="329">
        <v>0</v>
      </c>
      <c r="FR49" s="262">
        <v>73201823.620000005</v>
      </c>
      <c r="FS49" s="330">
        <v>97.556899999999999</v>
      </c>
      <c r="FT49" s="262">
        <v>796534457.08000004</v>
      </c>
      <c r="FU49" s="330">
        <v>97.734800000000007</v>
      </c>
      <c r="FV49" s="262">
        <v>78623661.109999999</v>
      </c>
      <c r="FW49" s="330">
        <v>93.179199999999994</v>
      </c>
      <c r="FX49" s="262">
        <v>54444.08</v>
      </c>
      <c r="FY49" s="330">
        <v>7.3800000000000004E-2</v>
      </c>
      <c r="FZ49" s="262">
        <v>1159920559.8099999</v>
      </c>
      <c r="GA49" s="330">
        <v>31.871600000000001</v>
      </c>
      <c r="GB49" s="262">
        <v>10845713.199999999</v>
      </c>
      <c r="GC49" s="330">
        <v>21.584099999999999</v>
      </c>
      <c r="GD49" s="262">
        <v>91889760.450000003</v>
      </c>
      <c r="GE49" s="330">
        <v>72.039199999999994</v>
      </c>
      <c r="GF49" s="262">
        <v>360440803.94999999</v>
      </c>
      <c r="GG49" s="330">
        <v>100.01090000000001</v>
      </c>
      <c r="GH49" s="262">
        <v>206890469.69999999</v>
      </c>
      <c r="GI49" s="330">
        <v>97.489199999999997</v>
      </c>
      <c r="GJ49" s="262">
        <v>720703188.5</v>
      </c>
      <c r="GK49" s="330">
        <v>25.861599999999999</v>
      </c>
      <c r="GL49" s="262">
        <v>72011713.159999996</v>
      </c>
      <c r="GM49" s="330">
        <v>13.5021</v>
      </c>
      <c r="GN49" s="262">
        <v>63599738.969999999</v>
      </c>
      <c r="GO49" s="330">
        <v>10.699400000000001</v>
      </c>
      <c r="GP49" s="262">
        <v>36129697.850000001</v>
      </c>
      <c r="GQ49" s="330">
        <v>21.341100000000001</v>
      </c>
      <c r="GR49" s="262">
        <v>388248213.01999998</v>
      </c>
      <c r="GS49" s="330">
        <v>36.785800000000002</v>
      </c>
      <c r="GT49" s="262">
        <v>7112155770</v>
      </c>
      <c r="GU49" s="330">
        <v>99.7179</v>
      </c>
      <c r="GV49" s="262">
        <v>5050846898</v>
      </c>
      <c r="GW49" s="330">
        <v>100.0082</v>
      </c>
      <c r="GX49" s="262">
        <v>491310255</v>
      </c>
      <c r="GY49" s="330">
        <v>19.354199999999999</v>
      </c>
      <c r="GZ49" s="262">
        <v>395286177</v>
      </c>
      <c r="HA49" s="330">
        <v>12.6135</v>
      </c>
      <c r="HB49" s="262">
        <v>152034828</v>
      </c>
      <c r="HC49" s="330">
        <v>5.8674999999999997</v>
      </c>
      <c r="HD49" s="262">
        <v>1224458461</v>
      </c>
      <c r="HE49" s="330">
        <v>21.757999999999999</v>
      </c>
      <c r="HF49" s="262">
        <v>70969035</v>
      </c>
      <c r="HG49" s="330">
        <v>1.9366000000000001</v>
      </c>
      <c r="HH49" s="262">
        <v>0</v>
      </c>
      <c r="HI49" s="329">
        <v>0</v>
      </c>
      <c r="HJ49" s="262">
        <v>0</v>
      </c>
      <c r="HK49" s="329">
        <v>0</v>
      </c>
      <c r="HL49" s="262">
        <v>2927801.92</v>
      </c>
      <c r="HM49" s="330">
        <v>8.7881</v>
      </c>
      <c r="HN49" s="262">
        <v>1007895485.0599999</v>
      </c>
      <c r="HO49" s="330">
        <v>99.566400000000002</v>
      </c>
      <c r="HP49" s="262">
        <v>0.1</v>
      </c>
      <c r="HQ49" s="330">
        <v>0</v>
      </c>
      <c r="HR49" s="262">
        <v>50131324.659999996</v>
      </c>
      <c r="HS49" s="330">
        <v>99.170199999999994</v>
      </c>
    </row>
    <row r="50" spans="1:227" ht="14.25" thickTop="1" thickBot="1" x14ac:dyDescent="0.25">
      <c r="A50" s="329"/>
      <c r="B50" s="262"/>
      <c r="C50" s="329"/>
      <c r="D50" s="262"/>
      <c r="E50" s="329"/>
      <c r="F50" s="262"/>
      <c r="G50" s="329"/>
      <c r="H50" s="262"/>
      <c r="I50" s="329"/>
      <c r="J50" s="262"/>
      <c r="K50" s="329"/>
      <c r="L50" s="262"/>
      <c r="M50" s="329"/>
      <c r="N50" s="262"/>
      <c r="O50" s="329"/>
      <c r="P50" s="262"/>
      <c r="Q50" s="329"/>
      <c r="R50" s="262"/>
      <c r="S50" s="329"/>
      <c r="T50" s="262"/>
      <c r="U50" s="329"/>
      <c r="V50" s="262"/>
      <c r="W50" s="329"/>
      <c r="X50" s="262"/>
      <c r="Y50" s="329"/>
      <c r="Z50" s="262"/>
      <c r="AA50" s="329"/>
      <c r="AB50" s="262"/>
      <c r="AC50" s="329"/>
      <c r="AD50" s="262"/>
      <c r="AE50" s="329"/>
      <c r="AF50" s="262"/>
      <c r="AG50" s="329"/>
      <c r="AH50" s="262"/>
      <c r="AI50" s="329"/>
      <c r="AJ50" s="262"/>
      <c r="AK50" s="329"/>
      <c r="AL50" s="262"/>
      <c r="AM50" s="329"/>
      <c r="AN50" s="262"/>
      <c r="AO50" s="329"/>
      <c r="AP50" s="262"/>
      <c r="AQ50" s="329"/>
      <c r="AR50" s="262"/>
      <c r="AS50" s="329"/>
      <c r="AT50" s="262"/>
      <c r="AU50" s="329"/>
      <c r="AV50" s="262"/>
      <c r="AW50" s="329"/>
      <c r="AX50" s="262"/>
      <c r="AY50" s="329"/>
      <c r="AZ50" s="262"/>
      <c r="BA50" s="329"/>
      <c r="BB50" s="262"/>
      <c r="BC50" s="329"/>
      <c r="BD50" s="262"/>
      <c r="BE50" s="329"/>
      <c r="BF50" s="262"/>
      <c r="BG50" s="329"/>
      <c r="BH50" s="262"/>
      <c r="BI50" s="329"/>
      <c r="BJ50" s="262"/>
      <c r="BK50" s="329"/>
      <c r="BL50" s="262"/>
      <c r="BM50" s="329"/>
      <c r="BN50" s="262"/>
      <c r="BO50" s="329"/>
      <c r="BP50" s="262"/>
      <c r="BQ50" s="329"/>
      <c r="BR50" s="262"/>
      <c r="BS50" s="329"/>
      <c r="BT50" s="262"/>
      <c r="BU50" s="329"/>
      <c r="BV50" s="262"/>
      <c r="BW50" s="329"/>
      <c r="BX50" s="262"/>
      <c r="BY50" s="329"/>
      <c r="BZ50" s="262"/>
      <c r="CA50" s="329"/>
      <c r="CB50" s="262"/>
      <c r="CC50" s="329"/>
      <c r="CD50" s="262"/>
      <c r="CE50" s="329"/>
      <c r="CF50" s="262"/>
      <c r="CG50" s="329"/>
      <c r="CH50" s="262"/>
      <c r="CI50" s="329"/>
      <c r="CJ50" s="262"/>
      <c r="CK50" s="329"/>
      <c r="CL50" s="262"/>
      <c r="CM50" s="329"/>
      <c r="CN50" s="262"/>
      <c r="CO50" s="329"/>
      <c r="CP50" s="262"/>
      <c r="CQ50" s="329"/>
      <c r="CR50" s="262"/>
      <c r="CS50" s="329"/>
      <c r="CT50" s="262"/>
      <c r="CU50" s="329"/>
      <c r="CV50" s="262"/>
      <c r="CW50" s="329"/>
      <c r="CX50" s="262"/>
      <c r="CY50" s="329"/>
      <c r="CZ50" s="262"/>
      <c r="DA50" s="329"/>
      <c r="DB50" s="262"/>
      <c r="DC50" s="329"/>
      <c r="DD50" s="262"/>
      <c r="DE50" s="329"/>
      <c r="DF50" s="262"/>
      <c r="DG50" s="329"/>
      <c r="DH50" s="262"/>
      <c r="DI50" s="329"/>
      <c r="DJ50" s="262"/>
      <c r="DK50" s="329"/>
      <c r="DL50" s="262"/>
      <c r="DM50" s="329"/>
      <c r="DN50" s="262"/>
      <c r="DO50" s="329"/>
      <c r="DP50" s="262"/>
      <c r="DQ50" s="329"/>
      <c r="DR50" s="262"/>
      <c r="DS50" s="329"/>
      <c r="DT50" s="262"/>
      <c r="DU50" s="329"/>
      <c r="DV50" s="262"/>
      <c r="DW50" s="329"/>
      <c r="DX50" s="262"/>
      <c r="DY50" s="329"/>
      <c r="DZ50" s="262"/>
      <c r="EA50" s="329"/>
      <c r="EB50" s="262"/>
      <c r="EC50" s="329"/>
      <c r="ED50" s="262"/>
      <c r="EE50" s="329"/>
      <c r="EF50" s="262"/>
      <c r="EG50" s="329"/>
      <c r="EH50" s="262"/>
      <c r="EI50" s="329"/>
      <c r="EJ50" s="262"/>
      <c r="EK50" s="329"/>
      <c r="EL50" s="262"/>
      <c r="EM50" s="329"/>
      <c r="EN50" s="262"/>
      <c r="EO50" s="329"/>
      <c r="EP50" s="262"/>
      <c r="EQ50" s="329"/>
      <c r="ER50" s="262"/>
      <c r="ES50" s="329"/>
      <c r="ET50" s="262"/>
      <c r="EU50" s="329"/>
      <c r="EV50" s="262"/>
      <c r="EW50" s="329"/>
      <c r="EX50" s="262"/>
      <c r="EY50" s="329"/>
      <c r="EZ50" s="262"/>
      <c r="FA50" s="329"/>
      <c r="FB50" s="262"/>
      <c r="FC50" s="329"/>
      <c r="FD50" s="262"/>
      <c r="FE50" s="329"/>
      <c r="FF50" s="262"/>
      <c r="FG50" s="329"/>
      <c r="FH50" s="262"/>
      <c r="FI50" s="329"/>
      <c r="FJ50" s="262"/>
      <c r="FK50" s="329"/>
      <c r="FL50" s="262"/>
      <c r="FM50" s="329"/>
      <c r="FN50" s="262"/>
      <c r="FO50" s="329"/>
      <c r="FP50" s="262"/>
      <c r="FQ50" s="329"/>
      <c r="FR50" s="262"/>
      <c r="FS50" s="329"/>
      <c r="FT50" s="262"/>
      <c r="FU50" s="329"/>
      <c r="FV50" s="262"/>
      <c r="FW50" s="329"/>
      <c r="FX50" s="262"/>
      <c r="FY50" s="329"/>
      <c r="FZ50" s="262"/>
      <c r="GA50" s="329"/>
      <c r="GB50" s="262"/>
      <c r="GC50" s="329"/>
      <c r="GD50" s="262"/>
      <c r="GE50" s="329"/>
      <c r="GF50" s="262"/>
      <c r="GG50" s="329"/>
      <c r="GH50" s="262"/>
      <c r="GI50" s="329"/>
      <c r="GJ50" s="262"/>
      <c r="GK50" s="329"/>
      <c r="GL50" s="262"/>
      <c r="GM50" s="329"/>
      <c r="GN50" s="262"/>
      <c r="GO50" s="329"/>
      <c r="GP50" s="262"/>
      <c r="GQ50" s="329"/>
      <c r="GR50" s="262"/>
      <c r="GS50" s="329"/>
      <c r="GT50" s="262"/>
      <c r="GU50" s="329"/>
      <c r="GV50" s="262"/>
      <c r="GW50" s="329"/>
      <c r="GX50" s="262"/>
      <c r="GY50" s="329"/>
      <c r="GZ50" s="262"/>
      <c r="HA50" s="329"/>
      <c r="HB50" s="262"/>
      <c r="HC50" s="329"/>
      <c r="HD50" s="262"/>
      <c r="HE50" s="329"/>
      <c r="HF50" s="262"/>
      <c r="HG50" s="329"/>
      <c r="HH50" s="262"/>
      <c r="HI50" s="329"/>
      <c r="HJ50" s="262"/>
      <c r="HK50" s="329"/>
      <c r="HL50" s="262"/>
      <c r="HM50" s="329"/>
      <c r="HN50" s="262"/>
      <c r="HO50" s="329"/>
      <c r="HP50" s="262"/>
      <c r="HQ50" s="329"/>
      <c r="HR50" s="262"/>
      <c r="HS50" s="329"/>
    </row>
    <row r="51" spans="1:227" s="5" customFormat="1" ht="13.5" thickTop="1" x14ac:dyDescent="0.2">
      <c r="A51" s="5" t="s">
        <v>1785</v>
      </c>
      <c r="B51" s="5">
        <v>111656</v>
      </c>
      <c r="D51" s="5">
        <v>10</v>
      </c>
      <c r="F51" s="5">
        <v>1</v>
      </c>
      <c r="H51" s="5">
        <v>1</v>
      </c>
      <c r="J51" s="5">
        <v>9</v>
      </c>
      <c r="L51" s="5">
        <v>13</v>
      </c>
      <c r="N51" s="5">
        <v>120</v>
      </c>
      <c r="P51" s="5">
        <v>4</v>
      </c>
      <c r="R51" s="5">
        <v>1</v>
      </c>
      <c r="T51" s="5">
        <v>25</v>
      </c>
      <c r="V51" s="5">
        <v>27306</v>
      </c>
      <c r="X51" s="5">
        <v>1</v>
      </c>
      <c r="Z51" s="5">
        <v>1</v>
      </c>
      <c r="AB51" s="5">
        <v>11</v>
      </c>
      <c r="AD51" s="5">
        <v>1</v>
      </c>
      <c r="AF51" s="5">
        <v>261</v>
      </c>
      <c r="AH51" s="5">
        <v>12</v>
      </c>
      <c r="AJ51" s="5">
        <v>1</v>
      </c>
      <c r="AL51" s="5">
        <v>1</v>
      </c>
      <c r="AN51" s="5">
        <v>4352</v>
      </c>
      <c r="AP51" s="5">
        <v>6</v>
      </c>
      <c r="AR51" s="5">
        <v>18</v>
      </c>
      <c r="AT51" s="5">
        <v>13</v>
      </c>
      <c r="AV51" s="5">
        <v>15</v>
      </c>
      <c r="AX51" s="5">
        <v>13</v>
      </c>
      <c r="AZ51" s="5">
        <v>13</v>
      </c>
      <c r="BB51" s="5">
        <v>13</v>
      </c>
      <c r="BD51" s="5">
        <v>13</v>
      </c>
      <c r="BF51" s="5">
        <v>12</v>
      </c>
      <c r="BH51" s="5">
        <v>10</v>
      </c>
      <c r="BJ51" s="5">
        <v>1</v>
      </c>
      <c r="BL51" s="5">
        <v>8</v>
      </c>
      <c r="BN51" s="5">
        <v>52</v>
      </c>
      <c r="BP51" s="5">
        <v>157</v>
      </c>
      <c r="BR51" s="5">
        <v>31</v>
      </c>
      <c r="BT51" s="5">
        <v>1</v>
      </c>
      <c r="BV51" s="5">
        <v>1</v>
      </c>
      <c r="BX51" s="5">
        <v>1</v>
      </c>
      <c r="BZ51" s="5">
        <v>3</v>
      </c>
      <c r="CB51" s="5">
        <v>13</v>
      </c>
      <c r="CD51" s="5">
        <v>2000</v>
      </c>
      <c r="CF51" s="5">
        <v>3</v>
      </c>
      <c r="CH51" s="5">
        <v>200</v>
      </c>
      <c r="CJ51" s="5">
        <v>10</v>
      </c>
      <c r="CL51" s="5">
        <v>92</v>
      </c>
      <c r="CN51" s="5">
        <v>38</v>
      </c>
      <c r="CP51" s="5">
        <v>1</v>
      </c>
      <c r="CR51" s="5">
        <v>2894</v>
      </c>
      <c r="CT51" s="5">
        <v>13</v>
      </c>
      <c r="CV51" s="5">
        <v>10</v>
      </c>
      <c r="CX51" s="5">
        <v>1</v>
      </c>
      <c r="CZ51" s="5">
        <v>1</v>
      </c>
      <c r="DB51" s="5">
        <v>1</v>
      </c>
      <c r="DD51" s="5">
        <v>1</v>
      </c>
      <c r="DF51" s="5">
        <v>1</v>
      </c>
      <c r="DH51" s="5">
        <v>68</v>
      </c>
      <c r="DJ51" s="5">
        <v>2175</v>
      </c>
      <c r="DL51" s="5">
        <v>8</v>
      </c>
      <c r="DN51" s="5">
        <v>130</v>
      </c>
      <c r="DP51" s="5">
        <v>345</v>
      </c>
      <c r="DR51" s="5">
        <v>6866</v>
      </c>
      <c r="DT51" s="5">
        <v>708</v>
      </c>
      <c r="DV51" s="5">
        <v>213</v>
      </c>
      <c r="DX51" s="5">
        <v>137</v>
      </c>
      <c r="DZ51" s="5">
        <v>227</v>
      </c>
      <c r="EB51" s="5">
        <v>26772</v>
      </c>
      <c r="ED51" s="5">
        <v>268</v>
      </c>
      <c r="EF51" s="5">
        <v>3914</v>
      </c>
      <c r="EH51" s="5">
        <v>7</v>
      </c>
      <c r="EJ51" s="5">
        <v>8</v>
      </c>
      <c r="EL51" s="5">
        <v>8</v>
      </c>
      <c r="EN51" s="5">
        <v>14</v>
      </c>
      <c r="EP51" s="5">
        <v>13</v>
      </c>
      <c r="ER51" s="5">
        <v>15</v>
      </c>
      <c r="ET51" s="5">
        <v>121</v>
      </c>
      <c r="EV51" s="5">
        <v>16</v>
      </c>
      <c r="EX51" s="5">
        <v>18</v>
      </c>
      <c r="EZ51" s="5">
        <v>9</v>
      </c>
      <c r="FB51" s="5">
        <v>17</v>
      </c>
      <c r="FD51" s="5">
        <v>32</v>
      </c>
      <c r="FF51" s="5">
        <v>423</v>
      </c>
      <c r="FH51" s="5">
        <v>2</v>
      </c>
      <c r="FJ51" s="5">
        <v>337</v>
      </c>
      <c r="FL51" s="5">
        <v>2416</v>
      </c>
      <c r="FN51" s="5">
        <v>4</v>
      </c>
      <c r="FP51" s="5">
        <v>14</v>
      </c>
      <c r="FR51" s="5">
        <v>42</v>
      </c>
      <c r="FT51" s="5">
        <v>49</v>
      </c>
      <c r="FV51" s="5">
        <v>80</v>
      </c>
      <c r="FX51" s="5">
        <v>1</v>
      </c>
      <c r="FZ51" s="5">
        <v>5979</v>
      </c>
      <c r="GB51" s="5">
        <v>4</v>
      </c>
      <c r="GD51" s="5">
        <v>1</v>
      </c>
      <c r="GF51" s="5">
        <v>1</v>
      </c>
      <c r="GH51" s="5">
        <v>1839</v>
      </c>
      <c r="GJ51" s="5">
        <v>6573</v>
      </c>
      <c r="GL51" s="5">
        <v>1531</v>
      </c>
      <c r="GN51" s="5">
        <v>3488</v>
      </c>
      <c r="GP51" s="5">
        <v>808</v>
      </c>
      <c r="GR51" s="5">
        <v>2</v>
      </c>
      <c r="GT51" s="5">
        <v>5328</v>
      </c>
      <c r="GV51" s="5">
        <v>2755</v>
      </c>
      <c r="GX51" s="5">
        <v>7</v>
      </c>
      <c r="GZ51" s="5">
        <v>10</v>
      </c>
      <c r="HB51" s="5">
        <v>8</v>
      </c>
      <c r="HD51" s="5">
        <v>12</v>
      </c>
      <c r="HF51" s="5">
        <v>7</v>
      </c>
      <c r="HH51" s="5">
        <v>9</v>
      </c>
      <c r="HJ51" s="5">
        <v>6</v>
      </c>
      <c r="HL51" s="5">
        <v>17</v>
      </c>
      <c r="HN51" s="5">
        <v>1</v>
      </c>
      <c r="HP51" s="5">
        <v>1</v>
      </c>
      <c r="HR51" s="5">
        <v>1</v>
      </c>
    </row>
    <row r="52" spans="1:227" s="5" customFormat="1" ht="13.5" thickBot="1" x14ac:dyDescent="0.25">
      <c r="A52" s="272" t="s">
        <v>1387</v>
      </c>
      <c r="B52" s="272">
        <v>1696997.15</v>
      </c>
      <c r="C52" s="272"/>
      <c r="D52" s="272">
        <v>6447922.5999999996</v>
      </c>
      <c r="E52" s="272"/>
      <c r="F52" s="272">
        <v>352703984.60000002</v>
      </c>
      <c r="G52" s="272"/>
      <c r="H52" s="272">
        <v>271445836.19</v>
      </c>
      <c r="I52" s="272"/>
      <c r="J52" s="272">
        <v>15068871.380000001</v>
      </c>
      <c r="K52" s="272"/>
      <c r="L52" s="272">
        <v>2508966.6800000002</v>
      </c>
      <c r="M52" s="272"/>
      <c r="N52" s="272">
        <v>3896479.97</v>
      </c>
      <c r="O52" s="272"/>
      <c r="P52" s="272">
        <v>152183867.55000001</v>
      </c>
      <c r="Q52" s="272"/>
      <c r="R52" s="272">
        <v>156151252.30000001</v>
      </c>
      <c r="S52" s="272"/>
      <c r="T52" s="272">
        <v>1425496.03</v>
      </c>
      <c r="U52" s="272"/>
      <c r="V52" s="272">
        <v>2117029.56</v>
      </c>
      <c r="W52" s="272"/>
      <c r="X52" s="272">
        <v>23032580.390000001</v>
      </c>
      <c r="Y52" s="272"/>
      <c r="Z52" s="272">
        <v>41442390.409999996</v>
      </c>
      <c r="AA52" s="272"/>
      <c r="AB52" s="272">
        <v>15782512.619999999</v>
      </c>
      <c r="AC52" s="272"/>
      <c r="AD52" s="272">
        <v>250851115.09999999</v>
      </c>
      <c r="AE52" s="272"/>
      <c r="AF52" s="272">
        <v>344502.47</v>
      </c>
      <c r="AG52" s="272"/>
      <c r="AH52" s="272">
        <v>65404203.539999999</v>
      </c>
      <c r="AI52" s="272"/>
      <c r="AJ52" s="272">
        <v>198133852.69999999</v>
      </c>
      <c r="AK52" s="272"/>
      <c r="AL52" s="272">
        <v>42008100.299999997</v>
      </c>
      <c r="AM52" s="272"/>
      <c r="AN52" s="272">
        <v>5646829.5999999996</v>
      </c>
      <c r="AO52" s="272"/>
      <c r="AP52" s="272">
        <v>13676078.51</v>
      </c>
      <c r="AQ52" s="272"/>
      <c r="AR52" s="272">
        <v>137466382.71000001</v>
      </c>
      <c r="AS52" s="272"/>
      <c r="AT52" s="272">
        <v>5216794.34</v>
      </c>
      <c r="AU52" s="272"/>
      <c r="AV52" s="272">
        <v>7886152.2300000004</v>
      </c>
      <c r="AW52" s="272"/>
      <c r="AX52" s="272">
        <v>14201635.23</v>
      </c>
      <c r="AY52" s="272"/>
      <c r="AZ52" s="272">
        <v>14641125.890000001</v>
      </c>
      <c r="BA52" s="272"/>
      <c r="BB52" s="272">
        <v>12612286.189999999</v>
      </c>
      <c r="BC52" s="272"/>
      <c r="BD52" s="272">
        <v>13096987.369999999</v>
      </c>
      <c r="BE52" s="272"/>
      <c r="BF52" s="272">
        <v>12316933.99</v>
      </c>
      <c r="BG52" s="272"/>
      <c r="BH52" s="272">
        <v>16983127.66</v>
      </c>
      <c r="BI52" s="272"/>
      <c r="BJ52" s="272">
        <v>139990992.06999999</v>
      </c>
      <c r="BK52" s="272"/>
      <c r="BL52" s="272">
        <v>27167153.91</v>
      </c>
      <c r="BM52" s="272"/>
      <c r="BN52" s="272">
        <v>3420882.88</v>
      </c>
      <c r="BO52" s="272"/>
      <c r="BP52" s="272">
        <v>769313.26</v>
      </c>
      <c r="BQ52" s="272"/>
      <c r="BR52" s="272">
        <v>7302131.0999999996</v>
      </c>
      <c r="BS52" s="272"/>
      <c r="BT52" s="272">
        <v>13450146984.67</v>
      </c>
      <c r="BU52" s="272"/>
      <c r="BV52" s="272">
        <v>219276542.08000001</v>
      </c>
      <c r="BW52" s="272"/>
      <c r="BX52" s="272">
        <v>34681583.590000004</v>
      </c>
      <c r="BY52" s="272"/>
      <c r="BZ52" s="272">
        <v>431208.53</v>
      </c>
      <c r="CA52" s="272"/>
      <c r="CB52" s="272">
        <v>7926050.4900000002</v>
      </c>
      <c r="CC52" s="272"/>
      <c r="CD52" s="272">
        <v>2688710.34</v>
      </c>
      <c r="CE52" s="272"/>
      <c r="CF52" s="272">
        <v>3908683.66</v>
      </c>
      <c r="CG52" s="272"/>
      <c r="CH52" s="272">
        <v>1006915.67</v>
      </c>
      <c r="CI52" s="272"/>
      <c r="CJ52" s="272">
        <v>9640608.8200000003</v>
      </c>
      <c r="CK52" s="272"/>
      <c r="CL52" s="272">
        <v>595655.62</v>
      </c>
      <c r="CM52" s="272"/>
      <c r="CN52" s="272">
        <v>13741298</v>
      </c>
      <c r="CO52" s="272"/>
      <c r="CP52" s="272">
        <v>17580487</v>
      </c>
      <c r="CQ52" s="272"/>
      <c r="CR52" s="272">
        <v>379955.79</v>
      </c>
      <c r="CS52" s="272"/>
      <c r="CT52" s="272">
        <v>10172522.640000001</v>
      </c>
      <c r="CU52" s="272"/>
      <c r="CV52" s="272">
        <v>2038565.51</v>
      </c>
      <c r="CW52" s="272"/>
      <c r="CX52" s="272">
        <v>90944776.280000001</v>
      </c>
      <c r="CY52" s="272"/>
      <c r="CZ52" s="272">
        <v>149439312.21000001</v>
      </c>
      <c r="DA52" s="272"/>
      <c r="DB52" s="272">
        <v>28734197.649999999</v>
      </c>
      <c r="DC52" s="272"/>
      <c r="DD52" s="272">
        <v>181146795.44</v>
      </c>
      <c r="DE52" s="272"/>
      <c r="DF52" s="272">
        <v>341415301.98000002</v>
      </c>
      <c r="DG52" s="272"/>
      <c r="DH52" s="272">
        <v>4014208.04</v>
      </c>
      <c r="DI52" s="272"/>
      <c r="DJ52" s="272">
        <v>1543312.57</v>
      </c>
      <c r="DK52" s="272"/>
      <c r="DL52" s="272">
        <v>83606022.680000007</v>
      </c>
      <c r="DM52" s="272"/>
      <c r="DN52" s="272">
        <v>621015.75</v>
      </c>
      <c r="DO52" s="272"/>
      <c r="DP52" s="272">
        <v>739426.56</v>
      </c>
      <c r="DQ52" s="272"/>
      <c r="DR52" s="272">
        <v>733772.16</v>
      </c>
      <c r="DS52" s="272"/>
      <c r="DT52" s="272">
        <v>631652.67000000004</v>
      </c>
      <c r="DU52" s="272"/>
      <c r="DV52" s="272">
        <v>2809160.61</v>
      </c>
      <c r="DW52" s="272"/>
      <c r="DX52" s="272">
        <v>1161524.71</v>
      </c>
      <c r="DY52" s="272"/>
      <c r="DZ52" s="272">
        <v>218149.54</v>
      </c>
      <c r="EA52" s="272"/>
      <c r="EB52" s="272">
        <v>297222.05</v>
      </c>
      <c r="EC52" s="272"/>
      <c r="ED52" s="272">
        <v>5274967.4800000004</v>
      </c>
      <c r="EE52" s="272"/>
      <c r="EF52" s="272">
        <v>639500.56000000006</v>
      </c>
      <c r="EG52" s="272"/>
      <c r="EH52" s="272">
        <v>3905678.46</v>
      </c>
      <c r="EI52" s="272"/>
      <c r="EJ52" s="272">
        <v>5200160.4800000004</v>
      </c>
      <c r="EK52" s="272"/>
      <c r="EL52" s="272">
        <v>10504416.109999999</v>
      </c>
      <c r="EM52" s="272"/>
      <c r="EN52" s="272">
        <v>9316255.8800000008</v>
      </c>
      <c r="EO52" s="272"/>
      <c r="EP52" s="272">
        <v>33587799.119999997</v>
      </c>
      <c r="EQ52" s="272"/>
      <c r="ER52" s="272">
        <v>82711697.310000002</v>
      </c>
      <c r="ES52" s="272"/>
      <c r="ET52" s="272">
        <v>10846431.98</v>
      </c>
      <c r="EU52" s="272"/>
      <c r="EV52" s="272">
        <v>498203.08</v>
      </c>
      <c r="EW52" s="272"/>
      <c r="EX52" s="272">
        <v>446614.9</v>
      </c>
      <c r="EY52" s="272"/>
      <c r="EZ52" s="272">
        <v>910029.01</v>
      </c>
      <c r="FA52" s="272"/>
      <c r="FB52" s="272">
        <v>883687.25</v>
      </c>
      <c r="FC52" s="272"/>
      <c r="FD52" s="272">
        <v>1029793.04</v>
      </c>
      <c r="FE52" s="272"/>
      <c r="FF52" s="272">
        <v>5398345.6299999999</v>
      </c>
      <c r="FG52" s="272"/>
      <c r="FH52" s="272">
        <v>42178261.079999998</v>
      </c>
      <c r="FI52" s="272"/>
      <c r="FJ52" s="272">
        <v>4196561.74</v>
      </c>
      <c r="FK52" s="272"/>
      <c r="FL52" s="272">
        <v>1967910.16</v>
      </c>
      <c r="FM52" s="272"/>
      <c r="FN52" s="272">
        <v>24400968.109999999</v>
      </c>
      <c r="FO52" s="272"/>
      <c r="FP52" s="272">
        <v>7805760.0999999996</v>
      </c>
      <c r="FQ52" s="272"/>
      <c r="FR52" s="272">
        <v>1786547.75</v>
      </c>
      <c r="FS52" s="272"/>
      <c r="FT52" s="272">
        <v>16632573.550000001</v>
      </c>
      <c r="FU52" s="272"/>
      <c r="FV52" s="272">
        <v>1054737.75</v>
      </c>
      <c r="FW52" s="272"/>
      <c r="FX52" s="272">
        <v>73750569.969999999</v>
      </c>
      <c r="FY52" s="272"/>
      <c r="FZ52" s="272">
        <v>608689.73</v>
      </c>
      <c r="GA52" s="272"/>
      <c r="GB52" s="272">
        <v>12562183.310000001</v>
      </c>
      <c r="GC52" s="272"/>
      <c r="GD52" s="272">
        <v>127555260.53</v>
      </c>
      <c r="GE52" s="272"/>
      <c r="GF52" s="272">
        <v>360401527.70999998</v>
      </c>
      <c r="GG52" s="272"/>
      <c r="GH52" s="272">
        <v>115399.03999999999</v>
      </c>
      <c r="GI52" s="272"/>
      <c r="GJ52" s="272">
        <v>423971.78</v>
      </c>
      <c r="GK52" s="272"/>
      <c r="GL52" s="272">
        <v>348359.86</v>
      </c>
      <c r="GM52" s="272"/>
      <c r="GN52" s="272">
        <v>170419.39</v>
      </c>
      <c r="GO52" s="272"/>
      <c r="GP52" s="272">
        <v>209525.5</v>
      </c>
      <c r="GQ52" s="272"/>
      <c r="GR52" s="272">
        <v>527715201.5</v>
      </c>
      <c r="GS52" s="272"/>
      <c r="GT52" s="272">
        <v>1338640.29</v>
      </c>
      <c r="GU52" s="272"/>
      <c r="GV52" s="272">
        <v>1833187.55</v>
      </c>
      <c r="GW52" s="272"/>
      <c r="GX52" s="272">
        <v>362646305.56999999</v>
      </c>
      <c r="GY52" s="272"/>
      <c r="GZ52" s="272">
        <v>313382776.19999999</v>
      </c>
      <c r="HA52" s="272"/>
      <c r="HB52" s="272">
        <v>323894158</v>
      </c>
      <c r="HC52" s="272"/>
      <c r="HD52" s="272">
        <v>468968251.75</v>
      </c>
      <c r="HE52" s="272"/>
      <c r="HF52" s="272">
        <v>523521360.29000002</v>
      </c>
      <c r="HG52" s="272"/>
      <c r="HH52" s="272">
        <v>10340369.57</v>
      </c>
      <c r="HI52" s="272"/>
      <c r="HJ52" s="272">
        <v>16049106.83</v>
      </c>
      <c r="HK52" s="272"/>
      <c r="HL52" s="272">
        <v>1959732.54</v>
      </c>
      <c r="HM52" s="272"/>
      <c r="HN52" s="272">
        <v>1012284706.58</v>
      </c>
      <c r="HO52" s="272"/>
      <c r="HP52" s="272">
        <v>92410987.489999995</v>
      </c>
      <c r="HQ52" s="272"/>
      <c r="HR52" s="272">
        <v>50550780.850000001</v>
      </c>
      <c r="HS52" s="272"/>
    </row>
    <row r="53" spans="1:227" ht="13.5" thickTop="1" x14ac:dyDescent="0.2">
      <c r="F53" s="31" t="s">
        <v>1549</v>
      </c>
      <c r="H53" s="31" t="s">
        <v>1549</v>
      </c>
      <c r="J53" s="31" t="s">
        <v>1549</v>
      </c>
      <c r="R53" s="31" t="s">
        <v>1549</v>
      </c>
      <c r="X53" s="31" t="s">
        <v>1549</v>
      </c>
      <c r="AJ53" s="31" t="s">
        <v>1549</v>
      </c>
      <c r="BJ53" s="31" t="s">
        <v>1549</v>
      </c>
      <c r="BV53" s="31" t="s">
        <v>1549</v>
      </c>
      <c r="BX53" s="31" t="s">
        <v>1549</v>
      </c>
      <c r="CF53" s="31" t="s">
        <v>1549</v>
      </c>
      <c r="CH53" s="31" t="s">
        <v>1549</v>
      </c>
      <c r="CN53" s="31" t="s">
        <v>1549</v>
      </c>
      <c r="CR53" s="31" t="s">
        <v>1549</v>
      </c>
      <c r="CV53" s="31" t="s">
        <v>1549</v>
      </c>
      <c r="CX53" s="31" t="s">
        <v>1549</v>
      </c>
      <c r="DB53" s="31" t="s">
        <v>1549</v>
      </c>
      <c r="DD53" s="31" t="s">
        <v>1549</v>
      </c>
      <c r="DF53" s="31" t="s">
        <v>1549</v>
      </c>
      <c r="DH53" s="31" t="s">
        <v>1549</v>
      </c>
      <c r="DL53" s="31" t="s">
        <v>1549</v>
      </c>
      <c r="DN53" s="31" t="s">
        <v>1549</v>
      </c>
      <c r="DV53" s="31" t="s">
        <v>1549</v>
      </c>
      <c r="DX53" s="31" t="s">
        <v>1549</v>
      </c>
      <c r="EH53" s="31" t="s">
        <v>1549</v>
      </c>
      <c r="EJ53" s="31" t="s">
        <v>1549</v>
      </c>
      <c r="EL53" s="31" t="s">
        <v>1549</v>
      </c>
      <c r="EN53" s="31" t="s">
        <v>1549</v>
      </c>
      <c r="EP53" s="31" t="s">
        <v>1549</v>
      </c>
      <c r="ER53" s="31" t="s">
        <v>1549</v>
      </c>
      <c r="EV53" s="31" t="s">
        <v>1549</v>
      </c>
      <c r="EX53" s="31" t="s">
        <v>1549</v>
      </c>
      <c r="EZ53" s="31" t="s">
        <v>1549</v>
      </c>
      <c r="FB53" s="31" t="s">
        <v>1549</v>
      </c>
      <c r="FD53" s="31" t="s">
        <v>1549</v>
      </c>
      <c r="FH53" s="31" t="s">
        <v>1549</v>
      </c>
      <c r="FL53" s="31" t="s">
        <v>1549</v>
      </c>
      <c r="FR53" s="31" t="s">
        <v>1549</v>
      </c>
      <c r="FT53" s="31" t="s">
        <v>1549</v>
      </c>
      <c r="FV53" s="31" t="s">
        <v>1549</v>
      </c>
      <c r="GD53" s="31" t="s">
        <v>1549</v>
      </c>
      <c r="GF53" s="31" t="s">
        <v>1549</v>
      </c>
      <c r="GH53" s="31" t="s">
        <v>1549</v>
      </c>
      <c r="GT53" s="31" t="s">
        <v>1549</v>
      </c>
      <c r="GV53" s="31" t="s">
        <v>1549</v>
      </c>
      <c r="HN53" s="31" t="s">
        <v>1549</v>
      </c>
      <c r="HR53" s="31" t="s">
        <v>1549</v>
      </c>
    </row>
    <row r="54" spans="1:227" x14ac:dyDescent="0.2">
      <c r="A54" s="246" t="s">
        <v>1386</v>
      </c>
      <c r="B54" s="331" t="s">
        <v>13</v>
      </c>
      <c r="C54" s="331"/>
      <c r="D54" s="323" t="s">
        <v>1870</v>
      </c>
      <c r="E54" s="323"/>
      <c r="F54" s="323" t="s">
        <v>158</v>
      </c>
      <c r="G54" s="323"/>
      <c r="H54" s="323" t="s">
        <v>159</v>
      </c>
      <c r="I54" s="323"/>
      <c r="J54" s="323" t="s">
        <v>162</v>
      </c>
      <c r="K54" s="323"/>
      <c r="L54" s="323" t="s">
        <v>1871</v>
      </c>
      <c r="M54" s="323"/>
      <c r="N54" s="323" t="s">
        <v>1872</v>
      </c>
      <c r="O54" s="323"/>
      <c r="P54" s="323" t="s">
        <v>1873</v>
      </c>
      <c r="Q54" s="323"/>
      <c r="R54" s="323" t="s">
        <v>173</v>
      </c>
      <c r="S54" s="323"/>
      <c r="T54" s="323" t="s">
        <v>1874</v>
      </c>
      <c r="U54" s="323"/>
      <c r="V54" s="323" t="s">
        <v>1875</v>
      </c>
      <c r="W54" s="323"/>
      <c r="X54" s="323" t="s">
        <v>183</v>
      </c>
      <c r="Y54" s="323"/>
      <c r="Z54" s="323" t="s">
        <v>1876</v>
      </c>
      <c r="AA54" s="323"/>
      <c r="AB54" s="323" t="s">
        <v>1877</v>
      </c>
      <c r="AC54" s="323"/>
      <c r="AD54" s="323" t="s">
        <v>1878</v>
      </c>
      <c r="AE54" s="323"/>
      <c r="AF54" s="323" t="s">
        <v>1879</v>
      </c>
      <c r="AG54" s="323"/>
      <c r="AH54" s="323" t="s">
        <v>1880</v>
      </c>
      <c r="AI54" s="323"/>
      <c r="AJ54" s="323" t="s">
        <v>214</v>
      </c>
      <c r="AK54" s="323"/>
      <c r="AL54" s="323" t="s">
        <v>1881</v>
      </c>
      <c r="AM54" s="323"/>
      <c r="AN54" s="323" t="s">
        <v>557</v>
      </c>
      <c r="AO54" s="323"/>
      <c r="AP54" s="323" t="s">
        <v>1882</v>
      </c>
      <c r="AQ54" s="323"/>
      <c r="AR54" s="323" t="s">
        <v>1883</v>
      </c>
      <c r="AS54" s="323"/>
      <c r="AT54" s="323" t="s">
        <v>1884</v>
      </c>
      <c r="AU54" s="323"/>
      <c r="AV54" s="323" t="s">
        <v>1885</v>
      </c>
      <c r="AW54" s="323"/>
      <c r="AX54" s="323" t="s">
        <v>1886</v>
      </c>
      <c r="AY54" s="323"/>
      <c r="AZ54" s="323" t="s">
        <v>1887</v>
      </c>
      <c r="BA54" s="323"/>
      <c r="BB54" s="323" t="s">
        <v>1888</v>
      </c>
      <c r="BC54" s="323"/>
      <c r="BD54" s="323" t="s">
        <v>1889</v>
      </c>
      <c r="BE54" s="323"/>
      <c r="BF54" s="323" t="s">
        <v>1890</v>
      </c>
      <c r="BG54" s="323"/>
      <c r="BH54" s="323" t="s">
        <v>1891</v>
      </c>
      <c r="BI54" s="323"/>
      <c r="BJ54" s="323" t="s">
        <v>444</v>
      </c>
      <c r="BK54" s="323"/>
      <c r="BL54" s="323" t="s">
        <v>642</v>
      </c>
      <c r="BM54" s="323"/>
      <c r="BN54" s="323" t="s">
        <v>1892</v>
      </c>
      <c r="BO54" s="323"/>
      <c r="BP54" s="323" t="s">
        <v>1893</v>
      </c>
      <c r="BQ54" s="323"/>
      <c r="BR54" s="323" t="s">
        <v>1894</v>
      </c>
      <c r="BS54" s="323"/>
      <c r="BT54" s="323" t="s">
        <v>305</v>
      </c>
      <c r="BU54" s="323"/>
      <c r="BV54" s="323" t="s">
        <v>463</v>
      </c>
      <c r="BW54" s="323"/>
      <c r="BX54" s="323" t="s">
        <v>466</v>
      </c>
      <c r="BY54" s="323"/>
      <c r="BZ54" s="323" t="s">
        <v>1895</v>
      </c>
      <c r="CA54" s="323"/>
      <c r="CB54" s="323" t="s">
        <v>1896</v>
      </c>
      <c r="CC54" s="323"/>
      <c r="CD54" s="323" t="s">
        <v>1897</v>
      </c>
      <c r="CE54" s="323"/>
      <c r="CF54" s="323" t="s">
        <v>478</v>
      </c>
      <c r="CG54" s="323"/>
      <c r="CH54" s="323" t="s">
        <v>482</v>
      </c>
      <c r="CI54" s="323"/>
      <c r="CJ54" s="323" t="s">
        <v>1898</v>
      </c>
      <c r="CK54" s="323"/>
      <c r="CL54" s="323" t="s">
        <v>1899</v>
      </c>
      <c r="CM54" s="323"/>
      <c r="CN54" s="323" t="s">
        <v>490</v>
      </c>
      <c r="CO54" s="323"/>
      <c r="CP54" s="323" t="s">
        <v>1900</v>
      </c>
      <c r="CQ54" s="323"/>
      <c r="CR54" s="323" t="s">
        <v>499</v>
      </c>
      <c r="CS54" s="323"/>
      <c r="CT54" s="323" t="s">
        <v>1901</v>
      </c>
      <c r="CU54" s="323"/>
      <c r="CV54" s="323" t="s">
        <v>501</v>
      </c>
      <c r="CW54" s="323"/>
      <c r="CX54" s="323" t="s">
        <v>504</v>
      </c>
      <c r="CY54" s="323"/>
      <c r="CZ54" s="323" t="s">
        <v>1902</v>
      </c>
      <c r="DA54" s="323"/>
      <c r="DB54" s="323" t="s">
        <v>507</v>
      </c>
      <c r="DC54" s="323"/>
      <c r="DD54" s="323" t="s">
        <v>684</v>
      </c>
      <c r="DE54" s="323"/>
      <c r="DF54" s="323" t="s">
        <v>686</v>
      </c>
      <c r="DG54" s="323"/>
      <c r="DH54" s="323" t="s">
        <v>696</v>
      </c>
      <c r="DI54" s="323"/>
      <c r="DJ54" s="323" t="s">
        <v>1903</v>
      </c>
      <c r="DK54" s="323"/>
      <c r="DL54" s="323" t="s">
        <v>698</v>
      </c>
      <c r="DM54" s="323"/>
      <c r="DN54" s="323" t="s">
        <v>702</v>
      </c>
      <c r="DO54" s="323"/>
      <c r="DP54" s="323" t="s">
        <v>1904</v>
      </c>
      <c r="DQ54" s="323"/>
      <c r="DR54" s="323" t="s">
        <v>1905</v>
      </c>
      <c r="DS54" s="323"/>
      <c r="DT54" s="323" t="s">
        <v>1906</v>
      </c>
      <c r="DU54" s="323"/>
      <c r="DV54" s="323" t="s">
        <v>725</v>
      </c>
      <c r="DW54" s="323"/>
      <c r="DX54" s="323" t="s">
        <v>727</v>
      </c>
      <c r="DY54" s="323"/>
      <c r="DZ54" s="323" t="s">
        <v>1907</v>
      </c>
      <c r="EA54" s="323"/>
      <c r="EB54" s="323" t="s">
        <v>1908</v>
      </c>
      <c r="EC54" s="323"/>
      <c r="ED54" s="323" t="s">
        <v>1909</v>
      </c>
      <c r="EE54" s="323"/>
      <c r="EF54" s="323" t="s">
        <v>1910</v>
      </c>
      <c r="EG54" s="323"/>
      <c r="EH54" s="323" t="s">
        <v>745</v>
      </c>
      <c r="EI54" s="323"/>
      <c r="EJ54" s="323" t="s">
        <v>746</v>
      </c>
      <c r="EK54" s="323"/>
      <c r="EL54" s="323" t="s">
        <v>748</v>
      </c>
      <c r="EM54" s="323"/>
      <c r="EN54" s="323" t="s">
        <v>938</v>
      </c>
      <c r="EO54" s="323"/>
      <c r="EP54" s="323" t="s">
        <v>939</v>
      </c>
      <c r="EQ54" s="323"/>
      <c r="ER54" s="323" t="s">
        <v>941</v>
      </c>
      <c r="ES54" s="323"/>
      <c r="ET54" s="323" t="s">
        <v>1911</v>
      </c>
      <c r="EU54" s="323"/>
      <c r="EV54" s="323" t="s">
        <v>945</v>
      </c>
      <c r="EW54" s="323"/>
      <c r="EX54" s="323" t="s">
        <v>946</v>
      </c>
      <c r="EY54" s="323"/>
      <c r="EZ54" s="323" t="s">
        <v>947</v>
      </c>
      <c r="FA54" s="323"/>
      <c r="FB54" s="323" t="s">
        <v>948</v>
      </c>
      <c r="FC54" s="323"/>
      <c r="FD54" s="323" t="s">
        <v>949</v>
      </c>
      <c r="FE54" s="323"/>
      <c r="FF54" s="323" t="s">
        <v>1912</v>
      </c>
      <c r="FG54" s="323"/>
      <c r="FH54" s="323" t="s">
        <v>964</v>
      </c>
      <c r="FI54" s="323"/>
      <c r="FJ54" s="323" t="s">
        <v>362</v>
      </c>
      <c r="FK54" s="323"/>
      <c r="FL54" s="323" t="s">
        <v>969</v>
      </c>
      <c r="FM54" s="323"/>
      <c r="FN54" s="323" t="s">
        <v>1913</v>
      </c>
      <c r="FO54" s="323"/>
      <c r="FP54" s="323" t="s">
        <v>1914</v>
      </c>
      <c r="FQ54" s="323"/>
      <c r="FR54" s="323" t="s">
        <v>985</v>
      </c>
      <c r="FS54" s="323"/>
      <c r="FT54" s="323" t="s">
        <v>988</v>
      </c>
      <c r="FU54" s="323"/>
      <c r="FV54" s="323" t="s">
        <v>989</v>
      </c>
      <c r="FW54" s="323"/>
      <c r="FX54" s="323" t="s">
        <v>1915</v>
      </c>
      <c r="FY54" s="323"/>
      <c r="FZ54" s="323" t="s">
        <v>1916</v>
      </c>
      <c r="GA54" s="323"/>
      <c r="GB54" s="323" t="s">
        <v>1917</v>
      </c>
      <c r="GC54" s="323"/>
      <c r="GD54" s="323" t="s">
        <v>1162</v>
      </c>
      <c r="GE54" s="323"/>
      <c r="GF54" s="323" t="s">
        <v>1171</v>
      </c>
      <c r="GG54" s="323"/>
      <c r="GH54" s="323" t="s">
        <v>1175</v>
      </c>
      <c r="GI54" s="323"/>
      <c r="GJ54" s="323" t="s">
        <v>1918</v>
      </c>
      <c r="GK54" s="323"/>
      <c r="GL54" s="323" t="s">
        <v>1919</v>
      </c>
      <c r="GM54" s="323"/>
      <c r="GN54" s="323" t="s">
        <v>1920</v>
      </c>
      <c r="GO54" s="323"/>
      <c r="GP54" s="323" t="s">
        <v>1921</v>
      </c>
      <c r="GQ54" s="323"/>
      <c r="GR54" s="323" t="s">
        <v>1922</v>
      </c>
      <c r="GS54" s="323"/>
      <c r="GT54" s="323" t="s">
        <v>1209</v>
      </c>
      <c r="GU54" s="323"/>
      <c r="GV54" s="323" t="s">
        <v>1211</v>
      </c>
      <c r="GW54" s="323"/>
      <c r="GX54" s="323" t="s">
        <v>1923</v>
      </c>
      <c r="GY54" s="323"/>
      <c r="GZ54" s="323" t="s">
        <v>1924</v>
      </c>
      <c r="HA54" s="323"/>
      <c r="HB54" s="323" t="s">
        <v>1925</v>
      </c>
      <c r="HC54" s="323"/>
      <c r="HD54" s="323" t="s">
        <v>1926</v>
      </c>
      <c r="HE54" s="323"/>
      <c r="HF54" s="323" t="s">
        <v>1927</v>
      </c>
      <c r="HG54" s="323"/>
      <c r="HH54" s="323" t="s">
        <v>1928</v>
      </c>
      <c r="HI54" s="323"/>
      <c r="HJ54" s="323" t="s">
        <v>1929</v>
      </c>
      <c r="HK54" s="323"/>
      <c r="HL54" s="323" t="s">
        <v>1930</v>
      </c>
      <c r="HM54" s="323"/>
      <c r="HN54" s="323" t="s">
        <v>1217</v>
      </c>
      <c r="HO54" s="323"/>
      <c r="HP54" s="323" t="s">
        <v>1931</v>
      </c>
      <c r="HQ54" s="323"/>
      <c r="HR54" s="323" t="s">
        <v>1224</v>
      </c>
      <c r="HS54" s="323"/>
    </row>
    <row r="55" spans="1:227" x14ac:dyDescent="0.2">
      <c r="A55" s="242"/>
      <c r="B55" s="241"/>
      <c r="C55" s="242"/>
      <c r="D55" s="325"/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/>
      <c r="Z55" s="325"/>
      <c r="AA55" s="325"/>
      <c r="AB55" s="325"/>
      <c r="AC55" s="325"/>
      <c r="AD55" s="325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  <c r="AQ55" s="325"/>
      <c r="AR55" s="325"/>
      <c r="AS55" s="325"/>
      <c r="AT55" s="325"/>
      <c r="AU55" s="325"/>
      <c r="AV55" s="325"/>
      <c r="AW55" s="325"/>
      <c r="AX55" s="325"/>
      <c r="AY55" s="325"/>
      <c r="AZ55" s="325"/>
      <c r="BA55" s="325"/>
      <c r="BB55" s="325"/>
      <c r="BC55" s="325"/>
      <c r="BD55" s="325"/>
      <c r="BE55" s="325"/>
      <c r="BF55" s="325"/>
      <c r="BG55" s="325"/>
      <c r="BH55" s="325"/>
      <c r="BI55" s="325"/>
      <c r="BJ55" s="325"/>
      <c r="BK55" s="325"/>
      <c r="BL55" s="325"/>
      <c r="BM55" s="325"/>
      <c r="BN55" s="325"/>
      <c r="BO55" s="325"/>
      <c r="BP55" s="325"/>
      <c r="BQ55" s="325"/>
      <c r="BR55" s="325"/>
      <c r="BS55" s="325"/>
      <c r="BT55" s="325"/>
      <c r="BU55" s="325"/>
      <c r="BV55" s="325"/>
      <c r="BW55" s="325"/>
      <c r="BX55" s="325"/>
      <c r="BY55" s="325"/>
      <c r="BZ55" s="325"/>
      <c r="CA55" s="325"/>
      <c r="CB55" s="325"/>
      <c r="CC55" s="325"/>
      <c r="CD55" s="325"/>
      <c r="CE55" s="325"/>
      <c r="CF55" s="325"/>
      <c r="CG55" s="325"/>
      <c r="CH55" s="325"/>
      <c r="CI55" s="325"/>
      <c r="CJ55" s="325"/>
      <c r="CK55" s="325"/>
      <c r="CL55" s="325"/>
      <c r="CM55" s="325"/>
      <c r="CN55" s="325"/>
      <c r="CO55" s="325"/>
      <c r="CP55" s="325"/>
      <c r="CQ55" s="325"/>
      <c r="CR55" s="325"/>
      <c r="CS55" s="325"/>
      <c r="CT55" s="325"/>
      <c r="CU55" s="325"/>
      <c r="CV55" s="325"/>
      <c r="CW55" s="325"/>
      <c r="CX55" s="325"/>
      <c r="CY55" s="325"/>
      <c r="CZ55" s="325"/>
      <c r="DA55" s="325"/>
      <c r="DB55" s="325"/>
      <c r="DC55" s="325"/>
      <c r="DD55" s="325"/>
      <c r="DE55" s="325"/>
      <c r="DF55" s="325"/>
      <c r="DG55" s="325"/>
      <c r="DH55" s="325"/>
      <c r="DI55" s="325"/>
      <c r="DJ55" s="325"/>
      <c r="DK55" s="325"/>
      <c r="DL55" s="325"/>
      <c r="DM55" s="325"/>
      <c r="DN55" s="325"/>
      <c r="DO55" s="325"/>
      <c r="DP55" s="325"/>
      <c r="DQ55" s="325"/>
      <c r="DR55" s="325"/>
      <c r="DS55" s="325"/>
      <c r="DT55" s="325"/>
      <c r="DU55" s="325"/>
      <c r="DV55" s="325"/>
      <c r="DW55" s="325"/>
      <c r="DX55" s="325"/>
      <c r="DY55" s="325"/>
      <c r="DZ55" s="325"/>
      <c r="EA55" s="325"/>
      <c r="EB55" s="325"/>
      <c r="EC55" s="325"/>
      <c r="ED55" s="325"/>
      <c r="EE55" s="325"/>
      <c r="EF55" s="325"/>
      <c r="EG55" s="325"/>
      <c r="EH55" s="325"/>
      <c r="EI55" s="325"/>
      <c r="EJ55" s="325"/>
      <c r="EK55" s="325"/>
      <c r="EL55" s="325"/>
      <c r="EM55" s="325"/>
      <c r="EN55" s="325"/>
      <c r="EO55" s="325"/>
      <c r="EP55" s="325"/>
      <c r="EQ55" s="325"/>
      <c r="ER55" s="325"/>
      <c r="ES55" s="325"/>
      <c r="ET55" s="325"/>
      <c r="EU55" s="325"/>
      <c r="EV55" s="325"/>
      <c r="EW55" s="325"/>
      <c r="EX55" s="325"/>
      <c r="EY55" s="325"/>
      <c r="EZ55" s="325"/>
      <c r="FA55" s="325"/>
      <c r="FB55" s="325"/>
      <c r="FC55" s="325"/>
      <c r="FD55" s="325"/>
      <c r="FE55" s="325"/>
      <c r="FF55" s="325"/>
      <c r="FG55" s="325"/>
      <c r="FH55" s="325"/>
      <c r="FI55" s="325"/>
      <c r="FJ55" s="325"/>
      <c r="FK55" s="325"/>
      <c r="FL55" s="325"/>
      <c r="FM55" s="325"/>
      <c r="FN55" s="325"/>
      <c r="FO55" s="325"/>
      <c r="FP55" s="325"/>
      <c r="FQ55" s="325"/>
      <c r="FR55" s="325"/>
      <c r="FS55" s="325"/>
      <c r="FT55" s="325"/>
      <c r="FU55" s="325"/>
      <c r="FV55" s="325"/>
      <c r="FW55" s="325"/>
      <c r="FX55" s="325"/>
      <c r="FY55" s="325"/>
      <c r="FZ55" s="325"/>
      <c r="GA55" s="325"/>
      <c r="GB55" s="325"/>
      <c r="GC55" s="325"/>
      <c r="GD55" s="325"/>
      <c r="GE55" s="325"/>
      <c r="GF55" s="325"/>
      <c r="GG55" s="325"/>
      <c r="GH55" s="325"/>
      <c r="GI55" s="325"/>
      <c r="GJ55" s="325"/>
      <c r="GK55" s="325"/>
      <c r="GL55" s="325"/>
      <c r="GM55" s="325"/>
      <c r="GN55" s="325"/>
      <c r="GO55" s="325"/>
      <c r="GP55" s="325"/>
      <c r="GQ55" s="325"/>
      <c r="GR55" s="325"/>
      <c r="GS55" s="325"/>
      <c r="GT55" s="325"/>
      <c r="GU55" s="325"/>
      <c r="GV55" s="325"/>
      <c r="GW55" s="325"/>
      <c r="GX55" s="325"/>
      <c r="GY55" s="325"/>
      <c r="GZ55" s="325"/>
      <c r="HA55" s="325"/>
      <c r="HB55" s="325"/>
      <c r="HC55" s="325"/>
      <c r="HD55" s="325"/>
      <c r="HE55" s="325"/>
      <c r="HF55" s="325"/>
      <c r="HG55" s="325"/>
      <c r="HH55" s="325"/>
      <c r="HI55" s="325"/>
      <c r="HJ55" s="325"/>
      <c r="HK55" s="325"/>
      <c r="HL55" s="325"/>
      <c r="HM55" s="325"/>
      <c r="HN55" s="325"/>
      <c r="HO55" s="325"/>
      <c r="HP55" s="325"/>
      <c r="HQ55" s="325"/>
      <c r="HR55" s="325"/>
      <c r="HS55" s="325"/>
    </row>
    <row r="56" spans="1:227" x14ac:dyDescent="0.2">
      <c r="A56" s="151"/>
      <c r="B56" s="326" t="s">
        <v>4</v>
      </c>
      <c r="C56" s="332" t="s">
        <v>5</v>
      </c>
      <c r="D56" s="326" t="s">
        <v>4</v>
      </c>
      <c r="E56" s="332" t="s">
        <v>5</v>
      </c>
      <c r="F56" s="326" t="s">
        <v>4</v>
      </c>
      <c r="G56" s="332" t="s">
        <v>5</v>
      </c>
      <c r="H56" s="326" t="s">
        <v>4</v>
      </c>
      <c r="I56" s="332" t="s">
        <v>5</v>
      </c>
      <c r="J56" s="326" t="s">
        <v>4</v>
      </c>
      <c r="K56" s="332" t="s">
        <v>5</v>
      </c>
      <c r="L56" s="326" t="s">
        <v>4</v>
      </c>
      <c r="M56" s="332" t="s">
        <v>5</v>
      </c>
      <c r="N56" s="326" t="s">
        <v>4</v>
      </c>
      <c r="O56" s="332" t="s">
        <v>5</v>
      </c>
      <c r="P56" s="326" t="s">
        <v>4</v>
      </c>
      <c r="Q56" s="332" t="s">
        <v>5</v>
      </c>
      <c r="R56" s="326" t="s">
        <v>4</v>
      </c>
      <c r="S56" s="332" t="s">
        <v>5</v>
      </c>
      <c r="T56" s="326" t="s">
        <v>4</v>
      </c>
      <c r="U56" s="332" t="s">
        <v>5</v>
      </c>
      <c r="V56" s="326" t="s">
        <v>4</v>
      </c>
      <c r="W56" s="332" t="s">
        <v>5</v>
      </c>
      <c r="X56" s="326" t="s">
        <v>4</v>
      </c>
      <c r="Y56" s="332" t="s">
        <v>5</v>
      </c>
      <c r="Z56" s="326" t="s">
        <v>4</v>
      </c>
      <c r="AA56" s="332" t="s">
        <v>5</v>
      </c>
      <c r="AB56" s="326" t="s">
        <v>4</v>
      </c>
      <c r="AC56" s="332" t="s">
        <v>5</v>
      </c>
      <c r="AD56" s="326" t="s">
        <v>4</v>
      </c>
      <c r="AE56" s="332" t="s">
        <v>5</v>
      </c>
      <c r="AF56" s="326" t="s">
        <v>4</v>
      </c>
      <c r="AG56" s="332" t="s">
        <v>5</v>
      </c>
      <c r="AH56" s="326" t="s">
        <v>4</v>
      </c>
      <c r="AI56" s="332" t="s">
        <v>5</v>
      </c>
      <c r="AJ56" s="326" t="s">
        <v>4</v>
      </c>
      <c r="AK56" s="332" t="s">
        <v>5</v>
      </c>
      <c r="AL56" s="326" t="s">
        <v>4</v>
      </c>
      <c r="AM56" s="332" t="s">
        <v>5</v>
      </c>
      <c r="AN56" s="326" t="s">
        <v>4</v>
      </c>
      <c r="AO56" s="332" t="s">
        <v>5</v>
      </c>
      <c r="AP56" s="326" t="s">
        <v>4</v>
      </c>
      <c r="AQ56" s="332" t="s">
        <v>5</v>
      </c>
      <c r="AR56" s="326" t="s">
        <v>4</v>
      </c>
      <c r="AS56" s="332" t="s">
        <v>5</v>
      </c>
      <c r="AT56" s="326" t="s">
        <v>4</v>
      </c>
      <c r="AU56" s="332" t="s">
        <v>5</v>
      </c>
      <c r="AV56" s="326" t="s">
        <v>4</v>
      </c>
      <c r="AW56" s="332" t="s">
        <v>5</v>
      </c>
      <c r="AX56" s="326" t="s">
        <v>4</v>
      </c>
      <c r="AY56" s="332" t="s">
        <v>5</v>
      </c>
      <c r="AZ56" s="326" t="s">
        <v>4</v>
      </c>
      <c r="BA56" s="332" t="s">
        <v>5</v>
      </c>
      <c r="BB56" s="326" t="s">
        <v>4</v>
      </c>
      <c r="BC56" s="332" t="s">
        <v>5</v>
      </c>
      <c r="BD56" s="326" t="s">
        <v>4</v>
      </c>
      <c r="BE56" s="332" t="s">
        <v>5</v>
      </c>
      <c r="BF56" s="326" t="s">
        <v>4</v>
      </c>
      <c r="BG56" s="332" t="s">
        <v>5</v>
      </c>
      <c r="BH56" s="326" t="s">
        <v>4</v>
      </c>
      <c r="BI56" s="332" t="s">
        <v>5</v>
      </c>
      <c r="BJ56" s="326" t="s">
        <v>4</v>
      </c>
      <c r="BK56" s="332" t="s">
        <v>5</v>
      </c>
      <c r="BL56" s="326" t="s">
        <v>4</v>
      </c>
      <c r="BM56" s="332" t="s">
        <v>5</v>
      </c>
      <c r="BN56" s="326" t="s">
        <v>4</v>
      </c>
      <c r="BO56" s="332" t="s">
        <v>5</v>
      </c>
      <c r="BP56" s="326" t="s">
        <v>4</v>
      </c>
      <c r="BQ56" s="332" t="s">
        <v>5</v>
      </c>
      <c r="BR56" s="326" t="s">
        <v>4</v>
      </c>
      <c r="BS56" s="332" t="s">
        <v>5</v>
      </c>
      <c r="BT56" s="326" t="s">
        <v>4</v>
      </c>
      <c r="BU56" s="332" t="s">
        <v>5</v>
      </c>
      <c r="BV56" s="326" t="s">
        <v>4</v>
      </c>
      <c r="BW56" s="332" t="s">
        <v>5</v>
      </c>
      <c r="BX56" s="326" t="s">
        <v>4</v>
      </c>
      <c r="BY56" s="332" t="s">
        <v>5</v>
      </c>
      <c r="BZ56" s="326" t="s">
        <v>4</v>
      </c>
      <c r="CA56" s="332" t="s">
        <v>5</v>
      </c>
      <c r="CB56" s="326" t="s">
        <v>4</v>
      </c>
      <c r="CC56" s="332" t="s">
        <v>5</v>
      </c>
      <c r="CD56" s="326" t="s">
        <v>4</v>
      </c>
      <c r="CE56" s="332" t="s">
        <v>5</v>
      </c>
      <c r="CF56" s="326" t="s">
        <v>4</v>
      </c>
      <c r="CG56" s="332" t="s">
        <v>5</v>
      </c>
      <c r="CH56" s="326" t="s">
        <v>4</v>
      </c>
      <c r="CI56" s="332" t="s">
        <v>5</v>
      </c>
      <c r="CJ56" s="326" t="s">
        <v>4</v>
      </c>
      <c r="CK56" s="332" t="s">
        <v>5</v>
      </c>
      <c r="CL56" s="326" t="s">
        <v>4</v>
      </c>
      <c r="CM56" s="332" t="s">
        <v>5</v>
      </c>
      <c r="CN56" s="326" t="s">
        <v>4</v>
      </c>
      <c r="CO56" s="332" t="s">
        <v>5</v>
      </c>
      <c r="CP56" s="326" t="s">
        <v>4</v>
      </c>
      <c r="CQ56" s="332" t="s">
        <v>5</v>
      </c>
      <c r="CR56" s="326" t="s">
        <v>4</v>
      </c>
      <c r="CS56" s="332" t="s">
        <v>5</v>
      </c>
      <c r="CT56" s="326" t="s">
        <v>4</v>
      </c>
      <c r="CU56" s="332" t="s">
        <v>5</v>
      </c>
      <c r="CV56" s="326" t="s">
        <v>4</v>
      </c>
      <c r="CW56" s="332" t="s">
        <v>5</v>
      </c>
      <c r="CX56" s="326" t="s">
        <v>4</v>
      </c>
      <c r="CY56" s="332" t="s">
        <v>5</v>
      </c>
      <c r="CZ56" s="326" t="s">
        <v>4</v>
      </c>
      <c r="DA56" s="332" t="s">
        <v>5</v>
      </c>
      <c r="DB56" s="326" t="s">
        <v>4</v>
      </c>
      <c r="DC56" s="332" t="s">
        <v>5</v>
      </c>
      <c r="DD56" s="326" t="s">
        <v>4</v>
      </c>
      <c r="DE56" s="332" t="s">
        <v>5</v>
      </c>
      <c r="DF56" s="326" t="s">
        <v>4</v>
      </c>
      <c r="DG56" s="332" t="s">
        <v>5</v>
      </c>
      <c r="DH56" s="326" t="s">
        <v>4</v>
      </c>
      <c r="DI56" s="332" t="s">
        <v>5</v>
      </c>
      <c r="DJ56" s="326" t="s">
        <v>4</v>
      </c>
      <c r="DK56" s="332" t="s">
        <v>5</v>
      </c>
      <c r="DL56" s="326" t="s">
        <v>4</v>
      </c>
      <c r="DM56" s="332" t="s">
        <v>5</v>
      </c>
      <c r="DN56" s="326" t="s">
        <v>4</v>
      </c>
      <c r="DO56" s="332" t="s">
        <v>5</v>
      </c>
      <c r="DP56" s="326" t="s">
        <v>4</v>
      </c>
      <c r="DQ56" s="332" t="s">
        <v>5</v>
      </c>
      <c r="DR56" s="326" t="s">
        <v>4</v>
      </c>
      <c r="DS56" s="332" t="s">
        <v>5</v>
      </c>
      <c r="DT56" s="326" t="s">
        <v>4</v>
      </c>
      <c r="DU56" s="332" t="s">
        <v>5</v>
      </c>
      <c r="DV56" s="326" t="s">
        <v>4</v>
      </c>
      <c r="DW56" s="332" t="s">
        <v>5</v>
      </c>
      <c r="DX56" s="326" t="s">
        <v>4</v>
      </c>
      <c r="DY56" s="332" t="s">
        <v>5</v>
      </c>
      <c r="DZ56" s="326" t="s">
        <v>4</v>
      </c>
      <c r="EA56" s="332" t="s">
        <v>5</v>
      </c>
      <c r="EB56" s="326" t="s">
        <v>4</v>
      </c>
      <c r="EC56" s="332" t="s">
        <v>5</v>
      </c>
      <c r="ED56" s="326" t="s">
        <v>4</v>
      </c>
      <c r="EE56" s="332" t="s">
        <v>5</v>
      </c>
      <c r="EF56" s="326" t="s">
        <v>4</v>
      </c>
      <c r="EG56" s="332" t="s">
        <v>5</v>
      </c>
      <c r="EH56" s="326" t="s">
        <v>4</v>
      </c>
      <c r="EI56" s="332" t="s">
        <v>5</v>
      </c>
      <c r="EJ56" s="326" t="s">
        <v>4</v>
      </c>
      <c r="EK56" s="332" t="s">
        <v>5</v>
      </c>
      <c r="EL56" s="326" t="s">
        <v>4</v>
      </c>
      <c r="EM56" s="332" t="s">
        <v>5</v>
      </c>
      <c r="EN56" s="326" t="s">
        <v>4</v>
      </c>
      <c r="EO56" s="332" t="s">
        <v>5</v>
      </c>
      <c r="EP56" s="326" t="s">
        <v>4</v>
      </c>
      <c r="EQ56" s="332" t="s">
        <v>5</v>
      </c>
      <c r="ER56" s="326" t="s">
        <v>4</v>
      </c>
      <c r="ES56" s="332" t="s">
        <v>5</v>
      </c>
      <c r="ET56" s="326" t="s">
        <v>4</v>
      </c>
      <c r="EU56" s="332" t="s">
        <v>5</v>
      </c>
      <c r="EV56" s="326" t="s">
        <v>4</v>
      </c>
      <c r="EW56" s="332" t="s">
        <v>5</v>
      </c>
      <c r="EX56" s="326" t="s">
        <v>4</v>
      </c>
      <c r="EY56" s="332" t="s">
        <v>5</v>
      </c>
      <c r="EZ56" s="326" t="s">
        <v>4</v>
      </c>
      <c r="FA56" s="332" t="s">
        <v>5</v>
      </c>
      <c r="FB56" s="326" t="s">
        <v>4</v>
      </c>
      <c r="FC56" s="332" t="s">
        <v>5</v>
      </c>
      <c r="FD56" s="326" t="s">
        <v>4</v>
      </c>
      <c r="FE56" s="332" t="s">
        <v>5</v>
      </c>
      <c r="FF56" s="326" t="s">
        <v>4</v>
      </c>
      <c r="FG56" s="332" t="s">
        <v>5</v>
      </c>
      <c r="FH56" s="326" t="s">
        <v>4</v>
      </c>
      <c r="FI56" s="332" t="s">
        <v>5</v>
      </c>
      <c r="FJ56" s="326" t="s">
        <v>4</v>
      </c>
      <c r="FK56" s="332" t="s">
        <v>5</v>
      </c>
      <c r="FL56" s="326" t="s">
        <v>4</v>
      </c>
      <c r="FM56" s="332" t="s">
        <v>5</v>
      </c>
      <c r="FN56" s="326" t="s">
        <v>4</v>
      </c>
      <c r="FO56" s="332" t="s">
        <v>5</v>
      </c>
      <c r="FP56" s="326" t="s">
        <v>4</v>
      </c>
      <c r="FQ56" s="332" t="s">
        <v>5</v>
      </c>
      <c r="FR56" s="326" t="s">
        <v>4</v>
      </c>
      <c r="FS56" s="332" t="s">
        <v>5</v>
      </c>
      <c r="FT56" s="326" t="s">
        <v>4</v>
      </c>
      <c r="FU56" s="332" t="s">
        <v>5</v>
      </c>
      <c r="FV56" s="326" t="s">
        <v>4</v>
      </c>
      <c r="FW56" s="332" t="s">
        <v>5</v>
      </c>
      <c r="FX56" s="326" t="s">
        <v>4</v>
      </c>
      <c r="FY56" s="332" t="s">
        <v>5</v>
      </c>
      <c r="FZ56" s="326" t="s">
        <v>4</v>
      </c>
      <c r="GA56" s="332" t="s">
        <v>5</v>
      </c>
      <c r="GB56" s="326" t="s">
        <v>4</v>
      </c>
      <c r="GC56" s="332" t="s">
        <v>5</v>
      </c>
      <c r="GD56" s="326" t="s">
        <v>4</v>
      </c>
      <c r="GE56" s="332" t="s">
        <v>5</v>
      </c>
      <c r="GF56" s="326" t="s">
        <v>4</v>
      </c>
      <c r="GG56" s="332" t="s">
        <v>5</v>
      </c>
      <c r="GH56" s="326" t="s">
        <v>4</v>
      </c>
      <c r="GI56" s="332" t="s">
        <v>5</v>
      </c>
      <c r="GJ56" s="326" t="s">
        <v>4</v>
      </c>
      <c r="GK56" s="332" t="s">
        <v>5</v>
      </c>
      <c r="GL56" s="326" t="s">
        <v>4</v>
      </c>
      <c r="GM56" s="332" t="s">
        <v>5</v>
      </c>
      <c r="GN56" s="326" t="s">
        <v>4</v>
      </c>
      <c r="GO56" s="332" t="s">
        <v>5</v>
      </c>
      <c r="GP56" s="326" t="s">
        <v>4</v>
      </c>
      <c r="GQ56" s="332" t="s">
        <v>5</v>
      </c>
      <c r="GR56" s="326" t="s">
        <v>4</v>
      </c>
      <c r="GS56" s="332" t="s">
        <v>5</v>
      </c>
      <c r="GT56" s="326" t="s">
        <v>4</v>
      </c>
      <c r="GU56" s="332" t="s">
        <v>5</v>
      </c>
      <c r="GV56" s="326" t="s">
        <v>4</v>
      </c>
      <c r="GW56" s="332" t="s">
        <v>5</v>
      </c>
      <c r="GX56" s="326" t="s">
        <v>4</v>
      </c>
      <c r="GY56" s="332" t="s">
        <v>5</v>
      </c>
      <c r="GZ56" s="326" t="s">
        <v>4</v>
      </c>
      <c r="HA56" s="332" t="s">
        <v>5</v>
      </c>
      <c r="HB56" s="326" t="s">
        <v>4</v>
      </c>
      <c r="HC56" s="332" t="s">
        <v>5</v>
      </c>
      <c r="HD56" s="326" t="s">
        <v>4</v>
      </c>
      <c r="HE56" s="332" t="s">
        <v>5</v>
      </c>
      <c r="HF56" s="326" t="s">
        <v>4</v>
      </c>
      <c r="HG56" s="332" t="s">
        <v>5</v>
      </c>
      <c r="HH56" s="326" t="s">
        <v>4</v>
      </c>
      <c r="HI56" s="332" t="s">
        <v>5</v>
      </c>
      <c r="HJ56" s="326" t="s">
        <v>4</v>
      </c>
      <c r="HK56" s="332" t="s">
        <v>5</v>
      </c>
      <c r="HL56" s="326" t="s">
        <v>4</v>
      </c>
      <c r="HM56" s="332" t="s">
        <v>5</v>
      </c>
      <c r="HN56" s="326" t="s">
        <v>4</v>
      </c>
      <c r="HO56" s="332" t="s">
        <v>5</v>
      </c>
      <c r="HP56" s="326" t="s">
        <v>4</v>
      </c>
      <c r="HQ56" s="332" t="s">
        <v>5</v>
      </c>
      <c r="HR56" s="326" t="s">
        <v>4</v>
      </c>
      <c r="HS56" s="332" t="s">
        <v>5</v>
      </c>
    </row>
    <row r="57" spans="1:227" x14ac:dyDescent="0.2">
      <c r="A57" t="s">
        <v>1385</v>
      </c>
      <c r="B57" s="31">
        <v>15792152574.440001</v>
      </c>
      <c r="C57" s="5">
        <v>8.3345000000000002</v>
      </c>
      <c r="D57" s="31">
        <v>0</v>
      </c>
      <c r="E57">
        <v>0</v>
      </c>
      <c r="F57" s="31">
        <v>2240057.63</v>
      </c>
      <c r="G57" s="5">
        <v>0.6351</v>
      </c>
      <c r="H57" s="31">
        <v>1796318.63</v>
      </c>
      <c r="I57" s="5">
        <v>0.66180000000000005</v>
      </c>
      <c r="J57" s="31">
        <v>493955.44</v>
      </c>
      <c r="K57" s="5">
        <v>0.36420000000000002</v>
      </c>
      <c r="L57" s="31">
        <v>-1457135.7</v>
      </c>
      <c r="M57" s="5">
        <v>-4.4675000000000002</v>
      </c>
      <c r="N57" s="31">
        <v>26524541.309999999</v>
      </c>
      <c r="O57" s="5">
        <v>5.6727999999999996</v>
      </c>
      <c r="P57" s="31">
        <v>51885958.030000001</v>
      </c>
      <c r="Q57" s="5">
        <v>8.5236000000000001</v>
      </c>
      <c r="R57" s="31">
        <v>254338.05</v>
      </c>
      <c r="S57" s="5">
        <v>0.16289999999999999</v>
      </c>
      <c r="T57" s="31">
        <v>0</v>
      </c>
      <c r="U57">
        <v>0</v>
      </c>
      <c r="V57" s="31">
        <v>2247718002.79</v>
      </c>
      <c r="W57" s="5">
        <v>3.8883000000000001</v>
      </c>
      <c r="X57" s="31">
        <v>55003.49</v>
      </c>
      <c r="Y57" s="5">
        <v>0.23880000000000001</v>
      </c>
      <c r="Z57" s="31">
        <v>-616950.69999999995</v>
      </c>
      <c r="AA57" s="5">
        <v>-1.4886999999999999</v>
      </c>
      <c r="AB57" s="31">
        <v>26237226.809999999</v>
      </c>
      <c r="AC57" s="5">
        <v>15.1129</v>
      </c>
      <c r="AD57" s="31">
        <v>34718161.490000002</v>
      </c>
      <c r="AE57" s="5">
        <v>13.8401</v>
      </c>
      <c r="AF57" s="31">
        <v>4257375.8899999997</v>
      </c>
      <c r="AG57" s="5">
        <v>4.7348999999999997</v>
      </c>
      <c r="AH57" s="31">
        <v>47897856.600000001</v>
      </c>
      <c r="AI57" s="5">
        <v>6.1028000000000002</v>
      </c>
      <c r="AJ57" s="31">
        <v>1752779.91</v>
      </c>
      <c r="AK57" s="5">
        <v>0.88460000000000005</v>
      </c>
      <c r="AL57" s="31">
        <v>1668830.66</v>
      </c>
      <c r="AM57" s="5">
        <v>3.9725999999999999</v>
      </c>
      <c r="AN57" s="31">
        <v>3725352875.1599998</v>
      </c>
      <c r="AO57" s="5">
        <v>15.1591</v>
      </c>
      <c r="AP57" s="31">
        <v>15977322.640000001</v>
      </c>
      <c r="AQ57" s="5">
        <v>19.4711</v>
      </c>
      <c r="AR57" s="31">
        <v>-16940646.359999999</v>
      </c>
      <c r="AS57" s="5">
        <v>-0.68459999999999999</v>
      </c>
      <c r="AT57" s="31">
        <v>879071.18</v>
      </c>
      <c r="AU57" s="5">
        <v>1.2962</v>
      </c>
      <c r="AV57" s="31">
        <v>-100196.93</v>
      </c>
      <c r="AW57" s="5">
        <v>-8.4699999999999998E-2</v>
      </c>
      <c r="AX57" s="31">
        <v>-2501459.21</v>
      </c>
      <c r="AY57" s="5">
        <v>-1.3549</v>
      </c>
      <c r="AZ57" s="31">
        <v>-4801070.7</v>
      </c>
      <c r="BA57" s="5">
        <v>-2.5224000000000002</v>
      </c>
      <c r="BB57" s="31">
        <v>-1961601.5</v>
      </c>
      <c r="BC57" s="5">
        <v>-1.1963999999999999</v>
      </c>
      <c r="BD57" s="31">
        <v>-1349230.34</v>
      </c>
      <c r="BE57" s="5">
        <v>-0.79239999999999999</v>
      </c>
      <c r="BF57" s="31">
        <v>-1221390.52</v>
      </c>
      <c r="BG57" s="5">
        <v>-0.82640000000000002</v>
      </c>
      <c r="BH57" s="31">
        <v>-2318106.0499999998</v>
      </c>
      <c r="BI57" s="5">
        <v>-1.3649</v>
      </c>
      <c r="BJ57" s="31">
        <v>1216005.1000000001</v>
      </c>
      <c r="BK57" s="5">
        <v>0.86860000000000004</v>
      </c>
      <c r="BL57" s="31">
        <v>45430787.719999999</v>
      </c>
      <c r="BM57" s="5">
        <v>20.903400000000001</v>
      </c>
      <c r="BN57" s="31">
        <v>8542602.5500000007</v>
      </c>
      <c r="BO57" s="5">
        <v>4.8022999999999998</v>
      </c>
      <c r="BP57" s="31">
        <v>8829219.6099999994</v>
      </c>
      <c r="BQ57" s="5">
        <v>7.31</v>
      </c>
      <c r="BR57" s="31">
        <v>11559253.449999999</v>
      </c>
      <c r="BS57" s="5">
        <v>5.1063999999999998</v>
      </c>
      <c r="BT57" s="31">
        <v>2661839467.46</v>
      </c>
      <c r="BU57" s="5">
        <v>19.790400000000002</v>
      </c>
      <c r="BV57" s="31">
        <v>2038.1</v>
      </c>
      <c r="BW57" s="5">
        <v>8.9999999999999998E-4</v>
      </c>
      <c r="BX57" s="31">
        <v>25486.22</v>
      </c>
      <c r="BY57" s="5">
        <v>7.3499999999999996E-2</v>
      </c>
      <c r="BZ57" s="31">
        <v>264252.88</v>
      </c>
      <c r="CA57" s="5">
        <v>20.427299999999999</v>
      </c>
      <c r="CB57" s="31">
        <v>16232039.34</v>
      </c>
      <c r="CC57" s="5">
        <v>15.753299999999999</v>
      </c>
      <c r="CD57" s="31">
        <v>102021660.31999999</v>
      </c>
      <c r="CE57" s="5">
        <v>1.8972</v>
      </c>
      <c r="CF57" s="31">
        <v>163256.37</v>
      </c>
      <c r="CG57" s="5">
        <v>1.3923000000000001</v>
      </c>
      <c r="CH57" s="31">
        <v>4799119.75</v>
      </c>
      <c r="CI57" s="5">
        <v>2.3831000000000002</v>
      </c>
      <c r="CJ57" s="31">
        <v>20801344.129999999</v>
      </c>
      <c r="CK57" s="5">
        <v>21.576799999999999</v>
      </c>
      <c r="CL57" s="31">
        <v>22667639.539999999</v>
      </c>
      <c r="CM57" s="5">
        <v>41.364100000000001</v>
      </c>
      <c r="CN57" s="31">
        <v>15873504.49</v>
      </c>
      <c r="CO57" s="5">
        <v>3.0398999999999998</v>
      </c>
      <c r="CP57" s="31">
        <v>607598</v>
      </c>
      <c r="CQ57" s="5">
        <v>3.4561000000000002</v>
      </c>
      <c r="CR57" s="31">
        <v>94890948.069999993</v>
      </c>
      <c r="CS57" s="5">
        <v>8.6296999999999997</v>
      </c>
      <c r="CT57" s="31">
        <v>15453773.27</v>
      </c>
      <c r="CU57" s="5">
        <v>11.6859</v>
      </c>
      <c r="CV57" s="31">
        <v>-48207.93</v>
      </c>
      <c r="CW57" s="5">
        <v>-0.23649999999999999</v>
      </c>
      <c r="CX57" s="31">
        <v>168413.69</v>
      </c>
      <c r="CY57" s="5">
        <v>0.1852</v>
      </c>
      <c r="CZ57" s="31">
        <v>15078903.529999999</v>
      </c>
      <c r="DA57" s="5">
        <v>10.090299999999999</v>
      </c>
      <c r="DB57" s="31">
        <v>1154620.3600000001</v>
      </c>
      <c r="DC57" s="5">
        <v>4.0183</v>
      </c>
      <c r="DD57" s="31">
        <v>278637.21000000002</v>
      </c>
      <c r="DE57" s="5">
        <v>0.15379999999999999</v>
      </c>
      <c r="DF57" s="31">
        <v>760294.97</v>
      </c>
      <c r="DG57" s="5">
        <v>0.22270000000000001</v>
      </c>
      <c r="DH57" s="31">
        <v>15183509.279999999</v>
      </c>
      <c r="DI57" s="5">
        <v>5.5624000000000002</v>
      </c>
      <c r="DJ57" s="31">
        <v>271471084.85000002</v>
      </c>
      <c r="DK57" s="5">
        <v>8.0874000000000006</v>
      </c>
      <c r="DL57" s="31">
        <v>3194099.51</v>
      </c>
      <c r="DM57" s="5">
        <v>0.47760000000000002</v>
      </c>
      <c r="DN57" s="31">
        <v>1675946.16</v>
      </c>
      <c r="DO57" s="5">
        <v>2.0758999999999999</v>
      </c>
      <c r="DP57" s="31">
        <v>46198146.719999999</v>
      </c>
      <c r="DQ57" s="5">
        <v>18.1097</v>
      </c>
      <c r="DR57" s="31">
        <v>1549237047.48</v>
      </c>
      <c r="DS57" s="5">
        <v>30.750499999999999</v>
      </c>
      <c r="DT57" s="31">
        <v>27922125.59</v>
      </c>
      <c r="DU57" s="5">
        <v>6.2435999999999998</v>
      </c>
      <c r="DV57" s="31">
        <v>7998684.4100000001</v>
      </c>
      <c r="DW57" s="5">
        <v>1.3368</v>
      </c>
      <c r="DX57" s="31">
        <v>4303985.54</v>
      </c>
      <c r="DY57" s="5">
        <v>2.7046999999999999</v>
      </c>
      <c r="DZ57" s="31">
        <v>21823240.52</v>
      </c>
      <c r="EA57" s="5">
        <v>44.069600000000001</v>
      </c>
      <c r="EB57" s="31">
        <v>445018756.73000002</v>
      </c>
      <c r="EC57" s="5">
        <v>5.5926</v>
      </c>
      <c r="ED57" s="31">
        <v>96133311.219999999</v>
      </c>
      <c r="EE57" s="5">
        <v>6.8002000000000002</v>
      </c>
      <c r="EF57" s="31">
        <v>153373739.38</v>
      </c>
      <c r="EG57" s="5">
        <v>6.1276000000000002</v>
      </c>
      <c r="EH57" s="31">
        <v>116123.22</v>
      </c>
      <c r="EI57" s="5">
        <v>0.42470000000000002</v>
      </c>
      <c r="EJ57" s="31">
        <v>73082.2</v>
      </c>
      <c r="EK57" s="5">
        <v>0.1757</v>
      </c>
      <c r="EL57" s="31">
        <v>305798.45</v>
      </c>
      <c r="EM57" s="5">
        <v>0.3639</v>
      </c>
      <c r="EN57" s="31">
        <v>658750.44999999995</v>
      </c>
      <c r="EO57" s="5">
        <v>0.50509999999999999</v>
      </c>
      <c r="EP57" s="31">
        <v>1848904.47</v>
      </c>
      <c r="EQ57" s="5">
        <v>0.4234</v>
      </c>
      <c r="ER57" s="31">
        <v>4707869.88</v>
      </c>
      <c r="ES57" s="5">
        <v>0.3795</v>
      </c>
      <c r="ET57" s="31">
        <v>-294386945.69</v>
      </c>
      <c r="EU57" s="5">
        <v>-22.430900000000001</v>
      </c>
      <c r="EV57" s="31">
        <v>0</v>
      </c>
      <c r="EW57">
        <v>0</v>
      </c>
      <c r="EX57" s="31">
        <v>0</v>
      </c>
      <c r="EY57">
        <v>0</v>
      </c>
      <c r="EZ57" s="31">
        <v>0</v>
      </c>
      <c r="FA57">
        <v>0</v>
      </c>
      <c r="FB57" s="31">
        <v>0</v>
      </c>
      <c r="FC57">
        <v>0</v>
      </c>
      <c r="FD57" s="31">
        <v>0</v>
      </c>
      <c r="FE57">
        <v>0</v>
      </c>
      <c r="FF57" s="31">
        <v>-39696384.590000004</v>
      </c>
      <c r="FG57" s="5">
        <v>-1.7383999999999999</v>
      </c>
      <c r="FH57" s="31">
        <v>793433.67</v>
      </c>
      <c r="FI57" s="5">
        <v>0.94059999999999999</v>
      </c>
      <c r="FJ57" s="31">
        <v>138217552.83000001</v>
      </c>
      <c r="FK57" s="5">
        <v>9.7733000000000008</v>
      </c>
      <c r="FL57" s="31">
        <v>6240761.7599999998</v>
      </c>
      <c r="FM57" s="5">
        <v>0.1313</v>
      </c>
      <c r="FN57" s="31">
        <v>32886995.289999999</v>
      </c>
      <c r="FO57" s="5">
        <v>33.694400000000002</v>
      </c>
      <c r="FP57" s="31">
        <v>36633050.270000003</v>
      </c>
      <c r="FQ57" s="5">
        <v>33.521999999999998</v>
      </c>
      <c r="FR57" s="31">
        <v>1833181.8</v>
      </c>
      <c r="FS57" s="5">
        <v>2.4430999999999998</v>
      </c>
      <c r="FT57" s="31">
        <v>18461646.949999999</v>
      </c>
      <c r="FU57" s="5">
        <v>2.2652000000000001</v>
      </c>
      <c r="FV57" s="31">
        <v>5755359.2699999996</v>
      </c>
      <c r="FW57" s="5">
        <v>6.8208000000000002</v>
      </c>
      <c r="FX57" s="31">
        <v>13564846.220000001</v>
      </c>
      <c r="FY57" s="5">
        <v>18.392900000000001</v>
      </c>
      <c r="FZ57" s="31">
        <v>309033060.45999998</v>
      </c>
      <c r="GA57" s="5">
        <v>8.4914000000000005</v>
      </c>
      <c r="GB57" s="31">
        <v>2041561.84</v>
      </c>
      <c r="GC57" s="5">
        <v>4.0629</v>
      </c>
      <c r="GD57" s="31">
        <v>35665500.079999998</v>
      </c>
      <c r="GE57" s="5">
        <v>27.960799999999999</v>
      </c>
      <c r="GF57" s="31">
        <v>-39276.239999999998</v>
      </c>
      <c r="GG57" s="5">
        <v>-1.09E-2</v>
      </c>
      <c r="GH57" s="31">
        <v>5328361.75</v>
      </c>
      <c r="GI57" s="5">
        <v>2.5108000000000001</v>
      </c>
      <c r="GJ57" s="31">
        <v>62354725.009999998</v>
      </c>
      <c r="GK57" s="5">
        <v>2.2374999999999998</v>
      </c>
      <c r="GL57" s="31">
        <v>118363400.79000001</v>
      </c>
      <c r="GM57" s="5">
        <v>22.192900000000002</v>
      </c>
      <c r="GN57" s="31">
        <v>54972420.859999999</v>
      </c>
      <c r="GO57" s="5">
        <v>9.2479999999999993</v>
      </c>
      <c r="GP57" s="31">
        <v>24674845.84</v>
      </c>
      <c r="GQ57" s="5">
        <v>14.5749</v>
      </c>
      <c r="GR57" s="31">
        <v>126254728.03</v>
      </c>
      <c r="GS57" s="5">
        <v>11.962400000000001</v>
      </c>
      <c r="GT57" s="31">
        <v>20119717</v>
      </c>
      <c r="GU57" s="5">
        <v>0.28210000000000002</v>
      </c>
      <c r="GV57" s="31">
        <v>-415192.27</v>
      </c>
      <c r="GW57" s="5">
        <v>-8.2000000000000007E-3</v>
      </c>
      <c r="GX57" s="31">
        <v>964337066</v>
      </c>
      <c r="GY57" s="5">
        <v>37.988100000000003</v>
      </c>
      <c r="GZ57" s="31">
        <v>671051077.10000002</v>
      </c>
      <c r="HA57" s="5">
        <v>21.4131</v>
      </c>
      <c r="HB57" s="31">
        <v>777707699.04999995</v>
      </c>
      <c r="HC57" s="5">
        <v>30.013999999999999</v>
      </c>
      <c r="HD57" s="31">
        <v>551219897</v>
      </c>
      <c r="HE57" s="5">
        <v>9.7949000000000002</v>
      </c>
      <c r="HF57" s="31">
        <v>171398446.47</v>
      </c>
      <c r="HG57" s="5">
        <v>4.6771000000000003</v>
      </c>
      <c r="HH57" s="31">
        <v>75238129.670000002</v>
      </c>
      <c r="HI57" s="5">
        <v>80.846199999999996</v>
      </c>
      <c r="HJ57" s="31">
        <v>9161807.9900000002</v>
      </c>
      <c r="HK57" s="5">
        <v>9.5143000000000004</v>
      </c>
      <c r="HL57" s="31">
        <v>7462185.3700000001</v>
      </c>
      <c r="HM57" s="5">
        <v>22.398599999999998</v>
      </c>
      <c r="HN57" s="31">
        <v>4389221.5199999996</v>
      </c>
      <c r="HO57" s="5">
        <v>0.43359999999999999</v>
      </c>
      <c r="HP57" s="31">
        <v>24811485.190000001</v>
      </c>
      <c r="HQ57" s="5">
        <v>26.8491</v>
      </c>
      <c r="HR57" s="31">
        <v>419456.19</v>
      </c>
      <c r="HS57" s="5">
        <v>0.82979999999999998</v>
      </c>
    </row>
    <row r="58" spans="1:227" x14ac:dyDescent="0.2">
      <c r="A58" t="s">
        <v>1384</v>
      </c>
      <c r="B58" s="31">
        <v>3784182830.73</v>
      </c>
      <c r="C58" s="5">
        <v>1.9971000000000001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1014781.73</v>
      </c>
      <c r="M58" s="5">
        <v>3.1112000000000002</v>
      </c>
      <c r="N58" s="31">
        <v>10119281</v>
      </c>
      <c r="O58" s="5">
        <v>2.1642000000000001</v>
      </c>
      <c r="P58" s="31">
        <v>9990328.7599999998</v>
      </c>
      <c r="Q58" s="5">
        <v>1.6412</v>
      </c>
      <c r="R58" s="31">
        <v>0</v>
      </c>
      <c r="S58">
        <v>0</v>
      </c>
      <c r="T58" s="31">
        <v>9660638.9299999997</v>
      </c>
      <c r="U58" s="5">
        <v>27.1081</v>
      </c>
      <c r="V58" s="31">
        <v>2088617169.5899999</v>
      </c>
      <c r="W58" s="5">
        <v>3.613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2003841.37</v>
      </c>
      <c r="AG58" s="5">
        <v>2.2286000000000001</v>
      </c>
      <c r="AH58" s="31">
        <v>5162854.8</v>
      </c>
      <c r="AI58" s="5">
        <v>0.65780000000000005</v>
      </c>
      <c r="AJ58" s="31">
        <v>0</v>
      </c>
      <c r="AK58">
        <v>0</v>
      </c>
      <c r="AL58" s="31">
        <v>0</v>
      </c>
      <c r="AM58">
        <v>0</v>
      </c>
      <c r="AN58" s="31">
        <v>-128906159.66</v>
      </c>
      <c r="AO58" s="5">
        <v>-0.52449999999999997</v>
      </c>
      <c r="AP58" s="31">
        <v>0</v>
      </c>
      <c r="AQ58">
        <v>0</v>
      </c>
      <c r="AR58" s="31">
        <v>427300000</v>
      </c>
      <c r="AS58" s="5">
        <v>17.268899999999999</v>
      </c>
      <c r="AT58" s="31">
        <v>1000000</v>
      </c>
      <c r="AU58" s="5">
        <v>1.4744999999999999</v>
      </c>
      <c r="AV58" s="31">
        <v>12200000</v>
      </c>
      <c r="AW58" s="5">
        <v>10.3134</v>
      </c>
      <c r="AX58" s="31">
        <v>43000000</v>
      </c>
      <c r="AY58" s="5">
        <v>23.290900000000001</v>
      </c>
      <c r="AZ58" s="31">
        <v>49000000</v>
      </c>
      <c r="BA58" s="5">
        <v>25.7441</v>
      </c>
      <c r="BB58" s="31">
        <v>33000000</v>
      </c>
      <c r="BC58" s="5">
        <v>20.126899999999999</v>
      </c>
      <c r="BD58" s="31">
        <v>28000000</v>
      </c>
      <c r="BE58" s="5">
        <v>16.445399999999999</v>
      </c>
      <c r="BF58" s="31">
        <v>26000000</v>
      </c>
      <c r="BG58" s="5">
        <v>17.591000000000001</v>
      </c>
      <c r="BH58" s="31">
        <v>24000000</v>
      </c>
      <c r="BI58" s="5">
        <v>14.1317</v>
      </c>
      <c r="BJ58" s="31">
        <v>0</v>
      </c>
      <c r="BK58">
        <v>0</v>
      </c>
      <c r="BL58" s="31">
        <v>0</v>
      </c>
      <c r="BM58">
        <v>0</v>
      </c>
      <c r="BN58" s="31">
        <v>259765.51</v>
      </c>
      <c r="BO58" s="5">
        <v>0.14599999999999999</v>
      </c>
      <c r="BP58" s="31">
        <v>7586556.9299999997</v>
      </c>
      <c r="BQ58" s="5">
        <v>6.2812000000000001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435596033.99000001</v>
      </c>
      <c r="CE58" s="5">
        <v>8.1005000000000003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0</v>
      </c>
      <c r="CU58">
        <v>0</v>
      </c>
      <c r="CV58" s="31">
        <v>0</v>
      </c>
      <c r="CW58">
        <v>0</v>
      </c>
      <c r="CX58" s="31">
        <v>0</v>
      </c>
      <c r="CY58">
        <v>0</v>
      </c>
      <c r="CZ58" s="31">
        <v>30614958.899999999</v>
      </c>
      <c r="DA58" s="5">
        <v>20.486499999999999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0</v>
      </c>
      <c r="DI58">
        <v>0</v>
      </c>
      <c r="DJ58" s="31">
        <v>15593845.1</v>
      </c>
      <c r="DK58" s="5">
        <v>0.46460000000000001</v>
      </c>
      <c r="DL58" s="31">
        <v>0</v>
      </c>
      <c r="DM58">
        <v>0</v>
      </c>
      <c r="DN58" s="31">
        <v>0</v>
      </c>
      <c r="DO58">
        <v>0</v>
      </c>
      <c r="DP58" s="31">
        <v>0</v>
      </c>
      <c r="DQ58">
        <v>0</v>
      </c>
      <c r="DR58" s="31">
        <v>0</v>
      </c>
      <c r="DS58">
        <v>0</v>
      </c>
      <c r="DT58" s="31">
        <v>5514843.5599999996</v>
      </c>
      <c r="DU58" s="5">
        <v>1.2332000000000001</v>
      </c>
      <c r="DV58" s="31">
        <v>0</v>
      </c>
      <c r="DW58">
        <v>0</v>
      </c>
      <c r="DX58" s="31">
        <v>0</v>
      </c>
      <c r="DY58">
        <v>0</v>
      </c>
      <c r="DZ58" s="31">
        <v>0</v>
      </c>
      <c r="EA58">
        <v>0</v>
      </c>
      <c r="EB58" s="31">
        <v>20250427</v>
      </c>
      <c r="EC58" s="5">
        <v>0.2545</v>
      </c>
      <c r="ED58" s="31">
        <v>69988</v>
      </c>
      <c r="EE58" s="5">
        <v>5.0000000000000001E-3</v>
      </c>
      <c r="EF58" s="31">
        <v>39819700</v>
      </c>
      <c r="EG58" s="5">
        <v>1.5909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465458760</v>
      </c>
      <c r="EU58" s="5">
        <v>35.465699999999998</v>
      </c>
      <c r="EV58" s="31">
        <v>0</v>
      </c>
      <c r="EW58">
        <v>0</v>
      </c>
      <c r="EX58" s="31">
        <v>0</v>
      </c>
      <c r="EY58">
        <v>0</v>
      </c>
      <c r="EZ58" s="31">
        <v>0</v>
      </c>
      <c r="FA58">
        <v>0</v>
      </c>
      <c r="FB58" s="31">
        <v>0</v>
      </c>
      <c r="FC58">
        <v>0</v>
      </c>
      <c r="FD58" s="31">
        <v>0</v>
      </c>
      <c r="FE58">
        <v>0</v>
      </c>
      <c r="FF58" s="31">
        <v>22156466.100000001</v>
      </c>
      <c r="FG58" s="5">
        <v>0.97030000000000005</v>
      </c>
      <c r="FH58" s="31">
        <v>0</v>
      </c>
      <c r="FI58">
        <v>0</v>
      </c>
      <c r="FJ58" s="31">
        <v>70199513.5</v>
      </c>
      <c r="FK58" s="5">
        <v>4.9638</v>
      </c>
      <c r="FL58" s="31">
        <v>0</v>
      </c>
      <c r="FM58">
        <v>0</v>
      </c>
      <c r="FN58" s="31">
        <v>0</v>
      </c>
      <c r="FO58">
        <v>0</v>
      </c>
      <c r="FP58" s="31">
        <v>451065.52</v>
      </c>
      <c r="FQ58" s="5">
        <v>0.4128</v>
      </c>
      <c r="FR58" s="31">
        <v>0</v>
      </c>
      <c r="FS58">
        <v>0</v>
      </c>
      <c r="FT58" s="31">
        <v>0</v>
      </c>
      <c r="FU58">
        <v>0</v>
      </c>
      <c r="FV58" s="31">
        <v>0</v>
      </c>
      <c r="FW58">
        <v>0</v>
      </c>
      <c r="FX58" s="31">
        <v>0</v>
      </c>
      <c r="FY58">
        <v>0</v>
      </c>
      <c r="FZ58" s="31">
        <v>0</v>
      </c>
      <c r="GA58">
        <v>0</v>
      </c>
      <c r="GB58" s="31">
        <v>0</v>
      </c>
      <c r="GC58">
        <v>0</v>
      </c>
      <c r="GD58" s="31">
        <v>0</v>
      </c>
      <c r="GE58">
        <v>0</v>
      </c>
      <c r="GF58" s="31">
        <v>0</v>
      </c>
      <c r="GG58">
        <v>0</v>
      </c>
      <c r="GH58" s="31">
        <v>0</v>
      </c>
      <c r="GI58">
        <v>0</v>
      </c>
      <c r="GJ58" s="31">
        <v>0</v>
      </c>
      <c r="GK58">
        <v>0</v>
      </c>
      <c r="GL58" s="31">
        <v>297810</v>
      </c>
      <c r="GM58" s="5">
        <v>5.5800000000000002E-2</v>
      </c>
      <c r="GN58" s="31">
        <v>938455.1</v>
      </c>
      <c r="GO58" s="5">
        <v>0.15790000000000001</v>
      </c>
      <c r="GP58" s="31">
        <v>-5700</v>
      </c>
      <c r="GQ58" s="5">
        <v>-3.3999999999999998E-3</v>
      </c>
      <c r="GR58" s="31">
        <v>0</v>
      </c>
      <c r="GS58">
        <v>0</v>
      </c>
      <c r="GT58" s="31">
        <v>0</v>
      </c>
      <c r="GU58">
        <v>0</v>
      </c>
      <c r="GV58" s="31">
        <v>0</v>
      </c>
      <c r="GW58">
        <v>0</v>
      </c>
      <c r="GX58" s="31">
        <v>0</v>
      </c>
      <c r="GY58">
        <v>0</v>
      </c>
      <c r="GZ58" s="31">
        <v>0</v>
      </c>
      <c r="HA58">
        <v>0</v>
      </c>
      <c r="HB58" s="31">
        <v>0</v>
      </c>
      <c r="HC58">
        <v>0</v>
      </c>
      <c r="HD58" s="31">
        <v>16000000</v>
      </c>
      <c r="HE58" s="5">
        <v>0.2843</v>
      </c>
      <c r="HF58" s="31">
        <v>4105893</v>
      </c>
      <c r="HG58" s="5">
        <v>0.112</v>
      </c>
      <c r="HH58" s="31">
        <v>0</v>
      </c>
      <c r="HI58">
        <v>0</v>
      </c>
      <c r="HJ58" s="31">
        <v>8111712</v>
      </c>
      <c r="HK58" s="5">
        <v>8.4238</v>
      </c>
      <c r="HL58" s="31">
        <v>0</v>
      </c>
      <c r="HM58">
        <v>0</v>
      </c>
      <c r="HN58" s="31">
        <v>0</v>
      </c>
      <c r="HO58">
        <v>0</v>
      </c>
      <c r="HP58" s="31">
        <v>0</v>
      </c>
      <c r="HQ58">
        <v>0</v>
      </c>
      <c r="HR58" s="31">
        <v>0</v>
      </c>
      <c r="HS58">
        <v>0</v>
      </c>
    </row>
    <row r="59" spans="1:227" x14ac:dyDescent="0.2">
      <c r="A59" t="s">
        <v>1383</v>
      </c>
      <c r="B59" s="31">
        <v>2899635167.46</v>
      </c>
      <c r="C59" s="5">
        <v>1.5303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3851645.32</v>
      </c>
      <c r="M59" s="5">
        <v>11.8089</v>
      </c>
      <c r="N59" s="31">
        <v>0</v>
      </c>
      <c r="O59">
        <v>0</v>
      </c>
      <c r="P59" s="31">
        <v>9173162.8100000005</v>
      </c>
      <c r="Q59" s="5">
        <v>1.5068999999999999</v>
      </c>
      <c r="R59" s="31">
        <v>0</v>
      </c>
      <c r="S59">
        <v>0</v>
      </c>
      <c r="T59" s="31">
        <v>0</v>
      </c>
      <c r="U59">
        <v>0</v>
      </c>
      <c r="V59" s="31">
        <v>1916368736.99</v>
      </c>
      <c r="W59" s="5">
        <v>3.3151000000000002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156.76</v>
      </c>
      <c r="AG59" s="5">
        <v>2.0000000000000001E-4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120815075</v>
      </c>
      <c r="AO59" s="5">
        <v>0.49159999999999998</v>
      </c>
      <c r="AP59" s="31">
        <v>0</v>
      </c>
      <c r="AQ59">
        <v>0</v>
      </c>
      <c r="AR59" s="31">
        <v>0</v>
      </c>
      <c r="AS59">
        <v>0</v>
      </c>
      <c r="AT59" s="31">
        <v>849562.1</v>
      </c>
      <c r="AU59" s="5">
        <v>1.2526999999999999</v>
      </c>
      <c r="AV59" s="31">
        <v>1486733.68</v>
      </c>
      <c r="AW59" s="5">
        <v>1.2567999999999999</v>
      </c>
      <c r="AX59" s="31">
        <v>2123905.25</v>
      </c>
      <c r="AY59" s="5">
        <v>1.1504000000000001</v>
      </c>
      <c r="AZ59" s="31">
        <v>2123905.2599999998</v>
      </c>
      <c r="BA59" s="5">
        <v>1.1158999999999999</v>
      </c>
      <c r="BB59" s="31">
        <v>1911514.73</v>
      </c>
      <c r="BC59" s="5">
        <v>1.1657999999999999</v>
      </c>
      <c r="BD59" s="31">
        <v>1911514.73</v>
      </c>
      <c r="BE59" s="5">
        <v>1.1227</v>
      </c>
      <c r="BF59" s="31">
        <v>1061952.6200000001</v>
      </c>
      <c r="BG59" s="5">
        <v>0.71850000000000003</v>
      </c>
      <c r="BH59" s="31">
        <v>849562.11</v>
      </c>
      <c r="BI59" s="5">
        <v>0.50019999999999998</v>
      </c>
      <c r="BJ59" s="31">
        <v>0</v>
      </c>
      <c r="BK59">
        <v>0</v>
      </c>
      <c r="BL59" s="31">
        <v>1967827.44</v>
      </c>
      <c r="BM59" s="5">
        <v>0.90539999999999998</v>
      </c>
      <c r="BN59" s="31">
        <v>0</v>
      </c>
      <c r="BO59">
        <v>0</v>
      </c>
      <c r="BP59" s="31">
        <v>10235138.289999999</v>
      </c>
      <c r="BQ59" s="5">
        <v>8.4740000000000002</v>
      </c>
      <c r="BR59" s="31">
        <v>0</v>
      </c>
      <c r="BS59">
        <v>0</v>
      </c>
      <c r="BT59" s="31">
        <v>60613200</v>
      </c>
      <c r="BU59" s="5">
        <v>0.45069999999999999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22573281.829999998</v>
      </c>
      <c r="CE59" s="5">
        <v>0.41980000000000001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0</v>
      </c>
      <c r="CY59">
        <v>0</v>
      </c>
      <c r="CZ59" s="31">
        <v>2086332.05</v>
      </c>
      <c r="DA59" s="5">
        <v>1.3960999999999999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152445738.15000001</v>
      </c>
      <c r="DK59" s="5">
        <v>4.5415000000000001</v>
      </c>
      <c r="DL59" s="31">
        <v>0</v>
      </c>
      <c r="DM59">
        <v>0</v>
      </c>
      <c r="DN59" s="31">
        <v>0</v>
      </c>
      <c r="DO59">
        <v>0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69938843</v>
      </c>
      <c r="EC59" s="5">
        <v>0.87890000000000001</v>
      </c>
      <c r="ED59" s="31">
        <v>187511331</v>
      </c>
      <c r="EE59" s="5">
        <v>13.263999999999999</v>
      </c>
      <c r="EF59" s="31">
        <v>197927945</v>
      </c>
      <c r="EG59" s="5">
        <v>7.9076000000000004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-176834116.18000001</v>
      </c>
      <c r="EU59" s="5">
        <v>-13.4739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81490</v>
      </c>
      <c r="FG59" s="5">
        <v>3.5999999999999999E-3</v>
      </c>
      <c r="FH59" s="31">
        <v>0</v>
      </c>
      <c r="FI59">
        <v>0</v>
      </c>
      <c r="FJ59" s="31">
        <v>31219594.52</v>
      </c>
      <c r="FK59" s="5">
        <v>2.2075</v>
      </c>
      <c r="FL59" s="31">
        <v>0</v>
      </c>
      <c r="FM59">
        <v>0</v>
      </c>
      <c r="FN59" s="31">
        <v>0</v>
      </c>
      <c r="FO59">
        <v>0</v>
      </c>
      <c r="FP59" s="31">
        <v>0</v>
      </c>
      <c r="FQ59">
        <v>0</v>
      </c>
      <c r="FR59" s="31">
        <v>0</v>
      </c>
      <c r="FS59">
        <v>0</v>
      </c>
      <c r="FT59" s="31">
        <v>0</v>
      </c>
      <c r="FU59">
        <v>0</v>
      </c>
      <c r="FV59" s="31">
        <v>0</v>
      </c>
      <c r="FW59">
        <v>0</v>
      </c>
      <c r="FX59" s="31">
        <v>0</v>
      </c>
      <c r="FY59">
        <v>0</v>
      </c>
      <c r="FZ59" s="31">
        <v>0</v>
      </c>
      <c r="GA59">
        <v>0</v>
      </c>
      <c r="GB59" s="31">
        <v>0</v>
      </c>
      <c r="GC59">
        <v>0</v>
      </c>
      <c r="GD59" s="31">
        <v>0</v>
      </c>
      <c r="GE59">
        <v>0</v>
      </c>
      <c r="GF59" s="31">
        <v>0</v>
      </c>
      <c r="GG59">
        <v>0</v>
      </c>
      <c r="GH59" s="31">
        <v>0</v>
      </c>
      <c r="GI59">
        <v>0</v>
      </c>
      <c r="GJ59" s="31">
        <v>100150332</v>
      </c>
      <c r="GK59" s="5">
        <v>3.5937999999999999</v>
      </c>
      <c r="GL59" s="31">
        <v>29690</v>
      </c>
      <c r="GM59" s="5">
        <v>5.5999999999999999E-3</v>
      </c>
      <c r="GN59" s="31">
        <v>-55091</v>
      </c>
      <c r="GO59" s="5">
        <v>-9.2999999999999992E-3</v>
      </c>
      <c r="GP59" s="31">
        <v>0</v>
      </c>
      <c r="GQ59">
        <v>0</v>
      </c>
      <c r="GR59" s="31">
        <v>0</v>
      </c>
      <c r="GS59">
        <v>0</v>
      </c>
      <c r="GT59" s="31">
        <v>0</v>
      </c>
      <c r="GU59">
        <v>0</v>
      </c>
      <c r="GV59" s="31">
        <v>0</v>
      </c>
      <c r="GW59">
        <v>0</v>
      </c>
      <c r="GX59" s="31">
        <v>0</v>
      </c>
      <c r="GY59">
        <v>0</v>
      </c>
      <c r="GZ59" s="31">
        <v>33268513</v>
      </c>
      <c r="HA59" s="5">
        <v>1.0616000000000001</v>
      </c>
      <c r="HB59" s="31">
        <v>113853413</v>
      </c>
      <c r="HC59" s="5">
        <v>4.3939000000000004</v>
      </c>
      <c r="HD59" s="31">
        <v>22590092</v>
      </c>
      <c r="HE59" s="5">
        <v>0.40139999999999998</v>
      </c>
      <c r="HF59" s="31">
        <v>6447533</v>
      </c>
      <c r="HG59" s="5">
        <v>0.1759</v>
      </c>
      <c r="HH59" s="31">
        <v>0</v>
      </c>
      <c r="HI59">
        <v>0</v>
      </c>
      <c r="HJ59" s="31">
        <v>1056653</v>
      </c>
      <c r="HK59" s="5">
        <v>1.0972999999999999</v>
      </c>
      <c r="HL59" s="31">
        <v>0</v>
      </c>
      <c r="HM59">
        <v>0</v>
      </c>
      <c r="HN59" s="31">
        <v>0</v>
      </c>
      <c r="HO59">
        <v>0</v>
      </c>
      <c r="HP59" s="31">
        <v>0</v>
      </c>
      <c r="HQ59">
        <v>0</v>
      </c>
      <c r="HR59" s="31">
        <v>0</v>
      </c>
      <c r="HS59">
        <v>0</v>
      </c>
    </row>
    <row r="60" spans="1:227" x14ac:dyDescent="0.2">
      <c r="A60" t="s">
        <v>1382</v>
      </c>
      <c r="B60" s="31">
        <v>3039066056.71</v>
      </c>
      <c r="C60" s="5">
        <v>1.6039000000000001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2063354.31</v>
      </c>
      <c r="M60" s="5">
        <v>6.3261000000000003</v>
      </c>
      <c r="N60" s="31">
        <v>0</v>
      </c>
      <c r="O60">
        <v>0</v>
      </c>
      <c r="P60" s="31">
        <v>11690428.23</v>
      </c>
      <c r="Q60" s="5">
        <v>1.9204000000000001</v>
      </c>
      <c r="R60" s="31">
        <v>0</v>
      </c>
      <c r="S60">
        <v>0</v>
      </c>
      <c r="T60" s="31">
        <v>0</v>
      </c>
      <c r="U60">
        <v>0</v>
      </c>
      <c r="V60" s="31">
        <v>1933655320.48</v>
      </c>
      <c r="W60" s="5">
        <v>3.3450000000000002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-9111356.9900000002</v>
      </c>
      <c r="AO60" s="5">
        <v>-3.7100000000000001E-2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105217.75</v>
      </c>
      <c r="BO60" s="5">
        <v>5.91E-2</v>
      </c>
      <c r="BP60" s="31">
        <v>15606594.76</v>
      </c>
      <c r="BQ60" s="5">
        <v>12.9213</v>
      </c>
      <c r="BR60" s="31">
        <v>0</v>
      </c>
      <c r="BS60">
        <v>0</v>
      </c>
      <c r="BT60" s="31">
        <v>69581814.640000001</v>
      </c>
      <c r="BU60" s="5">
        <v>0.51729999999999998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951847.47</v>
      </c>
      <c r="CE60" s="5">
        <v>1.77E-2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0</v>
      </c>
      <c r="CS60">
        <v>0</v>
      </c>
      <c r="CT60" s="31">
        <v>103274</v>
      </c>
      <c r="CU60" s="5">
        <v>7.8100000000000003E-2</v>
      </c>
      <c r="CV60" s="31">
        <v>0</v>
      </c>
      <c r="CW60">
        <v>0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0</v>
      </c>
      <c r="DK60">
        <v>0</v>
      </c>
      <c r="DL60" s="31">
        <v>0</v>
      </c>
      <c r="DM60">
        <v>0</v>
      </c>
      <c r="DN60" s="31">
        <v>0</v>
      </c>
      <c r="DO60">
        <v>0</v>
      </c>
      <c r="DP60" s="31">
        <v>2000014.35</v>
      </c>
      <c r="DQ60" s="5">
        <v>0.78400000000000003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0</v>
      </c>
      <c r="EA60">
        <v>0</v>
      </c>
      <c r="EB60" s="31">
        <v>173249671</v>
      </c>
      <c r="EC60" s="5">
        <v>2.1772999999999998</v>
      </c>
      <c r="ED60" s="31">
        <v>115476100</v>
      </c>
      <c r="EE60" s="5">
        <v>8.1684000000000001</v>
      </c>
      <c r="EF60" s="31">
        <v>448339026</v>
      </c>
      <c r="EG60" s="5">
        <v>17.911999999999999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10830180.68</v>
      </c>
      <c r="EU60" s="5">
        <v>0.82520000000000004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407397.63</v>
      </c>
      <c r="FG60" s="5">
        <v>1.78E-2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  <c r="FN60" s="31">
        <v>0</v>
      </c>
      <c r="FO60">
        <v>0</v>
      </c>
      <c r="FP60" s="31">
        <v>0</v>
      </c>
      <c r="FQ60">
        <v>0</v>
      </c>
      <c r="FR60" s="31">
        <v>0</v>
      </c>
      <c r="FS60">
        <v>0</v>
      </c>
      <c r="FT60" s="31">
        <v>0</v>
      </c>
      <c r="FU60">
        <v>0</v>
      </c>
      <c r="FV60" s="31">
        <v>0</v>
      </c>
      <c r="FW60">
        <v>0</v>
      </c>
      <c r="FX60" s="31">
        <v>0</v>
      </c>
      <c r="FY60">
        <v>0</v>
      </c>
      <c r="FZ60" s="31">
        <v>4255477.22</v>
      </c>
      <c r="GA60" s="5">
        <v>0.1169</v>
      </c>
      <c r="GB60" s="31">
        <v>0</v>
      </c>
      <c r="GC60">
        <v>0</v>
      </c>
      <c r="GD60" s="31">
        <v>0</v>
      </c>
      <c r="GE60">
        <v>0</v>
      </c>
      <c r="GF60" s="31">
        <v>0</v>
      </c>
      <c r="GG60">
        <v>0</v>
      </c>
      <c r="GH60" s="31">
        <v>0</v>
      </c>
      <c r="GI60">
        <v>0</v>
      </c>
      <c r="GJ60" s="31">
        <v>2396012.7200000002</v>
      </c>
      <c r="GK60" s="5">
        <v>8.5999999999999993E-2</v>
      </c>
      <c r="GL60" s="31">
        <v>71306860.799999997</v>
      </c>
      <c r="GM60" s="5">
        <v>13.369899999999999</v>
      </c>
      <c r="GN60" s="31">
        <v>52451896.659999996</v>
      </c>
      <c r="GO60" s="5">
        <v>8.8239999999999998</v>
      </c>
      <c r="GP60" s="31">
        <v>0</v>
      </c>
      <c r="GQ60">
        <v>0</v>
      </c>
      <c r="GR60" s="31">
        <v>0</v>
      </c>
      <c r="GS60">
        <v>0</v>
      </c>
      <c r="GT60" s="31">
        <v>0</v>
      </c>
      <c r="GU60">
        <v>0</v>
      </c>
      <c r="GV60" s="31">
        <v>0</v>
      </c>
      <c r="GW60">
        <v>0</v>
      </c>
      <c r="GX60" s="31">
        <v>0</v>
      </c>
      <c r="GY60">
        <v>0</v>
      </c>
      <c r="GZ60" s="31">
        <v>25810736</v>
      </c>
      <c r="HA60" s="5">
        <v>0.8236</v>
      </c>
      <c r="HB60" s="31">
        <v>94011788</v>
      </c>
      <c r="HC60" s="5">
        <v>3.6282000000000001</v>
      </c>
      <c r="HD60" s="31">
        <v>0</v>
      </c>
      <c r="HE60">
        <v>0</v>
      </c>
      <c r="HF60" s="31">
        <v>5851442</v>
      </c>
      <c r="HG60" s="5">
        <v>0.15970000000000001</v>
      </c>
      <c r="HH60" s="31">
        <v>0</v>
      </c>
      <c r="HI60">
        <v>0</v>
      </c>
      <c r="HJ60" s="31">
        <v>8032959</v>
      </c>
      <c r="HK60" s="5">
        <v>8.3421000000000003</v>
      </c>
      <c r="HL60" s="31">
        <v>0</v>
      </c>
      <c r="HM60">
        <v>0</v>
      </c>
      <c r="HN60" s="31">
        <v>0</v>
      </c>
      <c r="HO60">
        <v>0</v>
      </c>
      <c r="HP60" s="31">
        <v>0</v>
      </c>
      <c r="HQ60">
        <v>0</v>
      </c>
      <c r="HR60" s="31">
        <v>0</v>
      </c>
      <c r="HS60">
        <v>0</v>
      </c>
    </row>
    <row r="61" spans="1:227" x14ac:dyDescent="0.2">
      <c r="A61" t="s">
        <v>1381</v>
      </c>
      <c r="B61" s="31">
        <v>7458832232.75</v>
      </c>
      <c r="C61" s="5">
        <v>3.9365000000000001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590236.27</v>
      </c>
      <c r="M61" s="5">
        <v>1.8096000000000001</v>
      </c>
      <c r="N61" s="31">
        <v>61672068.719999999</v>
      </c>
      <c r="O61" s="5">
        <v>13.1897</v>
      </c>
      <c r="P61" s="31">
        <v>76232566.719999999</v>
      </c>
      <c r="Q61" s="5">
        <v>12.523099999999999</v>
      </c>
      <c r="R61" s="31">
        <v>0</v>
      </c>
      <c r="S61">
        <v>0</v>
      </c>
      <c r="T61" s="31">
        <v>0</v>
      </c>
      <c r="U61">
        <v>0</v>
      </c>
      <c r="V61" s="31">
        <v>3324925218.8600001</v>
      </c>
      <c r="W61" s="5">
        <v>5.7516999999999996</v>
      </c>
      <c r="X61" s="31">
        <v>0</v>
      </c>
      <c r="Y61">
        <v>0</v>
      </c>
      <c r="Z61" s="31">
        <v>0</v>
      </c>
      <c r="AA61">
        <v>0</v>
      </c>
      <c r="AB61" s="31">
        <v>2107415.06</v>
      </c>
      <c r="AC61" s="5">
        <v>1.2139</v>
      </c>
      <c r="AD61" s="31">
        <v>0</v>
      </c>
      <c r="AE61">
        <v>0</v>
      </c>
      <c r="AF61" s="31">
        <v>0</v>
      </c>
      <c r="AG61">
        <v>0</v>
      </c>
      <c r="AH61" s="31">
        <v>84565282.200000003</v>
      </c>
      <c r="AI61" s="5">
        <v>10.774699999999999</v>
      </c>
      <c r="AJ61" s="31">
        <v>0</v>
      </c>
      <c r="AK61">
        <v>0</v>
      </c>
      <c r="AL61" s="31">
        <v>0</v>
      </c>
      <c r="AM61">
        <v>0</v>
      </c>
      <c r="AN61" s="31">
        <v>1050001424.4400001</v>
      </c>
      <c r="AO61" s="5">
        <v>4.2725999999999997</v>
      </c>
      <c r="AP61" s="31">
        <v>1047129.62</v>
      </c>
      <c r="AQ61" s="5">
        <v>1.2761</v>
      </c>
      <c r="AR61" s="31">
        <v>39503808.079999998</v>
      </c>
      <c r="AS61" s="5">
        <v>1.5965</v>
      </c>
      <c r="AT61" s="31">
        <v>8857516.5399999991</v>
      </c>
      <c r="AU61" s="5">
        <v>13.060700000000001</v>
      </c>
      <c r="AV61" s="31">
        <v>11265578.99</v>
      </c>
      <c r="AW61" s="5">
        <v>9.5235000000000003</v>
      </c>
      <c r="AX61" s="31">
        <v>9556441.3200000003</v>
      </c>
      <c r="AY61" s="5">
        <v>5.1761999999999997</v>
      </c>
      <c r="AZ61" s="31">
        <v>7545629.9400000004</v>
      </c>
      <c r="BA61" s="5">
        <v>3.9643999999999999</v>
      </c>
      <c r="BB61" s="31">
        <v>6821117.9299999997</v>
      </c>
      <c r="BC61" s="5">
        <v>4.1601999999999997</v>
      </c>
      <c r="BD61" s="31">
        <v>6698578.6100000003</v>
      </c>
      <c r="BE61" s="5">
        <v>3.9342999999999999</v>
      </c>
      <c r="BF61" s="31">
        <v>3431405.28</v>
      </c>
      <c r="BG61" s="5">
        <v>2.3216000000000001</v>
      </c>
      <c r="BH61" s="31">
        <v>1353446.62</v>
      </c>
      <c r="BI61" s="5">
        <v>0.79690000000000005</v>
      </c>
      <c r="BJ61" s="31">
        <v>0</v>
      </c>
      <c r="BK61">
        <v>0</v>
      </c>
      <c r="BL61" s="31">
        <v>0</v>
      </c>
      <c r="BM61">
        <v>0</v>
      </c>
      <c r="BN61" s="31">
        <v>13913864.09</v>
      </c>
      <c r="BO61" s="5">
        <v>7.8217999999999996</v>
      </c>
      <c r="BP61" s="31">
        <v>1523301.37</v>
      </c>
      <c r="BQ61" s="5">
        <v>1.2612000000000001</v>
      </c>
      <c r="BR61" s="31">
        <v>0</v>
      </c>
      <c r="BS61">
        <v>0</v>
      </c>
      <c r="BT61" s="31">
        <v>646249835</v>
      </c>
      <c r="BU61" s="5">
        <v>4.8048000000000002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257911498.71000001</v>
      </c>
      <c r="CE61" s="5">
        <v>4.7961999999999998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1311728</v>
      </c>
      <c r="CQ61" s="5">
        <v>7.4612999999999996</v>
      </c>
      <c r="CR61" s="31">
        <v>0</v>
      </c>
      <c r="CS61">
        <v>0</v>
      </c>
      <c r="CT61" s="31">
        <v>4567473</v>
      </c>
      <c r="CU61" s="5">
        <v>3.4539</v>
      </c>
      <c r="CV61" s="31">
        <v>0</v>
      </c>
      <c r="CW61">
        <v>0</v>
      </c>
      <c r="CX61" s="31">
        <v>0</v>
      </c>
      <c r="CY61">
        <v>0</v>
      </c>
      <c r="CZ61" s="31">
        <v>2701074.46</v>
      </c>
      <c r="DA61" s="5">
        <v>1.8075000000000001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52428402.960000001</v>
      </c>
      <c r="DK61" s="5">
        <v>1.5619000000000001</v>
      </c>
      <c r="DL61" s="31">
        <v>0</v>
      </c>
      <c r="DM61">
        <v>0</v>
      </c>
      <c r="DN61" s="31">
        <v>0</v>
      </c>
      <c r="DO61">
        <v>0</v>
      </c>
      <c r="DP61" s="31">
        <v>11791221.779999999</v>
      </c>
      <c r="DQ61" s="5">
        <v>4.6222000000000003</v>
      </c>
      <c r="DR61" s="31">
        <v>106561645.81999999</v>
      </c>
      <c r="DS61" s="5">
        <v>2.1151</v>
      </c>
      <c r="DT61" s="31">
        <v>21113024.960000001</v>
      </c>
      <c r="DU61" s="5">
        <v>4.7210999999999999</v>
      </c>
      <c r="DV61" s="31">
        <v>0</v>
      </c>
      <c r="DW61">
        <v>0</v>
      </c>
      <c r="DX61" s="31">
        <v>0</v>
      </c>
      <c r="DY61">
        <v>0</v>
      </c>
      <c r="DZ61" s="31">
        <v>0</v>
      </c>
      <c r="EA61">
        <v>0</v>
      </c>
      <c r="EB61" s="31">
        <v>68368138</v>
      </c>
      <c r="EC61" s="5">
        <v>0.85919999999999996</v>
      </c>
      <c r="ED61" s="31">
        <v>94289359</v>
      </c>
      <c r="EE61" s="5">
        <v>6.6696999999999997</v>
      </c>
      <c r="EF61" s="31">
        <v>122699369</v>
      </c>
      <c r="EG61" s="5">
        <v>4.9020999999999999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262042042.69999999</v>
      </c>
      <c r="EU61" s="5">
        <v>19.9664</v>
      </c>
      <c r="EV61" s="31">
        <v>0</v>
      </c>
      <c r="EW61">
        <v>0</v>
      </c>
      <c r="EX61" s="31">
        <v>0</v>
      </c>
      <c r="EY61">
        <v>0</v>
      </c>
      <c r="EZ61" s="31">
        <v>0</v>
      </c>
      <c r="FA61">
        <v>0</v>
      </c>
      <c r="FB61" s="31">
        <v>0</v>
      </c>
      <c r="FC61">
        <v>0</v>
      </c>
      <c r="FD61" s="31">
        <v>0</v>
      </c>
      <c r="FE61">
        <v>0</v>
      </c>
      <c r="FF61" s="31">
        <v>8006124.2599999998</v>
      </c>
      <c r="FG61" s="5">
        <v>0.35060000000000002</v>
      </c>
      <c r="FH61" s="31">
        <v>0</v>
      </c>
      <c r="FI61">
        <v>0</v>
      </c>
      <c r="FJ61" s="31">
        <v>35702295.829999998</v>
      </c>
      <c r="FK61" s="5">
        <v>2.5245000000000002</v>
      </c>
      <c r="FL61" s="31">
        <v>0</v>
      </c>
      <c r="FM61">
        <v>0</v>
      </c>
      <c r="FN61" s="31">
        <v>2396888.19</v>
      </c>
      <c r="FO61" s="5">
        <v>2.4557000000000002</v>
      </c>
      <c r="FP61" s="31">
        <v>0</v>
      </c>
      <c r="FQ61">
        <v>0</v>
      </c>
      <c r="FR61" s="31">
        <v>0</v>
      </c>
      <c r="FS61">
        <v>0</v>
      </c>
      <c r="FT61" s="31">
        <v>0</v>
      </c>
      <c r="FU61">
        <v>0</v>
      </c>
      <c r="FV61" s="31">
        <v>0</v>
      </c>
      <c r="FW61">
        <v>0</v>
      </c>
      <c r="FX61" s="31">
        <v>0</v>
      </c>
      <c r="FY61">
        <v>0</v>
      </c>
      <c r="FZ61" s="31">
        <v>78871685.319999993</v>
      </c>
      <c r="GA61" s="5">
        <v>2.1671999999999998</v>
      </c>
      <c r="GB61" s="31">
        <v>0</v>
      </c>
      <c r="GC61">
        <v>0</v>
      </c>
      <c r="GD61" s="31">
        <v>0</v>
      </c>
      <c r="GE61">
        <v>0</v>
      </c>
      <c r="GF61" s="31">
        <v>0</v>
      </c>
      <c r="GG61">
        <v>0</v>
      </c>
      <c r="GH61" s="31">
        <v>0</v>
      </c>
      <c r="GI61">
        <v>0</v>
      </c>
      <c r="GJ61" s="31">
        <v>9740833.3499999996</v>
      </c>
      <c r="GK61" s="5">
        <v>0.34949999999999998</v>
      </c>
      <c r="GL61" s="31">
        <v>22468947.129999999</v>
      </c>
      <c r="GM61" s="5">
        <v>4.2129000000000003</v>
      </c>
      <c r="GN61" s="31">
        <v>44812260.539999999</v>
      </c>
      <c r="GO61" s="5">
        <v>7.5388000000000002</v>
      </c>
      <c r="GP61" s="31">
        <v>3416991.76</v>
      </c>
      <c r="GQ61" s="5">
        <v>2.0183</v>
      </c>
      <c r="GR61" s="31">
        <v>11784429.32</v>
      </c>
      <c r="GS61" s="5">
        <v>1.1166</v>
      </c>
      <c r="GT61" s="31">
        <v>0</v>
      </c>
      <c r="GU61">
        <v>0</v>
      </c>
      <c r="GV61" s="31">
        <v>0</v>
      </c>
      <c r="GW61">
        <v>0</v>
      </c>
      <c r="GX61" s="31">
        <v>48451698</v>
      </c>
      <c r="GY61" s="5">
        <v>1.9087000000000001</v>
      </c>
      <c r="GZ61" s="31">
        <v>196026271</v>
      </c>
      <c r="HA61" s="5">
        <v>6.2552000000000003</v>
      </c>
      <c r="HB61" s="31">
        <v>347374280</v>
      </c>
      <c r="HC61" s="5">
        <v>13.4062</v>
      </c>
      <c r="HD61" s="31">
        <v>149303827</v>
      </c>
      <c r="HE61" s="5">
        <v>2.6530999999999998</v>
      </c>
      <c r="HF61" s="31">
        <v>94366958</v>
      </c>
      <c r="HG61" s="5">
        <v>2.5750999999999999</v>
      </c>
      <c r="HH61" s="31">
        <v>0</v>
      </c>
      <c r="HI61">
        <v>0</v>
      </c>
      <c r="HJ61" s="31">
        <v>42461899</v>
      </c>
      <c r="HK61" s="5">
        <v>44.095799999999997</v>
      </c>
      <c r="HL61" s="31">
        <v>0</v>
      </c>
      <c r="HM61">
        <v>0</v>
      </c>
      <c r="HN61" s="31">
        <v>0</v>
      </c>
      <c r="HO61">
        <v>0</v>
      </c>
      <c r="HP61" s="31">
        <v>0</v>
      </c>
      <c r="HQ61">
        <v>0</v>
      </c>
      <c r="HR61" s="31">
        <v>0</v>
      </c>
      <c r="HS61">
        <v>0</v>
      </c>
    </row>
    <row r="62" spans="1:227" x14ac:dyDescent="0.2">
      <c r="A62" t="s">
        <v>1380</v>
      </c>
      <c r="B62" s="31">
        <v>5552676349.6199999</v>
      </c>
      <c r="C62" s="5">
        <v>2.9304999999999999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6034562.8600000003</v>
      </c>
      <c r="M62" s="5">
        <v>18.5015</v>
      </c>
      <c r="N62" s="31">
        <v>31522568.899999999</v>
      </c>
      <c r="O62" s="5">
        <v>6.7416999999999998</v>
      </c>
      <c r="P62" s="31">
        <v>133806144.76000001</v>
      </c>
      <c r="Q62" s="5">
        <v>21.981000000000002</v>
      </c>
      <c r="R62" s="31">
        <v>0</v>
      </c>
      <c r="S62">
        <v>0</v>
      </c>
      <c r="T62" s="31">
        <v>0</v>
      </c>
      <c r="U62">
        <v>0</v>
      </c>
      <c r="V62" s="31">
        <v>2217288426.0100002</v>
      </c>
      <c r="W62" s="5">
        <v>3.8355999999999999</v>
      </c>
      <c r="X62" s="31">
        <v>0</v>
      </c>
      <c r="Y62">
        <v>0</v>
      </c>
      <c r="Z62" s="31">
        <v>0</v>
      </c>
      <c r="AA62">
        <v>0</v>
      </c>
      <c r="AB62" s="31">
        <v>5759821.6699999999</v>
      </c>
      <c r="AC62" s="5">
        <v>3.3176999999999999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4150043.98</v>
      </c>
      <c r="AM62" s="5">
        <v>9.8792000000000009</v>
      </c>
      <c r="AN62" s="31">
        <v>804235032.27999997</v>
      </c>
      <c r="AO62" s="5">
        <v>3.2726000000000002</v>
      </c>
      <c r="AP62" s="31">
        <v>3256527.64</v>
      </c>
      <c r="AQ62" s="5">
        <v>3.9685999999999999</v>
      </c>
      <c r="AR62" s="31">
        <v>106524368.73</v>
      </c>
      <c r="AS62" s="5">
        <v>4.3051000000000004</v>
      </c>
      <c r="AT62" s="31">
        <v>4414424.8099999996</v>
      </c>
      <c r="AU62" s="5">
        <v>6.5091999999999999</v>
      </c>
      <c r="AV62" s="31">
        <v>6134017.9900000002</v>
      </c>
      <c r="AW62" s="5">
        <v>5.1855000000000002</v>
      </c>
      <c r="AX62" s="31">
        <v>5952185.6399999997</v>
      </c>
      <c r="AY62" s="5">
        <v>3.2240000000000002</v>
      </c>
      <c r="AZ62" s="31">
        <v>5169245.72</v>
      </c>
      <c r="BA62" s="5">
        <v>2.7159</v>
      </c>
      <c r="BB62" s="31">
        <v>4477221.9800000004</v>
      </c>
      <c r="BC62" s="5">
        <v>2.7307000000000001</v>
      </c>
      <c r="BD62" s="31">
        <v>4833700.04</v>
      </c>
      <c r="BE62" s="5">
        <v>2.839</v>
      </c>
      <c r="BF62" s="31">
        <v>2422083.12</v>
      </c>
      <c r="BG62" s="5">
        <v>1.6387</v>
      </c>
      <c r="BH62" s="31">
        <v>1272198.94</v>
      </c>
      <c r="BI62" s="5">
        <v>0.74909999999999999</v>
      </c>
      <c r="BJ62" s="31">
        <v>0</v>
      </c>
      <c r="BK62">
        <v>0</v>
      </c>
      <c r="BL62" s="31">
        <v>0</v>
      </c>
      <c r="BM62">
        <v>0</v>
      </c>
      <c r="BN62" s="31">
        <v>16605878.02</v>
      </c>
      <c r="BO62" s="5">
        <v>9.3351000000000006</v>
      </c>
      <c r="BP62" s="31">
        <v>0</v>
      </c>
      <c r="BQ62">
        <v>0</v>
      </c>
      <c r="BR62" s="31">
        <v>0</v>
      </c>
      <c r="BS62">
        <v>0</v>
      </c>
      <c r="BT62" s="31">
        <v>106160360</v>
      </c>
      <c r="BU62" s="5">
        <v>0.7893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93288888.989999995</v>
      </c>
      <c r="CE62" s="5">
        <v>1.7347999999999999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820599</v>
      </c>
      <c r="CQ62" s="5">
        <v>4.6677</v>
      </c>
      <c r="CR62" s="31">
        <v>0</v>
      </c>
      <c r="CS62">
        <v>0</v>
      </c>
      <c r="CT62" s="31">
        <v>5164860</v>
      </c>
      <c r="CU62" s="5">
        <v>3.9056000000000002</v>
      </c>
      <c r="CV62" s="31">
        <v>0</v>
      </c>
      <c r="CW62">
        <v>0</v>
      </c>
      <c r="CX62" s="31">
        <v>0</v>
      </c>
      <c r="CY62">
        <v>0</v>
      </c>
      <c r="CZ62" s="31">
        <v>4513821.68</v>
      </c>
      <c r="DA62" s="5">
        <v>3.0205000000000002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44317116.219999999</v>
      </c>
      <c r="DK62" s="5">
        <v>1.3203</v>
      </c>
      <c r="DL62" s="31">
        <v>0</v>
      </c>
      <c r="DM62">
        <v>0</v>
      </c>
      <c r="DN62" s="31">
        <v>0</v>
      </c>
      <c r="DO62">
        <v>0</v>
      </c>
      <c r="DP62" s="31">
        <v>2241163.71</v>
      </c>
      <c r="DQ62" s="5">
        <v>0.87849999999999995</v>
      </c>
      <c r="DR62" s="31">
        <v>0</v>
      </c>
      <c r="DS62">
        <v>0</v>
      </c>
      <c r="DT62" s="31">
        <v>117011086.15000001</v>
      </c>
      <c r="DU62" s="5">
        <v>26.1647</v>
      </c>
      <c r="DV62" s="31">
        <v>0</v>
      </c>
      <c r="DW62">
        <v>0</v>
      </c>
      <c r="DX62" s="31">
        <v>0</v>
      </c>
      <c r="DY62">
        <v>0</v>
      </c>
      <c r="DZ62" s="31">
        <v>0</v>
      </c>
      <c r="EA62">
        <v>0</v>
      </c>
      <c r="EB62" s="31">
        <v>331082116</v>
      </c>
      <c r="EC62" s="5">
        <v>4.1608000000000001</v>
      </c>
      <c r="ED62" s="31">
        <v>25891202</v>
      </c>
      <c r="EE62" s="5">
        <v>1.8314999999999999</v>
      </c>
      <c r="EF62" s="31">
        <v>10867733</v>
      </c>
      <c r="EG62" s="5">
        <v>0.43419999999999997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74914184.069999993</v>
      </c>
      <c r="EU62" s="5">
        <v>5.7081</v>
      </c>
      <c r="EV62" s="31">
        <v>0</v>
      </c>
      <c r="EW62">
        <v>0</v>
      </c>
      <c r="EX62" s="31">
        <v>0</v>
      </c>
      <c r="EY62">
        <v>0</v>
      </c>
      <c r="EZ62" s="31">
        <v>0</v>
      </c>
      <c r="FA62">
        <v>0</v>
      </c>
      <c r="FB62" s="31">
        <v>0</v>
      </c>
      <c r="FC62">
        <v>0</v>
      </c>
      <c r="FD62" s="31">
        <v>0</v>
      </c>
      <c r="FE62">
        <v>0</v>
      </c>
      <c r="FF62" s="31">
        <v>83534502.989999995</v>
      </c>
      <c r="FG62" s="5">
        <v>3.6581999999999999</v>
      </c>
      <c r="FH62" s="31">
        <v>0</v>
      </c>
      <c r="FI62">
        <v>0</v>
      </c>
      <c r="FJ62" s="31">
        <v>17082718.41</v>
      </c>
      <c r="FK62" s="5">
        <v>1.2079</v>
      </c>
      <c r="FL62" s="31">
        <v>0</v>
      </c>
      <c r="FM62">
        <v>0</v>
      </c>
      <c r="FN62" s="31">
        <v>0</v>
      </c>
      <c r="FO62">
        <v>0</v>
      </c>
      <c r="FP62" s="31">
        <v>0</v>
      </c>
      <c r="FQ62">
        <v>0</v>
      </c>
      <c r="FR62" s="31">
        <v>0</v>
      </c>
      <c r="FS62">
        <v>0</v>
      </c>
      <c r="FT62" s="31">
        <v>0</v>
      </c>
      <c r="FU62">
        <v>0</v>
      </c>
      <c r="FV62" s="31">
        <v>0</v>
      </c>
      <c r="FW62">
        <v>0</v>
      </c>
      <c r="FX62" s="31">
        <v>0</v>
      </c>
      <c r="FY62">
        <v>0</v>
      </c>
      <c r="FZ62" s="31">
        <v>153327955.96000001</v>
      </c>
      <c r="GA62" s="5">
        <v>4.2130999999999998</v>
      </c>
      <c r="GB62" s="31">
        <v>0</v>
      </c>
      <c r="GC62">
        <v>0</v>
      </c>
      <c r="GD62" s="31">
        <v>0</v>
      </c>
      <c r="GE62">
        <v>0</v>
      </c>
      <c r="GF62" s="31">
        <v>0</v>
      </c>
      <c r="GG62">
        <v>0</v>
      </c>
      <c r="GH62" s="31">
        <v>0</v>
      </c>
      <c r="GI62">
        <v>0</v>
      </c>
      <c r="GJ62" s="31">
        <v>8468802.1300000008</v>
      </c>
      <c r="GK62" s="5">
        <v>0.3039</v>
      </c>
      <c r="GL62" s="31">
        <v>137585986.19999999</v>
      </c>
      <c r="GM62" s="5">
        <v>25.7971</v>
      </c>
      <c r="GN62" s="31">
        <v>96003782.709999993</v>
      </c>
      <c r="GO62" s="5">
        <v>16.1508</v>
      </c>
      <c r="GP62" s="31">
        <v>3176726.41</v>
      </c>
      <c r="GQ62" s="5">
        <v>1.8764000000000001</v>
      </c>
      <c r="GR62" s="31">
        <v>1725236.59</v>
      </c>
      <c r="GS62" s="5">
        <v>0.16350000000000001</v>
      </c>
      <c r="GT62" s="31">
        <v>0</v>
      </c>
      <c r="GU62">
        <v>0</v>
      </c>
      <c r="GV62" s="31">
        <v>0</v>
      </c>
      <c r="GW62">
        <v>0</v>
      </c>
      <c r="GX62" s="31">
        <v>0</v>
      </c>
      <c r="GY62">
        <v>0</v>
      </c>
      <c r="GZ62" s="31">
        <v>151773420</v>
      </c>
      <c r="HA62" s="5">
        <v>4.8430999999999997</v>
      </c>
      <c r="HB62" s="31">
        <v>297872224.5</v>
      </c>
      <c r="HC62" s="5">
        <v>11.495699999999999</v>
      </c>
      <c r="HD62" s="31">
        <v>133675226</v>
      </c>
      <c r="HE62" s="5">
        <v>2.3753000000000002</v>
      </c>
      <c r="HF62" s="31">
        <v>255823064</v>
      </c>
      <c r="HG62" s="5">
        <v>6.9808000000000003</v>
      </c>
      <c r="HH62" s="31">
        <v>17825196.5</v>
      </c>
      <c r="HI62" s="5">
        <v>19.1538</v>
      </c>
      <c r="HJ62" s="31">
        <v>13658587</v>
      </c>
      <c r="HK62" s="5">
        <v>14.184200000000001</v>
      </c>
      <c r="HL62" s="31">
        <v>1011336.31</v>
      </c>
      <c r="HM62" s="5">
        <v>3.0356000000000001</v>
      </c>
      <c r="HN62" s="31">
        <v>0</v>
      </c>
      <c r="HO62">
        <v>0</v>
      </c>
      <c r="HP62" s="31">
        <v>0</v>
      </c>
      <c r="HQ62">
        <v>0</v>
      </c>
      <c r="HR62" s="31">
        <v>0</v>
      </c>
      <c r="HS62">
        <v>0</v>
      </c>
    </row>
    <row r="63" spans="1:227" x14ac:dyDescent="0.2">
      <c r="A63" t="s">
        <v>1379</v>
      </c>
      <c r="B63" s="31">
        <v>5221982183.7600002</v>
      </c>
      <c r="C63" s="5">
        <v>2.7559999999999998</v>
      </c>
      <c r="D63" s="31">
        <v>339818.12</v>
      </c>
      <c r="E63" s="5">
        <v>0.52700000000000002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1304243.3600000001</v>
      </c>
      <c r="M63" s="5">
        <v>3.9986999999999999</v>
      </c>
      <c r="N63" s="31">
        <v>5062484.25</v>
      </c>
      <c r="O63" s="5">
        <v>1.0827</v>
      </c>
      <c r="P63" s="31">
        <v>50881588.799999997</v>
      </c>
      <c r="Q63" s="5">
        <v>8.3585999999999991</v>
      </c>
      <c r="R63" s="31">
        <v>0</v>
      </c>
      <c r="S63">
        <v>0</v>
      </c>
      <c r="T63" s="31">
        <v>0</v>
      </c>
      <c r="U63">
        <v>0</v>
      </c>
      <c r="V63" s="31">
        <v>716509568.25</v>
      </c>
      <c r="W63" s="5">
        <v>1.2395</v>
      </c>
      <c r="X63" s="31">
        <v>0</v>
      </c>
      <c r="Y63">
        <v>0</v>
      </c>
      <c r="Z63" s="31">
        <v>0</v>
      </c>
      <c r="AA63">
        <v>0</v>
      </c>
      <c r="AB63" s="31">
        <v>3353741.44</v>
      </c>
      <c r="AC63" s="5">
        <v>1.9318</v>
      </c>
      <c r="AD63" s="31">
        <v>0</v>
      </c>
      <c r="AE63">
        <v>0</v>
      </c>
      <c r="AF63" s="31">
        <v>4549568.9000000004</v>
      </c>
      <c r="AG63" s="5">
        <v>5.0598000000000001</v>
      </c>
      <c r="AH63" s="31">
        <v>47333601</v>
      </c>
      <c r="AI63" s="5">
        <v>6.0308999999999999</v>
      </c>
      <c r="AJ63" s="31">
        <v>0</v>
      </c>
      <c r="AK63">
        <v>0</v>
      </c>
      <c r="AL63" s="31">
        <v>0</v>
      </c>
      <c r="AM63">
        <v>0</v>
      </c>
      <c r="AN63" s="31">
        <v>1244449353.4400001</v>
      </c>
      <c r="AO63" s="5">
        <v>5.0639000000000003</v>
      </c>
      <c r="AP63" s="31">
        <v>4108820.33</v>
      </c>
      <c r="AQ63" s="5">
        <v>5.0072999999999999</v>
      </c>
      <c r="AR63" s="31">
        <v>84746952.25</v>
      </c>
      <c r="AS63" s="5">
        <v>3.4249999999999998</v>
      </c>
      <c r="AT63" s="31">
        <v>11772056.460000001</v>
      </c>
      <c r="AU63" s="5">
        <v>17.3582</v>
      </c>
      <c r="AV63" s="31">
        <v>17333173.5</v>
      </c>
      <c r="AW63" s="5">
        <v>14.652799999999999</v>
      </c>
      <c r="AX63" s="31">
        <v>20124175.09</v>
      </c>
      <c r="AY63" s="5">
        <v>10.9002</v>
      </c>
      <c r="AZ63" s="31">
        <v>18633570.899999999</v>
      </c>
      <c r="BA63" s="5">
        <v>9.7898999999999994</v>
      </c>
      <c r="BB63" s="31">
        <v>16765556.699999999</v>
      </c>
      <c r="BC63" s="5">
        <v>10.2254</v>
      </c>
      <c r="BD63" s="31">
        <v>17953610.010000002</v>
      </c>
      <c r="BE63" s="5">
        <v>10.5448</v>
      </c>
      <c r="BF63" s="31">
        <v>9887498.8599999994</v>
      </c>
      <c r="BG63" s="5">
        <v>6.6896000000000004</v>
      </c>
      <c r="BH63" s="31">
        <v>4688777.97</v>
      </c>
      <c r="BI63" s="5">
        <v>2.7608000000000001</v>
      </c>
      <c r="BJ63" s="31">
        <v>0</v>
      </c>
      <c r="BK63">
        <v>0</v>
      </c>
      <c r="BL63" s="31">
        <v>0</v>
      </c>
      <c r="BM63">
        <v>0</v>
      </c>
      <c r="BN63" s="31">
        <v>234499.39</v>
      </c>
      <c r="BO63" s="5">
        <v>0.1318</v>
      </c>
      <c r="BP63" s="31">
        <v>0</v>
      </c>
      <c r="BQ63">
        <v>0</v>
      </c>
      <c r="BR63" s="31">
        <v>0</v>
      </c>
      <c r="BS63">
        <v>0</v>
      </c>
      <c r="BT63" s="31">
        <v>11433868.199999999</v>
      </c>
      <c r="BU63" s="5">
        <v>8.5000000000000006E-2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158809429.88999999</v>
      </c>
      <c r="CE63" s="5">
        <v>2.9533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894666</v>
      </c>
      <c r="CQ63" s="5">
        <v>5.0890000000000004</v>
      </c>
      <c r="CR63" s="31">
        <v>0</v>
      </c>
      <c r="CS63">
        <v>0</v>
      </c>
      <c r="CT63" s="31">
        <v>6096590</v>
      </c>
      <c r="CU63" s="5">
        <v>4.6101000000000001</v>
      </c>
      <c r="CV63" s="31">
        <v>0</v>
      </c>
      <c r="CW63">
        <v>0</v>
      </c>
      <c r="CX63" s="31">
        <v>0</v>
      </c>
      <c r="CY63">
        <v>0</v>
      </c>
      <c r="CZ63" s="31">
        <v>2276532.83</v>
      </c>
      <c r="DA63" s="5">
        <v>1.5234000000000001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129003418.64</v>
      </c>
      <c r="DK63" s="5">
        <v>3.8431999999999999</v>
      </c>
      <c r="DL63" s="31">
        <v>0</v>
      </c>
      <c r="DM63">
        <v>0</v>
      </c>
      <c r="DN63" s="31">
        <v>0</v>
      </c>
      <c r="DO63">
        <v>0</v>
      </c>
      <c r="DP63" s="31">
        <v>10928895.140000001</v>
      </c>
      <c r="DQ63" s="5">
        <v>4.2840999999999996</v>
      </c>
      <c r="DR63" s="31">
        <v>0</v>
      </c>
      <c r="DS63">
        <v>0</v>
      </c>
      <c r="DT63" s="31">
        <v>37633606.649999999</v>
      </c>
      <c r="DU63" s="5">
        <v>8.4152000000000005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466618967</v>
      </c>
      <c r="EC63" s="5">
        <v>5.8640999999999996</v>
      </c>
      <c r="ED63" s="31">
        <v>77927337</v>
      </c>
      <c r="EE63" s="5">
        <v>5.5122999999999998</v>
      </c>
      <c r="EF63" s="31">
        <v>467876551</v>
      </c>
      <c r="EG63" s="5">
        <v>18.692599999999999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153797410.43000001</v>
      </c>
      <c r="EU63" s="5">
        <v>11.7186</v>
      </c>
      <c r="EV63" s="31">
        <v>1139.21</v>
      </c>
      <c r="EW63" s="5">
        <v>1.43E-2</v>
      </c>
      <c r="EX63" s="31">
        <v>37963.56</v>
      </c>
      <c r="EY63" s="5">
        <v>0.47220000000000001</v>
      </c>
      <c r="EZ63" s="31">
        <v>31120.93</v>
      </c>
      <c r="FA63" s="5">
        <v>0.38</v>
      </c>
      <c r="FB63" s="31">
        <v>39989.4</v>
      </c>
      <c r="FC63" s="5">
        <v>0.26619999999999999</v>
      </c>
      <c r="FD63" s="31">
        <v>305351.63</v>
      </c>
      <c r="FE63" s="5">
        <v>0.92659999999999998</v>
      </c>
      <c r="FF63" s="31">
        <v>104591266.38</v>
      </c>
      <c r="FG63" s="5">
        <v>4.5803000000000003</v>
      </c>
      <c r="FH63" s="31">
        <v>0</v>
      </c>
      <c r="FI63">
        <v>0</v>
      </c>
      <c r="FJ63" s="31">
        <v>22866705.960000001</v>
      </c>
      <c r="FK63" s="5">
        <v>1.6169</v>
      </c>
      <c r="FL63" s="31">
        <v>0</v>
      </c>
      <c r="FM63">
        <v>0</v>
      </c>
      <c r="FN63" s="31">
        <v>0</v>
      </c>
      <c r="FO63">
        <v>0</v>
      </c>
      <c r="FP63" s="31">
        <v>0</v>
      </c>
      <c r="FQ63">
        <v>0</v>
      </c>
      <c r="FR63" s="31">
        <v>0</v>
      </c>
      <c r="FS63">
        <v>0</v>
      </c>
      <c r="FT63" s="31">
        <v>0</v>
      </c>
      <c r="FU63">
        <v>0</v>
      </c>
      <c r="FV63" s="31">
        <v>0</v>
      </c>
      <c r="FW63">
        <v>0</v>
      </c>
      <c r="FX63" s="31">
        <v>0</v>
      </c>
      <c r="FY63">
        <v>0</v>
      </c>
      <c r="FZ63" s="31">
        <v>87299088.980000004</v>
      </c>
      <c r="GA63" s="5">
        <v>2.3988</v>
      </c>
      <c r="GB63" s="31">
        <v>0</v>
      </c>
      <c r="GC63">
        <v>0</v>
      </c>
      <c r="GD63" s="31">
        <v>0</v>
      </c>
      <c r="GE63">
        <v>0</v>
      </c>
      <c r="GF63" s="31">
        <v>0</v>
      </c>
      <c r="GG63">
        <v>0</v>
      </c>
      <c r="GH63" s="31">
        <v>0</v>
      </c>
      <c r="GI63">
        <v>0</v>
      </c>
      <c r="GJ63" s="31">
        <v>285234157.13999999</v>
      </c>
      <c r="GK63" s="5">
        <v>10.235300000000001</v>
      </c>
      <c r="GL63" s="31">
        <v>26405733.949999999</v>
      </c>
      <c r="GM63" s="5">
        <v>4.9509999999999996</v>
      </c>
      <c r="GN63" s="31">
        <v>23241537.41</v>
      </c>
      <c r="GO63" s="5">
        <v>3.9098999999999999</v>
      </c>
      <c r="GP63" s="31">
        <v>6780996.1900000004</v>
      </c>
      <c r="GQ63" s="5">
        <v>4.0053999999999998</v>
      </c>
      <c r="GR63" s="31">
        <v>27979972.219999999</v>
      </c>
      <c r="GS63" s="5">
        <v>2.6509999999999998</v>
      </c>
      <c r="GT63" s="31">
        <v>0</v>
      </c>
      <c r="GU63">
        <v>0</v>
      </c>
      <c r="GV63" s="31">
        <v>0</v>
      </c>
      <c r="GW63">
        <v>0</v>
      </c>
      <c r="GX63" s="31">
        <v>0</v>
      </c>
      <c r="GY63">
        <v>0</v>
      </c>
      <c r="GZ63" s="31">
        <v>243336666</v>
      </c>
      <c r="HA63" s="5">
        <v>7.7648000000000001</v>
      </c>
      <c r="HB63" s="31">
        <v>28586568</v>
      </c>
      <c r="HC63" s="5">
        <v>1.1032</v>
      </c>
      <c r="HD63" s="31">
        <v>218429018</v>
      </c>
      <c r="HE63" s="5">
        <v>3.8814000000000002</v>
      </c>
      <c r="HF63" s="31">
        <v>343484977</v>
      </c>
      <c r="HG63" s="5">
        <v>9.3728999999999996</v>
      </c>
      <c r="HH63" s="31">
        <v>0</v>
      </c>
      <c r="HI63">
        <v>0</v>
      </c>
      <c r="HJ63" s="31">
        <v>0</v>
      </c>
      <c r="HK63">
        <v>0</v>
      </c>
      <c r="HL63" s="31">
        <v>0</v>
      </c>
      <c r="HM63">
        <v>0</v>
      </c>
      <c r="HN63" s="31">
        <v>0</v>
      </c>
      <c r="HO63">
        <v>0</v>
      </c>
      <c r="HP63" s="31">
        <v>0</v>
      </c>
      <c r="HQ63">
        <v>0</v>
      </c>
      <c r="HR63" s="31">
        <v>0</v>
      </c>
      <c r="HS63">
        <v>0</v>
      </c>
    </row>
    <row r="64" spans="1:227" ht="13.5" thickBot="1" x14ac:dyDescent="0.25">
      <c r="A64" t="s">
        <v>1378</v>
      </c>
      <c r="B64" s="31">
        <v>3748932533.73</v>
      </c>
      <c r="C64" s="5">
        <v>1.9784999999999999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14356606</v>
      </c>
      <c r="O64" s="5">
        <v>3.0703999999999998</v>
      </c>
      <c r="P64" s="31">
        <v>2178802.2999999998</v>
      </c>
      <c r="Q64" s="5">
        <v>0.3579</v>
      </c>
      <c r="R64" s="31">
        <v>0</v>
      </c>
      <c r="S64">
        <v>0</v>
      </c>
      <c r="T64" s="31">
        <v>0</v>
      </c>
      <c r="U64">
        <v>0</v>
      </c>
      <c r="V64" s="31">
        <v>1278373076.6700001</v>
      </c>
      <c r="W64" s="5">
        <v>2.2113999999999998</v>
      </c>
      <c r="X64" s="31">
        <v>0</v>
      </c>
      <c r="Y64">
        <v>0</v>
      </c>
      <c r="Z64" s="31">
        <v>0</v>
      </c>
      <c r="AA64">
        <v>0</v>
      </c>
      <c r="AB64" s="31">
        <v>9113796.9199999999</v>
      </c>
      <c r="AC64" s="5">
        <v>5.2496999999999998</v>
      </c>
      <c r="AD64" s="31">
        <v>0</v>
      </c>
      <c r="AE64">
        <v>0</v>
      </c>
      <c r="AF64" s="31">
        <v>2368783.48</v>
      </c>
      <c r="AG64" s="5">
        <v>2.6345000000000001</v>
      </c>
      <c r="AH64" s="31">
        <v>31649516.300000001</v>
      </c>
      <c r="AI64" s="5">
        <v>4.0326000000000004</v>
      </c>
      <c r="AJ64" s="31">
        <v>0</v>
      </c>
      <c r="AK64">
        <v>0</v>
      </c>
      <c r="AL64" s="31">
        <v>0</v>
      </c>
      <c r="AM64">
        <v>0</v>
      </c>
      <c r="AN64" s="31">
        <v>247892489.66999999</v>
      </c>
      <c r="AO64" s="5">
        <v>1.0086999999999999</v>
      </c>
      <c r="AP64" s="31">
        <v>2918667.52</v>
      </c>
      <c r="AQ64" s="5">
        <v>3.5569000000000002</v>
      </c>
      <c r="AR64" s="31">
        <v>36362768.93</v>
      </c>
      <c r="AS64" s="5">
        <v>1.4696</v>
      </c>
      <c r="AT64" s="31">
        <v>15593850.369999999</v>
      </c>
      <c r="AU64" s="5">
        <v>22.993600000000001</v>
      </c>
      <c r="AV64" s="31">
        <v>21851482.800000001</v>
      </c>
      <c r="AW64" s="5">
        <v>18.4724</v>
      </c>
      <c r="AX64" s="31">
        <v>22979318.199999999</v>
      </c>
      <c r="AY64" s="5">
        <v>12.4467</v>
      </c>
      <c r="AZ64" s="31">
        <v>20083559.199999999</v>
      </c>
      <c r="BA64" s="5">
        <v>10.5517</v>
      </c>
      <c r="BB64" s="31">
        <v>18508863.27</v>
      </c>
      <c r="BC64" s="5">
        <v>11.2887</v>
      </c>
      <c r="BD64" s="31">
        <v>18935545.629999999</v>
      </c>
      <c r="BE64" s="5">
        <v>11.121499999999999</v>
      </c>
      <c r="BF64" s="31">
        <v>10014959.550000001</v>
      </c>
      <c r="BG64" s="5">
        <v>6.7759</v>
      </c>
      <c r="BH64" s="31">
        <v>5011853.71</v>
      </c>
      <c r="BI64" s="5">
        <v>2.9510999999999998</v>
      </c>
      <c r="BJ64" s="31">
        <v>0</v>
      </c>
      <c r="BK64">
        <v>0</v>
      </c>
      <c r="BL64" s="31">
        <v>0</v>
      </c>
      <c r="BM64">
        <v>0</v>
      </c>
      <c r="BN64" s="31">
        <v>4951806.12</v>
      </c>
      <c r="BO64" s="5">
        <v>2.7837000000000001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200612176.68000001</v>
      </c>
      <c r="CE64" s="5">
        <v>3.7305999999999999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497387</v>
      </c>
      <c r="CQ64" s="5">
        <v>2.8292000000000002</v>
      </c>
      <c r="CR64" s="31">
        <v>0</v>
      </c>
      <c r="CS64">
        <v>0</v>
      </c>
      <c r="CT64" s="31">
        <v>5888945</v>
      </c>
      <c r="CU64" s="5">
        <v>4.4531000000000001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205714704.72</v>
      </c>
      <c r="DK64" s="5">
        <v>6.1284999999999998</v>
      </c>
      <c r="DL64" s="31">
        <v>0</v>
      </c>
      <c r="DM64">
        <v>0</v>
      </c>
      <c r="DN64" s="31">
        <v>0</v>
      </c>
      <c r="DO64">
        <v>0</v>
      </c>
      <c r="DP64" s="31">
        <v>5369679.9900000002</v>
      </c>
      <c r="DQ64" s="5">
        <v>2.1049000000000002</v>
      </c>
      <c r="DR64" s="31">
        <v>14004699.199999999</v>
      </c>
      <c r="DS64" s="5">
        <v>0.27800000000000002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241522420</v>
      </c>
      <c r="EC64" s="5">
        <v>3.0352999999999999</v>
      </c>
      <c r="ED64" s="31">
        <v>99601205</v>
      </c>
      <c r="EE64" s="5">
        <v>7.0454999999999997</v>
      </c>
      <c r="EF64" s="31">
        <v>58124771</v>
      </c>
      <c r="EG64" s="5">
        <v>2.3222</v>
      </c>
      <c r="EH64" s="31">
        <v>0</v>
      </c>
      <c r="EI64">
        <v>0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149506679.58000001</v>
      </c>
      <c r="FG64" s="5">
        <v>6.5472999999999999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  <c r="FN64" s="31">
        <v>0</v>
      </c>
      <c r="FO64">
        <v>0</v>
      </c>
      <c r="FP64" s="31">
        <v>0</v>
      </c>
      <c r="FQ64">
        <v>0</v>
      </c>
      <c r="FR64" s="31">
        <v>0</v>
      </c>
      <c r="FS64">
        <v>0</v>
      </c>
      <c r="FT64" s="31">
        <v>0</v>
      </c>
      <c r="FU64">
        <v>0</v>
      </c>
      <c r="FV64" s="31">
        <v>0</v>
      </c>
      <c r="FW64">
        <v>0</v>
      </c>
      <c r="FX64" s="31">
        <v>2981257.69</v>
      </c>
      <c r="FY64" s="5">
        <v>4.0423999999999998</v>
      </c>
      <c r="FZ64" s="31">
        <v>79197492.939999998</v>
      </c>
      <c r="GA64" s="5">
        <v>2.1760999999999999</v>
      </c>
      <c r="GB64" s="31">
        <v>0</v>
      </c>
      <c r="GC64">
        <v>0</v>
      </c>
      <c r="GD64" s="31">
        <v>0</v>
      </c>
      <c r="GE64">
        <v>0</v>
      </c>
      <c r="GF64" s="31">
        <v>0</v>
      </c>
      <c r="GG64">
        <v>0</v>
      </c>
      <c r="GH64" s="31">
        <v>0</v>
      </c>
      <c r="GI64">
        <v>0</v>
      </c>
      <c r="GJ64" s="31">
        <v>195892630.66999999</v>
      </c>
      <c r="GK64" s="5">
        <v>7.0293999999999999</v>
      </c>
      <c r="GL64" s="31">
        <v>6121740.5</v>
      </c>
      <c r="GM64" s="5">
        <v>1.1477999999999999</v>
      </c>
      <c r="GN64" s="31">
        <v>18365221.5</v>
      </c>
      <c r="GO64" s="5">
        <v>3.0895999999999999</v>
      </c>
      <c r="GP64" s="31">
        <v>4482724.37</v>
      </c>
      <c r="GQ64" s="5">
        <v>2.6478999999999999</v>
      </c>
      <c r="GR64" s="31">
        <v>20072354.25</v>
      </c>
      <c r="GS64" s="5">
        <v>1.9017999999999999</v>
      </c>
      <c r="GT64" s="31">
        <v>0</v>
      </c>
      <c r="GU64">
        <v>0</v>
      </c>
      <c r="GV64" s="31">
        <v>0</v>
      </c>
      <c r="GW64">
        <v>0</v>
      </c>
      <c r="GX64" s="31">
        <v>0</v>
      </c>
      <c r="GY64">
        <v>0</v>
      </c>
      <c r="GZ64" s="31">
        <v>54445596</v>
      </c>
      <c r="HA64" s="5">
        <v>1.7374000000000001</v>
      </c>
      <c r="HB64" s="31">
        <v>5455033</v>
      </c>
      <c r="HC64" s="5">
        <v>0.21049999999999999</v>
      </c>
      <c r="HD64" s="31">
        <v>310050052</v>
      </c>
      <c r="HE64" s="5">
        <v>5.5094000000000003</v>
      </c>
      <c r="HF64" s="31">
        <v>307880016</v>
      </c>
      <c r="HG64" s="5">
        <v>8.4013000000000009</v>
      </c>
      <c r="HH64" s="31">
        <v>0</v>
      </c>
      <c r="HI64">
        <v>0</v>
      </c>
      <c r="HJ64" s="31">
        <v>0</v>
      </c>
      <c r="HK64">
        <v>0</v>
      </c>
      <c r="HL64" s="31">
        <v>0</v>
      </c>
      <c r="HM64">
        <v>0</v>
      </c>
      <c r="HN64" s="31">
        <v>0</v>
      </c>
      <c r="HO64">
        <v>0</v>
      </c>
      <c r="HP64" s="31">
        <v>0</v>
      </c>
      <c r="HQ64">
        <v>0</v>
      </c>
      <c r="HR64" s="31">
        <v>0</v>
      </c>
      <c r="HS64">
        <v>0</v>
      </c>
    </row>
    <row r="65" spans="1:227" ht="14.25" thickTop="1" thickBot="1" x14ac:dyDescent="0.25">
      <c r="A65" s="329" t="s">
        <v>13</v>
      </c>
      <c r="B65" s="262">
        <v>47497459929.199997</v>
      </c>
      <c r="C65" s="330">
        <v>25.067299999999999</v>
      </c>
      <c r="D65" s="262">
        <v>339818.12</v>
      </c>
      <c r="E65" s="330">
        <v>0.52700000000000002</v>
      </c>
      <c r="F65" s="262">
        <v>2240057.63</v>
      </c>
      <c r="G65" s="330">
        <v>0.6351</v>
      </c>
      <c r="H65" s="262">
        <v>1796318.63</v>
      </c>
      <c r="I65" s="330">
        <v>0.66180000000000005</v>
      </c>
      <c r="J65" s="262">
        <v>493955.44</v>
      </c>
      <c r="K65" s="330">
        <v>0.36420000000000002</v>
      </c>
      <c r="L65" s="262">
        <v>13401688.15</v>
      </c>
      <c r="M65" s="330">
        <v>41.0886</v>
      </c>
      <c r="N65" s="262">
        <v>149257550.18000001</v>
      </c>
      <c r="O65" s="330">
        <v>31.921500000000002</v>
      </c>
      <c r="P65" s="262">
        <v>345838980.41000003</v>
      </c>
      <c r="Q65" s="330">
        <v>56.8127</v>
      </c>
      <c r="R65" s="262">
        <v>254338.05</v>
      </c>
      <c r="S65" s="330">
        <v>0.16289999999999999</v>
      </c>
      <c r="T65" s="262">
        <v>9660638.9299999997</v>
      </c>
      <c r="U65" s="330">
        <v>27.1081</v>
      </c>
      <c r="V65" s="262">
        <v>15723455519.639999</v>
      </c>
      <c r="W65" s="330">
        <v>27.1996</v>
      </c>
      <c r="X65" s="262">
        <v>55003.49</v>
      </c>
      <c r="Y65" s="330">
        <v>0.23880000000000001</v>
      </c>
      <c r="Z65" s="262">
        <v>-616950.69999999995</v>
      </c>
      <c r="AA65" s="330">
        <v>-1.4886999999999999</v>
      </c>
      <c r="AB65" s="262">
        <v>46572001.899999999</v>
      </c>
      <c r="AC65" s="330">
        <v>26.826000000000001</v>
      </c>
      <c r="AD65" s="262">
        <v>34718161.490000002</v>
      </c>
      <c r="AE65" s="330">
        <v>13.8401</v>
      </c>
      <c r="AF65" s="262">
        <v>13179726.4</v>
      </c>
      <c r="AG65" s="330">
        <v>14.657999999999999</v>
      </c>
      <c r="AH65" s="262">
        <v>216609110.90000001</v>
      </c>
      <c r="AI65" s="330">
        <v>27.598800000000001</v>
      </c>
      <c r="AJ65" s="262">
        <v>1752779.91</v>
      </c>
      <c r="AK65" s="330">
        <v>0.88460000000000005</v>
      </c>
      <c r="AL65" s="262">
        <v>5818874.6399999997</v>
      </c>
      <c r="AM65" s="330">
        <v>13.851800000000001</v>
      </c>
      <c r="AN65" s="262">
        <v>7054728733.3400002</v>
      </c>
      <c r="AO65" s="330">
        <v>28.706900000000001</v>
      </c>
      <c r="AP65" s="262">
        <v>27308467.75</v>
      </c>
      <c r="AQ65" s="330">
        <v>33.280099999999997</v>
      </c>
      <c r="AR65" s="262">
        <v>677497251.63</v>
      </c>
      <c r="AS65" s="330">
        <v>27.380299999999998</v>
      </c>
      <c r="AT65" s="262">
        <v>43366481.460000001</v>
      </c>
      <c r="AU65" s="330">
        <v>63.945099999999996</v>
      </c>
      <c r="AV65" s="262">
        <v>70170790.030000001</v>
      </c>
      <c r="AW65" s="330">
        <v>59.319800000000001</v>
      </c>
      <c r="AX65" s="262">
        <v>101234566.29000001</v>
      </c>
      <c r="AY65" s="330">
        <v>54.833599999999997</v>
      </c>
      <c r="AZ65" s="262">
        <v>97754840.319999993</v>
      </c>
      <c r="BA65" s="330">
        <v>51.359499999999997</v>
      </c>
      <c r="BB65" s="262">
        <v>79522673.109999999</v>
      </c>
      <c r="BC65" s="330">
        <v>48.501300000000001</v>
      </c>
      <c r="BD65" s="262">
        <v>76983718.680000007</v>
      </c>
      <c r="BE65" s="330">
        <v>45.215200000000003</v>
      </c>
      <c r="BF65" s="262">
        <v>51596508.909999996</v>
      </c>
      <c r="BG65" s="330">
        <v>34.908900000000003</v>
      </c>
      <c r="BH65" s="262">
        <v>34857733.299999997</v>
      </c>
      <c r="BI65" s="330">
        <v>20.524899999999999</v>
      </c>
      <c r="BJ65" s="262">
        <v>1216005.1000000001</v>
      </c>
      <c r="BK65" s="330">
        <v>0.86860000000000004</v>
      </c>
      <c r="BL65" s="262">
        <v>47398615.159999996</v>
      </c>
      <c r="BM65" s="330">
        <v>21.808800000000002</v>
      </c>
      <c r="BN65" s="262">
        <v>44613633.43</v>
      </c>
      <c r="BO65" s="330">
        <v>25.079899999999999</v>
      </c>
      <c r="BP65" s="262">
        <v>43780810.960000001</v>
      </c>
      <c r="BQ65" s="330">
        <v>36.247700000000002</v>
      </c>
      <c r="BR65" s="262">
        <v>11559253.449999999</v>
      </c>
      <c r="BS65" s="330">
        <v>5.1063999999999998</v>
      </c>
      <c r="BT65" s="262">
        <v>3555878545.3000002</v>
      </c>
      <c r="BU65" s="330">
        <v>26.4375</v>
      </c>
      <c r="BV65" s="262">
        <v>2038.1</v>
      </c>
      <c r="BW65" s="330">
        <v>8.9999999999999998E-4</v>
      </c>
      <c r="BX65" s="262">
        <v>25486.22</v>
      </c>
      <c r="BY65" s="330">
        <v>7.3499999999999996E-2</v>
      </c>
      <c r="BZ65" s="262">
        <v>264252.88</v>
      </c>
      <c r="CA65" s="330">
        <v>20.427299999999999</v>
      </c>
      <c r="CB65" s="262">
        <v>16232039.34</v>
      </c>
      <c r="CC65" s="330">
        <v>15.753299999999999</v>
      </c>
      <c r="CD65" s="262">
        <v>1271764817.8800001</v>
      </c>
      <c r="CE65" s="330">
        <v>23.650099999999998</v>
      </c>
      <c r="CF65" s="262">
        <v>163256.37</v>
      </c>
      <c r="CG65" s="330">
        <v>1.3923000000000001</v>
      </c>
      <c r="CH65" s="262">
        <v>4799119.75</v>
      </c>
      <c r="CI65" s="330">
        <v>2.3831000000000002</v>
      </c>
      <c r="CJ65" s="262">
        <v>20801344.129999999</v>
      </c>
      <c r="CK65" s="330">
        <v>21.576799999999999</v>
      </c>
      <c r="CL65" s="262">
        <v>22667639.539999999</v>
      </c>
      <c r="CM65" s="330">
        <v>41.364100000000001</v>
      </c>
      <c r="CN65" s="262">
        <v>15873504.49</v>
      </c>
      <c r="CO65" s="330">
        <v>3.0398999999999998</v>
      </c>
      <c r="CP65" s="262">
        <v>4131978</v>
      </c>
      <c r="CQ65" s="330">
        <v>23.5032</v>
      </c>
      <c r="CR65" s="262">
        <v>94890948.069999993</v>
      </c>
      <c r="CS65" s="330">
        <v>8.6296999999999997</v>
      </c>
      <c r="CT65" s="262">
        <v>37274915.270000003</v>
      </c>
      <c r="CU65" s="330">
        <v>28.186699999999998</v>
      </c>
      <c r="CV65" s="262">
        <v>-48207.93</v>
      </c>
      <c r="CW65" s="330">
        <v>-0.23649999999999999</v>
      </c>
      <c r="CX65" s="262">
        <v>168413.69</v>
      </c>
      <c r="CY65" s="330">
        <v>0.1852</v>
      </c>
      <c r="CZ65" s="262">
        <v>57271623.450000003</v>
      </c>
      <c r="DA65" s="330">
        <v>38.324300000000001</v>
      </c>
      <c r="DB65" s="262">
        <v>1154620.3600000001</v>
      </c>
      <c r="DC65" s="330">
        <v>4.0183</v>
      </c>
      <c r="DD65" s="262">
        <v>278637.21000000002</v>
      </c>
      <c r="DE65" s="330">
        <v>0.15379999999999999</v>
      </c>
      <c r="DF65" s="262">
        <v>760294.97</v>
      </c>
      <c r="DG65" s="330">
        <v>0.22270000000000001</v>
      </c>
      <c r="DH65" s="262">
        <v>15183509.279999999</v>
      </c>
      <c r="DI65" s="330">
        <v>5.5624000000000002</v>
      </c>
      <c r="DJ65" s="262">
        <v>870974310.63999999</v>
      </c>
      <c r="DK65" s="330">
        <v>25.947299999999998</v>
      </c>
      <c r="DL65" s="262">
        <v>3194099.51</v>
      </c>
      <c r="DM65" s="330">
        <v>0.47760000000000002</v>
      </c>
      <c r="DN65" s="262">
        <v>1675946.16</v>
      </c>
      <c r="DO65" s="330">
        <v>2.0758999999999999</v>
      </c>
      <c r="DP65" s="262">
        <v>78529121.689999998</v>
      </c>
      <c r="DQ65" s="330">
        <v>30.7834</v>
      </c>
      <c r="DR65" s="262">
        <v>1669803392.5</v>
      </c>
      <c r="DS65" s="330">
        <v>33.143599999999999</v>
      </c>
      <c r="DT65" s="262">
        <v>209194686.91</v>
      </c>
      <c r="DU65" s="330">
        <v>46.777700000000003</v>
      </c>
      <c r="DV65" s="262">
        <v>7998684.4100000001</v>
      </c>
      <c r="DW65" s="330">
        <v>1.3368</v>
      </c>
      <c r="DX65" s="262">
        <v>4303985.54</v>
      </c>
      <c r="DY65" s="330">
        <v>2.7046999999999999</v>
      </c>
      <c r="DZ65" s="262">
        <v>21823240.52</v>
      </c>
      <c r="EA65" s="330">
        <v>44.069600000000001</v>
      </c>
      <c r="EB65" s="262">
        <v>1816049338.73</v>
      </c>
      <c r="EC65" s="330">
        <v>22.822600000000001</v>
      </c>
      <c r="ED65" s="262">
        <v>696899833.22000003</v>
      </c>
      <c r="EE65" s="330">
        <v>49.296500000000002</v>
      </c>
      <c r="EF65" s="262">
        <v>1499028834.3800001</v>
      </c>
      <c r="EG65" s="330">
        <v>59.889200000000002</v>
      </c>
      <c r="EH65" s="262">
        <v>116123.22</v>
      </c>
      <c r="EI65" s="330">
        <v>0.42470000000000002</v>
      </c>
      <c r="EJ65" s="262">
        <v>73082.2</v>
      </c>
      <c r="EK65" s="330">
        <v>0.1757</v>
      </c>
      <c r="EL65" s="262">
        <v>305798.45</v>
      </c>
      <c r="EM65" s="330">
        <v>0.3639</v>
      </c>
      <c r="EN65" s="262">
        <v>658750.44999999995</v>
      </c>
      <c r="EO65" s="330">
        <v>0.50509999999999999</v>
      </c>
      <c r="EP65" s="262">
        <v>1848904.47</v>
      </c>
      <c r="EQ65" s="330">
        <v>0.4234</v>
      </c>
      <c r="ER65" s="262">
        <v>4707869.88</v>
      </c>
      <c r="ES65" s="330">
        <v>0.3795</v>
      </c>
      <c r="ET65" s="262">
        <v>495821516.00999999</v>
      </c>
      <c r="EU65" s="330">
        <v>37.779200000000003</v>
      </c>
      <c r="EV65" s="262">
        <v>1139.21</v>
      </c>
      <c r="EW65" s="330">
        <v>1.43E-2</v>
      </c>
      <c r="EX65" s="262">
        <v>37963.56</v>
      </c>
      <c r="EY65" s="330">
        <v>0.47220000000000001</v>
      </c>
      <c r="EZ65" s="262">
        <v>31120.93</v>
      </c>
      <c r="FA65" s="330">
        <v>0.38</v>
      </c>
      <c r="FB65" s="262">
        <v>39989.4</v>
      </c>
      <c r="FC65" s="330">
        <v>0.26619999999999999</v>
      </c>
      <c r="FD65" s="262">
        <v>305351.63</v>
      </c>
      <c r="FE65" s="330">
        <v>0.92659999999999998</v>
      </c>
      <c r="FF65" s="262">
        <v>328587542.35000002</v>
      </c>
      <c r="FG65" s="330">
        <v>14.3896</v>
      </c>
      <c r="FH65" s="262">
        <v>793433.67</v>
      </c>
      <c r="FI65" s="330">
        <v>0.94059999999999999</v>
      </c>
      <c r="FJ65" s="262">
        <v>315288381.05000001</v>
      </c>
      <c r="FK65" s="330">
        <v>22.293800000000001</v>
      </c>
      <c r="FL65" s="262">
        <v>6240761.7599999998</v>
      </c>
      <c r="FM65" s="330">
        <v>0.1313</v>
      </c>
      <c r="FN65" s="262">
        <v>35283883.479999997</v>
      </c>
      <c r="FO65" s="330">
        <v>36.150100000000002</v>
      </c>
      <c r="FP65" s="262">
        <v>37084115.789999999</v>
      </c>
      <c r="FQ65" s="330">
        <v>33.934800000000003</v>
      </c>
      <c r="FR65" s="262">
        <v>1833181.8</v>
      </c>
      <c r="FS65" s="330">
        <v>2.4430999999999998</v>
      </c>
      <c r="FT65" s="262">
        <v>18461646.949999999</v>
      </c>
      <c r="FU65" s="330">
        <v>2.2652000000000001</v>
      </c>
      <c r="FV65" s="262">
        <v>5755359.2699999996</v>
      </c>
      <c r="FW65" s="330">
        <v>6.8208000000000002</v>
      </c>
      <c r="FX65" s="262">
        <v>16546103.91</v>
      </c>
      <c r="FY65" s="330">
        <v>22.435199999999998</v>
      </c>
      <c r="FZ65" s="262">
        <v>711984760.88</v>
      </c>
      <c r="GA65" s="330">
        <v>19.563500000000001</v>
      </c>
      <c r="GB65" s="262">
        <v>2041561.84</v>
      </c>
      <c r="GC65" s="330">
        <v>4.0629</v>
      </c>
      <c r="GD65" s="262">
        <v>35665500.079999998</v>
      </c>
      <c r="GE65" s="330">
        <v>27.960799999999999</v>
      </c>
      <c r="GF65" s="262">
        <v>-39276.239999999998</v>
      </c>
      <c r="GG65" s="330">
        <v>-1.09E-2</v>
      </c>
      <c r="GH65" s="262">
        <v>5328361.75</v>
      </c>
      <c r="GI65" s="330">
        <v>2.5108000000000001</v>
      </c>
      <c r="GJ65" s="262">
        <v>664237493.01999998</v>
      </c>
      <c r="GK65" s="330">
        <v>23.8354</v>
      </c>
      <c r="GL65" s="262">
        <v>382580169.37</v>
      </c>
      <c r="GM65" s="330">
        <v>71.733000000000004</v>
      </c>
      <c r="GN65" s="262">
        <v>290730483.77999997</v>
      </c>
      <c r="GO65" s="330">
        <v>48.909700000000001</v>
      </c>
      <c r="GP65" s="262">
        <v>42526584.57</v>
      </c>
      <c r="GQ65" s="330">
        <v>25.119599999999998</v>
      </c>
      <c r="GR65" s="262">
        <v>187816720.41</v>
      </c>
      <c r="GS65" s="330">
        <v>17.795300000000001</v>
      </c>
      <c r="GT65" s="262">
        <v>20119717</v>
      </c>
      <c r="GU65" s="330">
        <v>0.28210000000000002</v>
      </c>
      <c r="GV65" s="262">
        <v>-415192.27</v>
      </c>
      <c r="GW65" s="330">
        <v>-8.2000000000000007E-3</v>
      </c>
      <c r="GX65" s="262">
        <v>1012788764</v>
      </c>
      <c r="GY65" s="330">
        <v>39.896799999999999</v>
      </c>
      <c r="GZ65" s="262">
        <v>1375712279.0999999</v>
      </c>
      <c r="HA65" s="330">
        <v>43.898800000000001</v>
      </c>
      <c r="HB65" s="262">
        <v>1664861005.55</v>
      </c>
      <c r="HC65" s="330">
        <v>64.2517</v>
      </c>
      <c r="HD65" s="262">
        <v>1401268112</v>
      </c>
      <c r="HE65" s="330">
        <v>24.899799999999999</v>
      </c>
      <c r="HF65" s="262">
        <v>1189358329.47</v>
      </c>
      <c r="HG65" s="330">
        <v>32.454900000000002</v>
      </c>
      <c r="HH65" s="262">
        <v>93063326.170000002</v>
      </c>
      <c r="HI65" s="330">
        <v>100</v>
      </c>
      <c r="HJ65" s="262">
        <v>82483617.989999995</v>
      </c>
      <c r="HK65" s="330">
        <v>85.657499999999999</v>
      </c>
      <c r="HL65" s="262">
        <v>8473521.6799999997</v>
      </c>
      <c r="HM65" s="330">
        <v>25.434200000000001</v>
      </c>
      <c r="HN65" s="262">
        <v>4389221.5199999996</v>
      </c>
      <c r="HO65" s="330">
        <v>0.43359999999999999</v>
      </c>
      <c r="HP65" s="262">
        <v>24811485.190000001</v>
      </c>
      <c r="HQ65" s="330">
        <v>26.8491</v>
      </c>
      <c r="HR65" s="262">
        <v>419456.19</v>
      </c>
      <c r="HS65" s="330">
        <v>0.82979999999999998</v>
      </c>
    </row>
    <row r="66" spans="1:227" ht="13.5" thickTop="1" x14ac:dyDescent="0.2"/>
    <row r="67" spans="1:227" x14ac:dyDescent="0.2">
      <c r="A67" t="s">
        <v>1548</v>
      </c>
      <c r="B67" s="31">
        <v>66708835524.68</v>
      </c>
      <c r="D67" s="31">
        <v>63738579.799999997</v>
      </c>
      <c r="F67" s="31">
        <v>0</v>
      </c>
      <c r="H67" s="31">
        <v>0</v>
      </c>
      <c r="J67" s="31">
        <v>136748369.90000001</v>
      </c>
      <c r="L67" s="31">
        <v>6082556.9500000002</v>
      </c>
      <c r="N67" s="31">
        <v>68455608.260000005</v>
      </c>
      <c r="P67" s="31">
        <v>1.84</v>
      </c>
      <c r="R67" s="31">
        <v>0</v>
      </c>
      <c r="T67" s="31">
        <v>0</v>
      </c>
      <c r="V67" s="31">
        <v>152110633.69999999</v>
      </c>
      <c r="X67" s="31">
        <v>23032580.390000001</v>
      </c>
      <c r="Z67" s="31">
        <v>0</v>
      </c>
      <c r="AB67" s="31">
        <v>24305069.43</v>
      </c>
      <c r="AD67" s="31">
        <v>0</v>
      </c>
      <c r="AF67" s="31">
        <v>61549596.579999998</v>
      </c>
      <c r="AH67" s="31">
        <v>0</v>
      </c>
      <c r="AJ67" s="31">
        <v>0</v>
      </c>
      <c r="AL67" s="31">
        <v>0</v>
      </c>
      <c r="AN67" s="31">
        <v>19870428573.32</v>
      </c>
      <c r="AP67" s="31">
        <v>53384683.950000003</v>
      </c>
      <c r="AR67" s="31">
        <v>0</v>
      </c>
      <c r="AT67" s="31">
        <v>0</v>
      </c>
      <c r="AV67" s="31">
        <v>0</v>
      </c>
      <c r="AX67" s="31">
        <v>0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0</v>
      </c>
      <c r="BN67" s="31">
        <v>167408429.78999999</v>
      </c>
      <c r="BP67" s="31">
        <v>89680770.109999999</v>
      </c>
      <c r="BR67" s="31">
        <v>0</v>
      </c>
      <c r="BT67" s="31">
        <v>0</v>
      </c>
      <c r="BV67" s="31">
        <v>0</v>
      </c>
      <c r="BX67" s="31">
        <v>0</v>
      </c>
      <c r="BZ67" s="31">
        <v>1021964.21</v>
      </c>
      <c r="CB67" s="31">
        <v>91693410.480000004</v>
      </c>
      <c r="CD67" s="31">
        <v>440227715.43000001</v>
      </c>
      <c r="CF67" s="31">
        <v>0</v>
      </c>
      <c r="CH67" s="31">
        <v>0</v>
      </c>
      <c r="CJ67" s="31">
        <v>1918481.15</v>
      </c>
      <c r="CL67" s="31">
        <v>7003480.54</v>
      </c>
      <c r="CN67" s="31">
        <v>0</v>
      </c>
      <c r="CP67" s="31">
        <v>17580487.329999998</v>
      </c>
      <c r="CR67" s="31">
        <v>1593849.09</v>
      </c>
      <c r="CT67" s="31">
        <v>132239350.40000001</v>
      </c>
      <c r="CV67" s="31">
        <v>20386016.16</v>
      </c>
      <c r="CX67" s="31">
        <v>0</v>
      </c>
      <c r="CZ67" s="31">
        <v>0</v>
      </c>
      <c r="DB67" s="31">
        <v>0</v>
      </c>
      <c r="DD67" s="31">
        <v>0</v>
      </c>
      <c r="DF67" s="31">
        <v>0</v>
      </c>
      <c r="DH67" s="31">
        <v>0</v>
      </c>
      <c r="DJ67" s="31">
        <v>1974461747</v>
      </c>
      <c r="DL67" s="31">
        <v>668270725.5</v>
      </c>
      <c r="DN67" s="31">
        <v>39792365.149999999</v>
      </c>
      <c r="DP67" s="31">
        <v>255102164.19999999</v>
      </c>
      <c r="DR67" s="31">
        <v>968045921.5</v>
      </c>
      <c r="DT67" s="31">
        <v>0</v>
      </c>
      <c r="DV67" s="31">
        <v>237174253.90000001</v>
      </c>
      <c r="DX67" s="31">
        <v>42408354.649999999</v>
      </c>
      <c r="DZ67" s="31">
        <v>21826</v>
      </c>
      <c r="EB67" s="31">
        <v>4978874102</v>
      </c>
      <c r="ED67" s="31">
        <v>1342784947</v>
      </c>
      <c r="EF67" s="31">
        <v>662295861</v>
      </c>
      <c r="EH67" s="31">
        <v>2487680.65</v>
      </c>
      <c r="EJ67" s="31">
        <v>9055985.6600000001</v>
      </c>
      <c r="EL67" s="31">
        <v>20205849.059999999</v>
      </c>
      <c r="EN67" s="31">
        <v>105610872.12</v>
      </c>
      <c r="EP67" s="31">
        <v>174526851.28999999</v>
      </c>
      <c r="ER67" s="31">
        <v>646988981.86000001</v>
      </c>
      <c r="ET67" s="31">
        <v>1295541316</v>
      </c>
      <c r="EV67" s="31">
        <v>6646705.2199999997</v>
      </c>
      <c r="EX67" s="31">
        <v>4886114.9800000004</v>
      </c>
      <c r="EZ67" s="31">
        <v>7049415.5899999999</v>
      </c>
      <c r="FB67" s="31">
        <v>12314665.619999999</v>
      </c>
      <c r="FD67" s="31">
        <v>20138688.949999999</v>
      </c>
      <c r="FF67" s="31">
        <v>1503213627</v>
      </c>
      <c r="FH67" s="31">
        <v>0</v>
      </c>
      <c r="FJ67" s="31">
        <v>1213419042</v>
      </c>
      <c r="FL67" s="31">
        <v>2598793825</v>
      </c>
      <c r="FN67" s="31">
        <v>98940827.530000001</v>
      </c>
      <c r="FP67" s="31">
        <v>0</v>
      </c>
      <c r="FR67" s="31">
        <v>25511901.84</v>
      </c>
      <c r="FT67" s="31">
        <v>40749805.200000003</v>
      </c>
      <c r="FV67" s="31">
        <v>58221524.060000002</v>
      </c>
      <c r="FX67" s="31">
        <v>0</v>
      </c>
      <c r="FZ67" s="31">
        <v>2220007078.8499999</v>
      </c>
      <c r="GB67" s="31">
        <v>100497466.44</v>
      </c>
      <c r="GD67" s="31">
        <v>0</v>
      </c>
      <c r="GF67" s="31">
        <v>0</v>
      </c>
      <c r="GH67" s="31">
        <v>70032214.379999995</v>
      </c>
      <c r="GJ67" s="31">
        <v>1551309772</v>
      </c>
      <c r="GL67" s="31">
        <v>443273325.69999999</v>
      </c>
      <c r="GN67" s="31">
        <v>239995471.80000001</v>
      </c>
      <c r="GP67" s="31">
        <v>69253941.590000004</v>
      </c>
      <c r="GR67" s="31">
        <v>0</v>
      </c>
      <c r="GT67" s="31">
        <v>2316922879</v>
      </c>
      <c r="GV67" s="31">
        <v>1475276316</v>
      </c>
      <c r="GX67" s="31">
        <v>2538511525</v>
      </c>
      <c r="GZ67" s="31">
        <v>3133793041</v>
      </c>
      <c r="HB67" s="31">
        <v>2591097537</v>
      </c>
      <c r="HD67" s="31">
        <v>5627517877</v>
      </c>
      <c r="HF67" s="31">
        <v>3664554886</v>
      </c>
      <c r="HH67" s="31">
        <v>93059416.590000004</v>
      </c>
      <c r="HJ67" s="31">
        <v>96291166.879999995</v>
      </c>
      <c r="HL67" s="31">
        <v>33315453.109999999</v>
      </c>
      <c r="HN67" s="31">
        <v>0</v>
      </c>
      <c r="HP67" s="31">
        <v>0</v>
      </c>
      <c r="HR67" s="31">
        <v>0</v>
      </c>
    </row>
  </sheetData>
  <mergeCells count="226">
    <mergeCell ref="HH54:HI55"/>
    <mergeCell ref="HJ54:HK55"/>
    <mergeCell ref="HL54:HM55"/>
    <mergeCell ref="HN54:HO55"/>
    <mergeCell ref="HP54:HQ55"/>
    <mergeCell ref="HR54:HS55"/>
    <mergeCell ref="GV54:GW55"/>
    <mergeCell ref="GX54:GY55"/>
    <mergeCell ref="GZ54:HA55"/>
    <mergeCell ref="HB54:HC55"/>
    <mergeCell ref="HD54:HE55"/>
    <mergeCell ref="HF54:HG55"/>
    <mergeCell ref="GJ54:GK55"/>
    <mergeCell ref="GL54:GM55"/>
    <mergeCell ref="GN54:GO55"/>
    <mergeCell ref="GP54:GQ55"/>
    <mergeCell ref="GR54:GS55"/>
    <mergeCell ref="GT54:GU55"/>
    <mergeCell ref="FX54:FY55"/>
    <mergeCell ref="FZ54:GA55"/>
    <mergeCell ref="GB54:GC55"/>
    <mergeCell ref="GD54:GE55"/>
    <mergeCell ref="GF54:GG55"/>
    <mergeCell ref="GH54:GI55"/>
    <mergeCell ref="FL54:FM55"/>
    <mergeCell ref="FN54:FO55"/>
    <mergeCell ref="FP54:FQ55"/>
    <mergeCell ref="FR54:FS55"/>
    <mergeCell ref="FT54:FU55"/>
    <mergeCell ref="FV54:FW55"/>
    <mergeCell ref="EZ54:FA55"/>
    <mergeCell ref="FB54:FC55"/>
    <mergeCell ref="FD54:FE55"/>
    <mergeCell ref="FF54:FG55"/>
    <mergeCell ref="FH54:FI55"/>
    <mergeCell ref="FJ54:FK55"/>
    <mergeCell ref="EN54:EO55"/>
    <mergeCell ref="EP54:EQ55"/>
    <mergeCell ref="ER54:ES55"/>
    <mergeCell ref="ET54:EU55"/>
    <mergeCell ref="EV54:EW55"/>
    <mergeCell ref="EX54:EY55"/>
    <mergeCell ref="EB54:EC55"/>
    <mergeCell ref="ED54:EE55"/>
    <mergeCell ref="EF54:EG55"/>
    <mergeCell ref="EH54:EI55"/>
    <mergeCell ref="EJ54:EK55"/>
    <mergeCell ref="EL54:EM55"/>
    <mergeCell ref="DP54:DQ55"/>
    <mergeCell ref="DR54:DS55"/>
    <mergeCell ref="DT54:DU55"/>
    <mergeCell ref="DV54:DW55"/>
    <mergeCell ref="DX54:DY55"/>
    <mergeCell ref="DZ54:EA55"/>
    <mergeCell ref="DD54:DE55"/>
    <mergeCell ref="DF54:DG55"/>
    <mergeCell ref="DH54:DI55"/>
    <mergeCell ref="DJ54:DK55"/>
    <mergeCell ref="DL54:DM55"/>
    <mergeCell ref="DN54:DO55"/>
    <mergeCell ref="CR54:CS55"/>
    <mergeCell ref="CT54:CU55"/>
    <mergeCell ref="CV54:CW55"/>
    <mergeCell ref="CX54:CY55"/>
    <mergeCell ref="CZ54:DA55"/>
    <mergeCell ref="DB54:DC55"/>
    <mergeCell ref="CF54:CG55"/>
    <mergeCell ref="CH54:CI55"/>
    <mergeCell ref="CJ54:CK55"/>
    <mergeCell ref="CL54:CM55"/>
    <mergeCell ref="CN54:CO55"/>
    <mergeCell ref="CP54:CQ55"/>
    <mergeCell ref="BT54:BU55"/>
    <mergeCell ref="BV54:BW55"/>
    <mergeCell ref="BX54:BY55"/>
    <mergeCell ref="BZ54:CA55"/>
    <mergeCell ref="CB54:CC55"/>
    <mergeCell ref="CD54:CE55"/>
    <mergeCell ref="BH54:BI55"/>
    <mergeCell ref="BJ54:BK55"/>
    <mergeCell ref="BL54:BM55"/>
    <mergeCell ref="BN54:BO55"/>
    <mergeCell ref="BP54:BQ55"/>
    <mergeCell ref="BR54:BS55"/>
    <mergeCell ref="AV54:AW55"/>
    <mergeCell ref="AX54:AY55"/>
    <mergeCell ref="AZ54:BA55"/>
    <mergeCell ref="BB54:BC55"/>
    <mergeCell ref="BD54:BE55"/>
    <mergeCell ref="BF54:BG55"/>
    <mergeCell ref="AJ54:AK55"/>
    <mergeCell ref="AL54:AM55"/>
    <mergeCell ref="AN54:AO55"/>
    <mergeCell ref="AP54:AQ55"/>
    <mergeCell ref="AR54:AS55"/>
    <mergeCell ref="AT54:AU55"/>
    <mergeCell ref="X54:Y55"/>
    <mergeCell ref="Z54:AA55"/>
    <mergeCell ref="AB54:AC55"/>
    <mergeCell ref="AD54:AE55"/>
    <mergeCell ref="AF54:AG55"/>
    <mergeCell ref="AH54:AI55"/>
    <mergeCell ref="L54:M55"/>
    <mergeCell ref="N54:O55"/>
    <mergeCell ref="P54:Q55"/>
    <mergeCell ref="R54:S55"/>
    <mergeCell ref="T54:U55"/>
    <mergeCell ref="V54:W55"/>
    <mergeCell ref="HJ3:HK4"/>
    <mergeCell ref="HL3:HM4"/>
    <mergeCell ref="HN3:HO4"/>
    <mergeCell ref="HP3:HQ4"/>
    <mergeCell ref="HR3:HS4"/>
    <mergeCell ref="B54:C54"/>
    <mergeCell ref="D54:E55"/>
    <mergeCell ref="F54:G55"/>
    <mergeCell ref="H54:I55"/>
    <mergeCell ref="J54:K55"/>
    <mergeCell ref="GX3:GY4"/>
    <mergeCell ref="GZ3:HA4"/>
    <mergeCell ref="HB3:HC4"/>
    <mergeCell ref="HD3:HE4"/>
    <mergeCell ref="HF3:HG4"/>
    <mergeCell ref="HH3:HI4"/>
    <mergeCell ref="GL3:GM4"/>
    <mergeCell ref="GN3:GO4"/>
    <mergeCell ref="GP3:GQ4"/>
    <mergeCell ref="GR3:GS4"/>
    <mergeCell ref="GT3:GU4"/>
    <mergeCell ref="GV3:GW4"/>
    <mergeCell ref="FZ3:GA4"/>
    <mergeCell ref="GB3:GC4"/>
    <mergeCell ref="GD3:GE4"/>
    <mergeCell ref="GF3:GG4"/>
    <mergeCell ref="GH3:GI4"/>
    <mergeCell ref="GJ3:GK4"/>
    <mergeCell ref="FN3:FO4"/>
    <mergeCell ref="FP3:FQ4"/>
    <mergeCell ref="FR3:FS4"/>
    <mergeCell ref="FT3:FU4"/>
    <mergeCell ref="FV3:FW4"/>
    <mergeCell ref="FX3:FY4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67"/>
  <sheetViews>
    <sheetView workbookViewId="0"/>
  </sheetViews>
  <sheetFormatPr defaultRowHeight="12.75" x14ac:dyDescent="0.2"/>
  <cols>
    <col min="1" max="1" width="46.42578125" bestFit="1" customWidth="1"/>
    <col min="2" max="2" width="12.710937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1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710937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0.140625" style="31" bestFit="1" customWidth="1"/>
    <col min="41" max="41" width="4" bestFit="1" customWidth="1"/>
    <col min="42" max="42" width="10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1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7109375" style="31" bestFit="1" customWidth="1"/>
    <col min="95" max="95" width="4" bestFit="1" customWidth="1"/>
    <col min="96" max="96" width="8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7109375" style="31" bestFit="1" customWidth="1"/>
    <col min="101" max="101" width="4" bestFit="1" customWidth="1"/>
    <col min="102" max="102" width="11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0.140625" style="31" bestFit="1" customWidth="1"/>
    <col min="111" max="111" width="4" bestFit="1" customWidth="1"/>
    <col min="112" max="112" width="12.710937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1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7109375" style="31" bestFit="1" customWidth="1"/>
    <col min="145" max="145" width="4" bestFit="1" customWidth="1"/>
    <col min="257" max="257" width="46.42578125" bestFit="1" customWidth="1"/>
    <col min="258" max="258" width="12.710937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1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710937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0.140625" bestFit="1" customWidth="1"/>
    <col min="297" max="297" width="4" bestFit="1" customWidth="1"/>
    <col min="298" max="298" width="10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1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7109375" bestFit="1" customWidth="1"/>
    <col min="351" max="351" width="4" bestFit="1" customWidth="1"/>
    <col min="352" max="352" width="8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7109375" bestFit="1" customWidth="1"/>
    <col min="357" max="357" width="4" bestFit="1" customWidth="1"/>
    <col min="358" max="358" width="11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0.140625" bestFit="1" customWidth="1"/>
    <col min="367" max="367" width="4" bestFit="1" customWidth="1"/>
    <col min="368" max="368" width="12.710937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1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7109375" bestFit="1" customWidth="1"/>
    <col min="401" max="401" width="4" bestFit="1" customWidth="1"/>
    <col min="513" max="513" width="46.42578125" bestFit="1" customWidth="1"/>
    <col min="514" max="514" width="12.710937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1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710937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0.140625" bestFit="1" customWidth="1"/>
    <col min="553" max="553" width="4" bestFit="1" customWidth="1"/>
    <col min="554" max="554" width="10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1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7109375" bestFit="1" customWidth="1"/>
    <col min="607" max="607" width="4" bestFit="1" customWidth="1"/>
    <col min="608" max="608" width="8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7109375" bestFit="1" customWidth="1"/>
    <col min="613" max="613" width="4" bestFit="1" customWidth="1"/>
    <col min="614" max="614" width="11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0.140625" bestFit="1" customWidth="1"/>
    <col min="623" max="623" width="4" bestFit="1" customWidth="1"/>
    <col min="624" max="624" width="12.710937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1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7109375" bestFit="1" customWidth="1"/>
    <col min="657" max="657" width="4" bestFit="1" customWidth="1"/>
    <col min="769" max="769" width="46.42578125" bestFit="1" customWidth="1"/>
    <col min="770" max="770" width="12.710937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1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710937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0.140625" bestFit="1" customWidth="1"/>
    <col min="809" max="809" width="4" bestFit="1" customWidth="1"/>
    <col min="810" max="810" width="10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1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7109375" bestFit="1" customWidth="1"/>
    <col min="863" max="863" width="4" bestFit="1" customWidth="1"/>
    <col min="864" max="864" width="8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7109375" bestFit="1" customWidth="1"/>
    <col min="869" max="869" width="4" bestFit="1" customWidth="1"/>
    <col min="870" max="870" width="11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0.140625" bestFit="1" customWidth="1"/>
    <col min="879" max="879" width="4" bestFit="1" customWidth="1"/>
    <col min="880" max="880" width="12.710937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1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7109375" bestFit="1" customWidth="1"/>
    <col min="913" max="913" width="4" bestFit="1" customWidth="1"/>
    <col min="1025" max="1025" width="46.42578125" bestFit="1" customWidth="1"/>
    <col min="1026" max="1026" width="12.710937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1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710937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0.140625" bestFit="1" customWidth="1"/>
    <col min="1065" max="1065" width="4" bestFit="1" customWidth="1"/>
    <col min="1066" max="1066" width="10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1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7109375" bestFit="1" customWidth="1"/>
    <col min="1119" max="1119" width="4" bestFit="1" customWidth="1"/>
    <col min="1120" max="1120" width="8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7109375" bestFit="1" customWidth="1"/>
    <col min="1125" max="1125" width="4" bestFit="1" customWidth="1"/>
    <col min="1126" max="1126" width="11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0.140625" bestFit="1" customWidth="1"/>
    <col min="1135" max="1135" width="4" bestFit="1" customWidth="1"/>
    <col min="1136" max="1136" width="12.710937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1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7109375" bestFit="1" customWidth="1"/>
    <col min="1169" max="1169" width="4" bestFit="1" customWidth="1"/>
    <col min="1281" max="1281" width="46.42578125" bestFit="1" customWidth="1"/>
    <col min="1282" max="1282" width="12.710937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1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710937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0.140625" bestFit="1" customWidth="1"/>
    <col min="1321" max="1321" width="4" bestFit="1" customWidth="1"/>
    <col min="1322" max="1322" width="10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1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7109375" bestFit="1" customWidth="1"/>
    <col min="1375" max="1375" width="4" bestFit="1" customWidth="1"/>
    <col min="1376" max="1376" width="8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7109375" bestFit="1" customWidth="1"/>
    <col min="1381" max="1381" width="4" bestFit="1" customWidth="1"/>
    <col min="1382" max="1382" width="11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0.140625" bestFit="1" customWidth="1"/>
    <col min="1391" max="1391" width="4" bestFit="1" customWidth="1"/>
    <col min="1392" max="1392" width="12.710937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1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7109375" bestFit="1" customWidth="1"/>
    <col min="1425" max="1425" width="4" bestFit="1" customWidth="1"/>
    <col min="1537" max="1537" width="46.42578125" bestFit="1" customWidth="1"/>
    <col min="1538" max="1538" width="12.710937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1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710937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0.140625" bestFit="1" customWidth="1"/>
    <col min="1577" max="1577" width="4" bestFit="1" customWidth="1"/>
    <col min="1578" max="1578" width="10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1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7109375" bestFit="1" customWidth="1"/>
    <col min="1631" max="1631" width="4" bestFit="1" customWidth="1"/>
    <col min="1632" max="1632" width="8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7109375" bestFit="1" customWidth="1"/>
    <col min="1637" max="1637" width="4" bestFit="1" customWidth="1"/>
    <col min="1638" max="1638" width="11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0.140625" bestFit="1" customWidth="1"/>
    <col min="1647" max="1647" width="4" bestFit="1" customWidth="1"/>
    <col min="1648" max="1648" width="12.710937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1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7109375" bestFit="1" customWidth="1"/>
    <col min="1681" max="1681" width="4" bestFit="1" customWidth="1"/>
    <col min="1793" max="1793" width="46.42578125" bestFit="1" customWidth="1"/>
    <col min="1794" max="1794" width="12.710937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1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710937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0.140625" bestFit="1" customWidth="1"/>
    <col min="1833" max="1833" width="4" bestFit="1" customWidth="1"/>
    <col min="1834" max="1834" width="10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1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7109375" bestFit="1" customWidth="1"/>
    <col min="1887" max="1887" width="4" bestFit="1" customWidth="1"/>
    <col min="1888" max="1888" width="8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7109375" bestFit="1" customWidth="1"/>
    <col min="1893" max="1893" width="4" bestFit="1" customWidth="1"/>
    <col min="1894" max="1894" width="11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0.140625" bestFit="1" customWidth="1"/>
    <col min="1903" max="1903" width="4" bestFit="1" customWidth="1"/>
    <col min="1904" max="1904" width="12.710937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1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7109375" bestFit="1" customWidth="1"/>
    <col min="1937" max="1937" width="4" bestFit="1" customWidth="1"/>
    <col min="2049" max="2049" width="46.42578125" bestFit="1" customWidth="1"/>
    <col min="2050" max="2050" width="12.710937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1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710937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0.140625" bestFit="1" customWidth="1"/>
    <col min="2089" max="2089" width="4" bestFit="1" customWidth="1"/>
    <col min="2090" max="2090" width="10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1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7109375" bestFit="1" customWidth="1"/>
    <col min="2143" max="2143" width="4" bestFit="1" customWidth="1"/>
    <col min="2144" max="2144" width="8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7109375" bestFit="1" customWidth="1"/>
    <col min="2149" max="2149" width="4" bestFit="1" customWidth="1"/>
    <col min="2150" max="2150" width="11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0.140625" bestFit="1" customWidth="1"/>
    <col min="2159" max="2159" width="4" bestFit="1" customWidth="1"/>
    <col min="2160" max="2160" width="12.710937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1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7109375" bestFit="1" customWidth="1"/>
    <col min="2193" max="2193" width="4" bestFit="1" customWidth="1"/>
    <col min="2305" max="2305" width="46.42578125" bestFit="1" customWidth="1"/>
    <col min="2306" max="2306" width="12.710937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1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710937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0.140625" bestFit="1" customWidth="1"/>
    <col min="2345" max="2345" width="4" bestFit="1" customWidth="1"/>
    <col min="2346" max="2346" width="10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1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7109375" bestFit="1" customWidth="1"/>
    <col min="2399" max="2399" width="4" bestFit="1" customWidth="1"/>
    <col min="2400" max="2400" width="8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7109375" bestFit="1" customWidth="1"/>
    <col min="2405" max="2405" width="4" bestFit="1" customWidth="1"/>
    <col min="2406" max="2406" width="11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0.140625" bestFit="1" customWidth="1"/>
    <col min="2415" max="2415" width="4" bestFit="1" customWidth="1"/>
    <col min="2416" max="2416" width="12.710937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1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7109375" bestFit="1" customWidth="1"/>
    <col min="2449" max="2449" width="4" bestFit="1" customWidth="1"/>
    <col min="2561" max="2561" width="46.42578125" bestFit="1" customWidth="1"/>
    <col min="2562" max="2562" width="12.710937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1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710937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0.140625" bestFit="1" customWidth="1"/>
    <col min="2601" max="2601" width="4" bestFit="1" customWidth="1"/>
    <col min="2602" max="2602" width="10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1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7109375" bestFit="1" customWidth="1"/>
    <col min="2655" max="2655" width="4" bestFit="1" customWidth="1"/>
    <col min="2656" max="2656" width="8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7109375" bestFit="1" customWidth="1"/>
    <col min="2661" max="2661" width="4" bestFit="1" customWidth="1"/>
    <col min="2662" max="2662" width="11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0.140625" bestFit="1" customWidth="1"/>
    <col min="2671" max="2671" width="4" bestFit="1" customWidth="1"/>
    <col min="2672" max="2672" width="12.710937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1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7109375" bestFit="1" customWidth="1"/>
    <col min="2705" max="2705" width="4" bestFit="1" customWidth="1"/>
    <col min="2817" max="2817" width="46.42578125" bestFit="1" customWidth="1"/>
    <col min="2818" max="2818" width="12.710937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1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710937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0.140625" bestFit="1" customWidth="1"/>
    <col min="2857" max="2857" width="4" bestFit="1" customWidth="1"/>
    <col min="2858" max="2858" width="10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1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7109375" bestFit="1" customWidth="1"/>
    <col min="2911" max="2911" width="4" bestFit="1" customWidth="1"/>
    <col min="2912" max="2912" width="8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7109375" bestFit="1" customWidth="1"/>
    <col min="2917" max="2917" width="4" bestFit="1" customWidth="1"/>
    <col min="2918" max="2918" width="11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0.140625" bestFit="1" customWidth="1"/>
    <col min="2927" max="2927" width="4" bestFit="1" customWidth="1"/>
    <col min="2928" max="2928" width="12.710937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1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7109375" bestFit="1" customWidth="1"/>
    <col min="2961" max="2961" width="4" bestFit="1" customWidth="1"/>
    <col min="3073" max="3073" width="46.42578125" bestFit="1" customWidth="1"/>
    <col min="3074" max="3074" width="12.710937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1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710937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0.140625" bestFit="1" customWidth="1"/>
    <col min="3113" max="3113" width="4" bestFit="1" customWidth="1"/>
    <col min="3114" max="3114" width="10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1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7109375" bestFit="1" customWidth="1"/>
    <col min="3167" max="3167" width="4" bestFit="1" customWidth="1"/>
    <col min="3168" max="3168" width="8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7109375" bestFit="1" customWidth="1"/>
    <col min="3173" max="3173" width="4" bestFit="1" customWidth="1"/>
    <col min="3174" max="3174" width="11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0.140625" bestFit="1" customWidth="1"/>
    <col min="3183" max="3183" width="4" bestFit="1" customWidth="1"/>
    <col min="3184" max="3184" width="12.710937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1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7109375" bestFit="1" customWidth="1"/>
    <col min="3217" max="3217" width="4" bestFit="1" customWidth="1"/>
    <col min="3329" max="3329" width="46.42578125" bestFit="1" customWidth="1"/>
    <col min="3330" max="3330" width="12.710937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1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710937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0.140625" bestFit="1" customWidth="1"/>
    <col min="3369" max="3369" width="4" bestFit="1" customWidth="1"/>
    <col min="3370" max="3370" width="10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1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7109375" bestFit="1" customWidth="1"/>
    <col min="3423" max="3423" width="4" bestFit="1" customWidth="1"/>
    <col min="3424" max="3424" width="8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7109375" bestFit="1" customWidth="1"/>
    <col min="3429" max="3429" width="4" bestFit="1" customWidth="1"/>
    <col min="3430" max="3430" width="11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0.140625" bestFit="1" customWidth="1"/>
    <col min="3439" max="3439" width="4" bestFit="1" customWidth="1"/>
    <col min="3440" max="3440" width="12.710937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1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7109375" bestFit="1" customWidth="1"/>
    <col min="3473" max="3473" width="4" bestFit="1" customWidth="1"/>
    <col min="3585" max="3585" width="46.42578125" bestFit="1" customWidth="1"/>
    <col min="3586" max="3586" width="12.710937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1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710937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0.140625" bestFit="1" customWidth="1"/>
    <col min="3625" max="3625" width="4" bestFit="1" customWidth="1"/>
    <col min="3626" max="3626" width="10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1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7109375" bestFit="1" customWidth="1"/>
    <col min="3679" max="3679" width="4" bestFit="1" customWidth="1"/>
    <col min="3680" max="3680" width="8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7109375" bestFit="1" customWidth="1"/>
    <col min="3685" max="3685" width="4" bestFit="1" customWidth="1"/>
    <col min="3686" max="3686" width="11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0.140625" bestFit="1" customWidth="1"/>
    <col min="3695" max="3695" width="4" bestFit="1" customWidth="1"/>
    <col min="3696" max="3696" width="12.710937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1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7109375" bestFit="1" customWidth="1"/>
    <col min="3729" max="3729" width="4" bestFit="1" customWidth="1"/>
    <col min="3841" max="3841" width="46.42578125" bestFit="1" customWidth="1"/>
    <col min="3842" max="3842" width="12.710937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1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710937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0.140625" bestFit="1" customWidth="1"/>
    <col min="3881" max="3881" width="4" bestFit="1" customWidth="1"/>
    <col min="3882" max="3882" width="10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1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7109375" bestFit="1" customWidth="1"/>
    <col min="3935" max="3935" width="4" bestFit="1" customWidth="1"/>
    <col min="3936" max="3936" width="8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7109375" bestFit="1" customWidth="1"/>
    <col min="3941" max="3941" width="4" bestFit="1" customWidth="1"/>
    <col min="3942" max="3942" width="11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0.140625" bestFit="1" customWidth="1"/>
    <col min="3951" max="3951" width="4" bestFit="1" customWidth="1"/>
    <col min="3952" max="3952" width="12.710937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1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7109375" bestFit="1" customWidth="1"/>
    <col min="3985" max="3985" width="4" bestFit="1" customWidth="1"/>
    <col min="4097" max="4097" width="46.42578125" bestFit="1" customWidth="1"/>
    <col min="4098" max="4098" width="12.710937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1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710937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0.140625" bestFit="1" customWidth="1"/>
    <col min="4137" max="4137" width="4" bestFit="1" customWidth="1"/>
    <col min="4138" max="4138" width="10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1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7109375" bestFit="1" customWidth="1"/>
    <col min="4191" max="4191" width="4" bestFit="1" customWidth="1"/>
    <col min="4192" max="4192" width="8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7109375" bestFit="1" customWidth="1"/>
    <col min="4197" max="4197" width="4" bestFit="1" customWidth="1"/>
    <col min="4198" max="4198" width="11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0.140625" bestFit="1" customWidth="1"/>
    <col min="4207" max="4207" width="4" bestFit="1" customWidth="1"/>
    <col min="4208" max="4208" width="12.710937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1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7109375" bestFit="1" customWidth="1"/>
    <col min="4241" max="4241" width="4" bestFit="1" customWidth="1"/>
    <col min="4353" max="4353" width="46.42578125" bestFit="1" customWidth="1"/>
    <col min="4354" max="4354" width="12.710937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1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710937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0.140625" bestFit="1" customWidth="1"/>
    <col min="4393" max="4393" width="4" bestFit="1" customWidth="1"/>
    <col min="4394" max="4394" width="10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1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7109375" bestFit="1" customWidth="1"/>
    <col min="4447" max="4447" width="4" bestFit="1" customWidth="1"/>
    <col min="4448" max="4448" width="8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7109375" bestFit="1" customWidth="1"/>
    <col min="4453" max="4453" width="4" bestFit="1" customWidth="1"/>
    <col min="4454" max="4454" width="11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0.140625" bestFit="1" customWidth="1"/>
    <col min="4463" max="4463" width="4" bestFit="1" customWidth="1"/>
    <col min="4464" max="4464" width="12.710937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1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7109375" bestFit="1" customWidth="1"/>
    <col min="4497" max="4497" width="4" bestFit="1" customWidth="1"/>
    <col min="4609" max="4609" width="46.42578125" bestFit="1" customWidth="1"/>
    <col min="4610" max="4610" width="12.710937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1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710937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0.140625" bestFit="1" customWidth="1"/>
    <col min="4649" max="4649" width="4" bestFit="1" customWidth="1"/>
    <col min="4650" max="4650" width="10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1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7109375" bestFit="1" customWidth="1"/>
    <col min="4703" max="4703" width="4" bestFit="1" customWidth="1"/>
    <col min="4704" max="4704" width="8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7109375" bestFit="1" customWidth="1"/>
    <col min="4709" max="4709" width="4" bestFit="1" customWidth="1"/>
    <col min="4710" max="4710" width="11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0.140625" bestFit="1" customWidth="1"/>
    <col min="4719" max="4719" width="4" bestFit="1" customWidth="1"/>
    <col min="4720" max="4720" width="12.710937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1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7109375" bestFit="1" customWidth="1"/>
    <col min="4753" max="4753" width="4" bestFit="1" customWidth="1"/>
    <col min="4865" max="4865" width="46.42578125" bestFit="1" customWidth="1"/>
    <col min="4866" max="4866" width="12.710937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1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710937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0.140625" bestFit="1" customWidth="1"/>
    <col min="4905" max="4905" width="4" bestFit="1" customWidth="1"/>
    <col min="4906" max="4906" width="10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1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7109375" bestFit="1" customWidth="1"/>
    <col min="4959" max="4959" width="4" bestFit="1" customWidth="1"/>
    <col min="4960" max="4960" width="8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7109375" bestFit="1" customWidth="1"/>
    <col min="4965" max="4965" width="4" bestFit="1" customWidth="1"/>
    <col min="4966" max="4966" width="11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0.140625" bestFit="1" customWidth="1"/>
    <col min="4975" max="4975" width="4" bestFit="1" customWidth="1"/>
    <col min="4976" max="4976" width="12.710937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1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7109375" bestFit="1" customWidth="1"/>
    <col min="5009" max="5009" width="4" bestFit="1" customWidth="1"/>
    <col min="5121" max="5121" width="46.42578125" bestFit="1" customWidth="1"/>
    <col min="5122" max="5122" width="12.710937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1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710937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0.140625" bestFit="1" customWidth="1"/>
    <col min="5161" max="5161" width="4" bestFit="1" customWidth="1"/>
    <col min="5162" max="5162" width="10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1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7109375" bestFit="1" customWidth="1"/>
    <col min="5215" max="5215" width="4" bestFit="1" customWidth="1"/>
    <col min="5216" max="5216" width="8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7109375" bestFit="1" customWidth="1"/>
    <col min="5221" max="5221" width="4" bestFit="1" customWidth="1"/>
    <col min="5222" max="5222" width="11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0.140625" bestFit="1" customWidth="1"/>
    <col min="5231" max="5231" width="4" bestFit="1" customWidth="1"/>
    <col min="5232" max="5232" width="12.710937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1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7109375" bestFit="1" customWidth="1"/>
    <col min="5265" max="5265" width="4" bestFit="1" customWidth="1"/>
    <col min="5377" max="5377" width="46.42578125" bestFit="1" customWidth="1"/>
    <col min="5378" max="5378" width="12.710937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1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710937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0.140625" bestFit="1" customWidth="1"/>
    <col min="5417" max="5417" width="4" bestFit="1" customWidth="1"/>
    <col min="5418" max="5418" width="10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1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7109375" bestFit="1" customWidth="1"/>
    <col min="5471" max="5471" width="4" bestFit="1" customWidth="1"/>
    <col min="5472" max="5472" width="8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7109375" bestFit="1" customWidth="1"/>
    <col min="5477" max="5477" width="4" bestFit="1" customWidth="1"/>
    <col min="5478" max="5478" width="11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0.140625" bestFit="1" customWidth="1"/>
    <col min="5487" max="5487" width="4" bestFit="1" customWidth="1"/>
    <col min="5488" max="5488" width="12.710937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1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7109375" bestFit="1" customWidth="1"/>
    <col min="5521" max="5521" width="4" bestFit="1" customWidth="1"/>
    <col min="5633" max="5633" width="46.42578125" bestFit="1" customWidth="1"/>
    <col min="5634" max="5634" width="12.710937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1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710937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0.140625" bestFit="1" customWidth="1"/>
    <col min="5673" max="5673" width="4" bestFit="1" customWidth="1"/>
    <col min="5674" max="5674" width="10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1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7109375" bestFit="1" customWidth="1"/>
    <col min="5727" max="5727" width="4" bestFit="1" customWidth="1"/>
    <col min="5728" max="5728" width="8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7109375" bestFit="1" customWidth="1"/>
    <col min="5733" max="5733" width="4" bestFit="1" customWidth="1"/>
    <col min="5734" max="5734" width="11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0.140625" bestFit="1" customWidth="1"/>
    <col min="5743" max="5743" width="4" bestFit="1" customWidth="1"/>
    <col min="5744" max="5744" width="12.710937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1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7109375" bestFit="1" customWidth="1"/>
    <col min="5777" max="5777" width="4" bestFit="1" customWidth="1"/>
    <col min="5889" max="5889" width="46.42578125" bestFit="1" customWidth="1"/>
    <col min="5890" max="5890" width="12.710937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1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710937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0.140625" bestFit="1" customWidth="1"/>
    <col min="5929" max="5929" width="4" bestFit="1" customWidth="1"/>
    <col min="5930" max="5930" width="10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1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7109375" bestFit="1" customWidth="1"/>
    <col min="5983" max="5983" width="4" bestFit="1" customWidth="1"/>
    <col min="5984" max="5984" width="8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7109375" bestFit="1" customWidth="1"/>
    <col min="5989" max="5989" width="4" bestFit="1" customWidth="1"/>
    <col min="5990" max="5990" width="11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0.140625" bestFit="1" customWidth="1"/>
    <col min="5999" max="5999" width="4" bestFit="1" customWidth="1"/>
    <col min="6000" max="6000" width="12.710937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1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7109375" bestFit="1" customWidth="1"/>
    <col min="6033" max="6033" width="4" bestFit="1" customWidth="1"/>
    <col min="6145" max="6145" width="46.42578125" bestFit="1" customWidth="1"/>
    <col min="6146" max="6146" width="12.710937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1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710937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0.140625" bestFit="1" customWidth="1"/>
    <col min="6185" max="6185" width="4" bestFit="1" customWidth="1"/>
    <col min="6186" max="6186" width="10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1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7109375" bestFit="1" customWidth="1"/>
    <col min="6239" max="6239" width="4" bestFit="1" customWidth="1"/>
    <col min="6240" max="6240" width="8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7109375" bestFit="1" customWidth="1"/>
    <col min="6245" max="6245" width="4" bestFit="1" customWidth="1"/>
    <col min="6246" max="6246" width="11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0.140625" bestFit="1" customWidth="1"/>
    <col min="6255" max="6255" width="4" bestFit="1" customWidth="1"/>
    <col min="6256" max="6256" width="12.710937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1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7109375" bestFit="1" customWidth="1"/>
    <col min="6289" max="6289" width="4" bestFit="1" customWidth="1"/>
    <col min="6401" max="6401" width="46.42578125" bestFit="1" customWidth="1"/>
    <col min="6402" max="6402" width="12.710937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1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710937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0.140625" bestFit="1" customWidth="1"/>
    <col min="6441" max="6441" width="4" bestFit="1" customWidth="1"/>
    <col min="6442" max="6442" width="10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1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7109375" bestFit="1" customWidth="1"/>
    <col min="6495" max="6495" width="4" bestFit="1" customWidth="1"/>
    <col min="6496" max="6496" width="8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7109375" bestFit="1" customWidth="1"/>
    <col min="6501" max="6501" width="4" bestFit="1" customWidth="1"/>
    <col min="6502" max="6502" width="11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0.140625" bestFit="1" customWidth="1"/>
    <col min="6511" max="6511" width="4" bestFit="1" customWidth="1"/>
    <col min="6512" max="6512" width="12.710937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1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7109375" bestFit="1" customWidth="1"/>
    <col min="6545" max="6545" width="4" bestFit="1" customWidth="1"/>
    <col min="6657" max="6657" width="46.42578125" bestFit="1" customWidth="1"/>
    <col min="6658" max="6658" width="12.710937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1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710937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0.140625" bestFit="1" customWidth="1"/>
    <col min="6697" max="6697" width="4" bestFit="1" customWidth="1"/>
    <col min="6698" max="6698" width="10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1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7109375" bestFit="1" customWidth="1"/>
    <col min="6751" max="6751" width="4" bestFit="1" customWidth="1"/>
    <col min="6752" max="6752" width="8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7109375" bestFit="1" customWidth="1"/>
    <col min="6757" max="6757" width="4" bestFit="1" customWidth="1"/>
    <col min="6758" max="6758" width="11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0.140625" bestFit="1" customWidth="1"/>
    <col min="6767" max="6767" width="4" bestFit="1" customWidth="1"/>
    <col min="6768" max="6768" width="12.710937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1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7109375" bestFit="1" customWidth="1"/>
    <col min="6801" max="6801" width="4" bestFit="1" customWidth="1"/>
    <col min="6913" max="6913" width="46.42578125" bestFit="1" customWidth="1"/>
    <col min="6914" max="6914" width="12.710937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1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710937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0.140625" bestFit="1" customWidth="1"/>
    <col min="6953" max="6953" width="4" bestFit="1" customWidth="1"/>
    <col min="6954" max="6954" width="10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1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7109375" bestFit="1" customWidth="1"/>
    <col min="7007" max="7007" width="4" bestFit="1" customWidth="1"/>
    <col min="7008" max="7008" width="8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7109375" bestFit="1" customWidth="1"/>
    <col min="7013" max="7013" width="4" bestFit="1" customWidth="1"/>
    <col min="7014" max="7014" width="11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0.140625" bestFit="1" customWidth="1"/>
    <col min="7023" max="7023" width="4" bestFit="1" customWidth="1"/>
    <col min="7024" max="7024" width="12.710937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1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7109375" bestFit="1" customWidth="1"/>
    <col min="7057" max="7057" width="4" bestFit="1" customWidth="1"/>
    <col min="7169" max="7169" width="46.42578125" bestFit="1" customWidth="1"/>
    <col min="7170" max="7170" width="12.710937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1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710937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0.140625" bestFit="1" customWidth="1"/>
    <col min="7209" max="7209" width="4" bestFit="1" customWidth="1"/>
    <col min="7210" max="7210" width="10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1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7109375" bestFit="1" customWidth="1"/>
    <col min="7263" max="7263" width="4" bestFit="1" customWidth="1"/>
    <col min="7264" max="7264" width="8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7109375" bestFit="1" customWidth="1"/>
    <col min="7269" max="7269" width="4" bestFit="1" customWidth="1"/>
    <col min="7270" max="7270" width="11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0.140625" bestFit="1" customWidth="1"/>
    <col min="7279" max="7279" width="4" bestFit="1" customWidth="1"/>
    <col min="7280" max="7280" width="12.710937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1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7109375" bestFit="1" customWidth="1"/>
    <col min="7313" max="7313" width="4" bestFit="1" customWidth="1"/>
    <col min="7425" max="7425" width="46.42578125" bestFit="1" customWidth="1"/>
    <col min="7426" max="7426" width="12.710937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1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710937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0.140625" bestFit="1" customWidth="1"/>
    <col min="7465" max="7465" width="4" bestFit="1" customWidth="1"/>
    <col min="7466" max="7466" width="10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1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7109375" bestFit="1" customWidth="1"/>
    <col min="7519" max="7519" width="4" bestFit="1" customWidth="1"/>
    <col min="7520" max="7520" width="8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7109375" bestFit="1" customWidth="1"/>
    <col min="7525" max="7525" width="4" bestFit="1" customWidth="1"/>
    <col min="7526" max="7526" width="11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0.140625" bestFit="1" customWidth="1"/>
    <col min="7535" max="7535" width="4" bestFit="1" customWidth="1"/>
    <col min="7536" max="7536" width="12.710937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1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7109375" bestFit="1" customWidth="1"/>
    <col min="7569" max="7569" width="4" bestFit="1" customWidth="1"/>
    <col min="7681" max="7681" width="46.42578125" bestFit="1" customWidth="1"/>
    <col min="7682" max="7682" width="12.710937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1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710937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0.140625" bestFit="1" customWidth="1"/>
    <col min="7721" max="7721" width="4" bestFit="1" customWidth="1"/>
    <col min="7722" max="7722" width="10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1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7109375" bestFit="1" customWidth="1"/>
    <col min="7775" max="7775" width="4" bestFit="1" customWidth="1"/>
    <col min="7776" max="7776" width="8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7109375" bestFit="1" customWidth="1"/>
    <col min="7781" max="7781" width="4" bestFit="1" customWidth="1"/>
    <col min="7782" max="7782" width="11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0.140625" bestFit="1" customWidth="1"/>
    <col min="7791" max="7791" width="4" bestFit="1" customWidth="1"/>
    <col min="7792" max="7792" width="12.710937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1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7109375" bestFit="1" customWidth="1"/>
    <col min="7825" max="7825" width="4" bestFit="1" customWidth="1"/>
    <col min="7937" max="7937" width="46.42578125" bestFit="1" customWidth="1"/>
    <col min="7938" max="7938" width="12.710937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1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710937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0.140625" bestFit="1" customWidth="1"/>
    <col min="7977" max="7977" width="4" bestFit="1" customWidth="1"/>
    <col min="7978" max="7978" width="10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1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7109375" bestFit="1" customWidth="1"/>
    <col min="8031" max="8031" width="4" bestFit="1" customWidth="1"/>
    <col min="8032" max="8032" width="8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7109375" bestFit="1" customWidth="1"/>
    <col min="8037" max="8037" width="4" bestFit="1" customWidth="1"/>
    <col min="8038" max="8038" width="11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0.140625" bestFit="1" customWidth="1"/>
    <col min="8047" max="8047" width="4" bestFit="1" customWidth="1"/>
    <col min="8048" max="8048" width="12.710937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1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7109375" bestFit="1" customWidth="1"/>
    <col min="8081" max="8081" width="4" bestFit="1" customWidth="1"/>
    <col min="8193" max="8193" width="46.42578125" bestFit="1" customWidth="1"/>
    <col min="8194" max="8194" width="12.710937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1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710937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0.140625" bestFit="1" customWidth="1"/>
    <col min="8233" max="8233" width="4" bestFit="1" customWidth="1"/>
    <col min="8234" max="8234" width="10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1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7109375" bestFit="1" customWidth="1"/>
    <col min="8287" max="8287" width="4" bestFit="1" customWidth="1"/>
    <col min="8288" max="8288" width="8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7109375" bestFit="1" customWidth="1"/>
    <col min="8293" max="8293" width="4" bestFit="1" customWidth="1"/>
    <col min="8294" max="8294" width="11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0.140625" bestFit="1" customWidth="1"/>
    <col min="8303" max="8303" width="4" bestFit="1" customWidth="1"/>
    <col min="8304" max="8304" width="12.710937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1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7109375" bestFit="1" customWidth="1"/>
    <col min="8337" max="8337" width="4" bestFit="1" customWidth="1"/>
    <col min="8449" max="8449" width="46.42578125" bestFit="1" customWidth="1"/>
    <col min="8450" max="8450" width="12.710937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1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710937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0.140625" bestFit="1" customWidth="1"/>
    <col min="8489" max="8489" width="4" bestFit="1" customWidth="1"/>
    <col min="8490" max="8490" width="10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1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7109375" bestFit="1" customWidth="1"/>
    <col min="8543" max="8543" width="4" bestFit="1" customWidth="1"/>
    <col min="8544" max="8544" width="8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7109375" bestFit="1" customWidth="1"/>
    <col min="8549" max="8549" width="4" bestFit="1" customWidth="1"/>
    <col min="8550" max="8550" width="11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0.140625" bestFit="1" customWidth="1"/>
    <col min="8559" max="8559" width="4" bestFit="1" customWidth="1"/>
    <col min="8560" max="8560" width="12.710937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1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7109375" bestFit="1" customWidth="1"/>
    <col min="8593" max="8593" width="4" bestFit="1" customWidth="1"/>
    <col min="8705" max="8705" width="46.42578125" bestFit="1" customWidth="1"/>
    <col min="8706" max="8706" width="12.710937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1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710937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0.140625" bestFit="1" customWidth="1"/>
    <col min="8745" max="8745" width="4" bestFit="1" customWidth="1"/>
    <col min="8746" max="8746" width="10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1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7109375" bestFit="1" customWidth="1"/>
    <col min="8799" max="8799" width="4" bestFit="1" customWidth="1"/>
    <col min="8800" max="8800" width="8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7109375" bestFit="1" customWidth="1"/>
    <col min="8805" max="8805" width="4" bestFit="1" customWidth="1"/>
    <col min="8806" max="8806" width="11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0.140625" bestFit="1" customWidth="1"/>
    <col min="8815" max="8815" width="4" bestFit="1" customWidth="1"/>
    <col min="8816" max="8816" width="12.710937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1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7109375" bestFit="1" customWidth="1"/>
    <col min="8849" max="8849" width="4" bestFit="1" customWidth="1"/>
    <col min="8961" max="8961" width="46.42578125" bestFit="1" customWidth="1"/>
    <col min="8962" max="8962" width="12.710937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1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710937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0.140625" bestFit="1" customWidth="1"/>
    <col min="9001" max="9001" width="4" bestFit="1" customWidth="1"/>
    <col min="9002" max="9002" width="10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1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7109375" bestFit="1" customWidth="1"/>
    <col min="9055" max="9055" width="4" bestFit="1" customWidth="1"/>
    <col min="9056" max="9056" width="8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7109375" bestFit="1" customWidth="1"/>
    <col min="9061" max="9061" width="4" bestFit="1" customWidth="1"/>
    <col min="9062" max="9062" width="11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0.140625" bestFit="1" customWidth="1"/>
    <col min="9071" max="9071" width="4" bestFit="1" customWidth="1"/>
    <col min="9072" max="9072" width="12.710937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1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7109375" bestFit="1" customWidth="1"/>
    <col min="9105" max="9105" width="4" bestFit="1" customWidth="1"/>
    <col min="9217" max="9217" width="46.42578125" bestFit="1" customWidth="1"/>
    <col min="9218" max="9218" width="12.710937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1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710937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0.140625" bestFit="1" customWidth="1"/>
    <col min="9257" max="9257" width="4" bestFit="1" customWidth="1"/>
    <col min="9258" max="9258" width="10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1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7109375" bestFit="1" customWidth="1"/>
    <col min="9311" max="9311" width="4" bestFit="1" customWidth="1"/>
    <col min="9312" max="9312" width="8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7109375" bestFit="1" customWidth="1"/>
    <col min="9317" max="9317" width="4" bestFit="1" customWidth="1"/>
    <col min="9318" max="9318" width="11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0.140625" bestFit="1" customWidth="1"/>
    <col min="9327" max="9327" width="4" bestFit="1" customWidth="1"/>
    <col min="9328" max="9328" width="12.710937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1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7109375" bestFit="1" customWidth="1"/>
    <col min="9361" max="9361" width="4" bestFit="1" customWidth="1"/>
    <col min="9473" max="9473" width="46.42578125" bestFit="1" customWidth="1"/>
    <col min="9474" max="9474" width="12.710937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1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710937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0.140625" bestFit="1" customWidth="1"/>
    <col min="9513" max="9513" width="4" bestFit="1" customWidth="1"/>
    <col min="9514" max="9514" width="10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1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7109375" bestFit="1" customWidth="1"/>
    <col min="9567" max="9567" width="4" bestFit="1" customWidth="1"/>
    <col min="9568" max="9568" width="8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7109375" bestFit="1" customWidth="1"/>
    <col min="9573" max="9573" width="4" bestFit="1" customWidth="1"/>
    <col min="9574" max="9574" width="11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0.140625" bestFit="1" customWidth="1"/>
    <col min="9583" max="9583" width="4" bestFit="1" customWidth="1"/>
    <col min="9584" max="9584" width="12.710937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1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7109375" bestFit="1" customWidth="1"/>
    <col min="9617" max="9617" width="4" bestFit="1" customWidth="1"/>
    <col min="9729" max="9729" width="46.42578125" bestFit="1" customWidth="1"/>
    <col min="9730" max="9730" width="12.710937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1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710937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0.140625" bestFit="1" customWidth="1"/>
    <col min="9769" max="9769" width="4" bestFit="1" customWidth="1"/>
    <col min="9770" max="9770" width="10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1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7109375" bestFit="1" customWidth="1"/>
    <col min="9823" max="9823" width="4" bestFit="1" customWidth="1"/>
    <col min="9824" max="9824" width="8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7109375" bestFit="1" customWidth="1"/>
    <col min="9829" max="9829" width="4" bestFit="1" customWidth="1"/>
    <col min="9830" max="9830" width="11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0.140625" bestFit="1" customWidth="1"/>
    <col min="9839" max="9839" width="4" bestFit="1" customWidth="1"/>
    <col min="9840" max="9840" width="12.710937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1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7109375" bestFit="1" customWidth="1"/>
    <col min="9873" max="9873" width="4" bestFit="1" customWidth="1"/>
    <col min="9985" max="9985" width="46.42578125" bestFit="1" customWidth="1"/>
    <col min="9986" max="9986" width="12.710937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1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710937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0.140625" bestFit="1" customWidth="1"/>
    <col min="10025" max="10025" width="4" bestFit="1" customWidth="1"/>
    <col min="10026" max="10026" width="10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1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7109375" bestFit="1" customWidth="1"/>
    <col min="10079" max="10079" width="4" bestFit="1" customWidth="1"/>
    <col min="10080" max="10080" width="8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7109375" bestFit="1" customWidth="1"/>
    <col min="10085" max="10085" width="4" bestFit="1" customWidth="1"/>
    <col min="10086" max="10086" width="11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0.140625" bestFit="1" customWidth="1"/>
    <col min="10095" max="10095" width="4" bestFit="1" customWidth="1"/>
    <col min="10096" max="10096" width="12.710937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1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7109375" bestFit="1" customWidth="1"/>
    <col min="10129" max="10129" width="4" bestFit="1" customWidth="1"/>
    <col min="10241" max="10241" width="46.42578125" bestFit="1" customWidth="1"/>
    <col min="10242" max="10242" width="12.710937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1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710937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0.140625" bestFit="1" customWidth="1"/>
    <col min="10281" max="10281" width="4" bestFit="1" customWidth="1"/>
    <col min="10282" max="10282" width="10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1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7109375" bestFit="1" customWidth="1"/>
    <col min="10335" max="10335" width="4" bestFit="1" customWidth="1"/>
    <col min="10336" max="10336" width="8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7109375" bestFit="1" customWidth="1"/>
    <col min="10341" max="10341" width="4" bestFit="1" customWidth="1"/>
    <col min="10342" max="10342" width="11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0.140625" bestFit="1" customWidth="1"/>
    <col min="10351" max="10351" width="4" bestFit="1" customWidth="1"/>
    <col min="10352" max="10352" width="12.710937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1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7109375" bestFit="1" customWidth="1"/>
    <col min="10385" max="10385" width="4" bestFit="1" customWidth="1"/>
    <col min="10497" max="10497" width="46.42578125" bestFit="1" customWidth="1"/>
    <col min="10498" max="10498" width="12.710937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1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710937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0.140625" bestFit="1" customWidth="1"/>
    <col min="10537" max="10537" width="4" bestFit="1" customWidth="1"/>
    <col min="10538" max="10538" width="10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1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7109375" bestFit="1" customWidth="1"/>
    <col min="10591" max="10591" width="4" bestFit="1" customWidth="1"/>
    <col min="10592" max="10592" width="8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7109375" bestFit="1" customWidth="1"/>
    <col min="10597" max="10597" width="4" bestFit="1" customWidth="1"/>
    <col min="10598" max="10598" width="11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0.140625" bestFit="1" customWidth="1"/>
    <col min="10607" max="10607" width="4" bestFit="1" customWidth="1"/>
    <col min="10608" max="10608" width="12.710937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1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7109375" bestFit="1" customWidth="1"/>
    <col min="10641" max="10641" width="4" bestFit="1" customWidth="1"/>
    <col min="10753" max="10753" width="46.42578125" bestFit="1" customWidth="1"/>
    <col min="10754" max="10754" width="12.710937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1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710937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0.140625" bestFit="1" customWidth="1"/>
    <col min="10793" max="10793" width="4" bestFit="1" customWidth="1"/>
    <col min="10794" max="10794" width="10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1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7109375" bestFit="1" customWidth="1"/>
    <col min="10847" max="10847" width="4" bestFit="1" customWidth="1"/>
    <col min="10848" max="10848" width="8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7109375" bestFit="1" customWidth="1"/>
    <col min="10853" max="10853" width="4" bestFit="1" customWidth="1"/>
    <col min="10854" max="10854" width="11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0.140625" bestFit="1" customWidth="1"/>
    <col min="10863" max="10863" width="4" bestFit="1" customWidth="1"/>
    <col min="10864" max="10864" width="12.710937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1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7109375" bestFit="1" customWidth="1"/>
    <col min="10897" max="10897" width="4" bestFit="1" customWidth="1"/>
    <col min="11009" max="11009" width="46.42578125" bestFit="1" customWidth="1"/>
    <col min="11010" max="11010" width="12.710937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1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710937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0.140625" bestFit="1" customWidth="1"/>
    <col min="11049" max="11049" width="4" bestFit="1" customWidth="1"/>
    <col min="11050" max="11050" width="10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1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7109375" bestFit="1" customWidth="1"/>
    <col min="11103" max="11103" width="4" bestFit="1" customWidth="1"/>
    <col min="11104" max="11104" width="8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7109375" bestFit="1" customWidth="1"/>
    <col min="11109" max="11109" width="4" bestFit="1" customWidth="1"/>
    <col min="11110" max="11110" width="11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0.140625" bestFit="1" customWidth="1"/>
    <col min="11119" max="11119" width="4" bestFit="1" customWidth="1"/>
    <col min="11120" max="11120" width="12.710937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1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7109375" bestFit="1" customWidth="1"/>
    <col min="11153" max="11153" width="4" bestFit="1" customWidth="1"/>
    <col min="11265" max="11265" width="46.42578125" bestFit="1" customWidth="1"/>
    <col min="11266" max="11266" width="12.710937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1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710937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0.140625" bestFit="1" customWidth="1"/>
    <col min="11305" max="11305" width="4" bestFit="1" customWidth="1"/>
    <col min="11306" max="11306" width="10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1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7109375" bestFit="1" customWidth="1"/>
    <col min="11359" max="11359" width="4" bestFit="1" customWidth="1"/>
    <col min="11360" max="11360" width="8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7109375" bestFit="1" customWidth="1"/>
    <col min="11365" max="11365" width="4" bestFit="1" customWidth="1"/>
    <col min="11366" max="11366" width="11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0.140625" bestFit="1" customWidth="1"/>
    <col min="11375" max="11375" width="4" bestFit="1" customWidth="1"/>
    <col min="11376" max="11376" width="12.710937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1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7109375" bestFit="1" customWidth="1"/>
    <col min="11409" max="11409" width="4" bestFit="1" customWidth="1"/>
    <col min="11521" max="11521" width="46.42578125" bestFit="1" customWidth="1"/>
    <col min="11522" max="11522" width="12.710937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1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710937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0.140625" bestFit="1" customWidth="1"/>
    <col min="11561" max="11561" width="4" bestFit="1" customWidth="1"/>
    <col min="11562" max="11562" width="10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1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7109375" bestFit="1" customWidth="1"/>
    <col min="11615" max="11615" width="4" bestFit="1" customWidth="1"/>
    <col min="11616" max="11616" width="8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7109375" bestFit="1" customWidth="1"/>
    <col min="11621" max="11621" width="4" bestFit="1" customWidth="1"/>
    <col min="11622" max="11622" width="11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0.140625" bestFit="1" customWidth="1"/>
    <col min="11631" max="11631" width="4" bestFit="1" customWidth="1"/>
    <col min="11632" max="11632" width="12.710937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1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7109375" bestFit="1" customWidth="1"/>
    <col min="11665" max="11665" width="4" bestFit="1" customWidth="1"/>
    <col min="11777" max="11777" width="46.42578125" bestFit="1" customWidth="1"/>
    <col min="11778" max="11778" width="12.710937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1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710937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0.140625" bestFit="1" customWidth="1"/>
    <col min="11817" max="11817" width="4" bestFit="1" customWidth="1"/>
    <col min="11818" max="11818" width="10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1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7109375" bestFit="1" customWidth="1"/>
    <col min="11871" max="11871" width="4" bestFit="1" customWidth="1"/>
    <col min="11872" max="11872" width="8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7109375" bestFit="1" customWidth="1"/>
    <col min="11877" max="11877" width="4" bestFit="1" customWidth="1"/>
    <col min="11878" max="11878" width="11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0.140625" bestFit="1" customWidth="1"/>
    <col min="11887" max="11887" width="4" bestFit="1" customWidth="1"/>
    <col min="11888" max="11888" width="12.710937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1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7109375" bestFit="1" customWidth="1"/>
    <col min="11921" max="11921" width="4" bestFit="1" customWidth="1"/>
    <col min="12033" max="12033" width="46.42578125" bestFit="1" customWidth="1"/>
    <col min="12034" max="12034" width="12.710937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1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710937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0.140625" bestFit="1" customWidth="1"/>
    <col min="12073" max="12073" width="4" bestFit="1" customWidth="1"/>
    <col min="12074" max="12074" width="10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1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7109375" bestFit="1" customWidth="1"/>
    <col min="12127" max="12127" width="4" bestFit="1" customWidth="1"/>
    <col min="12128" max="12128" width="8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7109375" bestFit="1" customWidth="1"/>
    <col min="12133" max="12133" width="4" bestFit="1" customWidth="1"/>
    <col min="12134" max="12134" width="11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0.140625" bestFit="1" customWidth="1"/>
    <col min="12143" max="12143" width="4" bestFit="1" customWidth="1"/>
    <col min="12144" max="12144" width="12.710937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1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7109375" bestFit="1" customWidth="1"/>
    <col min="12177" max="12177" width="4" bestFit="1" customWidth="1"/>
    <col min="12289" max="12289" width="46.42578125" bestFit="1" customWidth="1"/>
    <col min="12290" max="12290" width="12.710937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1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710937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0.140625" bestFit="1" customWidth="1"/>
    <col min="12329" max="12329" width="4" bestFit="1" customWidth="1"/>
    <col min="12330" max="12330" width="10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1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7109375" bestFit="1" customWidth="1"/>
    <col min="12383" max="12383" width="4" bestFit="1" customWidth="1"/>
    <col min="12384" max="12384" width="8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7109375" bestFit="1" customWidth="1"/>
    <col min="12389" max="12389" width="4" bestFit="1" customWidth="1"/>
    <col min="12390" max="12390" width="11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0.140625" bestFit="1" customWidth="1"/>
    <col min="12399" max="12399" width="4" bestFit="1" customWidth="1"/>
    <col min="12400" max="12400" width="12.710937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1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7109375" bestFit="1" customWidth="1"/>
    <col min="12433" max="12433" width="4" bestFit="1" customWidth="1"/>
    <col min="12545" max="12545" width="46.42578125" bestFit="1" customWidth="1"/>
    <col min="12546" max="12546" width="12.710937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1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710937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0.140625" bestFit="1" customWidth="1"/>
    <col min="12585" max="12585" width="4" bestFit="1" customWidth="1"/>
    <col min="12586" max="12586" width="10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1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7109375" bestFit="1" customWidth="1"/>
    <col min="12639" max="12639" width="4" bestFit="1" customWidth="1"/>
    <col min="12640" max="12640" width="8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7109375" bestFit="1" customWidth="1"/>
    <col min="12645" max="12645" width="4" bestFit="1" customWidth="1"/>
    <col min="12646" max="12646" width="11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0.140625" bestFit="1" customWidth="1"/>
    <col min="12655" max="12655" width="4" bestFit="1" customWidth="1"/>
    <col min="12656" max="12656" width="12.710937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1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7109375" bestFit="1" customWidth="1"/>
    <col min="12689" max="12689" width="4" bestFit="1" customWidth="1"/>
    <col min="12801" max="12801" width="46.42578125" bestFit="1" customWidth="1"/>
    <col min="12802" max="12802" width="12.710937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1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710937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0.140625" bestFit="1" customWidth="1"/>
    <col min="12841" max="12841" width="4" bestFit="1" customWidth="1"/>
    <col min="12842" max="12842" width="10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1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7109375" bestFit="1" customWidth="1"/>
    <col min="12895" max="12895" width="4" bestFit="1" customWidth="1"/>
    <col min="12896" max="12896" width="8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7109375" bestFit="1" customWidth="1"/>
    <col min="12901" max="12901" width="4" bestFit="1" customWidth="1"/>
    <col min="12902" max="12902" width="11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0.140625" bestFit="1" customWidth="1"/>
    <col min="12911" max="12911" width="4" bestFit="1" customWidth="1"/>
    <col min="12912" max="12912" width="12.710937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1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7109375" bestFit="1" customWidth="1"/>
    <col min="12945" max="12945" width="4" bestFit="1" customWidth="1"/>
    <col min="13057" max="13057" width="46.42578125" bestFit="1" customWidth="1"/>
    <col min="13058" max="13058" width="12.710937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1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710937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0.140625" bestFit="1" customWidth="1"/>
    <col min="13097" max="13097" width="4" bestFit="1" customWidth="1"/>
    <col min="13098" max="13098" width="10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1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7109375" bestFit="1" customWidth="1"/>
    <col min="13151" max="13151" width="4" bestFit="1" customWidth="1"/>
    <col min="13152" max="13152" width="8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7109375" bestFit="1" customWidth="1"/>
    <col min="13157" max="13157" width="4" bestFit="1" customWidth="1"/>
    <col min="13158" max="13158" width="11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0.140625" bestFit="1" customWidth="1"/>
    <col min="13167" max="13167" width="4" bestFit="1" customWidth="1"/>
    <col min="13168" max="13168" width="12.710937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1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7109375" bestFit="1" customWidth="1"/>
    <col min="13201" max="13201" width="4" bestFit="1" customWidth="1"/>
    <col min="13313" max="13313" width="46.42578125" bestFit="1" customWidth="1"/>
    <col min="13314" max="13314" width="12.710937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1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710937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0.140625" bestFit="1" customWidth="1"/>
    <col min="13353" max="13353" width="4" bestFit="1" customWidth="1"/>
    <col min="13354" max="13354" width="10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1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7109375" bestFit="1" customWidth="1"/>
    <col min="13407" max="13407" width="4" bestFit="1" customWidth="1"/>
    <col min="13408" max="13408" width="8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7109375" bestFit="1" customWidth="1"/>
    <col min="13413" max="13413" width="4" bestFit="1" customWidth="1"/>
    <col min="13414" max="13414" width="11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0.140625" bestFit="1" customWidth="1"/>
    <col min="13423" max="13423" width="4" bestFit="1" customWidth="1"/>
    <col min="13424" max="13424" width="12.710937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1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7109375" bestFit="1" customWidth="1"/>
    <col min="13457" max="13457" width="4" bestFit="1" customWidth="1"/>
    <col min="13569" max="13569" width="46.42578125" bestFit="1" customWidth="1"/>
    <col min="13570" max="13570" width="12.710937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1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710937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0.140625" bestFit="1" customWidth="1"/>
    <col min="13609" max="13609" width="4" bestFit="1" customWidth="1"/>
    <col min="13610" max="13610" width="10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1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7109375" bestFit="1" customWidth="1"/>
    <col min="13663" max="13663" width="4" bestFit="1" customWidth="1"/>
    <col min="13664" max="13664" width="8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7109375" bestFit="1" customWidth="1"/>
    <col min="13669" max="13669" width="4" bestFit="1" customWidth="1"/>
    <col min="13670" max="13670" width="11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0.140625" bestFit="1" customWidth="1"/>
    <col min="13679" max="13679" width="4" bestFit="1" customWidth="1"/>
    <col min="13680" max="13680" width="12.710937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1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7109375" bestFit="1" customWidth="1"/>
    <col min="13713" max="13713" width="4" bestFit="1" customWidth="1"/>
    <col min="13825" max="13825" width="46.42578125" bestFit="1" customWidth="1"/>
    <col min="13826" max="13826" width="12.710937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1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710937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0.140625" bestFit="1" customWidth="1"/>
    <col min="13865" max="13865" width="4" bestFit="1" customWidth="1"/>
    <col min="13866" max="13866" width="10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1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7109375" bestFit="1" customWidth="1"/>
    <col min="13919" max="13919" width="4" bestFit="1" customWidth="1"/>
    <col min="13920" max="13920" width="8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7109375" bestFit="1" customWidth="1"/>
    <col min="13925" max="13925" width="4" bestFit="1" customWidth="1"/>
    <col min="13926" max="13926" width="11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0.140625" bestFit="1" customWidth="1"/>
    <col min="13935" max="13935" width="4" bestFit="1" customWidth="1"/>
    <col min="13936" max="13936" width="12.710937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1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7109375" bestFit="1" customWidth="1"/>
    <col min="13969" max="13969" width="4" bestFit="1" customWidth="1"/>
    <col min="14081" max="14081" width="46.42578125" bestFit="1" customWidth="1"/>
    <col min="14082" max="14082" width="12.710937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1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710937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0.140625" bestFit="1" customWidth="1"/>
    <col min="14121" max="14121" width="4" bestFit="1" customWidth="1"/>
    <col min="14122" max="14122" width="10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1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7109375" bestFit="1" customWidth="1"/>
    <col min="14175" max="14175" width="4" bestFit="1" customWidth="1"/>
    <col min="14176" max="14176" width="8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7109375" bestFit="1" customWidth="1"/>
    <col min="14181" max="14181" width="4" bestFit="1" customWidth="1"/>
    <col min="14182" max="14182" width="11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0.140625" bestFit="1" customWidth="1"/>
    <col min="14191" max="14191" width="4" bestFit="1" customWidth="1"/>
    <col min="14192" max="14192" width="12.710937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1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7109375" bestFit="1" customWidth="1"/>
    <col min="14225" max="14225" width="4" bestFit="1" customWidth="1"/>
    <col min="14337" max="14337" width="46.42578125" bestFit="1" customWidth="1"/>
    <col min="14338" max="14338" width="12.710937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1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710937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0.140625" bestFit="1" customWidth="1"/>
    <col min="14377" max="14377" width="4" bestFit="1" customWidth="1"/>
    <col min="14378" max="14378" width="10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1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7109375" bestFit="1" customWidth="1"/>
    <col min="14431" max="14431" width="4" bestFit="1" customWidth="1"/>
    <col min="14432" max="14432" width="8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7109375" bestFit="1" customWidth="1"/>
    <col min="14437" max="14437" width="4" bestFit="1" customWidth="1"/>
    <col min="14438" max="14438" width="11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0.140625" bestFit="1" customWidth="1"/>
    <col min="14447" max="14447" width="4" bestFit="1" customWidth="1"/>
    <col min="14448" max="14448" width="12.710937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1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7109375" bestFit="1" customWidth="1"/>
    <col min="14481" max="14481" width="4" bestFit="1" customWidth="1"/>
    <col min="14593" max="14593" width="46.42578125" bestFit="1" customWidth="1"/>
    <col min="14594" max="14594" width="12.710937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1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710937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0.140625" bestFit="1" customWidth="1"/>
    <col min="14633" max="14633" width="4" bestFit="1" customWidth="1"/>
    <col min="14634" max="14634" width="10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1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7109375" bestFit="1" customWidth="1"/>
    <col min="14687" max="14687" width="4" bestFit="1" customWidth="1"/>
    <col min="14688" max="14688" width="8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7109375" bestFit="1" customWidth="1"/>
    <col min="14693" max="14693" width="4" bestFit="1" customWidth="1"/>
    <col min="14694" max="14694" width="11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0.140625" bestFit="1" customWidth="1"/>
    <col min="14703" max="14703" width="4" bestFit="1" customWidth="1"/>
    <col min="14704" max="14704" width="12.710937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1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7109375" bestFit="1" customWidth="1"/>
    <col min="14737" max="14737" width="4" bestFit="1" customWidth="1"/>
    <col min="14849" max="14849" width="46.42578125" bestFit="1" customWidth="1"/>
    <col min="14850" max="14850" width="12.710937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1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710937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0.140625" bestFit="1" customWidth="1"/>
    <col min="14889" max="14889" width="4" bestFit="1" customWidth="1"/>
    <col min="14890" max="14890" width="10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1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7109375" bestFit="1" customWidth="1"/>
    <col min="14943" max="14943" width="4" bestFit="1" customWidth="1"/>
    <col min="14944" max="14944" width="8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7109375" bestFit="1" customWidth="1"/>
    <col min="14949" max="14949" width="4" bestFit="1" customWidth="1"/>
    <col min="14950" max="14950" width="11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0.140625" bestFit="1" customWidth="1"/>
    <col min="14959" max="14959" width="4" bestFit="1" customWidth="1"/>
    <col min="14960" max="14960" width="12.710937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1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7109375" bestFit="1" customWidth="1"/>
    <col min="14993" max="14993" width="4" bestFit="1" customWidth="1"/>
    <col min="15105" max="15105" width="46.42578125" bestFit="1" customWidth="1"/>
    <col min="15106" max="15106" width="12.710937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1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710937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0.140625" bestFit="1" customWidth="1"/>
    <col min="15145" max="15145" width="4" bestFit="1" customWidth="1"/>
    <col min="15146" max="15146" width="10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1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7109375" bestFit="1" customWidth="1"/>
    <col min="15199" max="15199" width="4" bestFit="1" customWidth="1"/>
    <col min="15200" max="15200" width="8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7109375" bestFit="1" customWidth="1"/>
    <col min="15205" max="15205" width="4" bestFit="1" customWidth="1"/>
    <col min="15206" max="15206" width="11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0.140625" bestFit="1" customWidth="1"/>
    <col min="15215" max="15215" width="4" bestFit="1" customWidth="1"/>
    <col min="15216" max="15216" width="12.710937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1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7109375" bestFit="1" customWidth="1"/>
    <col min="15249" max="15249" width="4" bestFit="1" customWidth="1"/>
    <col min="15361" max="15361" width="46.42578125" bestFit="1" customWidth="1"/>
    <col min="15362" max="15362" width="12.710937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1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710937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0.140625" bestFit="1" customWidth="1"/>
    <col min="15401" max="15401" width="4" bestFit="1" customWidth="1"/>
    <col min="15402" max="15402" width="10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1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7109375" bestFit="1" customWidth="1"/>
    <col min="15455" max="15455" width="4" bestFit="1" customWidth="1"/>
    <col min="15456" max="15456" width="8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7109375" bestFit="1" customWidth="1"/>
    <col min="15461" max="15461" width="4" bestFit="1" customWidth="1"/>
    <col min="15462" max="15462" width="11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0.140625" bestFit="1" customWidth="1"/>
    <col min="15471" max="15471" width="4" bestFit="1" customWidth="1"/>
    <col min="15472" max="15472" width="12.710937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1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7109375" bestFit="1" customWidth="1"/>
    <col min="15505" max="15505" width="4" bestFit="1" customWidth="1"/>
    <col min="15617" max="15617" width="46.42578125" bestFit="1" customWidth="1"/>
    <col min="15618" max="15618" width="12.710937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1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710937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0.140625" bestFit="1" customWidth="1"/>
    <col min="15657" max="15657" width="4" bestFit="1" customWidth="1"/>
    <col min="15658" max="15658" width="10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1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7109375" bestFit="1" customWidth="1"/>
    <col min="15711" max="15711" width="4" bestFit="1" customWidth="1"/>
    <col min="15712" max="15712" width="8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7109375" bestFit="1" customWidth="1"/>
    <col min="15717" max="15717" width="4" bestFit="1" customWidth="1"/>
    <col min="15718" max="15718" width="11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0.140625" bestFit="1" customWidth="1"/>
    <col min="15727" max="15727" width="4" bestFit="1" customWidth="1"/>
    <col min="15728" max="15728" width="12.710937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1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7109375" bestFit="1" customWidth="1"/>
    <col min="15761" max="15761" width="4" bestFit="1" customWidth="1"/>
    <col min="15873" max="15873" width="46.42578125" bestFit="1" customWidth="1"/>
    <col min="15874" max="15874" width="12.710937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1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710937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0.140625" bestFit="1" customWidth="1"/>
    <col min="15913" max="15913" width="4" bestFit="1" customWidth="1"/>
    <col min="15914" max="15914" width="10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1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7109375" bestFit="1" customWidth="1"/>
    <col min="15967" max="15967" width="4" bestFit="1" customWidth="1"/>
    <col min="15968" max="15968" width="8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7109375" bestFit="1" customWidth="1"/>
    <col min="15973" max="15973" width="4" bestFit="1" customWidth="1"/>
    <col min="15974" max="15974" width="11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0.140625" bestFit="1" customWidth="1"/>
    <col min="15983" max="15983" width="4" bestFit="1" customWidth="1"/>
    <col min="15984" max="15984" width="12.710937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1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7109375" bestFit="1" customWidth="1"/>
    <col min="16017" max="16017" width="4" bestFit="1" customWidth="1"/>
    <col min="16129" max="16129" width="46.42578125" bestFit="1" customWidth="1"/>
    <col min="16130" max="16130" width="12.710937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1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710937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0.140625" bestFit="1" customWidth="1"/>
    <col min="16169" max="16169" width="4" bestFit="1" customWidth="1"/>
    <col min="16170" max="16170" width="10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1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7109375" bestFit="1" customWidth="1"/>
    <col min="16223" max="16223" width="4" bestFit="1" customWidth="1"/>
    <col min="16224" max="16224" width="8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7109375" bestFit="1" customWidth="1"/>
    <col min="16229" max="16229" width="4" bestFit="1" customWidth="1"/>
    <col min="16230" max="16230" width="11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0.140625" bestFit="1" customWidth="1"/>
    <col min="16239" max="16239" width="4" bestFit="1" customWidth="1"/>
    <col min="16240" max="16240" width="12.710937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1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7109375" bestFit="1" customWidth="1"/>
    <col min="16273" max="16273" width="4" bestFit="1" customWidth="1"/>
  </cols>
  <sheetData>
    <row r="1" spans="1:145" x14ac:dyDescent="0.2">
      <c r="A1" s="1" t="s">
        <v>155</v>
      </c>
    </row>
    <row r="2" spans="1:145" x14ac:dyDescent="0.2">
      <c r="L2" s="31" t="s">
        <v>1549</v>
      </c>
      <c r="AD2" s="31" t="s">
        <v>1549</v>
      </c>
      <c r="AF2" s="31" t="s">
        <v>1549</v>
      </c>
      <c r="AL2" s="31" t="s">
        <v>1549</v>
      </c>
      <c r="BT2" s="31" t="s">
        <v>1549</v>
      </c>
      <c r="BV2" s="31" t="s">
        <v>1549</v>
      </c>
      <c r="BX2" s="31" t="s">
        <v>1549</v>
      </c>
      <c r="BZ2" s="31" t="s">
        <v>1549</v>
      </c>
      <c r="CB2" s="31" t="s">
        <v>1549</v>
      </c>
      <c r="CD2" s="31" t="s">
        <v>1549</v>
      </c>
      <c r="CF2" s="31" t="s">
        <v>1549</v>
      </c>
      <c r="CH2" s="31" t="s">
        <v>1549</v>
      </c>
      <c r="CJ2" s="31" t="s">
        <v>1549</v>
      </c>
      <c r="CX2" s="31" t="s">
        <v>1549</v>
      </c>
      <c r="CZ2" s="31" t="s">
        <v>1549</v>
      </c>
      <c r="DR2" s="31" t="s">
        <v>1549</v>
      </c>
      <c r="DT2" s="31" t="s">
        <v>1549</v>
      </c>
      <c r="DV2" s="31" t="s">
        <v>1549</v>
      </c>
      <c r="EB2" s="31" t="s">
        <v>1549</v>
      </c>
      <c r="ED2" s="31" t="s">
        <v>1549</v>
      </c>
      <c r="EF2" s="31" t="s">
        <v>1549</v>
      </c>
      <c r="EJ2" s="31" t="s">
        <v>1549</v>
      </c>
      <c r="EN2" s="31" t="s">
        <v>1549</v>
      </c>
    </row>
    <row r="3" spans="1:145" x14ac:dyDescent="0.2">
      <c r="A3" s="246" t="s">
        <v>1520</v>
      </c>
      <c r="B3" s="331" t="s">
        <v>13</v>
      </c>
      <c r="C3" s="331"/>
      <c r="D3" s="323" t="s">
        <v>1821</v>
      </c>
      <c r="E3" s="323"/>
      <c r="F3" s="323" t="s">
        <v>1822</v>
      </c>
      <c r="G3" s="323"/>
      <c r="H3" s="323" t="s">
        <v>1823</v>
      </c>
      <c r="I3" s="323"/>
      <c r="J3" s="323" t="s">
        <v>1824</v>
      </c>
      <c r="K3" s="323"/>
      <c r="L3" s="323" t="s">
        <v>202</v>
      </c>
      <c r="M3" s="323"/>
      <c r="N3" s="323" t="s">
        <v>1825</v>
      </c>
      <c r="O3" s="323"/>
      <c r="P3" s="323" t="s">
        <v>1826</v>
      </c>
      <c r="Q3" s="323"/>
      <c r="R3" s="323" t="s">
        <v>1827</v>
      </c>
      <c r="S3" s="323"/>
      <c r="T3" s="323" t="s">
        <v>1828</v>
      </c>
      <c r="U3" s="323"/>
      <c r="V3" s="323" t="s">
        <v>1829</v>
      </c>
      <c r="W3" s="323"/>
      <c r="X3" s="323" t="s">
        <v>1830</v>
      </c>
      <c r="Y3" s="323"/>
      <c r="Z3" s="323" t="s">
        <v>1831</v>
      </c>
      <c r="AA3" s="323"/>
      <c r="AB3" s="323" t="s">
        <v>1832</v>
      </c>
      <c r="AC3" s="323"/>
      <c r="AD3" s="323" t="s">
        <v>448</v>
      </c>
      <c r="AE3" s="323"/>
      <c r="AF3" s="323" t="s">
        <v>449</v>
      </c>
      <c r="AG3" s="323"/>
      <c r="AH3" s="323" t="s">
        <v>1833</v>
      </c>
      <c r="AI3" s="323"/>
      <c r="AJ3" s="323" t="s">
        <v>1834</v>
      </c>
      <c r="AK3" s="323"/>
      <c r="AL3" s="323" t="s">
        <v>470</v>
      </c>
      <c r="AM3" s="323"/>
      <c r="AN3" s="323" t="s">
        <v>1835</v>
      </c>
      <c r="AO3" s="323"/>
      <c r="AP3" s="323" t="s">
        <v>1836</v>
      </c>
      <c r="AQ3" s="323"/>
      <c r="AR3" s="323" t="s">
        <v>1837</v>
      </c>
      <c r="AS3" s="323"/>
      <c r="AT3" s="323" t="s">
        <v>1838</v>
      </c>
      <c r="AU3" s="323"/>
      <c r="AV3" s="323" t="s">
        <v>1839</v>
      </c>
      <c r="AW3" s="323"/>
      <c r="AX3" s="323" t="s">
        <v>1840</v>
      </c>
      <c r="AY3" s="323"/>
      <c r="AZ3" s="323" t="s">
        <v>1841</v>
      </c>
      <c r="BA3" s="323"/>
      <c r="BB3" s="323" t="s">
        <v>1842</v>
      </c>
      <c r="BC3" s="323"/>
      <c r="BD3" s="323" t="s">
        <v>1843</v>
      </c>
      <c r="BE3" s="323"/>
      <c r="BF3" s="323" t="s">
        <v>1844</v>
      </c>
      <c r="BG3" s="323"/>
      <c r="BH3" s="323" t="s">
        <v>1845</v>
      </c>
      <c r="BI3" s="323"/>
      <c r="BJ3" s="323" t="s">
        <v>1846</v>
      </c>
      <c r="BK3" s="323"/>
      <c r="BL3" s="323" t="s">
        <v>1847</v>
      </c>
      <c r="BM3" s="323"/>
      <c r="BN3" s="323" t="s">
        <v>1848</v>
      </c>
      <c r="BO3" s="323"/>
      <c r="BP3" s="323" t="s">
        <v>1849</v>
      </c>
      <c r="BQ3" s="323"/>
      <c r="BR3" s="323" t="s">
        <v>1850</v>
      </c>
      <c r="BS3" s="323"/>
      <c r="BT3" s="323" t="s">
        <v>712</v>
      </c>
      <c r="BU3" s="323"/>
      <c r="BV3" s="323" t="s">
        <v>713</v>
      </c>
      <c r="BW3" s="323"/>
      <c r="BX3" s="323" t="s">
        <v>714</v>
      </c>
      <c r="BY3" s="323"/>
      <c r="BZ3" s="323" t="s">
        <v>715</v>
      </c>
      <c r="CA3" s="323"/>
      <c r="CB3" s="323" t="s">
        <v>716</v>
      </c>
      <c r="CC3" s="323"/>
      <c r="CD3" s="323" t="s">
        <v>720</v>
      </c>
      <c r="CE3" s="323"/>
      <c r="CF3" s="323" t="s">
        <v>721</v>
      </c>
      <c r="CG3" s="323"/>
      <c r="CH3" s="323" t="s">
        <v>722</v>
      </c>
      <c r="CI3" s="323"/>
      <c r="CJ3" s="323" t="s">
        <v>723</v>
      </c>
      <c r="CK3" s="323"/>
      <c r="CL3" s="323" t="s">
        <v>1851</v>
      </c>
      <c r="CM3" s="323"/>
      <c r="CN3" s="323" t="s">
        <v>1852</v>
      </c>
      <c r="CO3" s="323"/>
      <c r="CP3" s="323" t="s">
        <v>1853</v>
      </c>
      <c r="CQ3" s="323"/>
      <c r="CR3" s="323" t="s">
        <v>1854</v>
      </c>
      <c r="CS3" s="323"/>
      <c r="CT3" s="323" t="s">
        <v>1855</v>
      </c>
      <c r="CU3" s="323"/>
      <c r="CV3" s="323" t="s">
        <v>1856</v>
      </c>
      <c r="CW3" s="323"/>
      <c r="CX3" s="323" t="s">
        <v>970</v>
      </c>
      <c r="CY3" s="323"/>
      <c r="CZ3" s="323" t="s">
        <v>975</v>
      </c>
      <c r="DA3" s="323"/>
      <c r="DB3" s="323" t="s">
        <v>1857</v>
      </c>
      <c r="DC3" s="323"/>
      <c r="DD3" s="323" t="s">
        <v>1858</v>
      </c>
      <c r="DE3" s="323"/>
      <c r="DF3" s="323" t="s">
        <v>1859</v>
      </c>
      <c r="DG3" s="323"/>
      <c r="DH3" s="323" t="s">
        <v>1860</v>
      </c>
      <c r="DI3" s="323"/>
      <c r="DJ3" s="323" t="s">
        <v>1861</v>
      </c>
      <c r="DK3" s="323"/>
      <c r="DL3" s="323" t="s">
        <v>1862</v>
      </c>
      <c r="DM3" s="323"/>
      <c r="DN3" s="323" t="s">
        <v>1863</v>
      </c>
      <c r="DO3" s="323"/>
      <c r="DP3" s="323" t="s">
        <v>1864</v>
      </c>
      <c r="DQ3" s="323"/>
      <c r="DR3" s="323" t="s">
        <v>1174</v>
      </c>
      <c r="DS3" s="323"/>
      <c r="DT3" s="323" t="s">
        <v>1178</v>
      </c>
      <c r="DU3" s="323"/>
      <c r="DV3" s="323" t="s">
        <v>1179</v>
      </c>
      <c r="DW3" s="323"/>
      <c r="DX3" s="323" t="s">
        <v>1865</v>
      </c>
      <c r="DY3" s="323"/>
      <c r="DZ3" s="323" t="s">
        <v>1866</v>
      </c>
      <c r="EA3" s="323"/>
      <c r="EB3" s="323" t="s">
        <v>1199</v>
      </c>
      <c r="EC3" s="323"/>
      <c r="ED3" s="323" t="s">
        <v>1200</v>
      </c>
      <c r="EE3" s="323"/>
      <c r="EF3" s="323" t="s">
        <v>1201</v>
      </c>
      <c r="EG3" s="323"/>
      <c r="EH3" s="323" t="s">
        <v>1867</v>
      </c>
      <c r="EI3" s="323"/>
      <c r="EJ3" s="323" t="s">
        <v>1205</v>
      </c>
      <c r="EK3" s="323"/>
      <c r="EL3" s="323" t="s">
        <v>1868</v>
      </c>
      <c r="EM3" s="323"/>
      <c r="EN3" s="323" t="s">
        <v>1220</v>
      </c>
      <c r="EO3" s="323"/>
    </row>
    <row r="4" spans="1:145" x14ac:dyDescent="0.2">
      <c r="A4" s="242" t="s">
        <v>1869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5"/>
      <c r="CO4" s="325"/>
      <c r="CP4" s="325"/>
      <c r="CQ4" s="325"/>
      <c r="CR4" s="325"/>
      <c r="CS4" s="325"/>
      <c r="CT4" s="325"/>
      <c r="CU4" s="325"/>
      <c r="CV4" s="325"/>
      <c r="CW4" s="325"/>
      <c r="CX4" s="325"/>
      <c r="CY4" s="325"/>
      <c r="CZ4" s="325"/>
      <c r="DA4" s="325"/>
      <c r="DB4" s="325"/>
      <c r="DC4" s="325"/>
      <c r="DD4" s="325"/>
      <c r="DE4" s="325"/>
      <c r="DF4" s="325"/>
      <c r="DG4" s="325"/>
      <c r="DH4" s="325"/>
      <c r="DI4" s="325"/>
      <c r="DJ4" s="325"/>
      <c r="DK4" s="325"/>
      <c r="DL4" s="325"/>
      <c r="DM4" s="325"/>
      <c r="DN4" s="325"/>
      <c r="DO4" s="325"/>
      <c r="DP4" s="325"/>
      <c r="DQ4" s="325"/>
      <c r="DR4" s="325"/>
      <c r="DS4" s="325"/>
      <c r="DT4" s="325"/>
      <c r="DU4" s="325"/>
      <c r="DV4" s="325"/>
      <c r="DW4" s="325"/>
      <c r="DX4" s="325"/>
      <c r="DY4" s="325"/>
      <c r="DZ4" s="325"/>
      <c r="EA4" s="325"/>
      <c r="EB4" s="325"/>
      <c r="EC4" s="325"/>
      <c r="ED4" s="325"/>
      <c r="EE4" s="325"/>
      <c r="EF4" s="325"/>
      <c r="EG4" s="325"/>
      <c r="EH4" s="325"/>
      <c r="EI4" s="325"/>
      <c r="EJ4" s="325"/>
      <c r="EK4" s="325"/>
      <c r="EL4" s="325"/>
      <c r="EM4" s="325"/>
      <c r="EN4" s="325"/>
      <c r="EO4" s="325"/>
    </row>
    <row r="5" spans="1:145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  <c r="AF5" s="326" t="s">
        <v>4</v>
      </c>
      <c r="AG5" s="332" t="s">
        <v>5</v>
      </c>
      <c r="AH5" s="326" t="s">
        <v>4</v>
      </c>
      <c r="AI5" s="332" t="s">
        <v>5</v>
      </c>
      <c r="AJ5" s="326" t="s">
        <v>4</v>
      </c>
      <c r="AK5" s="332" t="s">
        <v>5</v>
      </c>
      <c r="AL5" s="326" t="s">
        <v>4</v>
      </c>
      <c r="AM5" s="332" t="s">
        <v>5</v>
      </c>
      <c r="AN5" s="326" t="s">
        <v>4</v>
      </c>
      <c r="AO5" s="332" t="s">
        <v>5</v>
      </c>
      <c r="AP5" s="326" t="s">
        <v>4</v>
      </c>
      <c r="AQ5" s="332" t="s">
        <v>5</v>
      </c>
      <c r="AR5" s="326" t="s">
        <v>4</v>
      </c>
      <c r="AS5" s="332" t="s">
        <v>5</v>
      </c>
      <c r="AT5" s="326" t="s">
        <v>4</v>
      </c>
      <c r="AU5" s="332" t="s">
        <v>5</v>
      </c>
      <c r="AV5" s="326" t="s">
        <v>4</v>
      </c>
      <c r="AW5" s="332" t="s">
        <v>5</v>
      </c>
      <c r="AX5" s="326" t="s">
        <v>4</v>
      </c>
      <c r="AY5" s="332" t="s">
        <v>5</v>
      </c>
      <c r="AZ5" s="326" t="s">
        <v>4</v>
      </c>
      <c r="BA5" s="332" t="s">
        <v>5</v>
      </c>
      <c r="BB5" s="326" t="s">
        <v>4</v>
      </c>
      <c r="BC5" s="332" t="s">
        <v>5</v>
      </c>
      <c r="BD5" s="326" t="s">
        <v>4</v>
      </c>
      <c r="BE5" s="332" t="s">
        <v>5</v>
      </c>
      <c r="BF5" s="326" t="s">
        <v>4</v>
      </c>
      <c r="BG5" s="332" t="s">
        <v>5</v>
      </c>
      <c r="BH5" s="326" t="s">
        <v>4</v>
      </c>
      <c r="BI5" s="332" t="s">
        <v>5</v>
      </c>
      <c r="BJ5" s="326" t="s">
        <v>4</v>
      </c>
      <c r="BK5" s="332" t="s">
        <v>5</v>
      </c>
      <c r="BL5" s="326" t="s">
        <v>4</v>
      </c>
      <c r="BM5" s="332" t="s">
        <v>5</v>
      </c>
      <c r="BN5" s="326" t="s">
        <v>4</v>
      </c>
      <c r="BO5" s="332" t="s">
        <v>5</v>
      </c>
      <c r="BP5" s="326" t="s">
        <v>4</v>
      </c>
      <c r="BQ5" s="332" t="s">
        <v>5</v>
      </c>
      <c r="BR5" s="326" t="s">
        <v>4</v>
      </c>
      <c r="BS5" s="332" t="s">
        <v>5</v>
      </c>
      <c r="BT5" s="326" t="s">
        <v>4</v>
      </c>
      <c r="BU5" s="332" t="s">
        <v>5</v>
      </c>
      <c r="BV5" s="326" t="s">
        <v>4</v>
      </c>
      <c r="BW5" s="332" t="s">
        <v>5</v>
      </c>
      <c r="BX5" s="326" t="s">
        <v>4</v>
      </c>
      <c r="BY5" s="332" t="s">
        <v>5</v>
      </c>
      <c r="BZ5" s="326" t="s">
        <v>4</v>
      </c>
      <c r="CA5" s="332" t="s">
        <v>5</v>
      </c>
      <c r="CB5" s="326" t="s">
        <v>4</v>
      </c>
      <c r="CC5" s="332" t="s">
        <v>5</v>
      </c>
      <c r="CD5" s="326" t="s">
        <v>4</v>
      </c>
      <c r="CE5" s="332" t="s">
        <v>5</v>
      </c>
      <c r="CF5" s="326" t="s">
        <v>4</v>
      </c>
      <c r="CG5" s="332" t="s">
        <v>5</v>
      </c>
      <c r="CH5" s="326" t="s">
        <v>4</v>
      </c>
      <c r="CI5" s="332" t="s">
        <v>5</v>
      </c>
      <c r="CJ5" s="326" t="s">
        <v>4</v>
      </c>
      <c r="CK5" s="332" t="s">
        <v>5</v>
      </c>
      <c r="CL5" s="326" t="s">
        <v>4</v>
      </c>
      <c r="CM5" s="332" t="s">
        <v>5</v>
      </c>
      <c r="CN5" s="326" t="s">
        <v>4</v>
      </c>
      <c r="CO5" s="332" t="s">
        <v>5</v>
      </c>
      <c r="CP5" s="326" t="s">
        <v>4</v>
      </c>
      <c r="CQ5" s="332" t="s">
        <v>5</v>
      </c>
      <c r="CR5" s="326" t="s">
        <v>4</v>
      </c>
      <c r="CS5" s="332" t="s">
        <v>5</v>
      </c>
      <c r="CT5" s="326" t="s">
        <v>4</v>
      </c>
      <c r="CU5" s="332" t="s">
        <v>5</v>
      </c>
      <c r="CV5" s="326" t="s">
        <v>4</v>
      </c>
      <c r="CW5" s="332" t="s">
        <v>5</v>
      </c>
      <c r="CX5" s="326" t="s">
        <v>4</v>
      </c>
      <c r="CY5" s="332" t="s">
        <v>5</v>
      </c>
      <c r="CZ5" s="326" t="s">
        <v>4</v>
      </c>
      <c r="DA5" s="332" t="s">
        <v>5</v>
      </c>
      <c r="DB5" s="326" t="s">
        <v>4</v>
      </c>
      <c r="DC5" s="332" t="s">
        <v>5</v>
      </c>
      <c r="DD5" s="326" t="s">
        <v>4</v>
      </c>
      <c r="DE5" s="332" t="s">
        <v>5</v>
      </c>
      <c r="DF5" s="326" t="s">
        <v>4</v>
      </c>
      <c r="DG5" s="332" t="s">
        <v>5</v>
      </c>
      <c r="DH5" s="326" t="s">
        <v>4</v>
      </c>
      <c r="DI5" s="332" t="s">
        <v>5</v>
      </c>
      <c r="DJ5" s="326" t="s">
        <v>4</v>
      </c>
      <c r="DK5" s="332" t="s">
        <v>5</v>
      </c>
      <c r="DL5" s="326" t="s">
        <v>4</v>
      </c>
      <c r="DM5" s="332" t="s">
        <v>5</v>
      </c>
      <c r="DN5" s="326" t="s">
        <v>4</v>
      </c>
      <c r="DO5" s="332" t="s">
        <v>5</v>
      </c>
      <c r="DP5" s="326" t="s">
        <v>4</v>
      </c>
      <c r="DQ5" s="332" t="s">
        <v>5</v>
      </c>
      <c r="DR5" s="326" t="s">
        <v>4</v>
      </c>
      <c r="DS5" s="332" t="s">
        <v>5</v>
      </c>
      <c r="DT5" s="326" t="s">
        <v>4</v>
      </c>
      <c r="DU5" s="332" t="s">
        <v>5</v>
      </c>
      <c r="DV5" s="326" t="s">
        <v>4</v>
      </c>
      <c r="DW5" s="332" t="s">
        <v>5</v>
      </c>
      <c r="DX5" s="326" t="s">
        <v>4</v>
      </c>
      <c r="DY5" s="332" t="s">
        <v>5</v>
      </c>
      <c r="DZ5" s="326" t="s">
        <v>4</v>
      </c>
      <c r="EA5" s="332" t="s">
        <v>5</v>
      </c>
      <c r="EB5" s="326" t="s">
        <v>4</v>
      </c>
      <c r="EC5" s="332" t="s">
        <v>5</v>
      </c>
      <c r="ED5" s="326" t="s">
        <v>4</v>
      </c>
      <c r="EE5" s="332" t="s">
        <v>5</v>
      </c>
      <c r="EF5" s="326" t="s">
        <v>4</v>
      </c>
      <c r="EG5" s="332" t="s">
        <v>5</v>
      </c>
      <c r="EH5" s="326" t="s">
        <v>4</v>
      </c>
      <c r="EI5" s="332" t="s">
        <v>5</v>
      </c>
      <c r="EJ5" s="326" t="s">
        <v>4</v>
      </c>
      <c r="EK5" s="332" t="s">
        <v>5</v>
      </c>
      <c r="EL5" s="326" t="s">
        <v>4</v>
      </c>
      <c r="EM5" s="332" t="s">
        <v>5</v>
      </c>
      <c r="EN5" s="326" t="s">
        <v>4</v>
      </c>
      <c r="EO5" s="332" t="s">
        <v>5</v>
      </c>
    </row>
    <row r="6" spans="1:145" x14ac:dyDescent="0.2">
      <c r="A6" s="1" t="s">
        <v>227</v>
      </c>
    </row>
    <row r="7" spans="1:145" x14ac:dyDescent="0.2">
      <c r="A7" t="s">
        <v>1781</v>
      </c>
      <c r="B7" s="31">
        <v>20966156955.93</v>
      </c>
      <c r="C7" s="5">
        <v>33.636899999999997</v>
      </c>
      <c r="D7" s="31">
        <v>87389489.799999997</v>
      </c>
      <c r="E7" s="5">
        <v>13.168200000000001</v>
      </c>
      <c r="F7" s="31">
        <v>350020455.42000002</v>
      </c>
      <c r="G7" s="5">
        <v>50.1706</v>
      </c>
      <c r="H7" s="31">
        <v>1037157495.21</v>
      </c>
      <c r="I7" s="5">
        <v>87.761099999999999</v>
      </c>
      <c r="J7" s="31">
        <v>8005786.3200000003</v>
      </c>
      <c r="K7" s="5">
        <v>12.0688</v>
      </c>
      <c r="L7" s="31">
        <v>0</v>
      </c>
      <c r="M7">
        <v>0</v>
      </c>
      <c r="N7" s="31">
        <v>520687587.51999998</v>
      </c>
      <c r="O7" s="5">
        <v>87.063100000000006</v>
      </c>
      <c r="P7" s="31">
        <v>138312506.31</v>
      </c>
      <c r="Q7" s="5">
        <v>51.932600000000001</v>
      </c>
      <c r="R7" s="31">
        <v>200430583.44</v>
      </c>
      <c r="S7" s="5">
        <v>78.182299999999998</v>
      </c>
      <c r="T7" s="31">
        <v>5636765017.6599998</v>
      </c>
      <c r="U7" s="5">
        <v>41.476700000000001</v>
      </c>
      <c r="V7" s="31">
        <v>318693852.97000003</v>
      </c>
      <c r="W7" s="5">
        <v>89.599400000000003</v>
      </c>
      <c r="X7" s="31">
        <v>263795411.97999999</v>
      </c>
      <c r="Y7" s="5">
        <v>52.846600000000002</v>
      </c>
      <c r="Z7" s="31">
        <v>55701754.090000004</v>
      </c>
      <c r="AA7" s="5">
        <v>89.992900000000006</v>
      </c>
      <c r="AB7" s="31">
        <v>37854671.020000003</v>
      </c>
      <c r="AC7" s="5">
        <v>32.834400000000002</v>
      </c>
      <c r="AD7" s="31">
        <v>0</v>
      </c>
      <c r="AE7">
        <v>0</v>
      </c>
      <c r="AF7" s="31">
        <v>0</v>
      </c>
      <c r="AG7">
        <v>0</v>
      </c>
      <c r="AH7" s="31">
        <v>74212715.25</v>
      </c>
      <c r="AI7" s="5">
        <v>23.589099999999998</v>
      </c>
      <c r="AJ7" s="31">
        <v>521382317.60000002</v>
      </c>
      <c r="AK7" s="5">
        <v>81.459299999999999</v>
      </c>
      <c r="AL7" s="31">
        <v>0</v>
      </c>
      <c r="AM7">
        <v>0</v>
      </c>
      <c r="AN7" s="31">
        <v>130786154</v>
      </c>
      <c r="AO7" s="5">
        <v>37.587800000000001</v>
      </c>
      <c r="AP7" s="31">
        <v>207735682</v>
      </c>
      <c r="AQ7" s="5">
        <v>58.131</v>
      </c>
      <c r="AR7" s="31">
        <v>1890559022.3800001</v>
      </c>
      <c r="AS7" s="5">
        <v>72.767300000000006</v>
      </c>
      <c r="AT7" s="31">
        <v>145946065.77000001</v>
      </c>
      <c r="AU7" s="5">
        <v>41.691299999999998</v>
      </c>
      <c r="AV7" s="31">
        <v>17039320.949999999</v>
      </c>
      <c r="AW7" s="5">
        <v>32.658200000000001</v>
      </c>
      <c r="AX7" s="31">
        <v>49541015</v>
      </c>
      <c r="AY7" s="5">
        <v>51.970300000000002</v>
      </c>
      <c r="AZ7" s="31">
        <v>2628185.5</v>
      </c>
      <c r="BA7" s="5">
        <v>3.0289999999999999</v>
      </c>
      <c r="BB7" s="31">
        <v>25736163.239999998</v>
      </c>
      <c r="BC7" s="5">
        <v>11.7362</v>
      </c>
      <c r="BD7" s="31">
        <v>18687221.25</v>
      </c>
      <c r="BE7" s="5">
        <v>22.384899999999998</v>
      </c>
      <c r="BF7" s="31">
        <v>54119074.340000004</v>
      </c>
      <c r="BG7" s="5">
        <v>41.439700000000002</v>
      </c>
      <c r="BH7" s="31">
        <v>81214816.010000005</v>
      </c>
      <c r="BI7" s="5">
        <v>55.083100000000002</v>
      </c>
      <c r="BJ7" s="31">
        <v>2152350</v>
      </c>
      <c r="BK7" s="5">
        <v>8.9664000000000001</v>
      </c>
      <c r="BL7" s="31">
        <v>609257471.44000006</v>
      </c>
      <c r="BM7" s="5">
        <v>85.123699999999999</v>
      </c>
      <c r="BN7" s="31">
        <v>0</v>
      </c>
      <c r="BO7">
        <v>0</v>
      </c>
      <c r="BP7" s="31">
        <v>911702012.29999995</v>
      </c>
      <c r="BQ7" s="5">
        <v>73.185000000000002</v>
      </c>
      <c r="BR7" s="31">
        <v>1667064532.2</v>
      </c>
      <c r="BS7" s="5">
        <v>61.318100000000001</v>
      </c>
      <c r="BT7" s="31">
        <v>0</v>
      </c>
      <c r="BU7">
        <v>0</v>
      </c>
      <c r="BV7" s="31">
        <v>0</v>
      </c>
      <c r="BW7">
        <v>0</v>
      </c>
      <c r="BX7" s="31">
        <v>0</v>
      </c>
      <c r="BY7">
        <v>0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15129658</v>
      </c>
      <c r="CM7" s="5">
        <v>50.719099999999997</v>
      </c>
      <c r="CN7" s="31">
        <v>3301376.25</v>
      </c>
      <c r="CO7" s="5">
        <v>19.947500000000002</v>
      </c>
      <c r="CP7" s="31">
        <v>1186259047.3099999</v>
      </c>
      <c r="CQ7" s="5">
        <v>65.097399999999993</v>
      </c>
      <c r="CR7" s="31">
        <v>0</v>
      </c>
      <c r="CS7">
        <v>0</v>
      </c>
      <c r="CT7" s="31">
        <v>136671994</v>
      </c>
      <c r="CU7" s="5">
        <v>82.394999999999996</v>
      </c>
      <c r="CV7" s="31">
        <v>1392954272.1400001</v>
      </c>
      <c r="CW7" s="5">
        <v>13.2151</v>
      </c>
      <c r="CX7" s="31">
        <v>0</v>
      </c>
      <c r="CY7">
        <v>0</v>
      </c>
      <c r="CZ7" s="31">
        <v>0</v>
      </c>
      <c r="DA7">
        <v>0</v>
      </c>
      <c r="DB7" s="31">
        <v>22661984.699999999</v>
      </c>
      <c r="DC7" s="5">
        <v>62.865200000000002</v>
      </c>
      <c r="DD7" s="31">
        <v>362464163.86000001</v>
      </c>
      <c r="DE7" s="5">
        <v>57.579000000000001</v>
      </c>
      <c r="DF7" s="31">
        <v>0</v>
      </c>
      <c r="DG7">
        <v>0</v>
      </c>
      <c r="DH7" s="31">
        <v>1002294021.08</v>
      </c>
      <c r="DI7" s="5">
        <v>64.122600000000006</v>
      </c>
      <c r="DJ7" s="31">
        <v>0</v>
      </c>
      <c r="DK7">
        <v>0</v>
      </c>
      <c r="DL7" s="31">
        <v>324801410.62</v>
      </c>
      <c r="DM7" s="5">
        <v>80.299899999999994</v>
      </c>
      <c r="DN7" s="31">
        <v>8869602.5700000003</v>
      </c>
      <c r="DO7" s="5">
        <v>11.3155</v>
      </c>
      <c r="DP7" s="31">
        <v>822136667.12</v>
      </c>
      <c r="DQ7" s="5">
        <v>31.556100000000001</v>
      </c>
      <c r="DR7" s="31">
        <v>0</v>
      </c>
      <c r="DS7">
        <v>0</v>
      </c>
      <c r="DT7" s="31">
        <v>0</v>
      </c>
      <c r="DU7">
        <v>0</v>
      </c>
      <c r="DV7" s="31">
        <v>0</v>
      </c>
      <c r="DW7">
        <v>0</v>
      </c>
      <c r="DX7" s="31">
        <v>21238369.27</v>
      </c>
      <c r="DY7" s="5">
        <v>28.691500000000001</v>
      </c>
      <c r="DZ7" s="31">
        <v>46426103.149999999</v>
      </c>
      <c r="EA7" s="5">
        <v>28.9407</v>
      </c>
      <c r="EB7" s="31">
        <v>0</v>
      </c>
      <c r="EC7">
        <v>0</v>
      </c>
      <c r="ED7" s="31">
        <v>0</v>
      </c>
      <c r="EE7">
        <v>0</v>
      </c>
      <c r="EF7" s="31">
        <v>0</v>
      </c>
      <c r="EG7">
        <v>0</v>
      </c>
      <c r="EH7" s="31">
        <v>492374888.93000001</v>
      </c>
      <c r="EI7" s="5">
        <v>40.193899999999999</v>
      </c>
      <c r="EJ7" s="31">
        <v>0</v>
      </c>
      <c r="EK7">
        <v>0</v>
      </c>
      <c r="EL7" s="31">
        <v>63994665.960000001</v>
      </c>
      <c r="EM7" s="5">
        <v>71.832400000000007</v>
      </c>
      <c r="EN7" s="31">
        <v>0</v>
      </c>
      <c r="EO7">
        <v>0</v>
      </c>
    </row>
    <row r="8" spans="1:145" x14ac:dyDescent="0.2">
      <c r="A8" t="s">
        <v>1427</v>
      </c>
      <c r="B8" s="31">
        <v>20336760751.290001</v>
      </c>
      <c r="C8" s="5">
        <v>32.627200000000002</v>
      </c>
      <c r="D8" s="31">
        <v>543480057.02999997</v>
      </c>
      <c r="E8" s="5">
        <v>81.893500000000003</v>
      </c>
      <c r="F8" s="31">
        <v>238591005.25999999</v>
      </c>
      <c r="G8" s="5">
        <v>34.198799999999999</v>
      </c>
      <c r="H8" s="31">
        <v>139501169.86000001</v>
      </c>
      <c r="I8" s="5">
        <v>11.8042</v>
      </c>
      <c r="J8" s="31">
        <v>53266433.390000001</v>
      </c>
      <c r="K8" s="5">
        <v>80.3</v>
      </c>
      <c r="L8" s="31">
        <v>3104638.16</v>
      </c>
      <c r="M8" s="5">
        <v>38.131799999999998</v>
      </c>
      <c r="N8" s="31">
        <v>77370103.730000004</v>
      </c>
      <c r="O8" s="5">
        <v>12.9369</v>
      </c>
      <c r="P8" s="31">
        <v>99430010.040000007</v>
      </c>
      <c r="Q8" s="5">
        <v>37.333300000000001</v>
      </c>
      <c r="R8" s="31">
        <v>3587805.28</v>
      </c>
      <c r="S8" s="5">
        <v>1.3995</v>
      </c>
      <c r="T8" s="31">
        <v>5236950549.3699999</v>
      </c>
      <c r="U8" s="5">
        <v>38.534799999999997</v>
      </c>
      <c r="V8" s="31">
        <v>32271887.219999999</v>
      </c>
      <c r="W8" s="5">
        <v>9.0731000000000002</v>
      </c>
      <c r="X8" s="31">
        <v>197000932.93000001</v>
      </c>
      <c r="Y8" s="5">
        <v>39.465600000000002</v>
      </c>
      <c r="Z8" s="31">
        <v>4986857.1900000004</v>
      </c>
      <c r="AA8" s="5">
        <v>8.0569000000000006</v>
      </c>
      <c r="AB8" s="31">
        <v>8465418.3900000006</v>
      </c>
      <c r="AC8" s="5">
        <v>7.3426999999999998</v>
      </c>
      <c r="AD8" s="31">
        <v>2605906.4900000002</v>
      </c>
      <c r="AE8" s="5">
        <v>5.7839999999999998</v>
      </c>
      <c r="AF8" s="31">
        <v>3434590.38</v>
      </c>
      <c r="AG8" s="5">
        <v>2.5971000000000002</v>
      </c>
      <c r="AH8" s="31">
        <v>162050807.15000001</v>
      </c>
      <c r="AI8" s="5">
        <v>51.5092</v>
      </c>
      <c r="AJ8" s="31">
        <v>118670047.48</v>
      </c>
      <c r="AK8" s="5">
        <v>18.540700000000001</v>
      </c>
      <c r="AL8" s="31">
        <v>-8767521.25</v>
      </c>
      <c r="AM8" s="5">
        <v>-1.4591000000000001</v>
      </c>
      <c r="AN8" s="31">
        <v>174060875</v>
      </c>
      <c r="AO8" s="5">
        <v>50.024900000000002</v>
      </c>
      <c r="AP8" s="31">
        <v>146069180</v>
      </c>
      <c r="AQ8" s="5">
        <v>40.8748</v>
      </c>
      <c r="AR8" s="31">
        <v>505333975.58999997</v>
      </c>
      <c r="AS8" s="5">
        <v>19.450199999999999</v>
      </c>
      <c r="AT8" s="31">
        <v>172823438.18000001</v>
      </c>
      <c r="AU8" s="5">
        <v>49.369100000000003</v>
      </c>
      <c r="AV8" s="31">
        <v>34606922.229999997</v>
      </c>
      <c r="AW8" s="5">
        <v>66.328999999999994</v>
      </c>
      <c r="AX8" s="31">
        <v>30254251.359999999</v>
      </c>
      <c r="AY8" s="5">
        <v>31.7378</v>
      </c>
      <c r="AZ8" s="31">
        <v>80682059.180000007</v>
      </c>
      <c r="BA8" s="5">
        <v>92.985299999999995</v>
      </c>
      <c r="BB8" s="31">
        <v>173571266.90000001</v>
      </c>
      <c r="BC8" s="5">
        <v>79.151899999999998</v>
      </c>
      <c r="BD8" s="31">
        <v>44118718.130000003</v>
      </c>
      <c r="BE8" s="5">
        <v>52.848599999999998</v>
      </c>
      <c r="BF8" s="31">
        <v>44293274.460000001</v>
      </c>
      <c r="BG8" s="5">
        <v>33.915999999999997</v>
      </c>
      <c r="BH8" s="31">
        <v>32441626.829999998</v>
      </c>
      <c r="BI8" s="5">
        <v>22.0032</v>
      </c>
      <c r="BJ8" s="31">
        <v>21852190.989999998</v>
      </c>
      <c r="BK8" s="5">
        <v>91.033600000000007</v>
      </c>
      <c r="BL8" s="31">
        <v>92410370.340000004</v>
      </c>
      <c r="BM8" s="5">
        <v>12.911300000000001</v>
      </c>
      <c r="BN8" s="31">
        <v>59533727.710000001</v>
      </c>
      <c r="BO8" s="5">
        <v>76.4041</v>
      </c>
      <c r="BP8" s="31">
        <v>295329683.56</v>
      </c>
      <c r="BQ8" s="5">
        <v>23.707000000000001</v>
      </c>
      <c r="BR8" s="31">
        <v>919618013.78999996</v>
      </c>
      <c r="BS8" s="5">
        <v>33.825499999999998</v>
      </c>
      <c r="BT8" s="31">
        <v>2382304.79</v>
      </c>
      <c r="BU8" s="5">
        <v>0.40100000000000002</v>
      </c>
      <c r="BV8" s="31">
        <v>12782798.92</v>
      </c>
      <c r="BW8" s="5">
        <v>0.44869999999999999</v>
      </c>
      <c r="BX8" s="31">
        <v>883416.19</v>
      </c>
      <c r="BY8" s="5">
        <v>0.1202</v>
      </c>
      <c r="BZ8" s="31">
        <v>2025857.77</v>
      </c>
      <c r="CA8" s="5">
        <v>0.31190000000000001</v>
      </c>
      <c r="CB8" s="31">
        <v>4102716.17</v>
      </c>
      <c r="CC8" s="5">
        <v>0.5</v>
      </c>
      <c r="CD8" s="31">
        <v>68835.45</v>
      </c>
      <c r="CE8" s="5">
        <v>0.25979999999999998</v>
      </c>
      <c r="CF8" s="31">
        <v>708902.66</v>
      </c>
      <c r="CG8" s="5">
        <v>0.39</v>
      </c>
      <c r="CH8" s="31">
        <v>360311.79</v>
      </c>
      <c r="CI8" s="5">
        <v>0.34839999999999999</v>
      </c>
      <c r="CJ8" s="31">
        <v>326942.2</v>
      </c>
      <c r="CK8" s="5">
        <v>0.34620000000000001</v>
      </c>
      <c r="CL8" s="31">
        <v>10388699</v>
      </c>
      <c r="CM8" s="5">
        <v>34.826000000000001</v>
      </c>
      <c r="CN8" s="31">
        <v>13248911.939999999</v>
      </c>
      <c r="CO8" s="5">
        <v>80.052499999999995</v>
      </c>
      <c r="CP8" s="31">
        <v>615977149.82000005</v>
      </c>
      <c r="CQ8" s="5">
        <v>33.802500000000002</v>
      </c>
      <c r="CR8" s="31">
        <v>1055.33</v>
      </c>
      <c r="CS8" s="5">
        <v>100</v>
      </c>
      <c r="CT8" s="31">
        <v>26574374.059999999</v>
      </c>
      <c r="CU8" s="5">
        <v>16.020800000000001</v>
      </c>
      <c r="CV8" s="31">
        <v>5285176356.3599997</v>
      </c>
      <c r="CW8" s="5">
        <v>50.140999999999998</v>
      </c>
      <c r="CX8" s="31">
        <v>1783375.7</v>
      </c>
      <c r="CY8" s="5">
        <v>5.4800000000000001E-2</v>
      </c>
      <c r="CZ8" s="31">
        <v>5677491.1900000004</v>
      </c>
      <c r="DA8" s="5">
        <v>0.85799999999999998</v>
      </c>
      <c r="DB8" s="31">
        <v>7774377.8799999999</v>
      </c>
      <c r="DC8" s="5">
        <v>21.566400000000002</v>
      </c>
      <c r="DD8" s="31">
        <v>259582511.19</v>
      </c>
      <c r="DE8" s="5">
        <v>41.235799999999998</v>
      </c>
      <c r="DF8" s="31">
        <v>928063.77</v>
      </c>
      <c r="DG8" s="5">
        <v>100</v>
      </c>
      <c r="DH8" s="31">
        <v>502066028.68000001</v>
      </c>
      <c r="DI8" s="5">
        <v>32.120100000000001</v>
      </c>
      <c r="DJ8" s="31">
        <v>1523510082.27</v>
      </c>
      <c r="DK8" s="5">
        <v>98.065799999999996</v>
      </c>
      <c r="DL8" s="31">
        <v>17885141.52</v>
      </c>
      <c r="DM8" s="5">
        <v>4.4217000000000004</v>
      </c>
      <c r="DN8" s="31">
        <v>29441207.699999999</v>
      </c>
      <c r="DO8" s="5">
        <v>37.559800000000003</v>
      </c>
      <c r="DP8" s="31">
        <v>1421990964.05</v>
      </c>
      <c r="DQ8" s="5">
        <v>54.580300000000001</v>
      </c>
      <c r="DR8" s="31">
        <v>20731849.690000001</v>
      </c>
      <c r="DS8" s="5">
        <v>6.1307</v>
      </c>
      <c r="DT8" s="31">
        <v>12434712.74</v>
      </c>
      <c r="DU8" s="5">
        <v>5.4893000000000001</v>
      </c>
      <c r="DV8" s="31">
        <v>8058795.2199999997</v>
      </c>
      <c r="DW8" s="5">
        <v>6.923</v>
      </c>
      <c r="DX8" s="31">
        <v>44904724.520000003</v>
      </c>
      <c r="DY8" s="5">
        <v>60.662999999999997</v>
      </c>
      <c r="DZ8" s="31">
        <v>98901621.549999997</v>
      </c>
      <c r="EA8" s="5">
        <v>61.652500000000003</v>
      </c>
      <c r="EB8" s="31">
        <v>930026.59</v>
      </c>
      <c r="EC8" s="5">
        <v>10.837199999999999</v>
      </c>
      <c r="ED8" s="31">
        <v>1065731.71</v>
      </c>
      <c r="EE8" s="5">
        <v>6.0015999999999998</v>
      </c>
      <c r="EF8" s="31">
        <v>375477.46</v>
      </c>
      <c r="EG8" s="5">
        <v>1.6326000000000001</v>
      </c>
      <c r="EH8" s="31">
        <v>619120222.41999996</v>
      </c>
      <c r="EI8" s="5">
        <v>50.540500000000002</v>
      </c>
      <c r="EJ8" s="31">
        <v>605400.25</v>
      </c>
      <c r="EK8" s="5">
        <v>0.82920000000000005</v>
      </c>
      <c r="EL8" s="31">
        <v>15079889.619999999</v>
      </c>
      <c r="EM8" s="5">
        <v>16.9268</v>
      </c>
      <c r="EN8" s="31">
        <v>25904150.77</v>
      </c>
      <c r="EO8" s="5">
        <v>2.125</v>
      </c>
    </row>
    <row r="9" spans="1:145" x14ac:dyDescent="0.2">
      <c r="A9" t="s">
        <v>1426</v>
      </c>
      <c r="B9" s="31">
        <v>1879846946.5</v>
      </c>
      <c r="C9" s="5">
        <v>3.0158999999999998</v>
      </c>
      <c r="D9" s="31">
        <v>32773124.82</v>
      </c>
      <c r="E9" s="5">
        <v>4.9383999999999997</v>
      </c>
      <c r="F9" s="31">
        <v>5984257.9800000004</v>
      </c>
      <c r="G9" s="5">
        <v>0.85780000000000001</v>
      </c>
      <c r="H9" s="31">
        <v>5138238.45</v>
      </c>
      <c r="I9" s="5">
        <v>0.43480000000000002</v>
      </c>
      <c r="J9" s="31">
        <v>5062107.6399999997</v>
      </c>
      <c r="K9" s="5">
        <v>7.6311999999999998</v>
      </c>
      <c r="L9" s="31">
        <v>0</v>
      </c>
      <c r="M9">
        <v>0</v>
      </c>
      <c r="N9" s="31">
        <v>0</v>
      </c>
      <c r="O9">
        <v>0</v>
      </c>
      <c r="P9" s="31">
        <v>28588322.690000001</v>
      </c>
      <c r="Q9" s="5">
        <v>10.7341</v>
      </c>
      <c r="R9" s="31">
        <v>0</v>
      </c>
      <c r="S9">
        <v>0</v>
      </c>
      <c r="T9" s="31">
        <v>496346624.75</v>
      </c>
      <c r="U9" s="5">
        <v>3.6522000000000001</v>
      </c>
      <c r="V9" s="31">
        <v>4721591.34</v>
      </c>
      <c r="W9" s="5">
        <v>1.3274999999999999</v>
      </c>
      <c r="X9" s="31">
        <v>38377707.340000004</v>
      </c>
      <c r="Y9" s="5">
        <v>7.6882999999999999</v>
      </c>
      <c r="Z9" s="31">
        <v>1207114.97</v>
      </c>
      <c r="AA9" s="5">
        <v>1.9501999999999999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27674555.100000001</v>
      </c>
      <c r="AI9" s="5">
        <v>8.7965999999999998</v>
      </c>
      <c r="AJ9" s="31">
        <v>0</v>
      </c>
      <c r="AK9">
        <v>0</v>
      </c>
      <c r="AL9" s="31">
        <v>0</v>
      </c>
      <c r="AM9">
        <v>0</v>
      </c>
      <c r="AN9" s="31">
        <v>27253046</v>
      </c>
      <c r="AO9" s="5">
        <v>7.8324999999999996</v>
      </c>
      <c r="AP9" s="31">
        <v>3552770</v>
      </c>
      <c r="AQ9" s="5">
        <v>0.99419999999999997</v>
      </c>
      <c r="AR9" s="31">
        <v>379018.8</v>
      </c>
      <c r="AS9" s="5">
        <v>1.46E-2</v>
      </c>
      <c r="AT9" s="31">
        <v>25315539.210000001</v>
      </c>
      <c r="AU9" s="5">
        <v>7.2317</v>
      </c>
      <c r="AV9" s="31">
        <v>528431.11</v>
      </c>
      <c r="AW9" s="5">
        <v>1.0127999999999999</v>
      </c>
      <c r="AX9" s="31">
        <v>71410.429999999993</v>
      </c>
      <c r="AY9" s="5">
        <v>7.4899999999999994E-2</v>
      </c>
      <c r="AZ9" s="31">
        <v>1551398</v>
      </c>
      <c r="BA9" s="5">
        <v>1.788</v>
      </c>
      <c r="BB9" s="31">
        <v>18856405.920000002</v>
      </c>
      <c r="BC9" s="5">
        <v>8.5989000000000004</v>
      </c>
      <c r="BD9" s="31">
        <v>3518843.63</v>
      </c>
      <c r="BE9" s="5">
        <v>4.2150999999999996</v>
      </c>
      <c r="BF9" s="31">
        <v>4623186.57</v>
      </c>
      <c r="BG9" s="5">
        <v>3.54</v>
      </c>
      <c r="BH9" s="31">
        <v>6953626.6399999997</v>
      </c>
      <c r="BI9" s="5">
        <v>4.7161999999999997</v>
      </c>
      <c r="BJ9" s="31">
        <v>0</v>
      </c>
      <c r="BK9">
        <v>0</v>
      </c>
      <c r="BL9" s="31">
        <v>14064041.01</v>
      </c>
      <c r="BM9" s="5">
        <v>1.9650000000000001</v>
      </c>
      <c r="BN9" s="31">
        <v>0</v>
      </c>
      <c r="BO9">
        <v>0</v>
      </c>
      <c r="BP9" s="31">
        <v>38717556.68</v>
      </c>
      <c r="BQ9" s="5">
        <v>3.1080000000000001</v>
      </c>
      <c r="BR9" s="31">
        <v>28621555.920000002</v>
      </c>
      <c r="BS9" s="5">
        <v>1.0528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443688</v>
      </c>
      <c r="CM9" s="5">
        <v>1.4874000000000001</v>
      </c>
      <c r="CN9" s="31">
        <v>0</v>
      </c>
      <c r="CO9">
        <v>0</v>
      </c>
      <c r="CP9" s="31">
        <v>20047126.800000001</v>
      </c>
      <c r="CQ9" s="5">
        <v>1.1001000000000001</v>
      </c>
      <c r="CR9" s="31">
        <v>0</v>
      </c>
      <c r="CS9">
        <v>0</v>
      </c>
      <c r="CT9" s="31">
        <v>2627724</v>
      </c>
      <c r="CU9" s="5">
        <v>1.5842000000000001</v>
      </c>
      <c r="CV9" s="31">
        <v>790438217.47000003</v>
      </c>
      <c r="CW9" s="5">
        <v>7.4989999999999997</v>
      </c>
      <c r="CX9" s="31">
        <v>0</v>
      </c>
      <c r="CY9">
        <v>0</v>
      </c>
      <c r="CZ9" s="31">
        <v>0</v>
      </c>
      <c r="DA9">
        <v>0</v>
      </c>
      <c r="DB9" s="31">
        <v>3157180.3</v>
      </c>
      <c r="DC9" s="5">
        <v>8.7581000000000007</v>
      </c>
      <c r="DD9" s="31">
        <v>7461170.2199999997</v>
      </c>
      <c r="DE9" s="5">
        <v>1.1852</v>
      </c>
      <c r="DF9" s="31">
        <v>0</v>
      </c>
      <c r="DG9">
        <v>0</v>
      </c>
      <c r="DH9" s="31">
        <v>58736207</v>
      </c>
      <c r="DI9" s="5">
        <v>3.7576999999999998</v>
      </c>
      <c r="DJ9" s="31">
        <v>20032934.289999999</v>
      </c>
      <c r="DK9" s="5">
        <v>1.2895000000000001</v>
      </c>
      <c r="DL9" s="31">
        <v>1365082.5</v>
      </c>
      <c r="DM9" s="5">
        <v>0.33750000000000002</v>
      </c>
      <c r="DN9" s="31">
        <v>987671</v>
      </c>
      <c r="DO9" s="5">
        <v>1.26</v>
      </c>
      <c r="DP9" s="31">
        <v>65256347.509999998</v>
      </c>
      <c r="DQ9" s="5">
        <v>2.5047000000000001</v>
      </c>
      <c r="DR9" s="31">
        <v>0</v>
      </c>
      <c r="DS9">
        <v>0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0</v>
      </c>
      <c r="EG9">
        <v>0</v>
      </c>
      <c r="EH9" s="31">
        <v>89413122.409999996</v>
      </c>
      <c r="EI9" s="5">
        <v>7.2990000000000004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</row>
    <row r="10" spans="1:145" x14ac:dyDescent="0.2">
      <c r="A10" t="s">
        <v>1425</v>
      </c>
      <c r="B10" s="31">
        <v>19148040374.32</v>
      </c>
      <c r="C10" s="5">
        <v>30.720099999999999</v>
      </c>
      <c r="D10" s="31">
        <v>0</v>
      </c>
      <c r="E10">
        <v>0</v>
      </c>
      <c r="F10" s="31">
        <v>103064247.86</v>
      </c>
      <c r="G10" s="5">
        <v>14.7728</v>
      </c>
      <c r="H10" s="31">
        <v>0</v>
      </c>
      <c r="I10">
        <v>0</v>
      </c>
      <c r="J10" s="31">
        <v>0</v>
      </c>
      <c r="K10">
        <v>0</v>
      </c>
      <c r="L10" s="31">
        <v>5037223.8</v>
      </c>
      <c r="M10" s="5">
        <v>61.868200000000002</v>
      </c>
      <c r="N10" s="31">
        <v>0</v>
      </c>
      <c r="O10">
        <v>0</v>
      </c>
      <c r="P10" s="31">
        <v>0</v>
      </c>
      <c r="Q10">
        <v>0</v>
      </c>
      <c r="R10" s="31">
        <v>52344572.020000003</v>
      </c>
      <c r="S10" s="5">
        <v>20.418099999999999</v>
      </c>
      <c r="T10" s="31">
        <v>2220197927.02</v>
      </c>
      <c r="U10" s="5">
        <v>16.3368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68969482.730000004</v>
      </c>
      <c r="AC10" s="5">
        <v>59.822800000000001</v>
      </c>
      <c r="AD10" s="31">
        <v>42447667.729999997</v>
      </c>
      <c r="AE10" s="5">
        <v>94.215999999999994</v>
      </c>
      <c r="AF10" s="31">
        <v>128812921.12</v>
      </c>
      <c r="AG10" s="5">
        <v>97.402900000000002</v>
      </c>
      <c r="AH10" s="31">
        <v>50667655.950000003</v>
      </c>
      <c r="AI10" s="5">
        <v>16.1051</v>
      </c>
      <c r="AJ10" s="31">
        <v>0</v>
      </c>
      <c r="AK10">
        <v>0</v>
      </c>
      <c r="AL10" s="31">
        <v>609666619.30999994</v>
      </c>
      <c r="AM10" s="5">
        <v>101.45910000000001</v>
      </c>
      <c r="AN10" s="31">
        <v>15848459</v>
      </c>
      <c r="AO10" s="5">
        <v>4.5548000000000002</v>
      </c>
      <c r="AP10" s="31">
        <v>0</v>
      </c>
      <c r="AQ10">
        <v>0</v>
      </c>
      <c r="AR10" s="31">
        <v>201815895.31999999</v>
      </c>
      <c r="AS10" s="5">
        <v>7.7679</v>
      </c>
      <c r="AT10" s="31">
        <v>5978590.4900000002</v>
      </c>
      <c r="AU10" s="5">
        <v>1.7079</v>
      </c>
      <c r="AV10" s="31">
        <v>0</v>
      </c>
      <c r="AW10">
        <v>0</v>
      </c>
      <c r="AX10" s="31">
        <v>15458923.029999999</v>
      </c>
      <c r="AY10" s="5">
        <v>16.216999999999999</v>
      </c>
      <c r="AZ10" s="31">
        <v>1906960</v>
      </c>
      <c r="BA10" s="5">
        <v>2.1978</v>
      </c>
      <c r="BB10" s="31">
        <v>1125000</v>
      </c>
      <c r="BC10" s="5">
        <v>0.51300000000000001</v>
      </c>
      <c r="BD10" s="31">
        <v>17156594.079999998</v>
      </c>
      <c r="BE10" s="5">
        <v>20.551400000000001</v>
      </c>
      <c r="BF10" s="31">
        <v>27561569.75</v>
      </c>
      <c r="BG10" s="5">
        <v>21.104299999999999</v>
      </c>
      <c r="BH10" s="31">
        <v>26830539.649999999</v>
      </c>
      <c r="BI10" s="5">
        <v>18.197500000000002</v>
      </c>
      <c r="BJ10" s="31">
        <v>0</v>
      </c>
      <c r="BK10">
        <v>0</v>
      </c>
      <c r="BL10" s="31">
        <v>0</v>
      </c>
      <c r="BM10">
        <v>0</v>
      </c>
      <c r="BN10" s="31">
        <v>18385835</v>
      </c>
      <c r="BO10" s="5">
        <v>23.5959</v>
      </c>
      <c r="BP10" s="31">
        <v>0</v>
      </c>
      <c r="BQ10">
        <v>0</v>
      </c>
      <c r="BR10" s="31">
        <v>103411670.40000001</v>
      </c>
      <c r="BS10" s="5">
        <v>3.8037000000000001</v>
      </c>
      <c r="BT10" s="31">
        <v>591724040.75</v>
      </c>
      <c r="BU10" s="5">
        <v>99.599000000000004</v>
      </c>
      <c r="BV10" s="31">
        <v>2835860375.3099999</v>
      </c>
      <c r="BW10" s="5">
        <v>99.551299999999998</v>
      </c>
      <c r="BX10" s="31">
        <v>734302355.13999999</v>
      </c>
      <c r="BY10" s="5">
        <v>99.879800000000003</v>
      </c>
      <c r="BZ10" s="31">
        <v>647599554.13</v>
      </c>
      <c r="CA10" s="5">
        <v>99.688100000000006</v>
      </c>
      <c r="CB10" s="31">
        <v>816421654.97000003</v>
      </c>
      <c r="CC10" s="5">
        <v>99.5</v>
      </c>
      <c r="CD10" s="31">
        <v>26425902.309999999</v>
      </c>
      <c r="CE10" s="5">
        <v>99.740200000000002</v>
      </c>
      <c r="CF10" s="31">
        <v>181083689.69</v>
      </c>
      <c r="CG10" s="5">
        <v>99.61</v>
      </c>
      <c r="CH10" s="31">
        <v>103066959.06999999</v>
      </c>
      <c r="CI10" s="5">
        <v>99.651600000000002</v>
      </c>
      <c r="CJ10" s="31">
        <v>94105157.799999997</v>
      </c>
      <c r="CK10" s="5">
        <v>99.653800000000004</v>
      </c>
      <c r="CL10" s="31">
        <v>3868275</v>
      </c>
      <c r="CM10" s="5">
        <v>12.967599999999999</v>
      </c>
      <c r="CN10" s="31">
        <v>0</v>
      </c>
      <c r="CO10">
        <v>0</v>
      </c>
      <c r="CP10" s="31">
        <v>0</v>
      </c>
      <c r="CQ10">
        <v>0</v>
      </c>
      <c r="CR10" s="31">
        <v>0</v>
      </c>
      <c r="CS10">
        <v>0</v>
      </c>
      <c r="CT10" s="31">
        <v>0</v>
      </c>
      <c r="CU10">
        <v>0</v>
      </c>
      <c r="CV10" s="31">
        <v>3072061915.9099998</v>
      </c>
      <c r="CW10" s="5">
        <v>29.145</v>
      </c>
      <c r="CX10" s="31">
        <v>3251440776.1999998</v>
      </c>
      <c r="CY10" s="5">
        <v>99.9452</v>
      </c>
      <c r="CZ10" s="31">
        <v>656040468.5</v>
      </c>
      <c r="DA10" s="5">
        <v>99.141999999999996</v>
      </c>
      <c r="DB10" s="31">
        <v>2454994.61</v>
      </c>
      <c r="DC10" s="5">
        <v>6.8102</v>
      </c>
      <c r="DD10" s="31">
        <v>0</v>
      </c>
      <c r="DE10">
        <v>0</v>
      </c>
      <c r="DF10" s="31">
        <v>0</v>
      </c>
      <c r="DG10">
        <v>0</v>
      </c>
      <c r="DH10" s="31">
        <v>0</v>
      </c>
      <c r="DI10">
        <v>0</v>
      </c>
      <c r="DJ10" s="31">
        <v>10016128.15</v>
      </c>
      <c r="DK10" s="5">
        <v>0.64470000000000005</v>
      </c>
      <c r="DL10" s="31">
        <v>60433591.490000002</v>
      </c>
      <c r="DM10" s="5">
        <v>14.940899999999999</v>
      </c>
      <c r="DN10" s="31">
        <v>39086376.409999996</v>
      </c>
      <c r="DO10" s="5">
        <v>49.864699999999999</v>
      </c>
      <c r="DP10" s="31">
        <v>295936066.73000002</v>
      </c>
      <c r="DQ10" s="5">
        <v>11.3589</v>
      </c>
      <c r="DR10" s="31">
        <v>317431239.42000002</v>
      </c>
      <c r="DS10" s="5">
        <v>93.869299999999996</v>
      </c>
      <c r="DT10" s="31">
        <v>214092792.38</v>
      </c>
      <c r="DU10" s="5">
        <v>94.5107</v>
      </c>
      <c r="DV10" s="31">
        <v>108347307.58</v>
      </c>
      <c r="DW10" s="5">
        <v>93.076999999999998</v>
      </c>
      <c r="DX10" s="31">
        <v>7880155.8700000001</v>
      </c>
      <c r="DY10" s="5">
        <v>10.6455</v>
      </c>
      <c r="DZ10" s="31">
        <v>15090057.77</v>
      </c>
      <c r="EA10" s="5">
        <v>9.4067000000000007</v>
      </c>
      <c r="EB10" s="31">
        <v>7651805.0599999996</v>
      </c>
      <c r="EC10" s="5">
        <v>89.162800000000004</v>
      </c>
      <c r="ED10" s="31">
        <v>16691655.24</v>
      </c>
      <c r="EE10" s="5">
        <v>93.998400000000004</v>
      </c>
      <c r="EF10" s="31">
        <v>22622617.989999998</v>
      </c>
      <c r="EG10" s="5">
        <v>98.367400000000004</v>
      </c>
      <c r="EH10" s="31">
        <v>24089702.57</v>
      </c>
      <c r="EI10" s="5">
        <v>1.9664999999999999</v>
      </c>
      <c r="EJ10" s="31">
        <v>72405782.760000005</v>
      </c>
      <c r="EK10" s="5">
        <v>99.1708</v>
      </c>
      <c r="EL10" s="31">
        <v>10014330.529999999</v>
      </c>
      <c r="EM10" s="5">
        <v>11.2408</v>
      </c>
      <c r="EN10" s="31">
        <v>1193106290.72</v>
      </c>
      <c r="EO10" s="5">
        <v>97.875</v>
      </c>
    </row>
    <row r="11" spans="1:145" ht="13.5" thickBot="1" x14ac:dyDescent="0.25">
      <c r="A11" t="s">
        <v>1782</v>
      </c>
      <c r="B11" s="31">
        <v>-72787.98</v>
      </c>
      <c r="C11" s="5">
        <v>-1E-4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-63147.18</v>
      </c>
      <c r="U11" s="5">
        <v>-5.0000000000000001E-4</v>
      </c>
      <c r="V11" s="31">
        <v>0</v>
      </c>
      <c r="W11">
        <v>0</v>
      </c>
      <c r="X11" s="31">
        <v>-2410.1999999999998</v>
      </c>
      <c r="Y11" s="5">
        <v>-5.0000000000000001E-4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-7230.6</v>
      </c>
      <c r="DI11" s="5">
        <v>-5.0000000000000001E-4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</row>
    <row r="12" spans="1:145" ht="14.25" thickTop="1" thickBot="1" x14ac:dyDescent="0.25">
      <c r="A12" s="329" t="s">
        <v>2</v>
      </c>
      <c r="B12" s="262">
        <v>62330732240.059998</v>
      </c>
      <c r="C12" s="330">
        <v>100</v>
      </c>
      <c r="D12" s="262">
        <v>663642671.64999998</v>
      </c>
      <c r="E12" s="330">
        <v>100</v>
      </c>
      <c r="F12" s="262">
        <v>697659966.51999998</v>
      </c>
      <c r="G12" s="330">
        <v>100</v>
      </c>
      <c r="H12" s="262">
        <v>1181796903.52</v>
      </c>
      <c r="I12" s="330">
        <v>100</v>
      </c>
      <c r="J12" s="262">
        <v>66334327.350000001</v>
      </c>
      <c r="K12" s="330">
        <v>100</v>
      </c>
      <c r="L12" s="262">
        <v>8141861.96</v>
      </c>
      <c r="M12" s="330">
        <v>100</v>
      </c>
      <c r="N12" s="262">
        <v>598057691.25</v>
      </c>
      <c r="O12" s="330">
        <v>100</v>
      </c>
      <c r="P12" s="262">
        <v>266330839.03999999</v>
      </c>
      <c r="Q12" s="330">
        <v>100</v>
      </c>
      <c r="R12" s="262">
        <v>256362960.74000001</v>
      </c>
      <c r="S12" s="330">
        <v>100</v>
      </c>
      <c r="T12" s="262">
        <v>13590196971.620001</v>
      </c>
      <c r="U12" s="330">
        <v>100</v>
      </c>
      <c r="V12" s="262">
        <v>355687331.52999997</v>
      </c>
      <c r="W12" s="330">
        <v>100</v>
      </c>
      <c r="X12" s="262">
        <v>499171642.05000001</v>
      </c>
      <c r="Y12" s="330">
        <v>100</v>
      </c>
      <c r="Z12" s="262">
        <v>61895726.25</v>
      </c>
      <c r="AA12" s="330">
        <v>100</v>
      </c>
      <c r="AB12" s="262">
        <v>115289572.14</v>
      </c>
      <c r="AC12" s="330">
        <v>100</v>
      </c>
      <c r="AD12" s="262">
        <v>45053574.219999999</v>
      </c>
      <c r="AE12" s="330">
        <v>100</v>
      </c>
      <c r="AF12" s="262">
        <v>132247511.5</v>
      </c>
      <c r="AG12" s="330">
        <v>100</v>
      </c>
      <c r="AH12" s="262">
        <v>314605733.44999999</v>
      </c>
      <c r="AI12" s="330">
        <v>100</v>
      </c>
      <c r="AJ12" s="262">
        <v>640052365.08000004</v>
      </c>
      <c r="AK12" s="330">
        <v>100</v>
      </c>
      <c r="AL12" s="262">
        <v>600899098.05999994</v>
      </c>
      <c r="AM12" s="330">
        <v>100</v>
      </c>
      <c r="AN12" s="262">
        <v>347948534</v>
      </c>
      <c r="AO12" s="330">
        <v>100</v>
      </c>
      <c r="AP12" s="262">
        <v>357357632</v>
      </c>
      <c r="AQ12" s="330">
        <v>100</v>
      </c>
      <c r="AR12" s="262">
        <v>2598087912.0900002</v>
      </c>
      <c r="AS12" s="330">
        <v>100</v>
      </c>
      <c r="AT12" s="262">
        <v>350063633.64999998</v>
      </c>
      <c r="AU12" s="330">
        <v>100</v>
      </c>
      <c r="AV12" s="262">
        <v>52174674.289999999</v>
      </c>
      <c r="AW12" s="330">
        <v>100</v>
      </c>
      <c r="AX12" s="262">
        <v>95325599.819999993</v>
      </c>
      <c r="AY12" s="330">
        <v>100</v>
      </c>
      <c r="AZ12" s="262">
        <v>86768602.680000007</v>
      </c>
      <c r="BA12" s="330">
        <v>100</v>
      </c>
      <c r="BB12" s="262">
        <v>219288836.06</v>
      </c>
      <c r="BC12" s="330">
        <v>100</v>
      </c>
      <c r="BD12" s="262">
        <v>83481377.090000004</v>
      </c>
      <c r="BE12" s="330">
        <v>100</v>
      </c>
      <c r="BF12" s="262">
        <v>130597105.12</v>
      </c>
      <c r="BG12" s="330">
        <v>100</v>
      </c>
      <c r="BH12" s="262">
        <v>147440609.13</v>
      </c>
      <c r="BI12" s="330">
        <v>100</v>
      </c>
      <c r="BJ12" s="262">
        <v>24004540.989999998</v>
      </c>
      <c r="BK12" s="330">
        <v>100</v>
      </c>
      <c r="BL12" s="262">
        <v>715731882.78999996</v>
      </c>
      <c r="BM12" s="330">
        <v>100</v>
      </c>
      <c r="BN12" s="262">
        <v>77919562.709999993</v>
      </c>
      <c r="BO12" s="330">
        <v>100</v>
      </c>
      <c r="BP12" s="262">
        <v>1245749252.54</v>
      </c>
      <c r="BQ12" s="330">
        <v>100</v>
      </c>
      <c r="BR12" s="262">
        <v>2718715772.3099999</v>
      </c>
      <c r="BS12" s="330">
        <v>100</v>
      </c>
      <c r="BT12" s="262">
        <v>594106345.53999996</v>
      </c>
      <c r="BU12" s="330">
        <v>100</v>
      </c>
      <c r="BV12" s="262">
        <v>2848643174.23</v>
      </c>
      <c r="BW12" s="330">
        <v>100</v>
      </c>
      <c r="BX12" s="262">
        <v>735185771.33000004</v>
      </c>
      <c r="BY12" s="330">
        <v>100</v>
      </c>
      <c r="BZ12" s="262">
        <v>649625411.89999998</v>
      </c>
      <c r="CA12" s="330">
        <v>100</v>
      </c>
      <c r="CB12" s="262">
        <v>820524371.13999999</v>
      </c>
      <c r="CC12" s="330">
        <v>100</v>
      </c>
      <c r="CD12" s="262">
        <v>26494737.760000002</v>
      </c>
      <c r="CE12" s="330">
        <v>100</v>
      </c>
      <c r="CF12" s="262">
        <v>181792592.34999999</v>
      </c>
      <c r="CG12" s="330">
        <v>100</v>
      </c>
      <c r="CH12" s="262">
        <v>103427270.86</v>
      </c>
      <c r="CI12" s="330">
        <v>100</v>
      </c>
      <c r="CJ12" s="262">
        <v>94432100</v>
      </c>
      <c r="CK12" s="330">
        <v>100</v>
      </c>
      <c r="CL12" s="262">
        <v>29830320</v>
      </c>
      <c r="CM12" s="330">
        <v>100</v>
      </c>
      <c r="CN12" s="262">
        <v>16550288.189999999</v>
      </c>
      <c r="CO12" s="330">
        <v>100</v>
      </c>
      <c r="CP12" s="262">
        <v>1822283323.9300001</v>
      </c>
      <c r="CQ12" s="330">
        <v>100</v>
      </c>
      <c r="CR12" s="262">
        <v>1055.33</v>
      </c>
      <c r="CS12" s="330">
        <v>100</v>
      </c>
      <c r="CT12" s="262">
        <v>165874092.06</v>
      </c>
      <c r="CU12" s="330">
        <v>100</v>
      </c>
      <c r="CV12" s="262">
        <v>10540630761.879999</v>
      </c>
      <c r="CW12" s="330">
        <v>100</v>
      </c>
      <c r="CX12" s="262">
        <v>3253224151.9000001</v>
      </c>
      <c r="CY12" s="330">
        <v>100</v>
      </c>
      <c r="CZ12" s="262">
        <v>661717959.69000006</v>
      </c>
      <c r="DA12" s="330">
        <v>100</v>
      </c>
      <c r="DB12" s="262">
        <v>36048537.490000002</v>
      </c>
      <c r="DC12" s="330">
        <v>100</v>
      </c>
      <c r="DD12" s="262">
        <v>629507845.26999998</v>
      </c>
      <c r="DE12" s="330">
        <v>100</v>
      </c>
      <c r="DF12" s="262">
        <v>928063.77</v>
      </c>
      <c r="DG12" s="330">
        <v>100</v>
      </c>
      <c r="DH12" s="262">
        <v>1563089026.1600001</v>
      </c>
      <c r="DI12" s="330">
        <v>100</v>
      </c>
      <c r="DJ12" s="262">
        <v>1553559144.71</v>
      </c>
      <c r="DK12" s="330">
        <v>100</v>
      </c>
      <c r="DL12" s="262">
        <v>404485226.13</v>
      </c>
      <c r="DM12" s="330">
        <v>100</v>
      </c>
      <c r="DN12" s="262">
        <v>78384857.680000007</v>
      </c>
      <c r="DO12" s="330">
        <v>100</v>
      </c>
      <c r="DP12" s="262">
        <v>2605320045.4099998</v>
      </c>
      <c r="DQ12" s="330">
        <v>100</v>
      </c>
      <c r="DR12" s="262">
        <v>338163089.11000001</v>
      </c>
      <c r="DS12" s="330">
        <v>100</v>
      </c>
      <c r="DT12" s="262">
        <v>226527505.12</v>
      </c>
      <c r="DU12" s="330">
        <v>100</v>
      </c>
      <c r="DV12" s="262">
        <v>116406102.8</v>
      </c>
      <c r="DW12" s="330">
        <v>100</v>
      </c>
      <c r="DX12" s="262">
        <v>74023249.659999996</v>
      </c>
      <c r="DY12" s="330">
        <v>100</v>
      </c>
      <c r="DZ12" s="262">
        <v>160417782.47</v>
      </c>
      <c r="EA12" s="330">
        <v>100</v>
      </c>
      <c r="EB12" s="262">
        <v>8581831.6500000004</v>
      </c>
      <c r="EC12" s="330">
        <v>100</v>
      </c>
      <c r="ED12" s="262">
        <v>17757386.949999999</v>
      </c>
      <c r="EE12" s="330">
        <v>100</v>
      </c>
      <c r="EF12" s="262">
        <v>22998095.449999999</v>
      </c>
      <c r="EG12" s="330">
        <v>100</v>
      </c>
      <c r="EH12" s="262">
        <v>1224997936.3299999</v>
      </c>
      <c r="EI12" s="330">
        <v>100</v>
      </c>
      <c r="EJ12" s="262">
        <v>73011183.010000005</v>
      </c>
      <c r="EK12" s="330">
        <v>100</v>
      </c>
      <c r="EL12" s="262">
        <v>89088886.109999999</v>
      </c>
      <c r="EM12" s="330">
        <v>100</v>
      </c>
      <c r="EN12" s="262">
        <v>1219010441.49</v>
      </c>
      <c r="EO12" s="330">
        <v>100</v>
      </c>
    </row>
    <row r="13" spans="1:145" ht="13.5" thickTop="1" x14ac:dyDescent="0.2">
      <c r="A13" s="1" t="s">
        <v>1783</v>
      </c>
    </row>
    <row r="14" spans="1:145" x14ac:dyDescent="0.2">
      <c r="A14" t="s">
        <v>1422</v>
      </c>
      <c r="B14" s="31">
        <v>1396970923.24</v>
      </c>
      <c r="C14" s="5">
        <v>2.2412000000000001</v>
      </c>
      <c r="D14" s="31">
        <v>16969575.5</v>
      </c>
      <c r="E14" s="5">
        <v>2.5569999999999999</v>
      </c>
      <c r="F14" s="31">
        <v>0</v>
      </c>
      <c r="G14">
        <v>0</v>
      </c>
      <c r="H14" s="31">
        <v>0</v>
      </c>
      <c r="I14">
        <v>0</v>
      </c>
      <c r="J14" s="31">
        <v>771498</v>
      </c>
      <c r="K14" s="5">
        <v>1.163</v>
      </c>
      <c r="L14" s="31">
        <v>0</v>
      </c>
      <c r="M14">
        <v>0</v>
      </c>
      <c r="N14" s="31">
        <v>0</v>
      </c>
      <c r="O14">
        <v>0</v>
      </c>
      <c r="P14" s="31">
        <v>6698251.9100000001</v>
      </c>
      <c r="Q14" s="5">
        <v>2.5150000000000001</v>
      </c>
      <c r="R14" s="31">
        <v>0</v>
      </c>
      <c r="S14">
        <v>0</v>
      </c>
      <c r="T14" s="31">
        <v>605999164.78999996</v>
      </c>
      <c r="U14" s="5">
        <v>4.4591000000000003</v>
      </c>
      <c r="V14" s="31">
        <v>99319393.480000004</v>
      </c>
      <c r="W14" s="5">
        <v>27.923200000000001</v>
      </c>
      <c r="X14" s="31">
        <v>31637809.379999999</v>
      </c>
      <c r="Y14" s="5">
        <v>6.3380999999999998</v>
      </c>
      <c r="Z14" s="31">
        <v>0</v>
      </c>
      <c r="AA14">
        <v>0</v>
      </c>
      <c r="AB14" s="31">
        <v>4118163</v>
      </c>
      <c r="AC14" s="5">
        <v>3.5720000000000001</v>
      </c>
      <c r="AD14" s="31">
        <v>0</v>
      </c>
      <c r="AE14">
        <v>0</v>
      </c>
      <c r="AF14" s="31">
        <v>0</v>
      </c>
      <c r="AG14">
        <v>0</v>
      </c>
      <c r="AH14" s="31">
        <v>11511860.189999999</v>
      </c>
      <c r="AI14" s="5">
        <v>3.6591</v>
      </c>
      <c r="AJ14" s="31">
        <v>35872500</v>
      </c>
      <c r="AK14" s="5">
        <v>5.6045999999999996</v>
      </c>
      <c r="AL14" s="31">
        <v>0</v>
      </c>
      <c r="AM14">
        <v>0</v>
      </c>
      <c r="AN14" s="31">
        <v>9752926</v>
      </c>
      <c r="AO14" s="5">
        <v>2.8029999999999999</v>
      </c>
      <c r="AP14" s="31">
        <v>0</v>
      </c>
      <c r="AQ14">
        <v>0</v>
      </c>
      <c r="AR14" s="31">
        <v>86859428.870000005</v>
      </c>
      <c r="AS14" s="5">
        <v>3.3431999999999999</v>
      </c>
      <c r="AT14" s="31">
        <v>592874.14</v>
      </c>
      <c r="AU14" s="5">
        <v>0.1694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7269819.5999999996</v>
      </c>
      <c r="BC14" s="5">
        <v>3.3151999999999999</v>
      </c>
      <c r="BD14" s="31">
        <v>635908.4</v>
      </c>
      <c r="BE14" s="5">
        <v>0.76170000000000004</v>
      </c>
      <c r="BF14" s="31">
        <v>684579.05</v>
      </c>
      <c r="BG14" s="5">
        <v>0.5242</v>
      </c>
      <c r="BH14" s="31">
        <v>197120</v>
      </c>
      <c r="BI14" s="5">
        <v>0.13370000000000001</v>
      </c>
      <c r="BJ14" s="31">
        <v>2152350</v>
      </c>
      <c r="BK14" s="5">
        <v>8.9664000000000001</v>
      </c>
      <c r="BL14" s="31">
        <v>0</v>
      </c>
      <c r="BM14">
        <v>0</v>
      </c>
      <c r="BN14" s="31">
        <v>0</v>
      </c>
      <c r="BO14">
        <v>0</v>
      </c>
      <c r="BP14" s="31">
        <v>372295294.60000002</v>
      </c>
      <c r="BQ14" s="5">
        <v>29.885300000000001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3279876.8</v>
      </c>
      <c r="CO14" s="5">
        <v>19.817599999999999</v>
      </c>
      <c r="CP14" s="31">
        <v>0</v>
      </c>
      <c r="CQ14">
        <v>0</v>
      </c>
      <c r="CR14" s="31">
        <v>0</v>
      </c>
      <c r="CS14">
        <v>0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10330458.529999999</v>
      </c>
      <c r="DC14" s="5">
        <v>28.6571</v>
      </c>
      <c r="DD14" s="31">
        <v>0</v>
      </c>
      <c r="DE14">
        <v>0</v>
      </c>
      <c r="DF14" s="31">
        <v>0</v>
      </c>
      <c r="DG14">
        <v>0</v>
      </c>
      <c r="DH14" s="31">
        <v>56432568.030000001</v>
      </c>
      <c r="DI14" s="5">
        <v>3.6103000000000001</v>
      </c>
      <c r="DJ14" s="31">
        <v>0</v>
      </c>
      <c r="DK14">
        <v>0</v>
      </c>
      <c r="DL14" s="31">
        <v>0</v>
      </c>
      <c r="DM14">
        <v>0</v>
      </c>
      <c r="DN14" s="31">
        <v>4937234.45</v>
      </c>
      <c r="DO14" s="5">
        <v>6.2987000000000002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5296200</v>
      </c>
      <c r="DY14" s="5">
        <v>7.1547999999999998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23356068.52</v>
      </c>
      <c r="EI14" s="5">
        <v>1.9066000000000001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</row>
    <row r="15" spans="1:145" x14ac:dyDescent="0.2">
      <c r="A15" t="s">
        <v>1421</v>
      </c>
      <c r="B15" s="31">
        <v>5372672791.3299999</v>
      </c>
      <c r="C15" s="5">
        <v>8.6196000000000002</v>
      </c>
      <c r="D15" s="31">
        <v>7354515</v>
      </c>
      <c r="E15" s="5">
        <v>1.1082000000000001</v>
      </c>
      <c r="F15" s="31">
        <v>115052174.31</v>
      </c>
      <c r="G15" s="5">
        <v>16.491199999999999</v>
      </c>
      <c r="H15" s="31">
        <v>353907520.93000001</v>
      </c>
      <c r="I15" s="5">
        <v>29.9466</v>
      </c>
      <c r="J15" s="31">
        <v>3447252.3</v>
      </c>
      <c r="K15" s="5">
        <v>5.1967999999999996</v>
      </c>
      <c r="L15" s="31">
        <v>0</v>
      </c>
      <c r="M15">
        <v>0</v>
      </c>
      <c r="N15" s="31">
        <v>211568609.55000001</v>
      </c>
      <c r="O15" s="5">
        <v>35.375999999999998</v>
      </c>
      <c r="P15" s="31">
        <v>35116435.039999999</v>
      </c>
      <c r="Q15" s="5">
        <v>13.1853</v>
      </c>
      <c r="R15" s="31">
        <v>79015547.989999995</v>
      </c>
      <c r="S15" s="5">
        <v>30.8217</v>
      </c>
      <c r="T15" s="31">
        <v>1299974358.9200001</v>
      </c>
      <c r="U15" s="5">
        <v>9.5655000000000001</v>
      </c>
      <c r="V15" s="31">
        <v>49425289.409999996</v>
      </c>
      <c r="W15" s="5">
        <v>13.8957</v>
      </c>
      <c r="X15" s="31">
        <v>72345179.040000007</v>
      </c>
      <c r="Y15" s="5">
        <v>14.493</v>
      </c>
      <c r="Z15" s="31">
        <v>12561953.789999999</v>
      </c>
      <c r="AA15" s="5">
        <v>20.295300000000001</v>
      </c>
      <c r="AB15" s="31">
        <v>2134666</v>
      </c>
      <c r="AC15" s="5">
        <v>1.8515999999999999</v>
      </c>
      <c r="AD15" s="31">
        <v>0</v>
      </c>
      <c r="AE15">
        <v>0</v>
      </c>
      <c r="AF15" s="31">
        <v>0</v>
      </c>
      <c r="AG15">
        <v>0</v>
      </c>
      <c r="AH15" s="31">
        <v>16008765.34</v>
      </c>
      <c r="AI15" s="5">
        <v>5.0884999999999998</v>
      </c>
      <c r="AJ15" s="31">
        <v>35863500</v>
      </c>
      <c r="AK15" s="5">
        <v>5.6032000000000002</v>
      </c>
      <c r="AL15" s="31">
        <v>0</v>
      </c>
      <c r="AM15">
        <v>0</v>
      </c>
      <c r="AN15" s="31">
        <v>29815634</v>
      </c>
      <c r="AO15" s="5">
        <v>8.5690000000000008</v>
      </c>
      <c r="AP15" s="31">
        <v>68277570</v>
      </c>
      <c r="AQ15" s="5">
        <v>19.106200000000001</v>
      </c>
      <c r="AR15" s="31">
        <v>609947549.97000003</v>
      </c>
      <c r="AS15" s="5">
        <v>23.476800000000001</v>
      </c>
      <c r="AT15" s="31">
        <v>35520588.060000002</v>
      </c>
      <c r="AU15" s="5">
        <v>10.1469</v>
      </c>
      <c r="AV15" s="31">
        <v>3510187.06</v>
      </c>
      <c r="AW15" s="5">
        <v>6.7278000000000002</v>
      </c>
      <c r="AX15" s="31">
        <v>15044986.960000001</v>
      </c>
      <c r="AY15" s="5">
        <v>15.7827</v>
      </c>
      <c r="AZ15" s="31">
        <v>1063547</v>
      </c>
      <c r="BA15" s="5">
        <v>1.2257</v>
      </c>
      <c r="BB15" s="31">
        <v>10744820.4</v>
      </c>
      <c r="BC15" s="5">
        <v>4.8997999999999999</v>
      </c>
      <c r="BD15" s="31">
        <v>3439036.74</v>
      </c>
      <c r="BE15" s="5">
        <v>4.1195000000000004</v>
      </c>
      <c r="BF15" s="31">
        <v>10333738.4</v>
      </c>
      <c r="BG15" s="5">
        <v>7.9127000000000001</v>
      </c>
      <c r="BH15" s="31">
        <v>15262241.26</v>
      </c>
      <c r="BI15" s="5">
        <v>10.3515</v>
      </c>
      <c r="BJ15" s="31">
        <v>0</v>
      </c>
      <c r="BK15">
        <v>0</v>
      </c>
      <c r="BL15" s="31">
        <v>194552544.36000001</v>
      </c>
      <c r="BM15" s="5">
        <v>27.182300000000001</v>
      </c>
      <c r="BN15" s="31">
        <v>0</v>
      </c>
      <c r="BO15">
        <v>0</v>
      </c>
      <c r="BP15" s="31">
        <v>162127708.63999999</v>
      </c>
      <c r="BQ15" s="5">
        <v>13.0145</v>
      </c>
      <c r="BR15" s="31">
        <v>547054462.09000003</v>
      </c>
      <c r="BS15" s="5">
        <v>20.1218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5481247</v>
      </c>
      <c r="CM15" s="5">
        <v>18.3748</v>
      </c>
      <c r="CN15" s="31">
        <v>1325.25</v>
      </c>
      <c r="CO15" s="5">
        <v>8.0000000000000002E-3</v>
      </c>
      <c r="CP15" s="31">
        <v>384528030.30000001</v>
      </c>
      <c r="CQ15" s="5">
        <v>21.101400000000002</v>
      </c>
      <c r="CR15" s="31">
        <v>0</v>
      </c>
      <c r="CS15">
        <v>0</v>
      </c>
      <c r="CT15" s="31">
        <v>33465602</v>
      </c>
      <c r="CU15" s="5">
        <v>20.1753</v>
      </c>
      <c r="CV15" s="31">
        <v>244798818.00999999</v>
      </c>
      <c r="CW15" s="5">
        <v>2.3224</v>
      </c>
      <c r="CX15" s="31">
        <v>0</v>
      </c>
      <c r="CY15">
        <v>0</v>
      </c>
      <c r="CZ15" s="31">
        <v>0</v>
      </c>
      <c r="DA15">
        <v>0</v>
      </c>
      <c r="DB15" s="31">
        <v>2509488.88</v>
      </c>
      <c r="DC15" s="5">
        <v>6.9614000000000003</v>
      </c>
      <c r="DD15" s="31">
        <v>96598071.890000001</v>
      </c>
      <c r="DE15" s="5">
        <v>15.345000000000001</v>
      </c>
      <c r="DF15" s="31">
        <v>0</v>
      </c>
      <c r="DG15">
        <v>0</v>
      </c>
      <c r="DH15" s="31">
        <v>300057550.66000003</v>
      </c>
      <c r="DI15" s="5">
        <v>19.196400000000001</v>
      </c>
      <c r="DJ15" s="31">
        <v>0</v>
      </c>
      <c r="DK15">
        <v>0</v>
      </c>
      <c r="DL15" s="31">
        <v>42462731.229999997</v>
      </c>
      <c r="DM15" s="5">
        <v>10.497999999999999</v>
      </c>
      <c r="DN15" s="31">
        <v>319465.90000000002</v>
      </c>
      <c r="DO15" s="5">
        <v>0.40760000000000002</v>
      </c>
      <c r="DP15" s="31">
        <v>115048974.42</v>
      </c>
      <c r="DQ15" s="5">
        <v>4.4158999999999997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995432.74</v>
      </c>
      <c r="DY15" s="5">
        <v>1.3448</v>
      </c>
      <c r="DZ15" s="31">
        <v>2812104</v>
      </c>
      <c r="EA15" s="5">
        <v>1.7529999999999999</v>
      </c>
      <c r="EB15" s="31">
        <v>0</v>
      </c>
      <c r="EC15">
        <v>0</v>
      </c>
      <c r="ED15" s="31">
        <v>0</v>
      </c>
      <c r="EE15">
        <v>0</v>
      </c>
      <c r="EF15" s="31">
        <v>0</v>
      </c>
      <c r="EG15">
        <v>0</v>
      </c>
      <c r="EH15" s="31">
        <v>124116739.73</v>
      </c>
      <c r="EI15" s="5">
        <v>10.132</v>
      </c>
      <c r="EJ15" s="31">
        <v>0</v>
      </c>
      <c r="EK15">
        <v>0</v>
      </c>
      <c r="EL15" s="31">
        <v>19006826.760000002</v>
      </c>
      <c r="EM15" s="5">
        <v>21.334700000000002</v>
      </c>
      <c r="EN15" s="31">
        <v>0</v>
      </c>
      <c r="EO15">
        <v>0</v>
      </c>
    </row>
    <row r="16" spans="1:145" x14ac:dyDescent="0.2">
      <c r="A16" t="s">
        <v>1420</v>
      </c>
      <c r="B16" s="31">
        <v>2972407209.0700002</v>
      </c>
      <c r="C16" s="5">
        <v>4.7687999999999997</v>
      </c>
      <c r="D16" s="31">
        <v>12692860</v>
      </c>
      <c r="E16" s="5">
        <v>1.9126000000000001</v>
      </c>
      <c r="F16" s="31">
        <v>74576766.439999998</v>
      </c>
      <c r="G16" s="5">
        <v>10.6896</v>
      </c>
      <c r="H16" s="31">
        <v>246290870.33000001</v>
      </c>
      <c r="I16" s="5">
        <v>20.840399999999999</v>
      </c>
      <c r="J16" s="31">
        <v>1705230</v>
      </c>
      <c r="K16" s="5">
        <v>2.5707</v>
      </c>
      <c r="L16" s="31">
        <v>0</v>
      </c>
      <c r="M16">
        <v>0</v>
      </c>
      <c r="N16" s="31">
        <v>30236038.52</v>
      </c>
      <c r="O16" s="5">
        <v>5.0556999999999999</v>
      </c>
      <c r="P16" s="31">
        <v>8151123.3200000003</v>
      </c>
      <c r="Q16" s="5">
        <v>3.0605000000000002</v>
      </c>
      <c r="R16" s="31">
        <v>35221988.640000001</v>
      </c>
      <c r="S16" s="5">
        <v>13.739100000000001</v>
      </c>
      <c r="T16" s="31">
        <v>333361697.44</v>
      </c>
      <c r="U16" s="5">
        <v>2.4529999999999998</v>
      </c>
      <c r="V16" s="31">
        <v>31479870.579999998</v>
      </c>
      <c r="W16" s="5">
        <v>8.8504000000000005</v>
      </c>
      <c r="X16" s="31">
        <v>16036154.75</v>
      </c>
      <c r="Y16" s="5">
        <v>3.2126000000000001</v>
      </c>
      <c r="Z16" s="31">
        <v>7198102.7800000003</v>
      </c>
      <c r="AA16" s="5">
        <v>11.6294</v>
      </c>
      <c r="AB16" s="31">
        <v>7494318</v>
      </c>
      <c r="AC16" s="5">
        <v>6.5004</v>
      </c>
      <c r="AD16" s="31">
        <v>0</v>
      </c>
      <c r="AE16">
        <v>0</v>
      </c>
      <c r="AF16" s="31">
        <v>0</v>
      </c>
      <c r="AG16">
        <v>0</v>
      </c>
      <c r="AH16" s="31">
        <v>3410242.56</v>
      </c>
      <c r="AI16" s="5">
        <v>1.0840000000000001</v>
      </c>
      <c r="AJ16" s="31">
        <v>129740208</v>
      </c>
      <c r="AK16" s="5">
        <v>20.270199999999999</v>
      </c>
      <c r="AL16" s="31">
        <v>0</v>
      </c>
      <c r="AM16">
        <v>0</v>
      </c>
      <c r="AN16" s="31">
        <v>10342437</v>
      </c>
      <c r="AO16" s="5">
        <v>2.9723999999999999</v>
      </c>
      <c r="AP16" s="31">
        <v>44275241</v>
      </c>
      <c r="AQ16" s="5">
        <v>12.3896</v>
      </c>
      <c r="AR16" s="31">
        <v>510202298.79000002</v>
      </c>
      <c r="AS16" s="5">
        <v>19.637599999999999</v>
      </c>
      <c r="AT16" s="31">
        <v>16785834.800000001</v>
      </c>
      <c r="AU16" s="5">
        <v>4.7950999999999997</v>
      </c>
      <c r="AV16" s="31">
        <v>1990631</v>
      </c>
      <c r="AW16" s="5">
        <v>3.8153000000000001</v>
      </c>
      <c r="AX16" s="31">
        <v>5006458.67</v>
      </c>
      <c r="AY16" s="5">
        <v>5.2519999999999998</v>
      </c>
      <c r="AZ16" s="31">
        <v>0</v>
      </c>
      <c r="BA16">
        <v>0</v>
      </c>
      <c r="BB16" s="31">
        <v>2680704</v>
      </c>
      <c r="BC16" s="5">
        <v>1.2224999999999999</v>
      </c>
      <c r="BD16" s="31">
        <v>2560767.4</v>
      </c>
      <c r="BE16" s="5">
        <v>3.0674999999999999</v>
      </c>
      <c r="BF16" s="31">
        <v>7691200.96</v>
      </c>
      <c r="BG16" s="5">
        <v>5.8893000000000004</v>
      </c>
      <c r="BH16" s="31">
        <v>11681514.48</v>
      </c>
      <c r="BI16" s="5">
        <v>7.9229000000000003</v>
      </c>
      <c r="BJ16" s="31">
        <v>0</v>
      </c>
      <c r="BK16">
        <v>0</v>
      </c>
      <c r="BL16" s="31">
        <v>122645696.34999999</v>
      </c>
      <c r="BM16" s="5">
        <v>17.1357</v>
      </c>
      <c r="BN16" s="31">
        <v>0</v>
      </c>
      <c r="BO16">
        <v>0</v>
      </c>
      <c r="BP16" s="31">
        <v>87534370.099999994</v>
      </c>
      <c r="BQ16" s="5">
        <v>7.0266000000000002</v>
      </c>
      <c r="BR16" s="31">
        <v>358326393.25</v>
      </c>
      <c r="BS16" s="5">
        <v>13.18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1355016</v>
      </c>
      <c r="CM16" s="5">
        <v>4.5423999999999998</v>
      </c>
      <c r="CN16" s="31">
        <v>0</v>
      </c>
      <c r="CO16">
        <v>0</v>
      </c>
      <c r="CP16" s="31">
        <v>250970390.16999999</v>
      </c>
      <c r="CQ16" s="5">
        <v>13.7723</v>
      </c>
      <c r="CR16" s="31">
        <v>0</v>
      </c>
      <c r="CS16">
        <v>0</v>
      </c>
      <c r="CT16" s="31">
        <v>33125282</v>
      </c>
      <c r="CU16" s="5">
        <v>19.970099999999999</v>
      </c>
      <c r="CV16" s="31">
        <v>228973979.72999999</v>
      </c>
      <c r="CW16" s="5">
        <v>2.1722999999999999</v>
      </c>
      <c r="CX16" s="31">
        <v>0</v>
      </c>
      <c r="CY16">
        <v>0</v>
      </c>
      <c r="CZ16" s="31">
        <v>0</v>
      </c>
      <c r="DA16">
        <v>0</v>
      </c>
      <c r="DB16" s="31">
        <v>2256439.7999999998</v>
      </c>
      <c r="DC16" s="5">
        <v>6.2594000000000003</v>
      </c>
      <c r="DD16" s="31">
        <v>85705429.060000002</v>
      </c>
      <c r="DE16" s="5">
        <v>13.614699999999999</v>
      </c>
      <c r="DF16" s="31">
        <v>0</v>
      </c>
      <c r="DG16">
        <v>0</v>
      </c>
      <c r="DH16" s="31">
        <v>72071313.420000002</v>
      </c>
      <c r="DI16" s="5">
        <v>4.6108000000000002</v>
      </c>
      <c r="DJ16" s="31">
        <v>0</v>
      </c>
      <c r="DK16">
        <v>0</v>
      </c>
      <c r="DL16" s="31">
        <v>48308932.460000001</v>
      </c>
      <c r="DM16" s="5">
        <v>11.943300000000001</v>
      </c>
      <c r="DN16" s="31">
        <v>1008472</v>
      </c>
      <c r="DO16" s="5">
        <v>1.2866</v>
      </c>
      <c r="DP16" s="31">
        <v>61613807.039999999</v>
      </c>
      <c r="DQ16" s="5">
        <v>2.3649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905243.04</v>
      </c>
      <c r="DY16" s="5">
        <v>1.2229000000000001</v>
      </c>
      <c r="DZ16" s="31">
        <v>2741089.68</v>
      </c>
      <c r="EA16" s="5">
        <v>1.7087000000000001</v>
      </c>
      <c r="EB16" s="31">
        <v>0</v>
      </c>
      <c r="EC16">
        <v>0</v>
      </c>
      <c r="ED16" s="31">
        <v>0</v>
      </c>
      <c r="EE16">
        <v>0</v>
      </c>
      <c r="EF16" s="31">
        <v>0</v>
      </c>
      <c r="EG16">
        <v>0</v>
      </c>
      <c r="EH16" s="31">
        <v>54925626.149999999</v>
      </c>
      <c r="EI16" s="5">
        <v>4.4836999999999998</v>
      </c>
      <c r="EJ16" s="31">
        <v>0</v>
      </c>
      <c r="EK16">
        <v>0</v>
      </c>
      <c r="EL16" s="31">
        <v>9127169.3599999994</v>
      </c>
      <c r="EM16" s="5">
        <v>10.244999999999999</v>
      </c>
      <c r="EN16" s="31">
        <v>0</v>
      </c>
      <c r="EO16">
        <v>0</v>
      </c>
    </row>
    <row r="17" spans="1:145" x14ac:dyDescent="0.2">
      <c r="A17" t="s">
        <v>1419</v>
      </c>
      <c r="B17" s="31">
        <v>1637620323.25</v>
      </c>
      <c r="C17" s="5">
        <v>2.6273</v>
      </c>
      <c r="D17" s="31">
        <v>27510618</v>
      </c>
      <c r="E17" s="5">
        <v>4.1454000000000004</v>
      </c>
      <c r="F17" s="31">
        <v>37675394.329999998</v>
      </c>
      <c r="G17" s="5">
        <v>5.4002999999999997</v>
      </c>
      <c r="H17" s="31">
        <v>65151360.549999997</v>
      </c>
      <c r="I17" s="5">
        <v>5.5129000000000001</v>
      </c>
      <c r="J17" s="31">
        <v>0</v>
      </c>
      <c r="K17">
        <v>0</v>
      </c>
      <c r="L17" s="31">
        <v>0</v>
      </c>
      <c r="M17">
        <v>0</v>
      </c>
      <c r="N17" s="31">
        <v>40656755.420000002</v>
      </c>
      <c r="O17" s="5">
        <v>6.7980999999999998</v>
      </c>
      <c r="P17" s="31">
        <v>16576127.49</v>
      </c>
      <c r="Q17" s="5">
        <v>6.2239000000000004</v>
      </c>
      <c r="R17" s="31">
        <v>14472195.939999999</v>
      </c>
      <c r="S17" s="5">
        <v>5.6452</v>
      </c>
      <c r="T17" s="31">
        <v>295166521.56</v>
      </c>
      <c r="U17" s="5">
        <v>2.1718999999999999</v>
      </c>
      <c r="V17" s="31">
        <v>30197438.670000002</v>
      </c>
      <c r="W17" s="5">
        <v>8.4899000000000004</v>
      </c>
      <c r="X17" s="31">
        <v>15172462.01</v>
      </c>
      <c r="Y17" s="5">
        <v>3.0394999999999999</v>
      </c>
      <c r="Z17" s="31">
        <v>8222736.8499999996</v>
      </c>
      <c r="AA17" s="5">
        <v>13.284800000000001</v>
      </c>
      <c r="AB17" s="31">
        <v>2558358</v>
      </c>
      <c r="AC17" s="5">
        <v>2.2191000000000001</v>
      </c>
      <c r="AD17" s="31">
        <v>0</v>
      </c>
      <c r="AE17">
        <v>0</v>
      </c>
      <c r="AF17" s="31">
        <v>0</v>
      </c>
      <c r="AG17">
        <v>0</v>
      </c>
      <c r="AH17" s="31">
        <v>1945956</v>
      </c>
      <c r="AI17" s="5">
        <v>0.61850000000000005</v>
      </c>
      <c r="AJ17" s="31">
        <v>55935500</v>
      </c>
      <c r="AK17" s="5">
        <v>8.7392000000000003</v>
      </c>
      <c r="AL17" s="31">
        <v>0</v>
      </c>
      <c r="AM17">
        <v>0</v>
      </c>
      <c r="AN17" s="31">
        <v>20870363</v>
      </c>
      <c r="AO17" s="5">
        <v>5.9981</v>
      </c>
      <c r="AP17" s="31">
        <v>22367899</v>
      </c>
      <c r="AQ17" s="5">
        <v>6.2591999999999999</v>
      </c>
      <c r="AR17" s="31">
        <v>85643694.090000004</v>
      </c>
      <c r="AS17" s="5">
        <v>3.2964000000000002</v>
      </c>
      <c r="AT17" s="31">
        <v>17239605.18</v>
      </c>
      <c r="AU17" s="5">
        <v>4.9246999999999996</v>
      </c>
      <c r="AV17" s="31">
        <v>1888027.72</v>
      </c>
      <c r="AW17" s="5">
        <v>3.6187</v>
      </c>
      <c r="AX17" s="31">
        <v>5594677.1799999997</v>
      </c>
      <c r="AY17" s="5">
        <v>5.8689999999999998</v>
      </c>
      <c r="AZ17" s="31">
        <v>16000</v>
      </c>
      <c r="BA17" s="5">
        <v>1.84E-2</v>
      </c>
      <c r="BB17" s="31">
        <v>0</v>
      </c>
      <c r="BC17">
        <v>0</v>
      </c>
      <c r="BD17" s="31">
        <v>1742550.25</v>
      </c>
      <c r="BE17" s="5">
        <v>2.0874000000000001</v>
      </c>
      <c r="BF17" s="31">
        <v>5228991.16</v>
      </c>
      <c r="BG17" s="5">
        <v>4.0038999999999998</v>
      </c>
      <c r="BH17" s="31">
        <v>8284159.7999999998</v>
      </c>
      <c r="BI17" s="5">
        <v>5.6185999999999998</v>
      </c>
      <c r="BJ17" s="31">
        <v>0</v>
      </c>
      <c r="BK17">
        <v>0</v>
      </c>
      <c r="BL17" s="31">
        <v>53954736.770000003</v>
      </c>
      <c r="BM17" s="5">
        <v>7.5384000000000002</v>
      </c>
      <c r="BN17" s="31">
        <v>0</v>
      </c>
      <c r="BO17">
        <v>0</v>
      </c>
      <c r="BP17" s="31">
        <v>47928465.229999997</v>
      </c>
      <c r="BQ17" s="5">
        <v>3.8473999999999999</v>
      </c>
      <c r="BR17" s="31">
        <v>178629647.34</v>
      </c>
      <c r="BS17" s="5">
        <v>6.5704000000000002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1966305</v>
      </c>
      <c r="CM17" s="5">
        <v>6.5915999999999997</v>
      </c>
      <c r="CN17" s="31">
        <v>0</v>
      </c>
      <c r="CO17">
        <v>0</v>
      </c>
      <c r="CP17" s="31">
        <v>124871061.86</v>
      </c>
      <c r="CQ17" s="5">
        <v>6.8525</v>
      </c>
      <c r="CR17" s="31">
        <v>0</v>
      </c>
      <c r="CS17">
        <v>0</v>
      </c>
      <c r="CT17" s="31">
        <v>15363663</v>
      </c>
      <c r="CU17" s="5">
        <v>9.2622</v>
      </c>
      <c r="CV17" s="31">
        <v>174384042.66999999</v>
      </c>
      <c r="CW17" s="5">
        <v>1.6544000000000001</v>
      </c>
      <c r="CX17" s="31">
        <v>0</v>
      </c>
      <c r="CY17">
        <v>0</v>
      </c>
      <c r="CZ17" s="31">
        <v>0</v>
      </c>
      <c r="DA17">
        <v>0</v>
      </c>
      <c r="DB17" s="31">
        <v>834940</v>
      </c>
      <c r="DC17" s="5">
        <v>2.3161999999999998</v>
      </c>
      <c r="DD17" s="31">
        <v>37262529.700000003</v>
      </c>
      <c r="DE17" s="5">
        <v>5.9192999999999998</v>
      </c>
      <c r="DF17" s="31">
        <v>0</v>
      </c>
      <c r="DG17">
        <v>0</v>
      </c>
      <c r="DH17" s="31">
        <v>59931183.920000002</v>
      </c>
      <c r="DI17" s="5">
        <v>3.8342000000000001</v>
      </c>
      <c r="DJ17" s="31">
        <v>0</v>
      </c>
      <c r="DK17">
        <v>0</v>
      </c>
      <c r="DL17" s="31">
        <v>44822188.210000001</v>
      </c>
      <c r="DM17" s="5">
        <v>11.081300000000001</v>
      </c>
      <c r="DN17" s="31">
        <v>0</v>
      </c>
      <c r="DO17">
        <v>0</v>
      </c>
      <c r="DP17" s="31">
        <v>56592095.590000004</v>
      </c>
      <c r="DQ17" s="5">
        <v>2.1722000000000001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1843968.5</v>
      </c>
      <c r="DY17" s="5">
        <v>2.4910999999999999</v>
      </c>
      <c r="DZ17" s="31">
        <v>5411313.0499999998</v>
      </c>
      <c r="EA17" s="5">
        <v>3.3733</v>
      </c>
      <c r="EB17" s="31">
        <v>0</v>
      </c>
      <c r="EC17">
        <v>0</v>
      </c>
      <c r="ED17" s="31">
        <v>0</v>
      </c>
      <c r="EE17">
        <v>0</v>
      </c>
      <c r="EF17" s="31">
        <v>0</v>
      </c>
      <c r="EG17">
        <v>0</v>
      </c>
      <c r="EH17" s="31">
        <v>46380739.049999997</v>
      </c>
      <c r="EI17" s="5">
        <v>3.7862</v>
      </c>
      <c r="EJ17" s="31">
        <v>0</v>
      </c>
      <c r="EK17">
        <v>0</v>
      </c>
      <c r="EL17" s="31">
        <v>7326051.1600000001</v>
      </c>
      <c r="EM17" s="5">
        <v>8.2233000000000001</v>
      </c>
      <c r="EN17" s="31">
        <v>0</v>
      </c>
      <c r="EO17">
        <v>0</v>
      </c>
    </row>
    <row r="18" spans="1:145" x14ac:dyDescent="0.2">
      <c r="A18" t="s">
        <v>1418</v>
      </c>
      <c r="B18" s="31">
        <v>3445519351.9099998</v>
      </c>
      <c r="C18" s="5">
        <v>5.5278</v>
      </c>
      <c r="D18" s="31">
        <v>9575049.3000000007</v>
      </c>
      <c r="E18" s="5">
        <v>1.4428000000000001</v>
      </c>
      <c r="F18" s="31">
        <v>54749542.780000001</v>
      </c>
      <c r="G18" s="5">
        <v>7.8475999999999999</v>
      </c>
      <c r="H18" s="31">
        <v>173070750.47</v>
      </c>
      <c r="I18" s="5">
        <v>14.6447</v>
      </c>
      <c r="J18" s="31">
        <v>1102162.5</v>
      </c>
      <c r="K18" s="5">
        <v>1.6615</v>
      </c>
      <c r="L18" s="31">
        <v>0</v>
      </c>
      <c r="M18">
        <v>0</v>
      </c>
      <c r="N18" s="31">
        <v>94508821.159999996</v>
      </c>
      <c r="O18" s="5">
        <v>15.8026</v>
      </c>
      <c r="P18" s="31">
        <v>29060097.670000002</v>
      </c>
      <c r="Q18" s="5">
        <v>10.911300000000001</v>
      </c>
      <c r="R18" s="31">
        <v>35519015.189999998</v>
      </c>
      <c r="S18" s="5">
        <v>13.855</v>
      </c>
      <c r="T18" s="31">
        <v>852031885.72000003</v>
      </c>
      <c r="U18" s="5">
        <v>6.2694999999999999</v>
      </c>
      <c r="V18" s="31">
        <v>47879580.909999996</v>
      </c>
      <c r="W18" s="5">
        <v>13.4611</v>
      </c>
      <c r="X18" s="31">
        <v>36224642.729999997</v>
      </c>
      <c r="Y18" s="5">
        <v>7.2569999999999997</v>
      </c>
      <c r="Z18" s="31">
        <v>12153787.210000001</v>
      </c>
      <c r="AA18" s="5">
        <v>19.635899999999999</v>
      </c>
      <c r="AB18" s="31">
        <v>13400448</v>
      </c>
      <c r="AC18" s="5">
        <v>11.6233</v>
      </c>
      <c r="AD18" s="31">
        <v>0</v>
      </c>
      <c r="AE18">
        <v>0</v>
      </c>
      <c r="AF18" s="31">
        <v>0</v>
      </c>
      <c r="AG18">
        <v>0</v>
      </c>
      <c r="AH18" s="31">
        <v>18783532.52</v>
      </c>
      <c r="AI18" s="5">
        <v>5.9705000000000004</v>
      </c>
      <c r="AJ18" s="31">
        <v>82146460</v>
      </c>
      <c r="AK18" s="5">
        <v>12.834300000000001</v>
      </c>
      <c r="AL18" s="31">
        <v>0</v>
      </c>
      <c r="AM18">
        <v>0</v>
      </c>
      <c r="AN18" s="31">
        <v>19262178</v>
      </c>
      <c r="AO18" s="5">
        <v>5.5358999999999998</v>
      </c>
      <c r="AP18" s="31">
        <v>32504394</v>
      </c>
      <c r="AQ18" s="5">
        <v>9.0958000000000006</v>
      </c>
      <c r="AR18" s="31">
        <v>259753154.69</v>
      </c>
      <c r="AS18" s="5">
        <v>9.9978999999999996</v>
      </c>
      <c r="AT18" s="31">
        <v>32883391.100000001</v>
      </c>
      <c r="AU18" s="5">
        <v>9.3934999999999995</v>
      </c>
      <c r="AV18" s="31">
        <v>3826078</v>
      </c>
      <c r="AW18" s="5">
        <v>7.3331999999999997</v>
      </c>
      <c r="AX18" s="31">
        <v>8500553.6500000004</v>
      </c>
      <c r="AY18" s="5">
        <v>8.9174000000000007</v>
      </c>
      <c r="AZ18" s="31">
        <v>901118</v>
      </c>
      <c r="BA18" s="5">
        <v>1.0385</v>
      </c>
      <c r="BB18" s="31">
        <v>1718950</v>
      </c>
      <c r="BC18" s="5">
        <v>0.78390000000000004</v>
      </c>
      <c r="BD18" s="31">
        <v>4157030.65</v>
      </c>
      <c r="BE18" s="5">
        <v>4.9795999999999996</v>
      </c>
      <c r="BF18" s="31">
        <v>12354262.380000001</v>
      </c>
      <c r="BG18" s="5">
        <v>9.4597999999999995</v>
      </c>
      <c r="BH18" s="31">
        <v>18865177.780000001</v>
      </c>
      <c r="BI18" s="5">
        <v>12.7951</v>
      </c>
      <c r="BJ18" s="31">
        <v>0</v>
      </c>
      <c r="BK18">
        <v>0</v>
      </c>
      <c r="BL18" s="31">
        <v>103097083.48</v>
      </c>
      <c r="BM18" s="5">
        <v>14.404400000000001</v>
      </c>
      <c r="BN18" s="31">
        <v>0</v>
      </c>
      <c r="BO18">
        <v>0</v>
      </c>
      <c r="BP18" s="31">
        <v>121241306.83</v>
      </c>
      <c r="BQ18" s="5">
        <v>9.7324000000000002</v>
      </c>
      <c r="BR18" s="31">
        <v>260730728.55000001</v>
      </c>
      <c r="BS18" s="5">
        <v>9.5901999999999994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2353111</v>
      </c>
      <c r="CM18" s="5">
        <v>7.8883000000000001</v>
      </c>
      <c r="CN18" s="31">
        <v>0</v>
      </c>
      <c r="CO18">
        <v>0</v>
      </c>
      <c r="CP18" s="31">
        <v>181097189.16</v>
      </c>
      <c r="CQ18" s="5">
        <v>9.9379000000000008</v>
      </c>
      <c r="CR18" s="31">
        <v>0</v>
      </c>
      <c r="CS18">
        <v>0</v>
      </c>
      <c r="CT18" s="31">
        <v>24852547</v>
      </c>
      <c r="CU18" s="5">
        <v>14.982799999999999</v>
      </c>
      <c r="CV18" s="31">
        <v>322248333.69</v>
      </c>
      <c r="CW18" s="5">
        <v>3.0571999999999999</v>
      </c>
      <c r="CX18" s="31">
        <v>0</v>
      </c>
      <c r="CY18">
        <v>0</v>
      </c>
      <c r="CZ18" s="31">
        <v>0</v>
      </c>
      <c r="DA18">
        <v>0</v>
      </c>
      <c r="DB18" s="31">
        <v>2495376.41</v>
      </c>
      <c r="DC18" s="5">
        <v>6.9222999999999999</v>
      </c>
      <c r="DD18" s="31">
        <v>53044596.200000003</v>
      </c>
      <c r="DE18" s="5">
        <v>8.4263999999999992</v>
      </c>
      <c r="DF18" s="31">
        <v>0</v>
      </c>
      <c r="DG18">
        <v>0</v>
      </c>
      <c r="DH18" s="31">
        <v>146224566.91999999</v>
      </c>
      <c r="DI18" s="5">
        <v>9.3547999999999991</v>
      </c>
      <c r="DJ18" s="31">
        <v>0</v>
      </c>
      <c r="DK18">
        <v>0</v>
      </c>
      <c r="DL18" s="31">
        <v>117322538.02</v>
      </c>
      <c r="DM18" s="5">
        <v>29.005400000000002</v>
      </c>
      <c r="DN18" s="31">
        <v>920839</v>
      </c>
      <c r="DO18" s="5">
        <v>1.1748000000000001</v>
      </c>
      <c r="DP18" s="31">
        <v>140219017.84999999</v>
      </c>
      <c r="DQ18" s="5">
        <v>5.3819999999999997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4563336.33</v>
      </c>
      <c r="DY18" s="5">
        <v>6.1646999999999998</v>
      </c>
      <c r="DZ18" s="31">
        <v>13516301.91</v>
      </c>
      <c r="EA18" s="5">
        <v>8.4257000000000009</v>
      </c>
      <c r="EB18" s="31">
        <v>0</v>
      </c>
      <c r="EC18">
        <v>0</v>
      </c>
      <c r="ED18" s="31">
        <v>0</v>
      </c>
      <c r="EE18">
        <v>0</v>
      </c>
      <c r="EF18" s="31">
        <v>0</v>
      </c>
      <c r="EG18">
        <v>0</v>
      </c>
      <c r="EH18" s="31">
        <v>87097985.810000002</v>
      </c>
      <c r="EI18" s="5">
        <v>7.1101000000000001</v>
      </c>
      <c r="EJ18" s="31">
        <v>0</v>
      </c>
      <c r="EK18">
        <v>0</v>
      </c>
      <c r="EL18" s="31">
        <v>9562429.3399999999</v>
      </c>
      <c r="EM18" s="5">
        <v>10.733599999999999</v>
      </c>
      <c r="EN18" s="31">
        <v>0</v>
      </c>
      <c r="EO18">
        <v>0</v>
      </c>
    </row>
    <row r="19" spans="1:145" x14ac:dyDescent="0.2">
      <c r="A19" t="s">
        <v>1417</v>
      </c>
      <c r="B19" s="31">
        <v>591148798.55999994</v>
      </c>
      <c r="C19" s="5">
        <v>0.94840000000000002</v>
      </c>
      <c r="D19" s="31">
        <v>4591840</v>
      </c>
      <c r="E19" s="5">
        <v>0.69189999999999996</v>
      </c>
      <c r="F19" s="31">
        <v>4076215</v>
      </c>
      <c r="G19" s="5">
        <v>0.58430000000000004</v>
      </c>
      <c r="H19" s="31">
        <v>11010597.289999999</v>
      </c>
      <c r="I19" s="5">
        <v>0.93169999999999997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2767765</v>
      </c>
      <c r="Q19" s="5">
        <v>1.0391999999999999</v>
      </c>
      <c r="R19" s="31">
        <v>0</v>
      </c>
      <c r="S19">
        <v>0</v>
      </c>
      <c r="T19" s="31">
        <v>240419645.55000001</v>
      </c>
      <c r="U19" s="5">
        <v>1.7690999999999999</v>
      </c>
      <c r="V19" s="31">
        <v>3726866</v>
      </c>
      <c r="W19" s="5">
        <v>1.0478000000000001</v>
      </c>
      <c r="X19" s="31">
        <v>12361960</v>
      </c>
      <c r="Y19" s="5">
        <v>2.4765000000000001</v>
      </c>
      <c r="Z19" s="31">
        <v>1007841.55</v>
      </c>
      <c r="AA19" s="5">
        <v>1.6283000000000001</v>
      </c>
      <c r="AB19" s="31">
        <v>396875</v>
      </c>
      <c r="AC19" s="5">
        <v>0.34420000000000001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31460000</v>
      </c>
      <c r="AK19" s="5">
        <v>4.9151999999999996</v>
      </c>
      <c r="AL19" s="31">
        <v>0</v>
      </c>
      <c r="AM19">
        <v>0</v>
      </c>
      <c r="AN19" s="31">
        <v>6042892</v>
      </c>
      <c r="AO19" s="5">
        <v>1.7366999999999999</v>
      </c>
      <c r="AP19" s="31">
        <v>2419989</v>
      </c>
      <c r="AQ19" s="5">
        <v>0.67720000000000002</v>
      </c>
      <c r="AR19" s="31">
        <v>0</v>
      </c>
      <c r="AS19">
        <v>0</v>
      </c>
      <c r="AT19" s="31">
        <v>6832540.4800000004</v>
      </c>
      <c r="AU19" s="5">
        <v>1.9518</v>
      </c>
      <c r="AV19" s="31">
        <v>497265</v>
      </c>
      <c r="AW19" s="5">
        <v>0.95309999999999995</v>
      </c>
      <c r="AX19" s="31">
        <v>1713755.15</v>
      </c>
      <c r="AY19" s="5">
        <v>1.7978000000000001</v>
      </c>
      <c r="AZ19" s="31">
        <v>456120.5</v>
      </c>
      <c r="BA19" s="5">
        <v>0.52569999999999995</v>
      </c>
      <c r="BB19" s="31">
        <v>0</v>
      </c>
      <c r="BC19">
        <v>0</v>
      </c>
      <c r="BD19" s="31">
        <v>858494.65</v>
      </c>
      <c r="BE19" s="5">
        <v>1.0284</v>
      </c>
      <c r="BF19" s="31">
        <v>2274319.35</v>
      </c>
      <c r="BG19" s="5">
        <v>1.7415</v>
      </c>
      <c r="BH19" s="31">
        <v>3449203.75</v>
      </c>
      <c r="BI19" s="5">
        <v>2.3393999999999999</v>
      </c>
      <c r="BJ19" s="31">
        <v>0</v>
      </c>
      <c r="BK19">
        <v>0</v>
      </c>
      <c r="BL19" s="31">
        <v>5553522.7000000002</v>
      </c>
      <c r="BM19" s="5">
        <v>0.77590000000000003</v>
      </c>
      <c r="BN19" s="31">
        <v>0</v>
      </c>
      <c r="BO19">
        <v>0</v>
      </c>
      <c r="BP19" s="31">
        <v>14882925.560000001</v>
      </c>
      <c r="BQ19" s="5">
        <v>1.1947000000000001</v>
      </c>
      <c r="BR19" s="31">
        <v>19328474.399999999</v>
      </c>
      <c r="BS19" s="5">
        <v>0.71089999999999998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13626229.5</v>
      </c>
      <c r="CQ19" s="5">
        <v>0.74780000000000002</v>
      </c>
      <c r="CR19" s="31">
        <v>0</v>
      </c>
      <c r="CS19">
        <v>0</v>
      </c>
      <c r="CT19" s="31">
        <v>1744237</v>
      </c>
      <c r="CU19" s="5">
        <v>1.0515000000000001</v>
      </c>
      <c r="CV19" s="31">
        <v>84579577.159999996</v>
      </c>
      <c r="CW19" s="5">
        <v>0.8024</v>
      </c>
      <c r="CX19" s="31">
        <v>0</v>
      </c>
      <c r="CY19">
        <v>0</v>
      </c>
      <c r="CZ19" s="31">
        <v>0</v>
      </c>
      <c r="DA19">
        <v>0</v>
      </c>
      <c r="DB19" s="31">
        <v>1287628.08</v>
      </c>
      <c r="DC19" s="5">
        <v>3.5718999999999999</v>
      </c>
      <c r="DD19" s="31">
        <v>6596447</v>
      </c>
      <c r="DE19" s="5">
        <v>1.0479000000000001</v>
      </c>
      <c r="DF19" s="31">
        <v>0</v>
      </c>
      <c r="DG19">
        <v>0</v>
      </c>
      <c r="DH19" s="31">
        <v>66988589.75</v>
      </c>
      <c r="DI19" s="5">
        <v>4.2857000000000003</v>
      </c>
      <c r="DJ19" s="31">
        <v>0</v>
      </c>
      <c r="DK19">
        <v>0</v>
      </c>
      <c r="DL19" s="31">
        <v>927641</v>
      </c>
      <c r="DM19" s="5">
        <v>0.2293</v>
      </c>
      <c r="DN19" s="31">
        <v>0</v>
      </c>
      <c r="DO19">
        <v>0</v>
      </c>
      <c r="DP19" s="31">
        <v>11092504.15</v>
      </c>
      <c r="DQ19" s="5">
        <v>0.42580000000000001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1787877.6</v>
      </c>
      <c r="DY19" s="5">
        <v>2.4152999999999998</v>
      </c>
      <c r="DZ19" s="31">
        <v>5355889.5999999996</v>
      </c>
      <c r="EA19" s="5">
        <v>3.3386999999999998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21033069.789999999</v>
      </c>
      <c r="EI19" s="5">
        <v>1.7170000000000001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</row>
    <row r="20" spans="1:145" x14ac:dyDescent="0.2">
      <c r="A20" t="s">
        <v>1416</v>
      </c>
      <c r="B20" s="31">
        <v>2234176000.6799998</v>
      </c>
      <c r="C20" s="5">
        <v>3.5844</v>
      </c>
      <c r="D20" s="31">
        <v>5746192</v>
      </c>
      <c r="E20" s="5">
        <v>0.8659</v>
      </c>
      <c r="F20" s="31">
        <v>14839211.560000001</v>
      </c>
      <c r="G20" s="5">
        <v>2.1269999999999998</v>
      </c>
      <c r="H20" s="31">
        <v>49404520.859999999</v>
      </c>
      <c r="I20" s="5">
        <v>4.1805000000000003</v>
      </c>
      <c r="J20" s="31">
        <v>0</v>
      </c>
      <c r="K20">
        <v>0</v>
      </c>
      <c r="L20" s="31">
        <v>0</v>
      </c>
      <c r="M20">
        <v>0</v>
      </c>
      <c r="N20" s="31">
        <v>75356032.159999996</v>
      </c>
      <c r="O20" s="5">
        <v>12.600099999999999</v>
      </c>
      <c r="P20" s="31">
        <v>19275567.059999999</v>
      </c>
      <c r="Q20" s="5">
        <v>7.2374999999999998</v>
      </c>
      <c r="R20" s="31">
        <v>0</v>
      </c>
      <c r="S20">
        <v>0</v>
      </c>
      <c r="T20" s="31">
        <v>1147674448.53</v>
      </c>
      <c r="U20" s="5">
        <v>8.4449000000000005</v>
      </c>
      <c r="V20" s="31">
        <v>13674059.1</v>
      </c>
      <c r="W20" s="5">
        <v>3.8443999999999998</v>
      </c>
      <c r="X20" s="31">
        <v>50730554.68</v>
      </c>
      <c r="Y20" s="5">
        <v>10.1629</v>
      </c>
      <c r="Z20" s="31">
        <v>3668067.91</v>
      </c>
      <c r="AA20" s="5">
        <v>5.9261999999999997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10292531.99</v>
      </c>
      <c r="AI20" s="5">
        <v>3.2715999999999998</v>
      </c>
      <c r="AJ20" s="31">
        <v>90362460.099999994</v>
      </c>
      <c r="AK20" s="5">
        <v>14.118</v>
      </c>
      <c r="AL20" s="31">
        <v>0</v>
      </c>
      <c r="AM20">
        <v>0</v>
      </c>
      <c r="AN20" s="31">
        <v>18303904</v>
      </c>
      <c r="AO20" s="5">
        <v>5.2605000000000004</v>
      </c>
      <c r="AP20" s="31">
        <v>8769594</v>
      </c>
      <c r="AQ20" s="5">
        <v>2.4540000000000002</v>
      </c>
      <c r="AR20" s="31">
        <v>20659715.399999999</v>
      </c>
      <c r="AS20" s="5">
        <v>0.79520000000000002</v>
      </c>
      <c r="AT20" s="31">
        <v>15802495.02</v>
      </c>
      <c r="AU20" s="5">
        <v>4.5141999999999998</v>
      </c>
      <c r="AV20" s="31">
        <v>2396766.4300000002</v>
      </c>
      <c r="AW20" s="5">
        <v>4.5937000000000001</v>
      </c>
      <c r="AX20" s="31">
        <v>2457793.25</v>
      </c>
      <c r="AY20" s="5">
        <v>2.5783</v>
      </c>
      <c r="AZ20" s="31">
        <v>191400</v>
      </c>
      <c r="BA20" s="5">
        <v>0.22059999999999999</v>
      </c>
      <c r="BB20" s="31">
        <v>0</v>
      </c>
      <c r="BC20">
        <v>0</v>
      </c>
      <c r="BD20" s="31">
        <v>1707527.78</v>
      </c>
      <c r="BE20" s="5">
        <v>2.0453999999999999</v>
      </c>
      <c r="BF20" s="31">
        <v>4887291.05</v>
      </c>
      <c r="BG20" s="5">
        <v>3.7423000000000002</v>
      </c>
      <c r="BH20" s="31">
        <v>7398555.4400000004</v>
      </c>
      <c r="BI20" s="5">
        <v>5.0179999999999998</v>
      </c>
      <c r="BJ20" s="31">
        <v>0</v>
      </c>
      <c r="BK20">
        <v>0</v>
      </c>
      <c r="BL20" s="31">
        <v>37732921.5</v>
      </c>
      <c r="BM20" s="5">
        <v>5.2718999999999996</v>
      </c>
      <c r="BN20" s="31">
        <v>0</v>
      </c>
      <c r="BO20">
        <v>0</v>
      </c>
      <c r="BP20" s="31">
        <v>14841497.130000001</v>
      </c>
      <c r="BQ20" s="5">
        <v>1.1914</v>
      </c>
      <c r="BR20" s="31">
        <v>70467601.069999993</v>
      </c>
      <c r="BS20" s="5">
        <v>2.5918999999999999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3082340</v>
      </c>
      <c r="CM20" s="5">
        <v>10.3329</v>
      </c>
      <c r="CN20" s="31">
        <v>20174.2</v>
      </c>
      <c r="CO20" s="5">
        <v>0.12189999999999999</v>
      </c>
      <c r="CP20" s="31">
        <v>49462440.869999997</v>
      </c>
      <c r="CQ20" s="5">
        <v>2.7143000000000002</v>
      </c>
      <c r="CR20" s="31">
        <v>0</v>
      </c>
      <c r="CS20">
        <v>0</v>
      </c>
      <c r="CT20" s="31">
        <v>6562199</v>
      </c>
      <c r="CU20" s="5">
        <v>3.9561000000000002</v>
      </c>
      <c r="CV20" s="31">
        <v>81854170.859999999</v>
      </c>
      <c r="CW20" s="5">
        <v>0.77659999999999996</v>
      </c>
      <c r="CX20" s="31">
        <v>0</v>
      </c>
      <c r="CY20">
        <v>0</v>
      </c>
      <c r="CZ20" s="31">
        <v>0</v>
      </c>
      <c r="DA20">
        <v>0</v>
      </c>
      <c r="DB20" s="31">
        <v>663816.72</v>
      </c>
      <c r="DC20" s="5">
        <v>1.8414999999999999</v>
      </c>
      <c r="DD20" s="31">
        <v>34284727.200000003</v>
      </c>
      <c r="DE20" s="5">
        <v>5.4462999999999999</v>
      </c>
      <c r="DF20" s="31">
        <v>0</v>
      </c>
      <c r="DG20">
        <v>0</v>
      </c>
      <c r="DH20" s="31">
        <v>181655186.00999999</v>
      </c>
      <c r="DI20" s="5">
        <v>11.621600000000001</v>
      </c>
      <c r="DJ20" s="31">
        <v>0</v>
      </c>
      <c r="DK20">
        <v>0</v>
      </c>
      <c r="DL20" s="31">
        <v>20712128.59</v>
      </c>
      <c r="DM20" s="5">
        <v>5.1205999999999996</v>
      </c>
      <c r="DN20" s="31">
        <v>483070</v>
      </c>
      <c r="DO20" s="5">
        <v>0.61629999999999996</v>
      </c>
      <c r="DP20" s="31">
        <v>89023623.469999999</v>
      </c>
      <c r="DQ20" s="5">
        <v>3.4169999999999998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2916018.49</v>
      </c>
      <c r="DY20" s="5">
        <v>3.9392999999999998</v>
      </c>
      <c r="DZ20" s="31">
        <v>8411778.1799999997</v>
      </c>
      <c r="EA20" s="5">
        <v>5.2436999999999996</v>
      </c>
      <c r="EB20" s="31">
        <v>0</v>
      </c>
      <c r="EC20">
        <v>0</v>
      </c>
      <c r="ED20" s="31">
        <v>0</v>
      </c>
      <c r="EE20">
        <v>0</v>
      </c>
      <c r="EF20" s="31">
        <v>0</v>
      </c>
      <c r="EG20">
        <v>0</v>
      </c>
      <c r="EH20" s="31">
        <v>57320507.009999998</v>
      </c>
      <c r="EI20" s="5">
        <v>4.6791999999999998</v>
      </c>
      <c r="EJ20" s="31">
        <v>0</v>
      </c>
      <c r="EK20">
        <v>0</v>
      </c>
      <c r="EL20" s="31">
        <v>11083112.060000001</v>
      </c>
      <c r="EM20" s="5">
        <v>12.4405</v>
      </c>
      <c r="EN20" s="31">
        <v>0</v>
      </c>
      <c r="EO20">
        <v>0</v>
      </c>
    </row>
    <row r="21" spans="1:145" x14ac:dyDescent="0.2">
      <c r="A21" t="s">
        <v>1415</v>
      </c>
      <c r="B21" s="31">
        <v>1026710781.45</v>
      </c>
      <c r="C21" s="5">
        <v>1.6472</v>
      </c>
      <c r="D21" s="31">
        <v>2589440</v>
      </c>
      <c r="E21" s="5">
        <v>0.39019999999999999</v>
      </c>
      <c r="F21" s="31">
        <v>20029946.579999998</v>
      </c>
      <c r="G21" s="5">
        <v>2.871</v>
      </c>
      <c r="H21" s="31">
        <v>86468525</v>
      </c>
      <c r="I21" s="5">
        <v>7.3167</v>
      </c>
      <c r="J21" s="31">
        <v>695819.52</v>
      </c>
      <c r="K21" s="5">
        <v>1.0489999999999999</v>
      </c>
      <c r="L21" s="31">
        <v>0</v>
      </c>
      <c r="M21">
        <v>0</v>
      </c>
      <c r="N21" s="31">
        <v>34207122.07</v>
      </c>
      <c r="O21" s="5">
        <v>5.7196999999999996</v>
      </c>
      <c r="P21" s="31">
        <v>5511753.4500000002</v>
      </c>
      <c r="Q21" s="5">
        <v>2.0695000000000001</v>
      </c>
      <c r="R21" s="31">
        <v>15939596.35</v>
      </c>
      <c r="S21" s="5">
        <v>6.2176</v>
      </c>
      <c r="T21" s="31">
        <v>152091261.41</v>
      </c>
      <c r="U21" s="5">
        <v>1.1191</v>
      </c>
      <c r="V21" s="31">
        <v>14676788.67</v>
      </c>
      <c r="W21" s="5">
        <v>4.1262999999999996</v>
      </c>
      <c r="X21" s="31">
        <v>9828456</v>
      </c>
      <c r="Y21" s="5">
        <v>1.9690000000000001</v>
      </c>
      <c r="Z21" s="31">
        <v>3713882.32</v>
      </c>
      <c r="AA21" s="5">
        <v>6.0002000000000004</v>
      </c>
      <c r="AB21" s="31">
        <v>3018899.61</v>
      </c>
      <c r="AC21" s="5">
        <v>2.6185</v>
      </c>
      <c r="AD21" s="31">
        <v>0</v>
      </c>
      <c r="AE21">
        <v>0</v>
      </c>
      <c r="AF21" s="31">
        <v>0</v>
      </c>
      <c r="AG21">
        <v>0</v>
      </c>
      <c r="AH21" s="31">
        <v>4993920</v>
      </c>
      <c r="AI21" s="5">
        <v>1.5873999999999999</v>
      </c>
      <c r="AJ21" s="31">
        <v>20475950</v>
      </c>
      <c r="AK21" s="5">
        <v>3.1991000000000001</v>
      </c>
      <c r="AL21" s="31">
        <v>0</v>
      </c>
      <c r="AM21">
        <v>0</v>
      </c>
      <c r="AN21" s="31">
        <v>4955180</v>
      </c>
      <c r="AO21" s="5">
        <v>1.4240999999999999</v>
      </c>
      <c r="AP21" s="31">
        <v>11890943</v>
      </c>
      <c r="AQ21" s="5">
        <v>3.3275000000000001</v>
      </c>
      <c r="AR21" s="31">
        <v>139600187.33000001</v>
      </c>
      <c r="AS21" s="5">
        <v>5.3731999999999998</v>
      </c>
      <c r="AT21" s="31">
        <v>7049465.2199999997</v>
      </c>
      <c r="AU21" s="5">
        <v>2.0137999999999998</v>
      </c>
      <c r="AV21" s="31">
        <v>743463.13</v>
      </c>
      <c r="AW21" s="5">
        <v>1.425</v>
      </c>
      <c r="AX21" s="31">
        <v>3541222.48</v>
      </c>
      <c r="AY21" s="5">
        <v>3.7149000000000001</v>
      </c>
      <c r="AZ21" s="31">
        <v>0</v>
      </c>
      <c r="BA21">
        <v>0</v>
      </c>
      <c r="BB21" s="31">
        <v>2440733.2400000002</v>
      </c>
      <c r="BC21" s="5">
        <v>1.113</v>
      </c>
      <c r="BD21" s="31">
        <v>1177553.27</v>
      </c>
      <c r="BE21" s="5">
        <v>1.4106000000000001</v>
      </c>
      <c r="BF21" s="31">
        <v>3680831.23</v>
      </c>
      <c r="BG21" s="5">
        <v>2.8184999999999998</v>
      </c>
      <c r="BH21" s="31">
        <v>5454048.5</v>
      </c>
      <c r="BI21" s="5">
        <v>3.6991000000000001</v>
      </c>
      <c r="BJ21" s="31">
        <v>0</v>
      </c>
      <c r="BK21">
        <v>0</v>
      </c>
      <c r="BL21" s="31">
        <v>40013200.799999997</v>
      </c>
      <c r="BM21" s="5">
        <v>5.5904999999999996</v>
      </c>
      <c r="BN21" s="31">
        <v>0</v>
      </c>
      <c r="BO21">
        <v>0</v>
      </c>
      <c r="BP21" s="31">
        <v>25595134.719999999</v>
      </c>
      <c r="BQ21" s="5">
        <v>2.0546000000000002</v>
      </c>
      <c r="BR21" s="31">
        <v>94050965.599999994</v>
      </c>
      <c r="BS21" s="5">
        <v>3.4594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66576352</v>
      </c>
      <c r="CQ21" s="5">
        <v>3.6535000000000002</v>
      </c>
      <c r="CR21" s="31">
        <v>0</v>
      </c>
      <c r="CS21">
        <v>0</v>
      </c>
      <c r="CT21" s="31">
        <v>8883629</v>
      </c>
      <c r="CU21" s="5">
        <v>5.3555999999999999</v>
      </c>
      <c r="CV21" s="31">
        <v>92885610.420000002</v>
      </c>
      <c r="CW21" s="5">
        <v>0.88119999999999998</v>
      </c>
      <c r="CX21" s="31">
        <v>0</v>
      </c>
      <c r="CY21">
        <v>0</v>
      </c>
      <c r="CZ21" s="31">
        <v>0</v>
      </c>
      <c r="DA21">
        <v>0</v>
      </c>
      <c r="DB21" s="31">
        <v>778210.4</v>
      </c>
      <c r="DC21" s="5">
        <v>2.1587999999999998</v>
      </c>
      <c r="DD21" s="31">
        <v>24552153.210000001</v>
      </c>
      <c r="DE21" s="5">
        <v>3.9001999999999999</v>
      </c>
      <c r="DF21" s="31">
        <v>0</v>
      </c>
      <c r="DG21">
        <v>0</v>
      </c>
      <c r="DH21" s="31">
        <v>42096319.460000001</v>
      </c>
      <c r="DI21" s="5">
        <v>2.6930999999999998</v>
      </c>
      <c r="DJ21" s="31">
        <v>0</v>
      </c>
      <c r="DK21">
        <v>0</v>
      </c>
      <c r="DL21" s="31">
        <v>4562413.95</v>
      </c>
      <c r="DM21" s="5">
        <v>1.1279999999999999</v>
      </c>
      <c r="DN21" s="31">
        <v>751281.22</v>
      </c>
      <c r="DO21" s="5">
        <v>0.95850000000000002</v>
      </c>
      <c r="DP21" s="31">
        <v>45414912.520000003</v>
      </c>
      <c r="DQ21" s="5">
        <v>1.7432000000000001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21610056.960000001</v>
      </c>
      <c r="EI21" s="5">
        <v>1.7641</v>
      </c>
      <c r="EJ21" s="31">
        <v>0</v>
      </c>
      <c r="EK21">
        <v>0</v>
      </c>
      <c r="EL21" s="31">
        <v>4165552.81</v>
      </c>
      <c r="EM21" s="5">
        <v>4.6757</v>
      </c>
      <c r="EN21" s="31">
        <v>0</v>
      </c>
      <c r="EO21">
        <v>0</v>
      </c>
    </row>
    <row r="22" spans="1:145" x14ac:dyDescent="0.2">
      <c r="A22" t="s">
        <v>1414</v>
      </c>
      <c r="B22" s="31">
        <v>1486682779.3099999</v>
      </c>
      <c r="C22" s="5">
        <v>2.3852000000000002</v>
      </c>
      <c r="D22" s="31">
        <v>359400</v>
      </c>
      <c r="E22" s="5">
        <v>5.4199999999999998E-2</v>
      </c>
      <c r="F22" s="31">
        <v>29021204.420000002</v>
      </c>
      <c r="G22" s="5">
        <v>4.1597999999999997</v>
      </c>
      <c r="H22" s="31">
        <v>47285635.780000001</v>
      </c>
      <c r="I22" s="5">
        <v>4.0011999999999999</v>
      </c>
      <c r="J22" s="31">
        <v>283824</v>
      </c>
      <c r="K22" s="5">
        <v>0.4279</v>
      </c>
      <c r="L22" s="31">
        <v>0</v>
      </c>
      <c r="M22">
        <v>0</v>
      </c>
      <c r="N22" s="31">
        <v>34154208.640000001</v>
      </c>
      <c r="O22" s="5">
        <v>5.7108999999999996</v>
      </c>
      <c r="P22" s="31">
        <v>15155385.369999999</v>
      </c>
      <c r="Q22" s="5">
        <v>5.6904000000000003</v>
      </c>
      <c r="R22" s="31">
        <v>20262239.329999998</v>
      </c>
      <c r="S22" s="5">
        <v>7.9036999999999997</v>
      </c>
      <c r="T22" s="31">
        <v>306666797.38999999</v>
      </c>
      <c r="U22" s="5">
        <v>2.2565</v>
      </c>
      <c r="V22" s="31">
        <v>28314566.149999999</v>
      </c>
      <c r="W22" s="5">
        <v>7.9604999999999997</v>
      </c>
      <c r="X22" s="31">
        <v>15735319</v>
      </c>
      <c r="Y22" s="5">
        <v>3.1522999999999999</v>
      </c>
      <c r="Z22" s="31">
        <v>7175381.6799999997</v>
      </c>
      <c r="AA22" s="5">
        <v>11.592700000000001</v>
      </c>
      <c r="AB22" s="31">
        <v>3411481.06</v>
      </c>
      <c r="AC22" s="5">
        <v>2.9590999999999998</v>
      </c>
      <c r="AD22" s="31">
        <v>0</v>
      </c>
      <c r="AE22">
        <v>0</v>
      </c>
      <c r="AF22" s="31">
        <v>0</v>
      </c>
      <c r="AG22">
        <v>0</v>
      </c>
      <c r="AH22" s="31">
        <v>3393797.6</v>
      </c>
      <c r="AI22" s="5">
        <v>1.0787</v>
      </c>
      <c r="AJ22" s="31">
        <v>0</v>
      </c>
      <c r="AK22">
        <v>0</v>
      </c>
      <c r="AL22" s="31">
        <v>0</v>
      </c>
      <c r="AM22">
        <v>0</v>
      </c>
      <c r="AN22" s="31">
        <v>6181762</v>
      </c>
      <c r="AO22" s="5">
        <v>1.7766</v>
      </c>
      <c r="AP22" s="31">
        <v>17230052</v>
      </c>
      <c r="AQ22" s="5">
        <v>4.8215000000000003</v>
      </c>
      <c r="AR22" s="31">
        <v>177892993.24000001</v>
      </c>
      <c r="AS22" s="5">
        <v>6.8471000000000002</v>
      </c>
      <c r="AT22" s="31">
        <v>11752595.75</v>
      </c>
      <c r="AU22" s="5">
        <v>3.3573</v>
      </c>
      <c r="AV22" s="31">
        <v>2186902.61</v>
      </c>
      <c r="AW22" s="5">
        <v>4.1914999999999996</v>
      </c>
      <c r="AX22" s="31">
        <v>5428103.4900000002</v>
      </c>
      <c r="AY22" s="5">
        <v>5.6943000000000001</v>
      </c>
      <c r="AZ22" s="31">
        <v>0</v>
      </c>
      <c r="BA22">
        <v>0</v>
      </c>
      <c r="BB22" s="31">
        <v>881136</v>
      </c>
      <c r="BC22" s="5">
        <v>0.40179999999999999</v>
      </c>
      <c r="BD22" s="31">
        <v>1320537.1100000001</v>
      </c>
      <c r="BE22" s="5">
        <v>1.5818000000000001</v>
      </c>
      <c r="BF22" s="31">
        <v>3766635.76</v>
      </c>
      <c r="BG22" s="5">
        <v>2.8841999999999999</v>
      </c>
      <c r="BH22" s="31">
        <v>5648635</v>
      </c>
      <c r="BI22" s="5">
        <v>3.8311000000000002</v>
      </c>
      <c r="BJ22" s="31">
        <v>0</v>
      </c>
      <c r="BK22">
        <v>0</v>
      </c>
      <c r="BL22" s="31">
        <v>51707765.479999997</v>
      </c>
      <c r="BM22" s="5">
        <v>7.2244999999999999</v>
      </c>
      <c r="BN22" s="31">
        <v>0</v>
      </c>
      <c r="BO22">
        <v>0</v>
      </c>
      <c r="BP22" s="31">
        <v>65255309.490000002</v>
      </c>
      <c r="BQ22" s="5">
        <v>5.2382</v>
      </c>
      <c r="BR22" s="31">
        <v>138476259.90000001</v>
      </c>
      <c r="BS22" s="5">
        <v>5.0933999999999999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891639</v>
      </c>
      <c r="CM22" s="5">
        <v>2.9889999999999999</v>
      </c>
      <c r="CN22" s="31">
        <v>0</v>
      </c>
      <c r="CO22">
        <v>0</v>
      </c>
      <c r="CP22" s="31">
        <v>96127113.829999998</v>
      </c>
      <c r="CQ22" s="5">
        <v>5.2751000000000001</v>
      </c>
      <c r="CR22" s="31">
        <v>0</v>
      </c>
      <c r="CS22">
        <v>0</v>
      </c>
      <c r="CT22" s="31">
        <v>12674835</v>
      </c>
      <c r="CU22" s="5">
        <v>7.6412000000000004</v>
      </c>
      <c r="CV22" s="31">
        <v>161644680.59999999</v>
      </c>
      <c r="CW22" s="5">
        <v>1.5335000000000001</v>
      </c>
      <c r="CX22" s="31">
        <v>0</v>
      </c>
      <c r="CY22">
        <v>0</v>
      </c>
      <c r="CZ22" s="31">
        <v>0</v>
      </c>
      <c r="DA22">
        <v>0</v>
      </c>
      <c r="DB22" s="31">
        <v>1505625.88</v>
      </c>
      <c r="DC22" s="5">
        <v>4.1767000000000003</v>
      </c>
      <c r="DD22" s="31">
        <v>6303302.2400000002</v>
      </c>
      <c r="DE22" s="5">
        <v>1.0013000000000001</v>
      </c>
      <c r="DF22" s="31">
        <v>0</v>
      </c>
      <c r="DG22">
        <v>0</v>
      </c>
      <c r="DH22" s="31">
        <v>65105847.649999999</v>
      </c>
      <c r="DI22" s="5">
        <v>4.1651999999999996</v>
      </c>
      <c r="DJ22" s="31">
        <v>0</v>
      </c>
      <c r="DK22">
        <v>0</v>
      </c>
      <c r="DL22" s="31">
        <v>24435441.579999998</v>
      </c>
      <c r="DM22" s="5">
        <v>6.0411000000000001</v>
      </c>
      <c r="DN22" s="31">
        <v>449240</v>
      </c>
      <c r="DO22" s="5">
        <v>0.57310000000000005</v>
      </c>
      <c r="DP22" s="31">
        <v>71437175.530000001</v>
      </c>
      <c r="DQ22" s="5">
        <v>2.742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2930292.57</v>
      </c>
      <c r="DY22" s="5">
        <v>3.9586000000000001</v>
      </c>
      <c r="DZ22" s="31">
        <v>8177626.7300000004</v>
      </c>
      <c r="EA22" s="5">
        <v>5.0976999999999997</v>
      </c>
      <c r="EB22" s="31">
        <v>0</v>
      </c>
      <c r="EC22">
        <v>0</v>
      </c>
      <c r="ED22" s="31">
        <v>0</v>
      </c>
      <c r="EE22">
        <v>0</v>
      </c>
      <c r="EF22" s="31">
        <v>0</v>
      </c>
      <c r="EG22">
        <v>0</v>
      </c>
      <c r="EH22" s="31">
        <v>32854916.050000001</v>
      </c>
      <c r="EI22" s="5">
        <v>2.6819999999999999</v>
      </c>
      <c r="EJ22" s="31">
        <v>0</v>
      </c>
      <c r="EK22">
        <v>0</v>
      </c>
      <c r="EL22" s="31">
        <v>3197114.4</v>
      </c>
      <c r="EM22" s="5">
        <v>3.5886999999999998</v>
      </c>
      <c r="EN22" s="31">
        <v>0</v>
      </c>
      <c r="EO22">
        <v>0</v>
      </c>
    </row>
    <row r="23" spans="1:145" x14ac:dyDescent="0.2">
      <c r="A23" t="s">
        <v>70</v>
      </c>
      <c r="B23" s="31">
        <v>108091445.70999999</v>
      </c>
      <c r="C23" s="5">
        <v>0.1734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 s="5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33797262.149999999</v>
      </c>
      <c r="U23" s="5">
        <v>0.2487</v>
      </c>
      <c r="V23" s="31">
        <v>0</v>
      </c>
      <c r="W23">
        <v>0</v>
      </c>
      <c r="X23" s="31">
        <v>1511608.41</v>
      </c>
      <c r="Y23" s="5">
        <v>0.30280000000000001</v>
      </c>
      <c r="Z23" s="31">
        <v>0</v>
      </c>
      <c r="AA23">
        <v>0</v>
      </c>
      <c r="AB23" s="31">
        <v>1321462.3500000001</v>
      </c>
      <c r="AC23" s="5">
        <v>1.1462000000000001</v>
      </c>
      <c r="AD23" s="31">
        <v>0</v>
      </c>
      <c r="AE23">
        <v>0</v>
      </c>
      <c r="AF23" s="31">
        <v>0</v>
      </c>
      <c r="AG23">
        <v>0</v>
      </c>
      <c r="AH23" s="31">
        <v>876917</v>
      </c>
      <c r="AI23" s="5">
        <v>0.2787</v>
      </c>
      <c r="AJ23" s="31">
        <v>39525739.5</v>
      </c>
      <c r="AK23" s="5">
        <v>6.1753999999999998</v>
      </c>
      <c r="AL23" s="31">
        <v>0</v>
      </c>
      <c r="AM23">
        <v>0</v>
      </c>
      <c r="AN23" s="31">
        <v>1725743</v>
      </c>
      <c r="AO23" s="5">
        <v>0.496</v>
      </c>
      <c r="AP23" s="31">
        <v>0</v>
      </c>
      <c r="AQ23">
        <v>0</v>
      </c>
      <c r="AR23" s="31">
        <v>0</v>
      </c>
      <c r="AS23">
        <v>0</v>
      </c>
      <c r="AT23" s="31">
        <v>1117392.46</v>
      </c>
      <c r="AU23" s="5">
        <v>0.31919999999999998</v>
      </c>
      <c r="AV23" s="31">
        <v>0</v>
      </c>
      <c r="AW23">
        <v>0</v>
      </c>
      <c r="AX23" s="31">
        <v>195215.35</v>
      </c>
      <c r="AY23" s="5">
        <v>0.20480000000000001</v>
      </c>
      <c r="AZ23" s="31">
        <v>0</v>
      </c>
      <c r="BA23">
        <v>0</v>
      </c>
      <c r="BB23" s="31">
        <v>0</v>
      </c>
      <c r="BC23">
        <v>0</v>
      </c>
      <c r="BD23" s="31">
        <v>1087815</v>
      </c>
      <c r="BE23" s="5">
        <v>1.3030999999999999</v>
      </c>
      <c r="BF23" s="31">
        <v>3217225</v>
      </c>
      <c r="BG23" s="5">
        <v>2.4634999999999998</v>
      </c>
      <c r="BH23" s="31">
        <v>4974160</v>
      </c>
      <c r="BI23" s="5">
        <v>3.3736999999999999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7189041.5999999996</v>
      </c>
      <c r="DE23" s="5">
        <v>1.1419999999999999</v>
      </c>
      <c r="DF23" s="31">
        <v>0</v>
      </c>
      <c r="DG23">
        <v>0</v>
      </c>
      <c r="DH23" s="31">
        <v>4922078.96</v>
      </c>
      <c r="DI23" s="5">
        <v>0.31490000000000001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6103374.8600000003</v>
      </c>
      <c r="EI23" s="5">
        <v>0.49819999999999998</v>
      </c>
      <c r="EJ23" s="31">
        <v>0</v>
      </c>
      <c r="EK23">
        <v>0</v>
      </c>
      <c r="EL23" s="31">
        <v>526410.06999999995</v>
      </c>
      <c r="EM23" s="5">
        <v>0.59089999999999998</v>
      </c>
      <c r="EN23" s="31">
        <v>0</v>
      </c>
      <c r="EO23">
        <v>0</v>
      </c>
    </row>
    <row r="24" spans="1:145" x14ac:dyDescent="0.2">
      <c r="A24" t="s">
        <v>1413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</row>
    <row r="25" spans="1:145" x14ac:dyDescent="0.2">
      <c r="A25" t="s">
        <v>1412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</row>
    <row r="26" spans="1:145" ht="13.5" thickBot="1" x14ac:dyDescent="0.25">
      <c r="A26" t="s">
        <v>1411</v>
      </c>
      <c r="B26" s="31">
        <v>117210467.2</v>
      </c>
      <c r="C26" s="5">
        <v>0.188</v>
      </c>
      <c r="D26" s="31">
        <v>0</v>
      </c>
      <c r="E26">
        <v>0</v>
      </c>
      <c r="F26" s="31">
        <v>0</v>
      </c>
      <c r="G26">
        <v>0</v>
      </c>
      <c r="H26" s="31">
        <v>4567714</v>
      </c>
      <c r="I26" s="5">
        <v>0.38650000000000001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47024039.700000003</v>
      </c>
      <c r="U26" s="5">
        <v>0.34599999999999997</v>
      </c>
      <c r="V26" s="31">
        <v>0</v>
      </c>
      <c r="W26">
        <v>0</v>
      </c>
      <c r="X26" s="31">
        <v>2211265.98</v>
      </c>
      <c r="Y26" s="5">
        <v>0.443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617530</v>
      </c>
      <c r="AO26" s="5">
        <v>0.17749999999999999</v>
      </c>
      <c r="AP26" s="31">
        <v>0</v>
      </c>
      <c r="AQ26">
        <v>0</v>
      </c>
      <c r="AR26" s="31">
        <v>0</v>
      </c>
      <c r="AS26">
        <v>0</v>
      </c>
      <c r="AT26" s="31">
        <v>369283.56</v>
      </c>
      <c r="AU26" s="5">
        <v>0.1055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 s="5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 s="5">
        <v>0</v>
      </c>
      <c r="BR26" s="31">
        <v>0</v>
      </c>
      <c r="BS26" s="5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19000239.620000001</v>
      </c>
      <c r="CQ26" s="5">
        <v>1.0427</v>
      </c>
      <c r="CR26" s="31">
        <v>0</v>
      </c>
      <c r="CS26">
        <v>0</v>
      </c>
      <c r="CT26" s="31">
        <v>0</v>
      </c>
      <c r="CU26">
        <v>0</v>
      </c>
      <c r="CV26" s="31">
        <v>1585059</v>
      </c>
      <c r="CW26" s="5">
        <v>1.4999999999999999E-2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6808816.2999999998</v>
      </c>
      <c r="DI26" s="5">
        <v>0.43559999999999999</v>
      </c>
      <c r="DJ26" s="31">
        <v>0</v>
      </c>
      <c r="DK26">
        <v>0</v>
      </c>
      <c r="DL26" s="31">
        <v>2121507.1</v>
      </c>
      <c r="DM26" s="5">
        <v>0.52449999999999997</v>
      </c>
      <c r="DN26" s="31">
        <v>0</v>
      </c>
      <c r="DO26">
        <v>0</v>
      </c>
      <c r="DP26" s="31">
        <v>15329206.939999999</v>
      </c>
      <c r="DQ26" s="5">
        <v>0.58840000000000003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17575805</v>
      </c>
      <c r="EI26" s="5">
        <v>1.4348000000000001</v>
      </c>
      <c r="EJ26" s="31">
        <v>0</v>
      </c>
      <c r="EK26">
        <v>0</v>
      </c>
      <c r="EL26" s="31">
        <v>0</v>
      </c>
      <c r="EM26" s="5">
        <v>0</v>
      </c>
      <c r="EN26" s="31">
        <v>0</v>
      </c>
      <c r="EO26">
        <v>0</v>
      </c>
    </row>
    <row r="27" spans="1:145" ht="14.25" thickTop="1" thickBot="1" x14ac:dyDescent="0.25">
      <c r="A27" s="329" t="s">
        <v>1410</v>
      </c>
      <c r="B27" s="262">
        <v>20389210871.709999</v>
      </c>
      <c r="C27" s="330">
        <v>32.711300000000001</v>
      </c>
      <c r="D27" s="262">
        <v>87389489.799999997</v>
      </c>
      <c r="E27" s="330">
        <v>13.168200000000001</v>
      </c>
      <c r="F27" s="262">
        <v>350020455.42000002</v>
      </c>
      <c r="G27" s="330">
        <v>50.1706</v>
      </c>
      <c r="H27" s="262">
        <v>1037157495.21</v>
      </c>
      <c r="I27" s="330">
        <v>87.761099999999999</v>
      </c>
      <c r="J27" s="262">
        <v>8005786.3200000003</v>
      </c>
      <c r="K27" s="330">
        <v>12.0688</v>
      </c>
      <c r="L27" s="262">
        <v>0</v>
      </c>
      <c r="M27" s="329">
        <v>0</v>
      </c>
      <c r="N27" s="262">
        <v>520687587.51999998</v>
      </c>
      <c r="O27" s="330">
        <v>87.063100000000006</v>
      </c>
      <c r="P27" s="262">
        <v>138312506.31</v>
      </c>
      <c r="Q27" s="330">
        <v>51.932600000000001</v>
      </c>
      <c r="R27" s="262">
        <v>200430583.44</v>
      </c>
      <c r="S27" s="330">
        <v>78.182299999999998</v>
      </c>
      <c r="T27" s="262">
        <v>5314207083.1599998</v>
      </c>
      <c r="U27" s="330">
        <v>39.103200000000001</v>
      </c>
      <c r="V27" s="262">
        <v>318693852.97000003</v>
      </c>
      <c r="W27" s="330">
        <v>89.599400000000003</v>
      </c>
      <c r="X27" s="262">
        <v>263795411.97999999</v>
      </c>
      <c r="Y27" s="330">
        <v>52.846600000000002</v>
      </c>
      <c r="Z27" s="262">
        <v>55701754.090000004</v>
      </c>
      <c r="AA27" s="330">
        <v>89.992900000000006</v>
      </c>
      <c r="AB27" s="262">
        <v>37854671.020000003</v>
      </c>
      <c r="AC27" s="330">
        <v>32.834400000000002</v>
      </c>
      <c r="AD27" s="262">
        <v>0</v>
      </c>
      <c r="AE27" s="329">
        <v>0</v>
      </c>
      <c r="AF27" s="262">
        <v>0</v>
      </c>
      <c r="AG27" s="329">
        <v>0</v>
      </c>
      <c r="AH27" s="262">
        <v>71217523.200000003</v>
      </c>
      <c r="AI27" s="330">
        <v>22.6371</v>
      </c>
      <c r="AJ27" s="262">
        <v>521382317.60000002</v>
      </c>
      <c r="AK27" s="330">
        <v>81.459299999999999</v>
      </c>
      <c r="AL27" s="262">
        <v>0</v>
      </c>
      <c r="AM27" s="329">
        <v>0</v>
      </c>
      <c r="AN27" s="262">
        <v>127870549</v>
      </c>
      <c r="AO27" s="330">
        <v>36.7498</v>
      </c>
      <c r="AP27" s="262">
        <v>207735682</v>
      </c>
      <c r="AQ27" s="330">
        <v>58.131</v>
      </c>
      <c r="AR27" s="262">
        <v>1890559022.3800001</v>
      </c>
      <c r="AS27" s="330">
        <v>72.767300000000006</v>
      </c>
      <c r="AT27" s="262">
        <v>145946065.77000001</v>
      </c>
      <c r="AU27" s="330">
        <v>41.691299999999998</v>
      </c>
      <c r="AV27" s="262">
        <v>17039320.949999999</v>
      </c>
      <c r="AW27" s="330">
        <v>32.658200000000001</v>
      </c>
      <c r="AX27" s="262">
        <v>47482766.18</v>
      </c>
      <c r="AY27" s="330">
        <v>49.811100000000003</v>
      </c>
      <c r="AZ27" s="262">
        <v>2628185.5</v>
      </c>
      <c r="BA27" s="330">
        <v>3.0289999999999999</v>
      </c>
      <c r="BB27" s="262">
        <v>25736163.239999998</v>
      </c>
      <c r="BC27" s="330">
        <v>11.7362</v>
      </c>
      <c r="BD27" s="262">
        <v>18687221.25</v>
      </c>
      <c r="BE27" s="330">
        <v>22.384899999999998</v>
      </c>
      <c r="BF27" s="262">
        <v>54119074.340000004</v>
      </c>
      <c r="BG27" s="330">
        <v>41.439700000000002</v>
      </c>
      <c r="BH27" s="262">
        <v>81214816.010000005</v>
      </c>
      <c r="BI27" s="330">
        <v>55.083100000000002</v>
      </c>
      <c r="BJ27" s="262">
        <v>2152350</v>
      </c>
      <c r="BK27" s="330">
        <v>8.9664000000000001</v>
      </c>
      <c r="BL27" s="262">
        <v>609257471.44000006</v>
      </c>
      <c r="BM27" s="330">
        <v>85.123699999999999</v>
      </c>
      <c r="BN27" s="262">
        <v>0</v>
      </c>
      <c r="BO27" s="329">
        <v>0</v>
      </c>
      <c r="BP27" s="262">
        <v>911702012.29999995</v>
      </c>
      <c r="BQ27" s="330">
        <v>73.185000000000002</v>
      </c>
      <c r="BR27" s="262">
        <v>1667064532.2</v>
      </c>
      <c r="BS27" s="330">
        <v>61.318100000000001</v>
      </c>
      <c r="BT27" s="262">
        <v>0</v>
      </c>
      <c r="BU27" s="329">
        <v>0</v>
      </c>
      <c r="BV27" s="262">
        <v>0</v>
      </c>
      <c r="BW27" s="329">
        <v>0</v>
      </c>
      <c r="BX27" s="262">
        <v>0</v>
      </c>
      <c r="BY27" s="329">
        <v>0</v>
      </c>
      <c r="BZ27" s="262">
        <v>0</v>
      </c>
      <c r="CA27" s="329">
        <v>0</v>
      </c>
      <c r="CB27" s="262">
        <v>0</v>
      </c>
      <c r="CC27" s="329">
        <v>0</v>
      </c>
      <c r="CD27" s="262">
        <v>0</v>
      </c>
      <c r="CE27" s="329">
        <v>0</v>
      </c>
      <c r="CF27" s="262">
        <v>0</v>
      </c>
      <c r="CG27" s="329">
        <v>0</v>
      </c>
      <c r="CH27" s="262">
        <v>0</v>
      </c>
      <c r="CI27" s="329">
        <v>0</v>
      </c>
      <c r="CJ27" s="262">
        <v>0</v>
      </c>
      <c r="CK27" s="329">
        <v>0</v>
      </c>
      <c r="CL27" s="262">
        <v>15129658</v>
      </c>
      <c r="CM27" s="330">
        <v>50.719099999999997</v>
      </c>
      <c r="CN27" s="262">
        <v>3301376.25</v>
      </c>
      <c r="CO27" s="330">
        <v>19.947500000000002</v>
      </c>
      <c r="CP27" s="262">
        <v>1186259047.3099999</v>
      </c>
      <c r="CQ27" s="330">
        <v>65.097399999999993</v>
      </c>
      <c r="CR27" s="262">
        <v>0</v>
      </c>
      <c r="CS27" s="329">
        <v>0</v>
      </c>
      <c r="CT27" s="262">
        <v>136671994</v>
      </c>
      <c r="CU27" s="330">
        <v>82.394999999999996</v>
      </c>
      <c r="CV27" s="262">
        <v>1392954272.1400001</v>
      </c>
      <c r="CW27" s="330">
        <v>13.2151</v>
      </c>
      <c r="CX27" s="262">
        <v>0</v>
      </c>
      <c r="CY27" s="329">
        <v>0</v>
      </c>
      <c r="CZ27" s="262">
        <v>0</v>
      </c>
      <c r="DA27" s="329">
        <v>0</v>
      </c>
      <c r="DB27" s="262">
        <v>22661984.699999999</v>
      </c>
      <c r="DC27" s="330">
        <v>62.865200000000002</v>
      </c>
      <c r="DD27" s="262">
        <v>351536298.10000002</v>
      </c>
      <c r="DE27" s="330">
        <v>55.843000000000004</v>
      </c>
      <c r="DF27" s="262">
        <v>0</v>
      </c>
      <c r="DG27" s="329">
        <v>0</v>
      </c>
      <c r="DH27" s="262">
        <v>1002294021.08</v>
      </c>
      <c r="DI27" s="330">
        <v>64.122600000000006</v>
      </c>
      <c r="DJ27" s="262">
        <v>0</v>
      </c>
      <c r="DK27" s="329">
        <v>0</v>
      </c>
      <c r="DL27" s="262">
        <v>305675522.13999999</v>
      </c>
      <c r="DM27" s="330">
        <v>75.5715</v>
      </c>
      <c r="DN27" s="262">
        <v>8869602.5700000003</v>
      </c>
      <c r="DO27" s="330">
        <v>11.3155</v>
      </c>
      <c r="DP27" s="262">
        <v>605771317.50999999</v>
      </c>
      <c r="DQ27" s="330">
        <v>23.251300000000001</v>
      </c>
      <c r="DR27" s="262">
        <v>0</v>
      </c>
      <c r="DS27" s="329">
        <v>0</v>
      </c>
      <c r="DT27" s="262">
        <v>0</v>
      </c>
      <c r="DU27" s="329">
        <v>0</v>
      </c>
      <c r="DV27" s="262">
        <v>0</v>
      </c>
      <c r="DW27" s="329">
        <v>0</v>
      </c>
      <c r="DX27" s="262">
        <v>21238369.27</v>
      </c>
      <c r="DY27" s="330">
        <v>28.691500000000001</v>
      </c>
      <c r="DZ27" s="262">
        <v>46426103.149999999</v>
      </c>
      <c r="EA27" s="330">
        <v>28.9407</v>
      </c>
      <c r="EB27" s="262">
        <v>0</v>
      </c>
      <c r="EC27" s="329">
        <v>0</v>
      </c>
      <c r="ED27" s="262">
        <v>0</v>
      </c>
      <c r="EE27" s="329">
        <v>0</v>
      </c>
      <c r="EF27" s="262">
        <v>0</v>
      </c>
      <c r="EG27" s="329">
        <v>0</v>
      </c>
      <c r="EH27" s="262">
        <v>492374888.93000001</v>
      </c>
      <c r="EI27" s="330">
        <v>40.193899999999999</v>
      </c>
      <c r="EJ27" s="262">
        <v>0</v>
      </c>
      <c r="EK27" s="329">
        <v>0</v>
      </c>
      <c r="EL27" s="262">
        <v>63994665.960000001</v>
      </c>
      <c r="EM27" s="330">
        <v>71.832400000000007</v>
      </c>
      <c r="EN27" s="262">
        <v>0</v>
      </c>
      <c r="EO27" s="329">
        <v>0</v>
      </c>
    </row>
    <row r="28" spans="1:145" ht="14.25" thickTop="1" thickBot="1" x14ac:dyDescent="0.25">
      <c r="A28" s="1" t="s">
        <v>1409</v>
      </c>
      <c r="B28" s="31">
        <v>576946084.22000003</v>
      </c>
      <c r="C28" s="5">
        <v>0.92559999999999998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322557934.5</v>
      </c>
      <c r="U28" s="5">
        <v>2.3734999999999999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2995192.05</v>
      </c>
      <c r="AI28" s="5">
        <v>0.95199999999999996</v>
      </c>
      <c r="AJ28" s="31">
        <v>0</v>
      </c>
      <c r="AK28">
        <v>0</v>
      </c>
      <c r="AL28" s="31">
        <v>0</v>
      </c>
      <c r="AM28">
        <v>0</v>
      </c>
      <c r="AN28" s="31">
        <v>2915605</v>
      </c>
      <c r="AO28" s="5">
        <v>0.83789999999999998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2058248.82</v>
      </c>
      <c r="AY28" s="5">
        <v>2.1591999999999998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10927865.76</v>
      </c>
      <c r="DE28" s="5">
        <v>1.7359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19125888.48</v>
      </c>
      <c r="DM28" s="5">
        <v>4.7285000000000004</v>
      </c>
      <c r="DN28" s="31">
        <v>0</v>
      </c>
      <c r="DO28">
        <v>0</v>
      </c>
      <c r="DP28" s="31">
        <v>216365349.61000001</v>
      </c>
      <c r="DQ28" s="5">
        <v>8.3048000000000002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</row>
    <row r="29" spans="1:145" ht="14.25" thickTop="1" thickBot="1" x14ac:dyDescent="0.25">
      <c r="A29" s="329" t="s">
        <v>1408</v>
      </c>
      <c r="B29" s="262">
        <v>20966156955.93</v>
      </c>
      <c r="C29" s="330">
        <v>33.636899999999997</v>
      </c>
      <c r="D29" s="262">
        <v>87389489.799999997</v>
      </c>
      <c r="E29" s="330">
        <v>13.168200000000001</v>
      </c>
      <c r="F29" s="262">
        <v>350020455.42000002</v>
      </c>
      <c r="G29" s="330">
        <v>50.1706</v>
      </c>
      <c r="H29" s="262">
        <v>1037157495.21</v>
      </c>
      <c r="I29" s="330">
        <v>87.761099999999999</v>
      </c>
      <c r="J29" s="262">
        <v>8005786.3200000003</v>
      </c>
      <c r="K29" s="330">
        <v>12.0688</v>
      </c>
      <c r="L29" s="262">
        <v>0</v>
      </c>
      <c r="M29" s="329">
        <v>0</v>
      </c>
      <c r="N29" s="262">
        <v>520687587.51999998</v>
      </c>
      <c r="O29" s="330">
        <v>87.063100000000006</v>
      </c>
      <c r="P29" s="262">
        <v>138312506.31</v>
      </c>
      <c r="Q29" s="330">
        <v>51.932600000000001</v>
      </c>
      <c r="R29" s="262">
        <v>200430583.44</v>
      </c>
      <c r="S29" s="330">
        <v>78.182299999999998</v>
      </c>
      <c r="T29" s="262">
        <v>5636765017.6599998</v>
      </c>
      <c r="U29" s="330">
        <v>41.476700000000001</v>
      </c>
      <c r="V29" s="262">
        <v>318693852.97000003</v>
      </c>
      <c r="W29" s="330">
        <v>89.599400000000003</v>
      </c>
      <c r="X29" s="262">
        <v>263795411.97999999</v>
      </c>
      <c r="Y29" s="330">
        <v>52.846600000000002</v>
      </c>
      <c r="Z29" s="262">
        <v>55701754.090000004</v>
      </c>
      <c r="AA29" s="330">
        <v>89.992900000000006</v>
      </c>
      <c r="AB29" s="262">
        <v>37854671.020000003</v>
      </c>
      <c r="AC29" s="330">
        <v>32.834400000000002</v>
      </c>
      <c r="AD29" s="262">
        <v>0</v>
      </c>
      <c r="AE29" s="329">
        <v>0</v>
      </c>
      <c r="AF29" s="262">
        <v>0</v>
      </c>
      <c r="AG29" s="329">
        <v>0</v>
      </c>
      <c r="AH29" s="262">
        <v>74212715.25</v>
      </c>
      <c r="AI29" s="330">
        <v>23.589099999999998</v>
      </c>
      <c r="AJ29" s="262">
        <v>521382317.60000002</v>
      </c>
      <c r="AK29" s="330">
        <v>81.459299999999999</v>
      </c>
      <c r="AL29" s="262">
        <v>0</v>
      </c>
      <c r="AM29" s="329">
        <v>0</v>
      </c>
      <c r="AN29" s="262">
        <v>130786154</v>
      </c>
      <c r="AO29" s="330">
        <v>37.587800000000001</v>
      </c>
      <c r="AP29" s="262">
        <v>207735682</v>
      </c>
      <c r="AQ29" s="330">
        <v>58.131</v>
      </c>
      <c r="AR29" s="262">
        <v>1890559022.3800001</v>
      </c>
      <c r="AS29" s="330">
        <v>72.767300000000006</v>
      </c>
      <c r="AT29" s="262">
        <v>145946065.77000001</v>
      </c>
      <c r="AU29" s="330">
        <v>41.691299999999998</v>
      </c>
      <c r="AV29" s="262">
        <v>17039320.949999999</v>
      </c>
      <c r="AW29" s="330">
        <v>32.658200000000001</v>
      </c>
      <c r="AX29" s="262">
        <v>49541015</v>
      </c>
      <c r="AY29" s="330">
        <v>51.970300000000002</v>
      </c>
      <c r="AZ29" s="262">
        <v>2628185.5</v>
      </c>
      <c r="BA29" s="330">
        <v>3.0289999999999999</v>
      </c>
      <c r="BB29" s="262">
        <v>25736163.239999998</v>
      </c>
      <c r="BC29" s="330">
        <v>11.7362</v>
      </c>
      <c r="BD29" s="262">
        <v>18687221.25</v>
      </c>
      <c r="BE29" s="330">
        <v>22.384899999999998</v>
      </c>
      <c r="BF29" s="262">
        <v>54119074.340000004</v>
      </c>
      <c r="BG29" s="330">
        <v>41.439700000000002</v>
      </c>
      <c r="BH29" s="262">
        <v>81214816.010000005</v>
      </c>
      <c r="BI29" s="330">
        <v>55.083100000000002</v>
      </c>
      <c r="BJ29" s="262">
        <v>2152350</v>
      </c>
      <c r="BK29" s="330">
        <v>8.9664000000000001</v>
      </c>
      <c r="BL29" s="262">
        <v>609257471.44000006</v>
      </c>
      <c r="BM29" s="330">
        <v>85.123699999999999</v>
      </c>
      <c r="BN29" s="262">
        <v>0</v>
      </c>
      <c r="BO29" s="329">
        <v>0</v>
      </c>
      <c r="BP29" s="262">
        <v>911702012.29999995</v>
      </c>
      <c r="BQ29" s="330">
        <v>73.185000000000002</v>
      </c>
      <c r="BR29" s="262">
        <v>1667064532.2</v>
      </c>
      <c r="BS29" s="330">
        <v>61.318100000000001</v>
      </c>
      <c r="BT29" s="262">
        <v>0</v>
      </c>
      <c r="BU29" s="329">
        <v>0</v>
      </c>
      <c r="BV29" s="262">
        <v>0</v>
      </c>
      <c r="BW29" s="329">
        <v>0</v>
      </c>
      <c r="BX29" s="262">
        <v>0</v>
      </c>
      <c r="BY29" s="329">
        <v>0</v>
      </c>
      <c r="BZ29" s="262">
        <v>0</v>
      </c>
      <c r="CA29" s="329">
        <v>0</v>
      </c>
      <c r="CB29" s="262">
        <v>0</v>
      </c>
      <c r="CC29" s="329">
        <v>0</v>
      </c>
      <c r="CD29" s="262">
        <v>0</v>
      </c>
      <c r="CE29" s="329">
        <v>0</v>
      </c>
      <c r="CF29" s="262">
        <v>0</v>
      </c>
      <c r="CG29" s="329">
        <v>0</v>
      </c>
      <c r="CH29" s="262">
        <v>0</v>
      </c>
      <c r="CI29" s="329">
        <v>0</v>
      </c>
      <c r="CJ29" s="262">
        <v>0</v>
      </c>
      <c r="CK29" s="329">
        <v>0</v>
      </c>
      <c r="CL29" s="262">
        <v>15129658</v>
      </c>
      <c r="CM29" s="330">
        <v>50.719099999999997</v>
      </c>
      <c r="CN29" s="262">
        <v>3301376.25</v>
      </c>
      <c r="CO29" s="330">
        <v>19.947500000000002</v>
      </c>
      <c r="CP29" s="262">
        <v>1186259047.3099999</v>
      </c>
      <c r="CQ29" s="330">
        <v>65.097399999999993</v>
      </c>
      <c r="CR29" s="262">
        <v>0</v>
      </c>
      <c r="CS29" s="329">
        <v>0</v>
      </c>
      <c r="CT29" s="262">
        <v>136671994</v>
      </c>
      <c r="CU29" s="330">
        <v>82.394999999999996</v>
      </c>
      <c r="CV29" s="262">
        <v>1392954272.1400001</v>
      </c>
      <c r="CW29" s="330">
        <v>13.2151</v>
      </c>
      <c r="CX29" s="262">
        <v>0</v>
      </c>
      <c r="CY29" s="329">
        <v>0</v>
      </c>
      <c r="CZ29" s="262">
        <v>0</v>
      </c>
      <c r="DA29" s="329">
        <v>0</v>
      </c>
      <c r="DB29" s="262">
        <v>22661984.699999999</v>
      </c>
      <c r="DC29" s="330">
        <v>62.865200000000002</v>
      </c>
      <c r="DD29" s="262">
        <v>362464163.86000001</v>
      </c>
      <c r="DE29" s="330">
        <v>57.579000000000001</v>
      </c>
      <c r="DF29" s="262">
        <v>0</v>
      </c>
      <c r="DG29" s="329">
        <v>0</v>
      </c>
      <c r="DH29" s="262">
        <v>1002294021.08</v>
      </c>
      <c r="DI29" s="330">
        <v>64.122600000000006</v>
      </c>
      <c r="DJ29" s="262">
        <v>0</v>
      </c>
      <c r="DK29" s="329">
        <v>0</v>
      </c>
      <c r="DL29" s="262">
        <v>324801410.62</v>
      </c>
      <c r="DM29" s="330">
        <v>80.299899999999994</v>
      </c>
      <c r="DN29" s="262">
        <v>8869602.5700000003</v>
      </c>
      <c r="DO29" s="330">
        <v>11.3155</v>
      </c>
      <c r="DP29" s="262">
        <v>822136667.12</v>
      </c>
      <c r="DQ29" s="330">
        <v>31.556100000000001</v>
      </c>
      <c r="DR29" s="262">
        <v>0</v>
      </c>
      <c r="DS29" s="329">
        <v>0</v>
      </c>
      <c r="DT29" s="262">
        <v>0</v>
      </c>
      <c r="DU29" s="329">
        <v>0</v>
      </c>
      <c r="DV29" s="262">
        <v>0</v>
      </c>
      <c r="DW29" s="329">
        <v>0</v>
      </c>
      <c r="DX29" s="262">
        <v>21238369.27</v>
      </c>
      <c r="DY29" s="330">
        <v>28.691500000000001</v>
      </c>
      <c r="DZ29" s="262">
        <v>46426103.149999999</v>
      </c>
      <c r="EA29" s="330">
        <v>28.9407</v>
      </c>
      <c r="EB29" s="262">
        <v>0</v>
      </c>
      <c r="EC29" s="329">
        <v>0</v>
      </c>
      <c r="ED29" s="262">
        <v>0</v>
      </c>
      <c r="EE29" s="329">
        <v>0</v>
      </c>
      <c r="EF29" s="262">
        <v>0</v>
      </c>
      <c r="EG29" s="329">
        <v>0</v>
      </c>
      <c r="EH29" s="262">
        <v>492374888.93000001</v>
      </c>
      <c r="EI29" s="330">
        <v>40.193899999999999</v>
      </c>
      <c r="EJ29" s="262">
        <v>0</v>
      </c>
      <c r="EK29" s="329">
        <v>0</v>
      </c>
      <c r="EL29" s="262">
        <v>63994665.960000001</v>
      </c>
      <c r="EM29" s="330">
        <v>71.832400000000007</v>
      </c>
      <c r="EN29" s="262">
        <v>0</v>
      </c>
      <c r="EO29" s="329">
        <v>0</v>
      </c>
    </row>
    <row r="30" spans="1:145" ht="13.5" thickTop="1" x14ac:dyDescent="0.2">
      <c r="A30" s="333" t="s">
        <v>1407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</row>
    <row r="31" spans="1:145" ht="13.5" thickBot="1" x14ac:dyDescent="0.25">
      <c r="A31" t="s">
        <v>1406</v>
      </c>
      <c r="B31" s="31">
        <v>1879846946.5</v>
      </c>
      <c r="C31" s="5">
        <v>3.0158999999999998</v>
      </c>
      <c r="D31" s="31">
        <v>32773124.82</v>
      </c>
      <c r="E31" s="5">
        <v>4.9383999999999997</v>
      </c>
      <c r="F31" s="31">
        <v>5984257.9800000004</v>
      </c>
      <c r="G31" s="5">
        <v>0.85780000000000001</v>
      </c>
      <c r="H31" s="31">
        <v>5138238.45</v>
      </c>
      <c r="I31" s="5">
        <v>0.43480000000000002</v>
      </c>
      <c r="J31" s="31">
        <v>5062107.6399999997</v>
      </c>
      <c r="K31" s="5">
        <v>7.6311999999999998</v>
      </c>
      <c r="L31" s="31">
        <v>0</v>
      </c>
      <c r="M31">
        <v>0</v>
      </c>
      <c r="N31" s="31">
        <v>0</v>
      </c>
      <c r="O31">
        <v>0</v>
      </c>
      <c r="P31" s="31">
        <v>28588322.690000001</v>
      </c>
      <c r="Q31" s="5">
        <v>10.7341</v>
      </c>
      <c r="R31" s="31">
        <v>0</v>
      </c>
      <c r="S31">
        <v>0</v>
      </c>
      <c r="T31" s="31">
        <v>496346624.75</v>
      </c>
      <c r="U31" s="5">
        <v>3.6522000000000001</v>
      </c>
      <c r="V31" s="31">
        <v>4721591.34</v>
      </c>
      <c r="W31" s="5">
        <v>1.3274999999999999</v>
      </c>
      <c r="X31" s="31">
        <v>38377707.340000004</v>
      </c>
      <c r="Y31" s="5">
        <v>7.6882999999999999</v>
      </c>
      <c r="Z31" s="31">
        <v>1207114.97</v>
      </c>
      <c r="AA31" s="5">
        <v>1.9501999999999999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27674555.100000001</v>
      </c>
      <c r="AI31" s="5">
        <v>8.7965999999999998</v>
      </c>
      <c r="AJ31" s="31">
        <v>0</v>
      </c>
      <c r="AK31">
        <v>0</v>
      </c>
      <c r="AL31" s="31">
        <v>0</v>
      </c>
      <c r="AM31">
        <v>0</v>
      </c>
      <c r="AN31" s="31">
        <v>27253046</v>
      </c>
      <c r="AO31" s="5">
        <v>7.8324999999999996</v>
      </c>
      <c r="AP31" s="31">
        <v>3552770</v>
      </c>
      <c r="AQ31" s="5">
        <v>0.99419999999999997</v>
      </c>
      <c r="AR31" s="31">
        <v>379018.8</v>
      </c>
      <c r="AS31" s="5">
        <v>1.46E-2</v>
      </c>
      <c r="AT31" s="31">
        <v>25315539.210000001</v>
      </c>
      <c r="AU31" s="5">
        <v>7.2317</v>
      </c>
      <c r="AV31" s="31">
        <v>528431.11</v>
      </c>
      <c r="AW31" s="5">
        <v>1.0127999999999999</v>
      </c>
      <c r="AX31" s="31">
        <v>71410.429999999993</v>
      </c>
      <c r="AY31" s="5">
        <v>7.4899999999999994E-2</v>
      </c>
      <c r="AZ31" s="31">
        <v>1551398</v>
      </c>
      <c r="BA31" s="5">
        <v>1.788</v>
      </c>
      <c r="BB31" s="31">
        <v>18856405.920000002</v>
      </c>
      <c r="BC31" s="5">
        <v>8.5989000000000004</v>
      </c>
      <c r="BD31" s="31">
        <v>3518843.63</v>
      </c>
      <c r="BE31" s="5">
        <v>4.2150999999999996</v>
      </c>
      <c r="BF31" s="31">
        <v>4623186.57</v>
      </c>
      <c r="BG31" s="5">
        <v>3.54</v>
      </c>
      <c r="BH31" s="31">
        <v>6953626.6399999997</v>
      </c>
      <c r="BI31" s="5">
        <v>4.7161999999999997</v>
      </c>
      <c r="BJ31" s="31">
        <v>0</v>
      </c>
      <c r="BK31">
        <v>0</v>
      </c>
      <c r="BL31" s="31">
        <v>14064041.01</v>
      </c>
      <c r="BM31" s="5">
        <v>1.9650000000000001</v>
      </c>
      <c r="BN31" s="31">
        <v>0</v>
      </c>
      <c r="BO31">
        <v>0</v>
      </c>
      <c r="BP31" s="31">
        <v>38717556.68</v>
      </c>
      <c r="BQ31" s="5">
        <v>3.1080000000000001</v>
      </c>
      <c r="BR31" s="31">
        <v>28621555.920000002</v>
      </c>
      <c r="BS31" s="5">
        <v>1.0528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443688</v>
      </c>
      <c r="CM31" s="5">
        <v>1.4874000000000001</v>
      </c>
      <c r="CN31" s="31">
        <v>0</v>
      </c>
      <c r="CO31">
        <v>0</v>
      </c>
      <c r="CP31" s="31">
        <v>20047126.800000001</v>
      </c>
      <c r="CQ31" s="5">
        <v>1.1001000000000001</v>
      </c>
      <c r="CR31" s="31">
        <v>0</v>
      </c>
      <c r="CS31">
        <v>0</v>
      </c>
      <c r="CT31" s="31">
        <v>2627724</v>
      </c>
      <c r="CU31" s="5">
        <v>1.5842000000000001</v>
      </c>
      <c r="CV31" s="31">
        <v>790438217.47000003</v>
      </c>
      <c r="CW31" s="5">
        <v>7.4989999999999997</v>
      </c>
      <c r="CX31" s="31">
        <v>0</v>
      </c>
      <c r="CY31">
        <v>0</v>
      </c>
      <c r="CZ31" s="31">
        <v>0</v>
      </c>
      <c r="DA31">
        <v>0</v>
      </c>
      <c r="DB31" s="31">
        <v>3157180.3</v>
      </c>
      <c r="DC31" s="5">
        <v>8.7581000000000007</v>
      </c>
      <c r="DD31" s="31">
        <v>7461170.2199999997</v>
      </c>
      <c r="DE31" s="5">
        <v>1.1852</v>
      </c>
      <c r="DF31" s="31">
        <v>0</v>
      </c>
      <c r="DG31">
        <v>0</v>
      </c>
      <c r="DH31" s="31">
        <v>58736207</v>
      </c>
      <c r="DI31" s="5">
        <v>3.7576999999999998</v>
      </c>
      <c r="DJ31" s="31">
        <v>20032934.289999999</v>
      </c>
      <c r="DK31" s="5">
        <v>1.2895000000000001</v>
      </c>
      <c r="DL31" s="31">
        <v>1365082.5</v>
      </c>
      <c r="DM31" s="5">
        <v>0.33750000000000002</v>
      </c>
      <c r="DN31" s="31">
        <v>987671</v>
      </c>
      <c r="DO31" s="5">
        <v>1.26</v>
      </c>
      <c r="DP31" s="31">
        <v>65256347.509999998</v>
      </c>
      <c r="DQ31" s="5">
        <v>2.5047000000000001</v>
      </c>
      <c r="DR31" s="31">
        <v>0</v>
      </c>
      <c r="DS31">
        <v>0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0</v>
      </c>
      <c r="EG31">
        <v>0</v>
      </c>
      <c r="EH31" s="31">
        <v>89413122.409999996</v>
      </c>
      <c r="EI31" s="5">
        <v>7.2990000000000004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</row>
    <row r="32" spans="1:145" ht="14.25" thickTop="1" thickBot="1" x14ac:dyDescent="0.25">
      <c r="A32" s="329" t="s">
        <v>1405</v>
      </c>
      <c r="B32" s="262">
        <v>1879846946.5</v>
      </c>
      <c r="C32" s="330">
        <v>3.0158999999999998</v>
      </c>
      <c r="D32" s="262">
        <v>32773124.82</v>
      </c>
      <c r="E32" s="330">
        <v>4.9383999999999997</v>
      </c>
      <c r="F32" s="262">
        <v>5984257.9800000004</v>
      </c>
      <c r="G32" s="330">
        <v>0.85780000000000001</v>
      </c>
      <c r="H32" s="262">
        <v>5138238.45</v>
      </c>
      <c r="I32" s="330">
        <v>0.43480000000000002</v>
      </c>
      <c r="J32" s="262">
        <v>5062107.6399999997</v>
      </c>
      <c r="K32" s="330">
        <v>7.6311999999999998</v>
      </c>
      <c r="L32" s="262">
        <v>0</v>
      </c>
      <c r="M32" s="329">
        <v>0</v>
      </c>
      <c r="N32" s="262">
        <v>0</v>
      </c>
      <c r="O32" s="329">
        <v>0</v>
      </c>
      <c r="P32" s="262">
        <v>28588322.690000001</v>
      </c>
      <c r="Q32" s="330">
        <v>10.7341</v>
      </c>
      <c r="R32" s="262">
        <v>0</v>
      </c>
      <c r="S32" s="329">
        <v>0</v>
      </c>
      <c r="T32" s="262">
        <v>496346624.75</v>
      </c>
      <c r="U32" s="330">
        <v>3.6522000000000001</v>
      </c>
      <c r="V32" s="262">
        <v>4721591.34</v>
      </c>
      <c r="W32" s="330">
        <v>1.3274999999999999</v>
      </c>
      <c r="X32" s="262">
        <v>38377707.340000004</v>
      </c>
      <c r="Y32" s="330">
        <v>7.6882999999999999</v>
      </c>
      <c r="Z32" s="262">
        <v>1207114.97</v>
      </c>
      <c r="AA32" s="330">
        <v>1.9501999999999999</v>
      </c>
      <c r="AB32" s="262">
        <v>0</v>
      </c>
      <c r="AC32" s="329">
        <v>0</v>
      </c>
      <c r="AD32" s="262">
        <v>0</v>
      </c>
      <c r="AE32" s="329">
        <v>0</v>
      </c>
      <c r="AF32" s="262">
        <v>0</v>
      </c>
      <c r="AG32" s="329">
        <v>0</v>
      </c>
      <c r="AH32" s="262">
        <v>27674555.100000001</v>
      </c>
      <c r="AI32" s="330">
        <v>8.7965999999999998</v>
      </c>
      <c r="AJ32" s="262">
        <v>0</v>
      </c>
      <c r="AK32" s="329">
        <v>0</v>
      </c>
      <c r="AL32" s="262">
        <v>0</v>
      </c>
      <c r="AM32" s="329">
        <v>0</v>
      </c>
      <c r="AN32" s="262">
        <v>27253046</v>
      </c>
      <c r="AO32" s="330">
        <v>7.8324999999999996</v>
      </c>
      <c r="AP32" s="262">
        <v>3552770</v>
      </c>
      <c r="AQ32" s="330">
        <v>0.99419999999999997</v>
      </c>
      <c r="AR32" s="262">
        <v>379018.8</v>
      </c>
      <c r="AS32" s="330">
        <v>1.46E-2</v>
      </c>
      <c r="AT32" s="262">
        <v>25315539.210000001</v>
      </c>
      <c r="AU32" s="330">
        <v>7.2317</v>
      </c>
      <c r="AV32" s="262">
        <v>528431.11</v>
      </c>
      <c r="AW32" s="330">
        <v>1.0127999999999999</v>
      </c>
      <c r="AX32" s="262">
        <v>71410.429999999993</v>
      </c>
      <c r="AY32" s="330">
        <v>7.4899999999999994E-2</v>
      </c>
      <c r="AZ32" s="262">
        <v>1551398</v>
      </c>
      <c r="BA32" s="330">
        <v>1.788</v>
      </c>
      <c r="BB32" s="262">
        <v>18856405.920000002</v>
      </c>
      <c r="BC32" s="330">
        <v>8.5989000000000004</v>
      </c>
      <c r="BD32" s="262">
        <v>3518843.63</v>
      </c>
      <c r="BE32" s="330">
        <v>4.2150999999999996</v>
      </c>
      <c r="BF32" s="262">
        <v>4623186.57</v>
      </c>
      <c r="BG32" s="330">
        <v>3.54</v>
      </c>
      <c r="BH32" s="262">
        <v>6953626.6399999997</v>
      </c>
      <c r="BI32" s="330">
        <v>4.7161999999999997</v>
      </c>
      <c r="BJ32" s="262">
        <v>0</v>
      </c>
      <c r="BK32" s="329">
        <v>0</v>
      </c>
      <c r="BL32" s="262">
        <v>14064041.01</v>
      </c>
      <c r="BM32" s="330">
        <v>1.9650000000000001</v>
      </c>
      <c r="BN32" s="262">
        <v>0</v>
      </c>
      <c r="BO32" s="329">
        <v>0</v>
      </c>
      <c r="BP32" s="262">
        <v>38717556.68</v>
      </c>
      <c r="BQ32" s="330">
        <v>3.1080000000000001</v>
      </c>
      <c r="BR32" s="262">
        <v>28621555.920000002</v>
      </c>
      <c r="BS32" s="330">
        <v>1.0528</v>
      </c>
      <c r="BT32" s="262">
        <v>0</v>
      </c>
      <c r="BU32" s="329">
        <v>0</v>
      </c>
      <c r="BV32" s="262">
        <v>0</v>
      </c>
      <c r="BW32" s="329">
        <v>0</v>
      </c>
      <c r="BX32" s="262">
        <v>0</v>
      </c>
      <c r="BY32" s="329">
        <v>0</v>
      </c>
      <c r="BZ32" s="262">
        <v>0</v>
      </c>
      <c r="CA32" s="329">
        <v>0</v>
      </c>
      <c r="CB32" s="262">
        <v>0</v>
      </c>
      <c r="CC32" s="329">
        <v>0</v>
      </c>
      <c r="CD32" s="262">
        <v>0</v>
      </c>
      <c r="CE32" s="329">
        <v>0</v>
      </c>
      <c r="CF32" s="262">
        <v>0</v>
      </c>
      <c r="CG32" s="329">
        <v>0</v>
      </c>
      <c r="CH32" s="262">
        <v>0</v>
      </c>
      <c r="CI32" s="329">
        <v>0</v>
      </c>
      <c r="CJ32" s="262">
        <v>0</v>
      </c>
      <c r="CK32" s="329">
        <v>0</v>
      </c>
      <c r="CL32" s="262">
        <v>443688</v>
      </c>
      <c r="CM32" s="330">
        <v>1.4874000000000001</v>
      </c>
      <c r="CN32" s="262">
        <v>0</v>
      </c>
      <c r="CO32" s="329">
        <v>0</v>
      </c>
      <c r="CP32" s="262">
        <v>20047126.800000001</v>
      </c>
      <c r="CQ32" s="330">
        <v>1.1001000000000001</v>
      </c>
      <c r="CR32" s="262">
        <v>0</v>
      </c>
      <c r="CS32" s="329">
        <v>0</v>
      </c>
      <c r="CT32" s="262">
        <v>2627724</v>
      </c>
      <c r="CU32" s="330">
        <v>1.5842000000000001</v>
      </c>
      <c r="CV32" s="262">
        <v>790438217.47000003</v>
      </c>
      <c r="CW32" s="330">
        <v>7.4989999999999997</v>
      </c>
      <c r="CX32" s="262">
        <v>0</v>
      </c>
      <c r="CY32" s="329">
        <v>0</v>
      </c>
      <c r="CZ32" s="262">
        <v>0</v>
      </c>
      <c r="DA32" s="329">
        <v>0</v>
      </c>
      <c r="DB32" s="262">
        <v>3157180.3</v>
      </c>
      <c r="DC32" s="330">
        <v>8.7581000000000007</v>
      </c>
      <c r="DD32" s="262">
        <v>7461170.2199999997</v>
      </c>
      <c r="DE32" s="330">
        <v>1.1852</v>
      </c>
      <c r="DF32" s="262">
        <v>0</v>
      </c>
      <c r="DG32" s="329">
        <v>0</v>
      </c>
      <c r="DH32" s="262">
        <v>58736207</v>
      </c>
      <c r="DI32" s="330">
        <v>3.7576999999999998</v>
      </c>
      <c r="DJ32" s="262">
        <v>20032934.289999999</v>
      </c>
      <c r="DK32" s="330">
        <v>1.2895000000000001</v>
      </c>
      <c r="DL32" s="262">
        <v>1365082.5</v>
      </c>
      <c r="DM32" s="330">
        <v>0.33750000000000002</v>
      </c>
      <c r="DN32" s="262">
        <v>987671</v>
      </c>
      <c r="DO32" s="330">
        <v>1.26</v>
      </c>
      <c r="DP32" s="262">
        <v>65256347.509999998</v>
      </c>
      <c r="DQ32" s="330">
        <v>2.5047000000000001</v>
      </c>
      <c r="DR32" s="262">
        <v>0</v>
      </c>
      <c r="DS32" s="329">
        <v>0</v>
      </c>
      <c r="DT32" s="262">
        <v>0</v>
      </c>
      <c r="DU32" s="329">
        <v>0</v>
      </c>
      <c r="DV32" s="262">
        <v>0</v>
      </c>
      <c r="DW32" s="329">
        <v>0</v>
      </c>
      <c r="DX32" s="262">
        <v>0</v>
      </c>
      <c r="DY32" s="329">
        <v>0</v>
      </c>
      <c r="DZ32" s="262">
        <v>0</v>
      </c>
      <c r="EA32" s="329">
        <v>0</v>
      </c>
      <c r="EB32" s="262">
        <v>0</v>
      </c>
      <c r="EC32" s="329">
        <v>0</v>
      </c>
      <c r="ED32" s="262">
        <v>0</v>
      </c>
      <c r="EE32" s="329">
        <v>0</v>
      </c>
      <c r="EF32" s="262">
        <v>0</v>
      </c>
      <c r="EG32" s="329">
        <v>0</v>
      </c>
      <c r="EH32" s="262">
        <v>89413122.409999996</v>
      </c>
      <c r="EI32" s="330">
        <v>7.2990000000000004</v>
      </c>
      <c r="EJ32" s="262">
        <v>0</v>
      </c>
      <c r="EK32" s="329">
        <v>0</v>
      </c>
      <c r="EL32" s="262">
        <v>0</v>
      </c>
      <c r="EM32" s="329">
        <v>0</v>
      </c>
      <c r="EN32" s="262">
        <v>0</v>
      </c>
      <c r="EO32" s="329">
        <v>0</v>
      </c>
    </row>
    <row r="33" spans="1:145" ht="13.5" thickTop="1" x14ac:dyDescent="0.2">
      <c r="A33" s="1" t="s">
        <v>1404</v>
      </c>
    </row>
    <row r="34" spans="1:145" x14ac:dyDescent="0.2">
      <c r="A34" t="s">
        <v>1403</v>
      </c>
      <c r="B34" s="31">
        <v>3754807376.1999998</v>
      </c>
      <c r="C34" s="5">
        <v>6.024</v>
      </c>
      <c r="D34" s="31">
        <v>85480078.879999995</v>
      </c>
      <c r="E34" s="5">
        <v>12.8804</v>
      </c>
      <c r="F34" s="31">
        <v>30079765.539999999</v>
      </c>
      <c r="G34" s="5">
        <v>4.3114999999999997</v>
      </c>
      <c r="H34" s="31">
        <v>84378397.849999994</v>
      </c>
      <c r="I34" s="5">
        <v>7.1398000000000001</v>
      </c>
      <c r="J34" s="31">
        <v>16045919.609999999</v>
      </c>
      <c r="K34" s="5">
        <v>24.189499999999999</v>
      </c>
      <c r="L34" s="31">
        <v>3104638.16</v>
      </c>
      <c r="M34" s="5">
        <v>38.131799999999998</v>
      </c>
      <c r="N34" s="31">
        <v>76163761.730000004</v>
      </c>
      <c r="O34" s="5">
        <v>12.735200000000001</v>
      </c>
      <c r="P34" s="31">
        <v>27124277.66</v>
      </c>
      <c r="Q34" s="5">
        <v>10.1844</v>
      </c>
      <c r="R34" s="31">
        <v>3587805.28</v>
      </c>
      <c r="S34" s="5">
        <v>1.3995</v>
      </c>
      <c r="T34" s="31">
        <v>880442011.75999999</v>
      </c>
      <c r="U34" s="5">
        <v>6.4785000000000004</v>
      </c>
      <c r="V34" s="31">
        <v>246458110.69</v>
      </c>
      <c r="W34" s="5">
        <v>69.290700000000001</v>
      </c>
      <c r="X34" s="31">
        <v>51883818.460000001</v>
      </c>
      <c r="Y34" s="5">
        <v>10.394</v>
      </c>
      <c r="Z34" s="31">
        <v>4986857.1900000004</v>
      </c>
      <c r="AA34" s="5">
        <v>8.0569000000000006</v>
      </c>
      <c r="AB34" s="31">
        <v>1788401.99</v>
      </c>
      <c r="AC34" s="5">
        <v>1.5511999999999999</v>
      </c>
      <c r="AD34" s="31">
        <v>2605906.4900000002</v>
      </c>
      <c r="AE34" s="5">
        <v>5.7839999999999998</v>
      </c>
      <c r="AF34" s="31">
        <v>3434590.38</v>
      </c>
      <c r="AG34" s="5">
        <v>2.5971000000000002</v>
      </c>
      <c r="AH34" s="31">
        <v>4823132.0199999996</v>
      </c>
      <c r="AI34" s="5">
        <v>1.5330999999999999</v>
      </c>
      <c r="AJ34" s="31">
        <v>16730000</v>
      </c>
      <c r="AK34" s="5">
        <v>2.6137999999999999</v>
      </c>
      <c r="AL34" s="31">
        <v>0</v>
      </c>
      <c r="AM34">
        <v>0</v>
      </c>
      <c r="AN34" s="31">
        <v>32941074</v>
      </c>
      <c r="AO34" s="5">
        <v>9.4672000000000001</v>
      </c>
      <c r="AP34" s="31">
        <v>5713091</v>
      </c>
      <c r="AQ34" s="5">
        <v>1.5987</v>
      </c>
      <c r="AR34" s="31">
        <v>462496729.20999998</v>
      </c>
      <c r="AS34" s="5">
        <v>17.801400000000001</v>
      </c>
      <c r="AT34" s="31">
        <v>14971431.18</v>
      </c>
      <c r="AU34" s="5">
        <v>4.2767999999999997</v>
      </c>
      <c r="AV34" s="31">
        <v>346517.72</v>
      </c>
      <c r="AW34" s="5">
        <v>0.66410000000000002</v>
      </c>
      <c r="AX34" s="31">
        <v>14521994.02</v>
      </c>
      <c r="AY34" s="5">
        <v>15.2341</v>
      </c>
      <c r="AZ34" s="31">
        <v>4139870.21</v>
      </c>
      <c r="BA34" s="5">
        <v>4.7712000000000003</v>
      </c>
      <c r="BB34" s="31">
        <v>13393942.43</v>
      </c>
      <c r="BC34" s="5">
        <v>6.1078999999999999</v>
      </c>
      <c r="BD34" s="31">
        <v>991878.03</v>
      </c>
      <c r="BE34" s="5">
        <v>1.1880999999999999</v>
      </c>
      <c r="BF34" s="31">
        <v>1060964.2</v>
      </c>
      <c r="BG34" s="5">
        <v>0.81240000000000001</v>
      </c>
      <c r="BH34" s="31">
        <v>1085626.6100000001</v>
      </c>
      <c r="BI34" s="5">
        <v>0.73629999999999995</v>
      </c>
      <c r="BJ34" s="31">
        <v>1053043.3400000001</v>
      </c>
      <c r="BK34" s="5">
        <v>4.3868999999999998</v>
      </c>
      <c r="BL34" s="31">
        <v>92410370.340000004</v>
      </c>
      <c r="BM34" s="5">
        <v>12.911300000000001</v>
      </c>
      <c r="BN34" s="31">
        <v>11955858.039999999</v>
      </c>
      <c r="BO34" s="5">
        <v>15.3438</v>
      </c>
      <c r="BP34" s="31">
        <v>87677765.879999995</v>
      </c>
      <c r="BQ34" s="5">
        <v>7.0381999999999998</v>
      </c>
      <c r="BR34" s="31">
        <v>161145626.90000001</v>
      </c>
      <c r="BS34" s="5">
        <v>5.9272999999999998</v>
      </c>
      <c r="BT34" s="31">
        <v>2382304.79</v>
      </c>
      <c r="BU34" s="5">
        <v>0.40100000000000002</v>
      </c>
      <c r="BV34" s="31">
        <v>12782798.92</v>
      </c>
      <c r="BW34" s="5">
        <v>0.44869999999999999</v>
      </c>
      <c r="BX34" s="31">
        <v>883416.19</v>
      </c>
      <c r="BY34" s="5">
        <v>0.1202</v>
      </c>
      <c r="BZ34" s="31">
        <v>2025857.77</v>
      </c>
      <c r="CA34" s="5">
        <v>0.31190000000000001</v>
      </c>
      <c r="CB34" s="31">
        <v>4102716.17</v>
      </c>
      <c r="CC34" s="5">
        <v>0.5</v>
      </c>
      <c r="CD34" s="31">
        <v>68835.45</v>
      </c>
      <c r="CE34" s="5">
        <v>0.25979999999999998</v>
      </c>
      <c r="CF34" s="31">
        <v>708902.66</v>
      </c>
      <c r="CG34" s="5">
        <v>0.39</v>
      </c>
      <c r="CH34" s="31">
        <v>360311.79</v>
      </c>
      <c r="CI34" s="5">
        <v>0.34839999999999999</v>
      </c>
      <c r="CJ34" s="31">
        <v>326942.2</v>
      </c>
      <c r="CK34" s="5">
        <v>0.34620000000000001</v>
      </c>
      <c r="CL34" s="31">
        <v>10635023</v>
      </c>
      <c r="CM34" s="5">
        <v>35.651699999999998</v>
      </c>
      <c r="CN34" s="31">
        <v>-317070</v>
      </c>
      <c r="CO34" s="5">
        <v>-1.9157999999999999</v>
      </c>
      <c r="CP34" s="31">
        <v>570702031.91999996</v>
      </c>
      <c r="CQ34" s="5">
        <v>31.318000000000001</v>
      </c>
      <c r="CR34" s="31">
        <v>1055.33</v>
      </c>
      <c r="CS34" s="5">
        <v>100</v>
      </c>
      <c r="CT34" s="31">
        <v>26593211</v>
      </c>
      <c r="CU34" s="5">
        <v>16.0322</v>
      </c>
      <c r="CV34" s="31">
        <v>-423045158.41000003</v>
      </c>
      <c r="CW34" s="5">
        <v>-4.0134999999999996</v>
      </c>
      <c r="CX34" s="31">
        <v>1783375.7</v>
      </c>
      <c r="CY34" s="5">
        <v>5.4800000000000001E-2</v>
      </c>
      <c r="CZ34" s="31">
        <v>5677491.1900000004</v>
      </c>
      <c r="DA34" s="5">
        <v>0.85799999999999998</v>
      </c>
      <c r="DB34" s="31">
        <v>-419381.67</v>
      </c>
      <c r="DC34" s="5">
        <v>-1.1634</v>
      </c>
      <c r="DD34" s="31">
        <v>122823179.47</v>
      </c>
      <c r="DE34" s="5">
        <v>19.510999999999999</v>
      </c>
      <c r="DF34" s="31">
        <v>928063.77</v>
      </c>
      <c r="DG34" s="5">
        <v>100</v>
      </c>
      <c r="DH34" s="31">
        <v>296408813.30000001</v>
      </c>
      <c r="DI34" s="5">
        <v>18.963000000000001</v>
      </c>
      <c r="DJ34" s="31">
        <v>88607421.25</v>
      </c>
      <c r="DK34" s="5">
        <v>5.7035</v>
      </c>
      <c r="DL34" s="31">
        <v>17885141.52</v>
      </c>
      <c r="DM34" s="5">
        <v>4.4217000000000004</v>
      </c>
      <c r="DN34" s="31">
        <v>7728237.0800000001</v>
      </c>
      <c r="DO34" s="5">
        <v>9.8592999999999993</v>
      </c>
      <c r="DP34" s="31">
        <v>86139477.849999994</v>
      </c>
      <c r="DQ34" s="5">
        <v>3.3062999999999998</v>
      </c>
      <c r="DR34" s="31">
        <v>788267.93</v>
      </c>
      <c r="DS34" s="5">
        <v>0.2331</v>
      </c>
      <c r="DT34" s="31">
        <v>1636675.23</v>
      </c>
      <c r="DU34" s="5">
        <v>0.72250000000000003</v>
      </c>
      <c r="DV34" s="31">
        <v>2217109.7000000002</v>
      </c>
      <c r="DW34" s="5">
        <v>1.9046000000000001</v>
      </c>
      <c r="DX34" s="31">
        <v>35126948.049999997</v>
      </c>
      <c r="DY34" s="5">
        <v>47.453899999999997</v>
      </c>
      <c r="DZ34" s="31">
        <v>69815600.819999993</v>
      </c>
      <c r="EA34" s="5">
        <v>43.521099999999997</v>
      </c>
      <c r="EB34" s="31">
        <v>930026.59</v>
      </c>
      <c r="EC34" s="5">
        <v>10.837199999999999</v>
      </c>
      <c r="ED34" s="31">
        <v>1065731.71</v>
      </c>
      <c r="EE34" s="5">
        <v>6.0015999999999998</v>
      </c>
      <c r="EF34" s="31">
        <v>375477.46</v>
      </c>
      <c r="EG34" s="5">
        <v>1.6326000000000001</v>
      </c>
      <c r="EH34" s="31">
        <v>335360958.93000001</v>
      </c>
      <c r="EI34" s="5">
        <v>27.3765</v>
      </c>
      <c r="EJ34" s="31">
        <v>605400.25</v>
      </c>
      <c r="EK34" s="5">
        <v>0.82920000000000005</v>
      </c>
      <c r="EL34" s="31">
        <v>15079889.619999999</v>
      </c>
      <c r="EM34" s="5">
        <v>16.9268</v>
      </c>
      <c r="EN34" s="31">
        <v>11009034.869999999</v>
      </c>
      <c r="EO34" s="5">
        <v>0.90310000000000001</v>
      </c>
    </row>
    <row r="35" spans="1:145" x14ac:dyDescent="0.2">
      <c r="A35" t="s">
        <v>1402</v>
      </c>
      <c r="B35" s="31">
        <v>52772051.229999997</v>
      </c>
      <c r="C35" s="5">
        <v>8.4699999999999998E-2</v>
      </c>
      <c r="D35" s="31">
        <v>20000000</v>
      </c>
      <c r="E35" s="5">
        <v>3.0137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326591.46999999997</v>
      </c>
      <c r="AI35" s="5">
        <v>0.1038</v>
      </c>
      <c r="AJ35" s="31">
        <v>0</v>
      </c>
      <c r="AK35">
        <v>0</v>
      </c>
      <c r="AL35" s="31">
        <v>0</v>
      </c>
      <c r="AM35">
        <v>0</v>
      </c>
      <c r="AN35" s="31">
        <v>1410596</v>
      </c>
      <c r="AO35" s="5">
        <v>0.40539999999999998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11014980</v>
      </c>
      <c r="BC35" s="5">
        <v>5.0229999999999997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7012231.4299999997</v>
      </c>
      <c r="CO35" s="5">
        <v>42.369199999999999</v>
      </c>
      <c r="CP35" s="31">
        <v>13007652.33</v>
      </c>
      <c r="CQ35" s="5">
        <v>0.71379999999999999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</row>
    <row r="36" spans="1:145" x14ac:dyDescent="0.2">
      <c r="A36" t="s">
        <v>1401</v>
      </c>
      <c r="B36" s="31">
        <v>1746263776.3599999</v>
      </c>
      <c r="C36" s="5">
        <v>2.8016000000000001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7311222.3399999999</v>
      </c>
      <c r="K36" s="5">
        <v>11.021800000000001</v>
      </c>
      <c r="L36" s="31">
        <v>0</v>
      </c>
      <c r="M36">
        <v>0</v>
      </c>
      <c r="N36" s="31">
        <v>0</v>
      </c>
      <c r="O36">
        <v>0</v>
      </c>
      <c r="P36" s="31">
        <v>72305732.379999995</v>
      </c>
      <c r="Q36" s="5">
        <v>27.148800000000001</v>
      </c>
      <c r="R36" s="31">
        <v>0</v>
      </c>
      <c r="S36">
        <v>0</v>
      </c>
      <c r="T36" s="31">
        <v>612370492.60000002</v>
      </c>
      <c r="U36" s="5">
        <v>4.5060000000000002</v>
      </c>
      <c r="V36" s="31">
        <v>0</v>
      </c>
      <c r="W36">
        <v>0</v>
      </c>
      <c r="X36" s="31">
        <v>16172298.529999999</v>
      </c>
      <c r="Y36" s="5">
        <v>3.2397999999999998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24108857.300000001</v>
      </c>
      <c r="AK36" s="5">
        <v>3.7667000000000002</v>
      </c>
      <c r="AL36" s="31">
        <v>0</v>
      </c>
      <c r="AM36">
        <v>0</v>
      </c>
      <c r="AN36" s="31">
        <v>2410564</v>
      </c>
      <c r="AO36" s="5">
        <v>0.69279999999999997</v>
      </c>
      <c r="AP36" s="31">
        <v>0</v>
      </c>
      <c r="AQ36">
        <v>0</v>
      </c>
      <c r="AR36" s="31">
        <v>0</v>
      </c>
      <c r="AS36">
        <v>0</v>
      </c>
      <c r="AT36" s="31">
        <v>5240340.7</v>
      </c>
      <c r="AU36" s="5">
        <v>1.4970000000000001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913989303.53999996</v>
      </c>
      <c r="CW36" s="5">
        <v>8.6710999999999991</v>
      </c>
      <c r="CX36" s="31">
        <v>0</v>
      </c>
      <c r="CY36">
        <v>0</v>
      </c>
      <c r="CZ36" s="31">
        <v>0</v>
      </c>
      <c r="DA36">
        <v>0</v>
      </c>
      <c r="DB36" s="31">
        <v>4998329.5</v>
      </c>
      <c r="DC36" s="5">
        <v>13.865600000000001</v>
      </c>
      <c r="DD36" s="31">
        <v>0</v>
      </c>
      <c r="DE36">
        <v>0</v>
      </c>
      <c r="DF36" s="31">
        <v>0</v>
      </c>
      <c r="DG36">
        <v>0</v>
      </c>
      <c r="DH36" s="31">
        <v>76367497.359999999</v>
      </c>
      <c r="DI36" s="5">
        <v>4.8856999999999999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10989138.109999999</v>
      </c>
      <c r="EI36" s="5">
        <v>0.89710000000000001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</row>
    <row r="37" spans="1:145" x14ac:dyDescent="0.2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</row>
    <row r="38" spans="1:145" x14ac:dyDescent="0.2">
      <c r="A38" t="s">
        <v>1400</v>
      </c>
      <c r="B38" s="31">
        <v>9031752325.7900009</v>
      </c>
      <c r="C38" s="5">
        <v>14.49</v>
      </c>
      <c r="D38" s="31">
        <v>303223251.02999997</v>
      </c>
      <c r="E38" s="5">
        <v>45.6907</v>
      </c>
      <c r="F38" s="31">
        <v>152066596.37</v>
      </c>
      <c r="G38" s="5">
        <v>21.796700000000001</v>
      </c>
      <c r="H38" s="31">
        <v>55122772.009999998</v>
      </c>
      <c r="I38" s="5">
        <v>4.6642999999999999</v>
      </c>
      <c r="J38" s="31">
        <v>16890512.77</v>
      </c>
      <c r="K38" s="5">
        <v>25.462700000000002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2912373211.3299999</v>
      </c>
      <c r="U38" s="5">
        <v>21.43</v>
      </c>
      <c r="V38" s="31">
        <v>0</v>
      </c>
      <c r="W38">
        <v>0</v>
      </c>
      <c r="X38" s="31">
        <v>148466768.83000001</v>
      </c>
      <c r="Y38" s="5">
        <v>29.742599999999999</v>
      </c>
      <c r="Z38" s="31">
        <v>0</v>
      </c>
      <c r="AA38">
        <v>0</v>
      </c>
      <c r="AB38" s="31">
        <v>6677016.4000000004</v>
      </c>
      <c r="AC38" s="5">
        <v>5.7915000000000001</v>
      </c>
      <c r="AD38" s="31">
        <v>0</v>
      </c>
      <c r="AE38">
        <v>0</v>
      </c>
      <c r="AF38" s="31">
        <v>0</v>
      </c>
      <c r="AG38">
        <v>0</v>
      </c>
      <c r="AH38" s="31">
        <v>94828952.700000003</v>
      </c>
      <c r="AI38" s="5">
        <v>30.142199999999999</v>
      </c>
      <c r="AJ38" s="31">
        <v>93724190.180000007</v>
      </c>
      <c r="AK38" s="5">
        <v>14.6432</v>
      </c>
      <c r="AL38" s="31">
        <v>0</v>
      </c>
      <c r="AM38">
        <v>0</v>
      </c>
      <c r="AN38" s="31">
        <v>108605158</v>
      </c>
      <c r="AO38" s="5">
        <v>31.213000000000001</v>
      </c>
      <c r="AP38" s="31">
        <v>130316637</v>
      </c>
      <c r="AQ38" s="5">
        <v>36.466700000000003</v>
      </c>
      <c r="AR38" s="31">
        <v>42837246.380000003</v>
      </c>
      <c r="AS38" s="5">
        <v>1.6488</v>
      </c>
      <c r="AT38" s="31">
        <v>106178623.64</v>
      </c>
      <c r="AU38" s="5">
        <v>30.331199999999999</v>
      </c>
      <c r="AV38" s="31">
        <v>3573973.73</v>
      </c>
      <c r="AW38" s="5">
        <v>6.85</v>
      </c>
      <c r="AX38" s="31">
        <v>0</v>
      </c>
      <c r="AY38">
        <v>0</v>
      </c>
      <c r="AZ38" s="31">
        <v>2009846</v>
      </c>
      <c r="BA38" s="5">
        <v>2.3163</v>
      </c>
      <c r="BB38" s="31">
        <v>98192763.489999995</v>
      </c>
      <c r="BC38" s="5">
        <v>44.777799999999999</v>
      </c>
      <c r="BD38" s="31">
        <v>22388346.539999999</v>
      </c>
      <c r="BE38" s="5">
        <v>26.8184</v>
      </c>
      <c r="BF38" s="31">
        <v>7928826.9000000004</v>
      </c>
      <c r="BG38" s="5">
        <v>6.0712000000000002</v>
      </c>
      <c r="BH38" s="31">
        <v>6773913.79</v>
      </c>
      <c r="BI38" s="5">
        <v>4.5942999999999996</v>
      </c>
      <c r="BJ38" s="31">
        <v>20770097.649999999</v>
      </c>
      <c r="BK38" s="5">
        <v>86.525700000000001</v>
      </c>
      <c r="BL38" s="31">
        <v>0</v>
      </c>
      <c r="BM38">
        <v>0</v>
      </c>
      <c r="BN38" s="31">
        <v>46527616.18</v>
      </c>
      <c r="BO38" s="5">
        <v>59.712400000000002</v>
      </c>
      <c r="BP38" s="31">
        <v>202671913.16</v>
      </c>
      <c r="BQ38" s="5">
        <v>16.269100000000002</v>
      </c>
      <c r="BR38" s="31">
        <v>696793069.98000002</v>
      </c>
      <c r="BS38" s="5">
        <v>25.6295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6236680.5099999998</v>
      </c>
      <c r="CO38" s="5">
        <v>37.683199999999999</v>
      </c>
      <c r="CP38" s="31">
        <v>601968946.11000001</v>
      </c>
      <c r="CQ38" s="5">
        <v>33.033799999999999</v>
      </c>
      <c r="CR38" s="31">
        <v>0</v>
      </c>
      <c r="CS38">
        <v>0</v>
      </c>
      <c r="CT38" s="31">
        <v>0</v>
      </c>
      <c r="CU38">
        <v>0</v>
      </c>
      <c r="CV38" s="31">
        <v>512686745.79000002</v>
      </c>
      <c r="CW38" s="5">
        <v>4.8639000000000001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136759331.72</v>
      </c>
      <c r="DE38" s="5">
        <v>21.724799999999998</v>
      </c>
      <c r="DF38" s="31">
        <v>0</v>
      </c>
      <c r="DG38">
        <v>0</v>
      </c>
      <c r="DH38" s="31">
        <v>206826202.36000001</v>
      </c>
      <c r="DI38" s="5">
        <v>13.2319</v>
      </c>
      <c r="DJ38" s="31">
        <v>1117779870.3299999</v>
      </c>
      <c r="DK38" s="5">
        <v>71.949600000000004</v>
      </c>
      <c r="DL38" s="31">
        <v>0</v>
      </c>
      <c r="DM38">
        <v>0</v>
      </c>
      <c r="DN38" s="31">
        <v>0</v>
      </c>
      <c r="DO38">
        <v>0</v>
      </c>
      <c r="DP38" s="31">
        <v>932886977.03999996</v>
      </c>
      <c r="DQ38" s="5">
        <v>35.807000000000002</v>
      </c>
      <c r="DR38" s="31">
        <v>0</v>
      </c>
      <c r="DS38">
        <v>0</v>
      </c>
      <c r="DT38" s="31">
        <v>0</v>
      </c>
      <c r="DU38">
        <v>0</v>
      </c>
      <c r="DV38" s="31">
        <v>0</v>
      </c>
      <c r="DW38">
        <v>0</v>
      </c>
      <c r="DX38" s="31">
        <v>9712083.4700000007</v>
      </c>
      <c r="DY38" s="5">
        <v>13.1203</v>
      </c>
      <c r="DZ38" s="31">
        <v>23251448</v>
      </c>
      <c r="EA38" s="5">
        <v>14.494300000000001</v>
      </c>
      <c r="EB38" s="31">
        <v>0</v>
      </c>
      <c r="EC38">
        <v>0</v>
      </c>
      <c r="ED38" s="31">
        <v>0</v>
      </c>
      <c r="EE38">
        <v>0</v>
      </c>
      <c r="EF38" s="31">
        <v>0</v>
      </c>
      <c r="EG38">
        <v>0</v>
      </c>
      <c r="EH38" s="31">
        <v>204702736.40000001</v>
      </c>
      <c r="EI38" s="5">
        <v>16.7105</v>
      </c>
      <c r="EJ38" s="31">
        <v>0</v>
      </c>
      <c r="EK38">
        <v>0</v>
      </c>
      <c r="EL38" s="31">
        <v>0</v>
      </c>
      <c r="EM38">
        <v>0</v>
      </c>
      <c r="EN38" s="31">
        <v>0</v>
      </c>
      <c r="EO38">
        <v>0</v>
      </c>
    </row>
    <row r="39" spans="1:145" x14ac:dyDescent="0.2">
      <c r="A39" t="s">
        <v>1399</v>
      </c>
      <c r="B39" s="31">
        <v>3867956963.1100001</v>
      </c>
      <c r="C39" s="5">
        <v>6.2054999999999998</v>
      </c>
      <c r="D39" s="31">
        <v>87835191.849999994</v>
      </c>
      <c r="E39" s="5">
        <v>13.235300000000001</v>
      </c>
      <c r="F39" s="31">
        <v>0</v>
      </c>
      <c r="G39">
        <v>0</v>
      </c>
      <c r="H39" s="31">
        <v>0</v>
      </c>
      <c r="I39" s="5">
        <v>0</v>
      </c>
      <c r="J39" s="31">
        <v>11690137.1</v>
      </c>
      <c r="K39" s="5">
        <v>17.623100000000001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49125036.600000001</v>
      </c>
      <c r="U39" s="5">
        <v>0.36149999999999999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25534739</v>
      </c>
      <c r="AO39" s="5">
        <v>7.3387000000000002</v>
      </c>
      <c r="AP39" s="31">
        <v>0</v>
      </c>
      <c r="AQ39">
        <v>0</v>
      </c>
      <c r="AR39" s="31">
        <v>0</v>
      </c>
      <c r="AS39">
        <v>0</v>
      </c>
      <c r="AT39" s="31">
        <v>44952111.939999998</v>
      </c>
      <c r="AU39" s="5">
        <v>12.841100000000001</v>
      </c>
      <c r="AV39" s="31">
        <v>5656820.7999999998</v>
      </c>
      <c r="AW39" s="5">
        <v>10.8421</v>
      </c>
      <c r="AX39" s="31">
        <v>14265160.23</v>
      </c>
      <c r="AY39" s="5">
        <v>14.964700000000001</v>
      </c>
      <c r="AZ39" s="31">
        <v>45673925.380000003</v>
      </c>
      <c r="BA39" s="5">
        <v>52.638800000000003</v>
      </c>
      <c r="BB39" s="31">
        <v>5970302.7400000002</v>
      </c>
      <c r="BC39" s="5">
        <v>2.7225999999999999</v>
      </c>
      <c r="BD39" s="31">
        <v>10566736.16</v>
      </c>
      <c r="BE39" s="5">
        <v>12.6576</v>
      </c>
      <c r="BF39" s="31">
        <v>20666516.210000001</v>
      </c>
      <c r="BG39" s="5">
        <v>15.8246</v>
      </c>
      <c r="BH39" s="31">
        <v>11257141.85</v>
      </c>
      <c r="BI39" s="5">
        <v>7.6349999999999998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0</v>
      </c>
      <c r="CU39">
        <v>0</v>
      </c>
      <c r="CV39" s="31">
        <v>3323922746.9400001</v>
      </c>
      <c r="CW39" s="5">
        <v>31.534400000000002</v>
      </c>
      <c r="CX39" s="31">
        <v>0</v>
      </c>
      <c r="CY39">
        <v>0</v>
      </c>
      <c r="CZ39" s="31">
        <v>0</v>
      </c>
      <c r="DA39">
        <v>0</v>
      </c>
      <c r="DB39" s="31">
        <v>3195415.83</v>
      </c>
      <c r="DC39" s="5">
        <v>8.8642000000000003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72574897.730000004</v>
      </c>
      <c r="DK39" s="5">
        <v>4.6715</v>
      </c>
      <c r="DL39" s="31">
        <v>0</v>
      </c>
      <c r="DM39">
        <v>0</v>
      </c>
      <c r="DN39" s="31">
        <v>0</v>
      </c>
      <c r="DO39">
        <v>0</v>
      </c>
      <c r="DP39" s="31">
        <v>70477017.170000002</v>
      </c>
      <c r="DQ39" s="5">
        <v>2.7050999999999998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64593065.579999998</v>
      </c>
      <c r="EI39" s="5">
        <v>5.2728999999999999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</row>
    <row r="40" spans="1:145" x14ac:dyDescent="0.2">
      <c r="A40" t="s">
        <v>1398</v>
      </c>
      <c r="B40" s="31">
        <v>621786535.22000003</v>
      </c>
      <c r="C40" s="5">
        <v>0.99760000000000004</v>
      </c>
      <c r="D40" s="31">
        <v>0</v>
      </c>
      <c r="E40">
        <v>0</v>
      </c>
      <c r="F40" s="31">
        <v>56444643.350000001</v>
      </c>
      <c r="G40" s="5">
        <v>8.0906000000000002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37047446.57</v>
      </c>
      <c r="AI40" s="5">
        <v>11.7758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7033318.54</v>
      </c>
      <c r="AW40" s="5">
        <v>13.4803</v>
      </c>
      <c r="AX40" s="31">
        <v>0</v>
      </c>
      <c r="AY40">
        <v>0</v>
      </c>
      <c r="AZ40" s="31">
        <v>24175856.789999999</v>
      </c>
      <c r="BA40" s="5">
        <v>27.862400000000001</v>
      </c>
      <c r="BB40" s="31">
        <v>42664223.359999999</v>
      </c>
      <c r="BC40" s="5">
        <v>19.4557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-1029990</v>
      </c>
      <c r="BQ40" s="5">
        <v>-8.2699999999999996E-2</v>
      </c>
      <c r="BR40" s="31">
        <v>-5491280</v>
      </c>
      <c r="BS40" s="5">
        <v>-0.20200000000000001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210654303.90000001</v>
      </c>
      <c r="DK40" s="5">
        <v>13.5595</v>
      </c>
      <c r="DL40" s="31">
        <v>0</v>
      </c>
      <c r="DM40">
        <v>0</v>
      </c>
      <c r="DN40" s="31">
        <v>15057793.27</v>
      </c>
      <c r="DO40" s="5">
        <v>19.210100000000001</v>
      </c>
      <c r="DP40" s="31">
        <v>235230219.44</v>
      </c>
      <c r="DQ40" s="5">
        <v>9.0288000000000004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</row>
    <row r="41" spans="1:145" x14ac:dyDescent="0.2">
      <c r="A41" t="s">
        <v>1397</v>
      </c>
      <c r="B41" s="31">
        <v>-475061023.89999998</v>
      </c>
      <c r="C41" s="5">
        <v>-0.76219999999999999</v>
      </c>
      <c r="D41" s="31">
        <v>0</v>
      </c>
      <c r="E41">
        <v>0</v>
      </c>
      <c r="F41" s="31">
        <v>0</v>
      </c>
      <c r="G41" s="5">
        <v>0</v>
      </c>
      <c r="H41" s="31">
        <v>0</v>
      </c>
      <c r="I41" s="5">
        <v>0</v>
      </c>
      <c r="J41" s="31">
        <v>0</v>
      </c>
      <c r="K41">
        <v>0</v>
      </c>
      <c r="L41" s="31">
        <v>0</v>
      </c>
      <c r="M41">
        <v>0</v>
      </c>
      <c r="N41" s="31">
        <v>1206342</v>
      </c>
      <c r="O41" s="5">
        <v>0.20169999999999999</v>
      </c>
      <c r="P41" s="31">
        <v>0</v>
      </c>
      <c r="Q41">
        <v>0</v>
      </c>
      <c r="R41" s="31">
        <v>0</v>
      </c>
      <c r="S41" s="5">
        <v>0</v>
      </c>
      <c r="T41" s="31">
        <v>-210248635.62</v>
      </c>
      <c r="U41" s="5">
        <v>-1.5470999999999999</v>
      </c>
      <c r="V41" s="31">
        <v>-224999863</v>
      </c>
      <c r="W41" s="5">
        <v>-63.257800000000003</v>
      </c>
      <c r="X41" s="31">
        <v>-23032088.300000001</v>
      </c>
      <c r="Y41" s="5">
        <v>-4.6140999999999996</v>
      </c>
      <c r="Z41" s="31">
        <v>0</v>
      </c>
      <c r="AA41" s="5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9450</v>
      </c>
      <c r="AI41" s="5">
        <v>3.0000000000000001E-3</v>
      </c>
      <c r="AJ41" s="31">
        <v>-15893000</v>
      </c>
      <c r="AK41" s="5">
        <v>-2.4830999999999999</v>
      </c>
      <c r="AL41" s="31">
        <v>-8767521.25</v>
      </c>
      <c r="AM41" s="5">
        <v>-1.4591000000000001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 s="5">
        <v>0</v>
      </c>
      <c r="AT41" s="31">
        <v>0</v>
      </c>
      <c r="AU41" s="5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29050</v>
      </c>
      <c r="BK41" s="5">
        <v>0.121</v>
      </c>
      <c r="BL41" s="31">
        <v>0</v>
      </c>
      <c r="BM41">
        <v>0</v>
      </c>
      <c r="BN41" s="31">
        <v>1050253.49</v>
      </c>
      <c r="BO41" s="5">
        <v>1.3479000000000001</v>
      </c>
      <c r="BP41" s="31">
        <v>0</v>
      </c>
      <c r="BQ41">
        <v>0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-246324</v>
      </c>
      <c r="CM41" s="5">
        <v>-0.82579999999999998</v>
      </c>
      <c r="CN41" s="31">
        <v>317070</v>
      </c>
      <c r="CO41" s="5">
        <v>1.9157999999999999</v>
      </c>
      <c r="CP41" s="31">
        <v>-570702031.91999996</v>
      </c>
      <c r="CQ41" s="5">
        <v>-31.318000000000001</v>
      </c>
      <c r="CR41" s="31">
        <v>0</v>
      </c>
      <c r="CS41">
        <v>0</v>
      </c>
      <c r="CT41" s="31">
        <v>-18836.939999999999</v>
      </c>
      <c r="CU41" s="5">
        <v>-1.14E-2</v>
      </c>
      <c r="CV41" s="31">
        <v>613506195.17999995</v>
      </c>
      <c r="CW41" s="5">
        <v>5.8204000000000002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-77536484.340000004</v>
      </c>
      <c r="DI41" s="5">
        <v>-4.9604999999999997</v>
      </c>
      <c r="DJ41" s="31">
        <v>20276451.149999999</v>
      </c>
      <c r="DK41" s="5">
        <v>1.3051999999999999</v>
      </c>
      <c r="DL41" s="31">
        <v>0</v>
      </c>
      <c r="DM41" s="5">
        <v>0</v>
      </c>
      <c r="DN41" s="31">
        <v>0</v>
      </c>
      <c r="DO41" s="5">
        <v>0</v>
      </c>
      <c r="DP41" s="31">
        <v>19869331.149999999</v>
      </c>
      <c r="DQ41" s="5">
        <v>0.76259999999999994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65693</v>
      </c>
      <c r="DY41" s="5">
        <v>8.8700000000000001E-2</v>
      </c>
      <c r="DZ41" s="31">
        <v>186465.5</v>
      </c>
      <c r="EA41" s="5">
        <v>0.1162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-132540</v>
      </c>
      <c r="EI41" s="5">
        <v>-1.0800000000000001E-2</v>
      </c>
      <c r="EJ41" s="31">
        <v>0</v>
      </c>
      <c r="EK41">
        <v>0</v>
      </c>
      <c r="EL41" s="31">
        <v>0</v>
      </c>
      <c r="EM41" s="5">
        <v>0</v>
      </c>
      <c r="EN41" s="31">
        <v>0</v>
      </c>
      <c r="EO41">
        <v>0</v>
      </c>
    </row>
    <row r="42" spans="1:145" ht="13.5" thickBot="1" x14ac:dyDescent="0.25">
      <c r="A42" t="s">
        <v>1396</v>
      </c>
      <c r="B42" s="31">
        <v>420495564.88</v>
      </c>
      <c r="C42" s="5">
        <v>0.67459999999999998</v>
      </c>
      <c r="D42" s="31">
        <v>46941535.270000003</v>
      </c>
      <c r="E42" s="5">
        <v>7.0732999999999997</v>
      </c>
      <c r="F42" s="31">
        <v>0</v>
      </c>
      <c r="G42">
        <v>0</v>
      </c>
      <c r="H42" s="31">
        <v>0</v>
      </c>
      <c r="I42">
        <v>0</v>
      </c>
      <c r="J42" s="31">
        <v>1328641.57</v>
      </c>
      <c r="K42" s="5">
        <v>2.0028999999999999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1120736.0900000001</v>
      </c>
      <c r="U42" s="5">
        <v>8.2000000000000007E-3</v>
      </c>
      <c r="V42" s="31">
        <v>0</v>
      </c>
      <c r="W42">
        <v>0</v>
      </c>
      <c r="X42" s="31">
        <v>3510135.41</v>
      </c>
      <c r="Y42" s="5">
        <v>0.70320000000000005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2143042</v>
      </c>
      <c r="AO42" s="5">
        <v>0.6159</v>
      </c>
      <c r="AP42" s="31">
        <v>0</v>
      </c>
      <c r="AQ42">
        <v>0</v>
      </c>
      <c r="AR42" s="31">
        <v>0</v>
      </c>
      <c r="AS42">
        <v>0</v>
      </c>
      <c r="AT42" s="31">
        <v>1480930.72</v>
      </c>
      <c r="AU42" s="5">
        <v>0.42299999999999999</v>
      </c>
      <c r="AV42" s="31">
        <v>17996291.440000001</v>
      </c>
      <c r="AW42" s="5">
        <v>34.492400000000004</v>
      </c>
      <c r="AX42" s="31">
        <v>0</v>
      </c>
      <c r="AY42">
        <v>0</v>
      </c>
      <c r="AZ42" s="31">
        <v>4682560.8</v>
      </c>
      <c r="BA42" s="5">
        <v>5.3966000000000003</v>
      </c>
      <c r="BB42" s="31">
        <v>2335054.88</v>
      </c>
      <c r="BC42" s="5">
        <v>1.0648</v>
      </c>
      <c r="BD42" s="31">
        <v>8489961.9100000001</v>
      </c>
      <c r="BE42" s="5">
        <v>10.1699</v>
      </c>
      <c r="BF42" s="31">
        <v>14636967.15</v>
      </c>
      <c r="BG42" s="5">
        <v>11.207700000000001</v>
      </c>
      <c r="BH42" s="31">
        <v>13324944.58</v>
      </c>
      <c r="BI42" s="5">
        <v>9.0374999999999996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29011342.120000001</v>
      </c>
      <c r="BS42" s="5">
        <v>1.0670999999999999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1000551.38</v>
      </c>
      <c r="CQ42" s="5">
        <v>5.4899999999999997E-2</v>
      </c>
      <c r="CR42" s="31">
        <v>0</v>
      </c>
      <c r="CS42">
        <v>0</v>
      </c>
      <c r="CT42" s="31">
        <v>0</v>
      </c>
      <c r="CU42">
        <v>0</v>
      </c>
      <c r="CV42" s="31">
        <v>239603969.74000001</v>
      </c>
      <c r="CW42" s="5">
        <v>2.2730999999999999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13617137.91</v>
      </c>
      <c r="DK42" s="5">
        <v>0.87649999999999995</v>
      </c>
      <c r="DL42" s="31">
        <v>0</v>
      </c>
      <c r="DM42">
        <v>0</v>
      </c>
      <c r="DN42" s="31">
        <v>0</v>
      </c>
      <c r="DO42">
        <v>0</v>
      </c>
      <c r="DP42" s="31">
        <v>10017843.01</v>
      </c>
      <c r="DQ42" s="5">
        <v>0.38450000000000001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5647055.5</v>
      </c>
      <c r="EA42" s="5">
        <v>3.5202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3606863.4</v>
      </c>
      <c r="EI42" s="5">
        <v>0.2944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</row>
    <row r="43" spans="1:145" ht="14.25" thickTop="1" thickBot="1" x14ac:dyDescent="0.25">
      <c r="A43" s="329" t="s">
        <v>1395</v>
      </c>
      <c r="B43" s="262">
        <v>19020773568.889999</v>
      </c>
      <c r="C43" s="330">
        <v>30.515899999999998</v>
      </c>
      <c r="D43" s="262">
        <v>543480057.02999997</v>
      </c>
      <c r="E43" s="330">
        <v>81.893500000000003</v>
      </c>
      <c r="F43" s="262">
        <v>238591005.25999999</v>
      </c>
      <c r="G43" s="330">
        <v>34.198799999999999</v>
      </c>
      <c r="H43" s="262">
        <v>139501169.86000001</v>
      </c>
      <c r="I43" s="330">
        <v>11.8042</v>
      </c>
      <c r="J43" s="262">
        <v>53266433.390000001</v>
      </c>
      <c r="K43" s="330">
        <v>80.3</v>
      </c>
      <c r="L43" s="262">
        <v>3104638.16</v>
      </c>
      <c r="M43" s="330">
        <v>38.131799999999998</v>
      </c>
      <c r="N43" s="262">
        <v>77370103.730000004</v>
      </c>
      <c r="O43" s="330">
        <v>12.9369</v>
      </c>
      <c r="P43" s="262">
        <v>99430010.040000007</v>
      </c>
      <c r="Q43" s="330">
        <v>37.333300000000001</v>
      </c>
      <c r="R43" s="262">
        <v>3587805.28</v>
      </c>
      <c r="S43" s="330">
        <v>1.3995</v>
      </c>
      <c r="T43" s="262">
        <v>4245182852.7600002</v>
      </c>
      <c r="U43" s="330">
        <v>31.237100000000002</v>
      </c>
      <c r="V43" s="262">
        <v>21458247.690000001</v>
      </c>
      <c r="W43" s="330">
        <v>6.0328999999999997</v>
      </c>
      <c r="X43" s="262">
        <v>197000932.93000001</v>
      </c>
      <c r="Y43" s="330">
        <v>39.465600000000002</v>
      </c>
      <c r="Z43" s="262">
        <v>4986857.1900000004</v>
      </c>
      <c r="AA43" s="330">
        <v>8.0569000000000006</v>
      </c>
      <c r="AB43" s="262">
        <v>8465418.3900000006</v>
      </c>
      <c r="AC43" s="330">
        <v>7.3426999999999998</v>
      </c>
      <c r="AD43" s="262">
        <v>2605906.4900000002</v>
      </c>
      <c r="AE43" s="330">
        <v>5.7839999999999998</v>
      </c>
      <c r="AF43" s="262">
        <v>3434590.38</v>
      </c>
      <c r="AG43" s="330">
        <v>2.5971000000000002</v>
      </c>
      <c r="AH43" s="262">
        <v>137035572.75999999</v>
      </c>
      <c r="AI43" s="330">
        <v>43.557899999999997</v>
      </c>
      <c r="AJ43" s="262">
        <v>118670047.48</v>
      </c>
      <c r="AK43" s="330">
        <v>18.540700000000001</v>
      </c>
      <c r="AL43" s="262">
        <v>-8767521.25</v>
      </c>
      <c r="AM43" s="330">
        <v>-1.4591000000000001</v>
      </c>
      <c r="AN43" s="262">
        <v>173045173</v>
      </c>
      <c r="AO43" s="330">
        <v>49.732999999999997</v>
      </c>
      <c r="AP43" s="262">
        <v>136029728</v>
      </c>
      <c r="AQ43" s="330">
        <v>38.065399999999997</v>
      </c>
      <c r="AR43" s="262">
        <v>505333975.58999997</v>
      </c>
      <c r="AS43" s="330">
        <v>19.450199999999999</v>
      </c>
      <c r="AT43" s="262">
        <v>172823438.18000001</v>
      </c>
      <c r="AU43" s="330">
        <v>49.369100000000003</v>
      </c>
      <c r="AV43" s="262">
        <v>34606922.229999997</v>
      </c>
      <c r="AW43" s="330">
        <v>66.328999999999994</v>
      </c>
      <c r="AX43" s="262">
        <v>28787154.25</v>
      </c>
      <c r="AY43" s="330">
        <v>30.198799999999999</v>
      </c>
      <c r="AZ43" s="262">
        <v>80682059.180000007</v>
      </c>
      <c r="BA43" s="330">
        <v>92.985299999999995</v>
      </c>
      <c r="BB43" s="262">
        <v>173571266.90000001</v>
      </c>
      <c r="BC43" s="330">
        <v>79.151899999999998</v>
      </c>
      <c r="BD43" s="262">
        <v>42436922.640000001</v>
      </c>
      <c r="BE43" s="330">
        <v>50.834000000000003</v>
      </c>
      <c r="BF43" s="262">
        <v>44293274.460000001</v>
      </c>
      <c r="BG43" s="330">
        <v>33.915999999999997</v>
      </c>
      <c r="BH43" s="262">
        <v>32441626.829999998</v>
      </c>
      <c r="BI43" s="330">
        <v>22.0032</v>
      </c>
      <c r="BJ43" s="262">
        <v>21852190.989999998</v>
      </c>
      <c r="BK43" s="330">
        <v>91.033600000000007</v>
      </c>
      <c r="BL43" s="262">
        <v>92410370.340000004</v>
      </c>
      <c r="BM43" s="330">
        <v>12.911300000000001</v>
      </c>
      <c r="BN43" s="262">
        <v>59533727.710000001</v>
      </c>
      <c r="BO43" s="330">
        <v>76.4041</v>
      </c>
      <c r="BP43" s="262">
        <v>289319689.04000002</v>
      </c>
      <c r="BQ43" s="330">
        <v>23.224599999999999</v>
      </c>
      <c r="BR43" s="262">
        <v>881458759</v>
      </c>
      <c r="BS43" s="330">
        <v>32.421900000000001</v>
      </c>
      <c r="BT43" s="262">
        <v>2382304.79</v>
      </c>
      <c r="BU43" s="330">
        <v>0.40100000000000002</v>
      </c>
      <c r="BV43" s="262">
        <v>12782798.92</v>
      </c>
      <c r="BW43" s="330">
        <v>0.44869999999999999</v>
      </c>
      <c r="BX43" s="262">
        <v>883416.19</v>
      </c>
      <c r="BY43" s="330">
        <v>0.1202</v>
      </c>
      <c r="BZ43" s="262">
        <v>2025857.77</v>
      </c>
      <c r="CA43" s="330">
        <v>0.31190000000000001</v>
      </c>
      <c r="CB43" s="262">
        <v>4102716.17</v>
      </c>
      <c r="CC43" s="330">
        <v>0.5</v>
      </c>
      <c r="CD43" s="262">
        <v>68835.45</v>
      </c>
      <c r="CE43" s="330">
        <v>0.25979999999999998</v>
      </c>
      <c r="CF43" s="262">
        <v>708902.66</v>
      </c>
      <c r="CG43" s="330">
        <v>0.39</v>
      </c>
      <c r="CH43" s="262">
        <v>360311.79</v>
      </c>
      <c r="CI43" s="330">
        <v>0.34839999999999999</v>
      </c>
      <c r="CJ43" s="262">
        <v>326942.2</v>
      </c>
      <c r="CK43" s="330">
        <v>0.34620000000000001</v>
      </c>
      <c r="CL43" s="262">
        <v>10388699</v>
      </c>
      <c r="CM43" s="330">
        <v>34.826000000000001</v>
      </c>
      <c r="CN43" s="262">
        <v>13248911.939999999</v>
      </c>
      <c r="CO43" s="330">
        <v>80.052499999999995</v>
      </c>
      <c r="CP43" s="262">
        <v>615977149.82000005</v>
      </c>
      <c r="CQ43" s="330">
        <v>33.802500000000002</v>
      </c>
      <c r="CR43" s="262">
        <v>1055.33</v>
      </c>
      <c r="CS43" s="330">
        <v>100</v>
      </c>
      <c r="CT43" s="262">
        <v>26574374.059999999</v>
      </c>
      <c r="CU43" s="330">
        <v>16.020800000000001</v>
      </c>
      <c r="CV43" s="262">
        <v>5180663802.7799997</v>
      </c>
      <c r="CW43" s="330">
        <v>49.149500000000003</v>
      </c>
      <c r="CX43" s="262">
        <v>1783375.7</v>
      </c>
      <c r="CY43" s="330">
        <v>5.4800000000000001E-2</v>
      </c>
      <c r="CZ43" s="262">
        <v>5677491.1900000004</v>
      </c>
      <c r="DA43" s="330">
        <v>0.85799999999999998</v>
      </c>
      <c r="DB43" s="262">
        <v>7774363.6600000001</v>
      </c>
      <c r="DC43" s="330">
        <v>21.566400000000002</v>
      </c>
      <c r="DD43" s="262">
        <v>259582511.19</v>
      </c>
      <c r="DE43" s="330">
        <v>41.235799999999998</v>
      </c>
      <c r="DF43" s="262">
        <v>928063.77</v>
      </c>
      <c r="DG43" s="330">
        <v>100</v>
      </c>
      <c r="DH43" s="262">
        <v>502066028.68000001</v>
      </c>
      <c r="DI43" s="330">
        <v>32.120100000000001</v>
      </c>
      <c r="DJ43" s="262">
        <v>1523510082.27</v>
      </c>
      <c r="DK43" s="330">
        <v>98.065799999999996</v>
      </c>
      <c r="DL43" s="262">
        <v>17885141.52</v>
      </c>
      <c r="DM43" s="330">
        <v>4.4217000000000004</v>
      </c>
      <c r="DN43" s="262">
        <v>22786030.350000001</v>
      </c>
      <c r="DO43" s="330">
        <v>29.069400000000002</v>
      </c>
      <c r="DP43" s="262">
        <v>1354620865.6600001</v>
      </c>
      <c r="DQ43" s="330">
        <v>51.994399999999999</v>
      </c>
      <c r="DR43" s="262">
        <v>788267.93</v>
      </c>
      <c r="DS43" s="330">
        <v>0.2331</v>
      </c>
      <c r="DT43" s="262">
        <v>1636675.23</v>
      </c>
      <c r="DU43" s="330">
        <v>0.72250000000000003</v>
      </c>
      <c r="DV43" s="262">
        <v>2217109.7000000002</v>
      </c>
      <c r="DW43" s="330">
        <v>1.9046000000000001</v>
      </c>
      <c r="DX43" s="262">
        <v>44904724.520000003</v>
      </c>
      <c r="DY43" s="330">
        <v>60.662999999999997</v>
      </c>
      <c r="DZ43" s="262">
        <v>98900569.819999993</v>
      </c>
      <c r="EA43" s="330">
        <v>61.651899999999998</v>
      </c>
      <c r="EB43" s="262">
        <v>930026.59</v>
      </c>
      <c r="EC43" s="330">
        <v>10.837199999999999</v>
      </c>
      <c r="ED43" s="262">
        <v>1065731.71</v>
      </c>
      <c r="EE43" s="330">
        <v>6.0015999999999998</v>
      </c>
      <c r="EF43" s="262">
        <v>375477.46</v>
      </c>
      <c r="EG43" s="330">
        <v>1.6326000000000001</v>
      </c>
      <c r="EH43" s="262">
        <v>619120222.41999996</v>
      </c>
      <c r="EI43" s="330">
        <v>50.540500000000002</v>
      </c>
      <c r="EJ43" s="262">
        <v>605400.25</v>
      </c>
      <c r="EK43" s="330">
        <v>0.82920000000000005</v>
      </c>
      <c r="EL43" s="262">
        <v>15079889.619999999</v>
      </c>
      <c r="EM43" s="330">
        <v>16.9268</v>
      </c>
      <c r="EN43" s="262">
        <v>11009034.869999999</v>
      </c>
      <c r="EO43" s="330">
        <v>0.90310000000000001</v>
      </c>
    </row>
    <row r="44" spans="1:145" ht="14.25" thickTop="1" thickBot="1" x14ac:dyDescent="0.25">
      <c r="A44" s="329" t="s">
        <v>1784</v>
      </c>
      <c r="B44" s="262">
        <v>1315987182.4000001</v>
      </c>
      <c r="C44" s="330">
        <v>2.1113</v>
      </c>
      <c r="D44" s="262">
        <v>0</v>
      </c>
      <c r="E44" s="329">
        <v>0</v>
      </c>
      <c r="F44" s="262">
        <v>0</v>
      </c>
      <c r="G44" s="329">
        <v>0</v>
      </c>
      <c r="H44" s="262">
        <v>0</v>
      </c>
      <c r="I44" s="329">
        <v>0</v>
      </c>
      <c r="J44" s="262">
        <v>0</v>
      </c>
      <c r="K44" s="329">
        <v>0</v>
      </c>
      <c r="L44" s="262">
        <v>0</v>
      </c>
      <c r="M44" s="329">
        <v>0</v>
      </c>
      <c r="N44" s="262">
        <v>0</v>
      </c>
      <c r="O44" s="329">
        <v>0</v>
      </c>
      <c r="P44" s="262">
        <v>0</v>
      </c>
      <c r="Q44" s="329">
        <v>0</v>
      </c>
      <c r="R44" s="262">
        <v>0</v>
      </c>
      <c r="S44" s="329">
        <v>0</v>
      </c>
      <c r="T44" s="262">
        <v>991767696.61000001</v>
      </c>
      <c r="U44" s="330">
        <v>7.2976999999999999</v>
      </c>
      <c r="V44" s="262">
        <v>10813639.529999999</v>
      </c>
      <c r="W44" s="330">
        <v>3.0402</v>
      </c>
      <c r="X44" s="262">
        <v>0</v>
      </c>
      <c r="Y44" s="329">
        <v>0</v>
      </c>
      <c r="Z44" s="262">
        <v>0</v>
      </c>
      <c r="AA44" s="329">
        <v>0</v>
      </c>
      <c r="AB44" s="262">
        <v>0</v>
      </c>
      <c r="AC44" s="329">
        <v>0</v>
      </c>
      <c r="AD44" s="262">
        <v>0</v>
      </c>
      <c r="AE44" s="329">
        <v>0</v>
      </c>
      <c r="AF44" s="262">
        <v>0</v>
      </c>
      <c r="AG44" s="329">
        <v>0</v>
      </c>
      <c r="AH44" s="262">
        <v>25015234.390000001</v>
      </c>
      <c r="AI44" s="330">
        <v>7.9512999999999998</v>
      </c>
      <c r="AJ44" s="262">
        <v>0</v>
      </c>
      <c r="AK44" s="329">
        <v>0</v>
      </c>
      <c r="AL44" s="262">
        <v>0</v>
      </c>
      <c r="AM44" s="329">
        <v>0</v>
      </c>
      <c r="AN44" s="262">
        <v>1015702</v>
      </c>
      <c r="AO44" s="330">
        <v>0.29189999999999999</v>
      </c>
      <c r="AP44" s="262">
        <v>10039452</v>
      </c>
      <c r="AQ44" s="330">
        <v>2.8094000000000001</v>
      </c>
      <c r="AR44" s="262">
        <v>0</v>
      </c>
      <c r="AS44" s="329">
        <v>0</v>
      </c>
      <c r="AT44" s="262">
        <v>0</v>
      </c>
      <c r="AU44" s="329">
        <v>0</v>
      </c>
      <c r="AV44" s="262">
        <v>0</v>
      </c>
      <c r="AW44" s="329">
        <v>0</v>
      </c>
      <c r="AX44" s="262">
        <v>1467097.11</v>
      </c>
      <c r="AY44" s="330">
        <v>1.5389999999999999</v>
      </c>
      <c r="AZ44" s="262">
        <v>0</v>
      </c>
      <c r="BA44" s="329">
        <v>0</v>
      </c>
      <c r="BB44" s="262">
        <v>0</v>
      </c>
      <c r="BC44" s="329">
        <v>0</v>
      </c>
      <c r="BD44" s="262">
        <v>1681795.49</v>
      </c>
      <c r="BE44" s="330">
        <v>2.0146000000000002</v>
      </c>
      <c r="BF44" s="262">
        <v>0</v>
      </c>
      <c r="BG44" s="329">
        <v>0</v>
      </c>
      <c r="BH44" s="262">
        <v>0</v>
      </c>
      <c r="BI44" s="329">
        <v>0</v>
      </c>
      <c r="BJ44" s="262">
        <v>0</v>
      </c>
      <c r="BK44" s="329">
        <v>0</v>
      </c>
      <c r="BL44" s="262">
        <v>0</v>
      </c>
      <c r="BM44" s="329">
        <v>0</v>
      </c>
      <c r="BN44" s="262">
        <v>0</v>
      </c>
      <c r="BO44" s="329">
        <v>0</v>
      </c>
      <c r="BP44" s="262">
        <v>6009994.5199999996</v>
      </c>
      <c r="BQ44" s="330">
        <v>0.4824</v>
      </c>
      <c r="BR44" s="262">
        <v>38159254.789999999</v>
      </c>
      <c r="BS44" s="330">
        <v>1.4036</v>
      </c>
      <c r="BT44" s="262">
        <v>0</v>
      </c>
      <c r="BU44" s="329">
        <v>0</v>
      </c>
      <c r="BV44" s="262">
        <v>0</v>
      </c>
      <c r="BW44" s="329">
        <v>0</v>
      </c>
      <c r="BX44" s="262">
        <v>0</v>
      </c>
      <c r="BY44" s="329">
        <v>0</v>
      </c>
      <c r="BZ44" s="262">
        <v>0</v>
      </c>
      <c r="CA44" s="329">
        <v>0</v>
      </c>
      <c r="CB44" s="262">
        <v>0</v>
      </c>
      <c r="CC44" s="329">
        <v>0</v>
      </c>
      <c r="CD44" s="262">
        <v>0</v>
      </c>
      <c r="CE44" s="329">
        <v>0</v>
      </c>
      <c r="CF44" s="262">
        <v>0</v>
      </c>
      <c r="CG44" s="329">
        <v>0</v>
      </c>
      <c r="CH44" s="262">
        <v>0</v>
      </c>
      <c r="CI44" s="329">
        <v>0</v>
      </c>
      <c r="CJ44" s="262">
        <v>0</v>
      </c>
      <c r="CK44" s="329">
        <v>0</v>
      </c>
      <c r="CL44" s="262">
        <v>0</v>
      </c>
      <c r="CM44" s="329">
        <v>0</v>
      </c>
      <c r="CN44" s="262">
        <v>0</v>
      </c>
      <c r="CO44" s="329">
        <v>0</v>
      </c>
      <c r="CP44" s="262">
        <v>0</v>
      </c>
      <c r="CQ44" s="329">
        <v>0</v>
      </c>
      <c r="CR44" s="262">
        <v>0</v>
      </c>
      <c r="CS44" s="329">
        <v>0</v>
      </c>
      <c r="CT44" s="262">
        <v>0</v>
      </c>
      <c r="CU44" s="329">
        <v>0</v>
      </c>
      <c r="CV44" s="262">
        <v>104512553.58</v>
      </c>
      <c r="CW44" s="330">
        <v>0.99150000000000005</v>
      </c>
      <c r="CX44" s="262">
        <v>0</v>
      </c>
      <c r="CY44" s="329">
        <v>0</v>
      </c>
      <c r="CZ44" s="262">
        <v>0</v>
      </c>
      <c r="DA44" s="329">
        <v>0</v>
      </c>
      <c r="DB44" s="262">
        <v>14.22</v>
      </c>
      <c r="DC44" s="330">
        <v>0</v>
      </c>
      <c r="DD44" s="262">
        <v>0</v>
      </c>
      <c r="DE44" s="329">
        <v>0</v>
      </c>
      <c r="DF44" s="262">
        <v>0</v>
      </c>
      <c r="DG44" s="329">
        <v>0</v>
      </c>
      <c r="DH44" s="262">
        <v>0</v>
      </c>
      <c r="DI44" s="329">
        <v>0</v>
      </c>
      <c r="DJ44" s="262">
        <v>0</v>
      </c>
      <c r="DK44" s="329">
        <v>0</v>
      </c>
      <c r="DL44" s="262">
        <v>0</v>
      </c>
      <c r="DM44" s="329">
        <v>0</v>
      </c>
      <c r="DN44" s="262">
        <v>6655177.3499999996</v>
      </c>
      <c r="DO44" s="330">
        <v>8.4903999999999993</v>
      </c>
      <c r="DP44" s="262">
        <v>67370098.390000001</v>
      </c>
      <c r="DQ44" s="330">
        <v>2.5859000000000001</v>
      </c>
      <c r="DR44" s="262">
        <v>19943581.760000002</v>
      </c>
      <c r="DS44" s="330">
        <v>5.8975999999999997</v>
      </c>
      <c r="DT44" s="262">
        <v>10798037.51</v>
      </c>
      <c r="DU44" s="330">
        <v>4.7667999999999999</v>
      </c>
      <c r="DV44" s="262">
        <v>5841685.5199999996</v>
      </c>
      <c r="DW44" s="330">
        <v>5.0183999999999997</v>
      </c>
      <c r="DX44" s="262">
        <v>0</v>
      </c>
      <c r="DY44" s="329">
        <v>0</v>
      </c>
      <c r="DZ44" s="262">
        <v>1051.73</v>
      </c>
      <c r="EA44" s="330">
        <v>6.9999999999999999E-4</v>
      </c>
      <c r="EB44" s="262">
        <v>0</v>
      </c>
      <c r="EC44" s="329">
        <v>0</v>
      </c>
      <c r="ED44" s="262">
        <v>0</v>
      </c>
      <c r="EE44" s="329">
        <v>0</v>
      </c>
      <c r="EF44" s="262">
        <v>0</v>
      </c>
      <c r="EG44" s="329">
        <v>0</v>
      </c>
      <c r="EH44" s="262">
        <v>0</v>
      </c>
      <c r="EI44" s="329">
        <v>0</v>
      </c>
      <c r="EJ44" s="262">
        <v>0</v>
      </c>
      <c r="EK44" s="329">
        <v>0</v>
      </c>
      <c r="EL44" s="262">
        <v>0</v>
      </c>
      <c r="EM44" s="329">
        <v>0</v>
      </c>
      <c r="EN44" s="262">
        <v>14895115.9</v>
      </c>
      <c r="EO44" s="330">
        <v>1.2219</v>
      </c>
    </row>
    <row r="45" spans="1:145" ht="14.25" thickTop="1" thickBot="1" x14ac:dyDescent="0.25">
      <c r="A45" s="329" t="s">
        <v>1393</v>
      </c>
      <c r="B45" s="262">
        <v>20336760751.290001</v>
      </c>
      <c r="C45" s="330">
        <v>32.627200000000002</v>
      </c>
      <c r="D45" s="262">
        <v>543480057.02999997</v>
      </c>
      <c r="E45" s="330">
        <v>81.893500000000003</v>
      </c>
      <c r="F45" s="262">
        <v>238591005.25999999</v>
      </c>
      <c r="G45" s="330">
        <v>34.198799999999999</v>
      </c>
      <c r="H45" s="262">
        <v>139501169.86000001</v>
      </c>
      <c r="I45" s="330">
        <v>11.8042</v>
      </c>
      <c r="J45" s="262">
        <v>53266433.390000001</v>
      </c>
      <c r="K45" s="330">
        <v>80.3</v>
      </c>
      <c r="L45" s="262">
        <v>3104638.16</v>
      </c>
      <c r="M45" s="330">
        <v>38.131799999999998</v>
      </c>
      <c r="N45" s="262">
        <v>77370103.730000004</v>
      </c>
      <c r="O45" s="330">
        <v>12.9369</v>
      </c>
      <c r="P45" s="262">
        <v>99430010.040000007</v>
      </c>
      <c r="Q45" s="330">
        <v>37.333300000000001</v>
      </c>
      <c r="R45" s="262">
        <v>3587805.28</v>
      </c>
      <c r="S45" s="330">
        <v>1.3995</v>
      </c>
      <c r="T45" s="262">
        <v>5236950549.3699999</v>
      </c>
      <c r="U45" s="330">
        <v>38.534799999999997</v>
      </c>
      <c r="V45" s="262">
        <v>32271887.219999999</v>
      </c>
      <c r="W45" s="330">
        <v>9.0731000000000002</v>
      </c>
      <c r="X45" s="262">
        <v>197000932.93000001</v>
      </c>
      <c r="Y45" s="330">
        <v>39.465600000000002</v>
      </c>
      <c r="Z45" s="262">
        <v>4986857.1900000004</v>
      </c>
      <c r="AA45" s="330">
        <v>8.0569000000000006</v>
      </c>
      <c r="AB45" s="262">
        <v>8465418.3900000006</v>
      </c>
      <c r="AC45" s="330">
        <v>7.3426999999999998</v>
      </c>
      <c r="AD45" s="262">
        <v>2605906.4900000002</v>
      </c>
      <c r="AE45" s="330">
        <v>5.7839999999999998</v>
      </c>
      <c r="AF45" s="262">
        <v>3434590.38</v>
      </c>
      <c r="AG45" s="330">
        <v>2.5971000000000002</v>
      </c>
      <c r="AH45" s="262">
        <v>162050807.15000001</v>
      </c>
      <c r="AI45" s="330">
        <v>51.5092</v>
      </c>
      <c r="AJ45" s="262">
        <v>118670047.48</v>
      </c>
      <c r="AK45" s="330">
        <v>18.540700000000001</v>
      </c>
      <c r="AL45" s="262">
        <v>-8767521.25</v>
      </c>
      <c r="AM45" s="330">
        <v>-1.4591000000000001</v>
      </c>
      <c r="AN45" s="262">
        <v>174060875</v>
      </c>
      <c r="AO45" s="330">
        <v>50.024900000000002</v>
      </c>
      <c r="AP45" s="262">
        <v>146069180</v>
      </c>
      <c r="AQ45" s="330">
        <v>40.8748</v>
      </c>
      <c r="AR45" s="262">
        <v>505333975.58999997</v>
      </c>
      <c r="AS45" s="330">
        <v>19.450199999999999</v>
      </c>
      <c r="AT45" s="262">
        <v>172823438.18000001</v>
      </c>
      <c r="AU45" s="330">
        <v>49.369100000000003</v>
      </c>
      <c r="AV45" s="262">
        <v>34606922.229999997</v>
      </c>
      <c r="AW45" s="330">
        <v>66.328999999999994</v>
      </c>
      <c r="AX45" s="262">
        <v>30254251.359999999</v>
      </c>
      <c r="AY45" s="330">
        <v>31.7378</v>
      </c>
      <c r="AZ45" s="262">
        <v>80682059.180000007</v>
      </c>
      <c r="BA45" s="330">
        <v>92.985299999999995</v>
      </c>
      <c r="BB45" s="262">
        <v>173571266.90000001</v>
      </c>
      <c r="BC45" s="330">
        <v>79.151899999999998</v>
      </c>
      <c r="BD45" s="262">
        <v>44118718.130000003</v>
      </c>
      <c r="BE45" s="330">
        <v>52.848599999999998</v>
      </c>
      <c r="BF45" s="262">
        <v>44293274.460000001</v>
      </c>
      <c r="BG45" s="330">
        <v>33.915999999999997</v>
      </c>
      <c r="BH45" s="262">
        <v>32441626.829999998</v>
      </c>
      <c r="BI45" s="330">
        <v>22.0032</v>
      </c>
      <c r="BJ45" s="262">
        <v>21852190.989999998</v>
      </c>
      <c r="BK45" s="330">
        <v>91.033600000000007</v>
      </c>
      <c r="BL45" s="262">
        <v>92410370.340000004</v>
      </c>
      <c r="BM45" s="330">
        <v>12.911300000000001</v>
      </c>
      <c r="BN45" s="262">
        <v>59533727.710000001</v>
      </c>
      <c r="BO45" s="330">
        <v>76.4041</v>
      </c>
      <c r="BP45" s="262">
        <v>295329683.56</v>
      </c>
      <c r="BQ45" s="330">
        <v>23.707000000000001</v>
      </c>
      <c r="BR45" s="262">
        <v>919618013.78999996</v>
      </c>
      <c r="BS45" s="330">
        <v>33.825499999999998</v>
      </c>
      <c r="BT45" s="262">
        <v>2382304.79</v>
      </c>
      <c r="BU45" s="330">
        <v>0.40100000000000002</v>
      </c>
      <c r="BV45" s="262">
        <v>12782798.92</v>
      </c>
      <c r="BW45" s="330">
        <v>0.44869999999999999</v>
      </c>
      <c r="BX45" s="262">
        <v>883416.19</v>
      </c>
      <c r="BY45" s="330">
        <v>0.1202</v>
      </c>
      <c r="BZ45" s="262">
        <v>2025857.77</v>
      </c>
      <c r="CA45" s="330">
        <v>0.31190000000000001</v>
      </c>
      <c r="CB45" s="262">
        <v>4102716.17</v>
      </c>
      <c r="CC45" s="330">
        <v>0.5</v>
      </c>
      <c r="CD45" s="262">
        <v>68835.45</v>
      </c>
      <c r="CE45" s="330">
        <v>0.25979999999999998</v>
      </c>
      <c r="CF45" s="262">
        <v>708902.66</v>
      </c>
      <c r="CG45" s="330">
        <v>0.39</v>
      </c>
      <c r="CH45" s="262">
        <v>360311.79</v>
      </c>
      <c r="CI45" s="330">
        <v>0.34839999999999999</v>
      </c>
      <c r="CJ45" s="262">
        <v>326942.2</v>
      </c>
      <c r="CK45" s="330">
        <v>0.34620000000000001</v>
      </c>
      <c r="CL45" s="262">
        <v>10388699</v>
      </c>
      <c r="CM45" s="330">
        <v>34.826000000000001</v>
      </c>
      <c r="CN45" s="262">
        <v>13248911.939999999</v>
      </c>
      <c r="CO45" s="330">
        <v>80.052499999999995</v>
      </c>
      <c r="CP45" s="262">
        <v>615977149.82000005</v>
      </c>
      <c r="CQ45" s="330">
        <v>33.802500000000002</v>
      </c>
      <c r="CR45" s="262">
        <v>1055.33</v>
      </c>
      <c r="CS45" s="330">
        <v>100</v>
      </c>
      <c r="CT45" s="262">
        <v>26574374.059999999</v>
      </c>
      <c r="CU45" s="330">
        <v>16.020800000000001</v>
      </c>
      <c r="CV45" s="262">
        <v>5285176356.3599997</v>
      </c>
      <c r="CW45" s="330">
        <v>50.140999999999998</v>
      </c>
      <c r="CX45" s="262">
        <v>1783375.7</v>
      </c>
      <c r="CY45" s="330">
        <v>5.4800000000000001E-2</v>
      </c>
      <c r="CZ45" s="262">
        <v>5677491.1900000004</v>
      </c>
      <c r="DA45" s="330">
        <v>0.85799999999999998</v>
      </c>
      <c r="DB45" s="262">
        <v>7774377.8799999999</v>
      </c>
      <c r="DC45" s="330">
        <v>21.566400000000002</v>
      </c>
      <c r="DD45" s="262">
        <v>259582511.19</v>
      </c>
      <c r="DE45" s="330">
        <v>41.235799999999998</v>
      </c>
      <c r="DF45" s="262">
        <v>928063.77</v>
      </c>
      <c r="DG45" s="330">
        <v>100</v>
      </c>
      <c r="DH45" s="262">
        <v>502066028.68000001</v>
      </c>
      <c r="DI45" s="330">
        <v>32.120100000000001</v>
      </c>
      <c r="DJ45" s="262">
        <v>1523510082.27</v>
      </c>
      <c r="DK45" s="330">
        <v>98.065799999999996</v>
      </c>
      <c r="DL45" s="262">
        <v>17885141.52</v>
      </c>
      <c r="DM45" s="330">
        <v>4.4217000000000004</v>
      </c>
      <c r="DN45" s="262">
        <v>29441207.699999999</v>
      </c>
      <c r="DO45" s="330">
        <v>37.559800000000003</v>
      </c>
      <c r="DP45" s="262">
        <v>1421990964.05</v>
      </c>
      <c r="DQ45" s="330">
        <v>54.580300000000001</v>
      </c>
      <c r="DR45" s="262">
        <v>20731849.690000001</v>
      </c>
      <c r="DS45" s="330">
        <v>6.1307</v>
      </c>
      <c r="DT45" s="262">
        <v>12434712.74</v>
      </c>
      <c r="DU45" s="330">
        <v>5.4893000000000001</v>
      </c>
      <c r="DV45" s="262">
        <v>8058795.2199999997</v>
      </c>
      <c r="DW45" s="330">
        <v>6.923</v>
      </c>
      <c r="DX45" s="262">
        <v>44904724.520000003</v>
      </c>
      <c r="DY45" s="330">
        <v>60.662999999999997</v>
      </c>
      <c r="DZ45" s="262">
        <v>98901621.549999997</v>
      </c>
      <c r="EA45" s="330">
        <v>61.652500000000003</v>
      </c>
      <c r="EB45" s="262">
        <v>930026.59</v>
      </c>
      <c r="EC45" s="330">
        <v>10.837199999999999</v>
      </c>
      <c r="ED45" s="262">
        <v>1065731.71</v>
      </c>
      <c r="EE45" s="330">
        <v>6.0015999999999998</v>
      </c>
      <c r="EF45" s="262">
        <v>375477.46</v>
      </c>
      <c r="EG45" s="330">
        <v>1.6326000000000001</v>
      </c>
      <c r="EH45" s="262">
        <v>619120222.41999996</v>
      </c>
      <c r="EI45" s="330">
        <v>50.540500000000002</v>
      </c>
      <c r="EJ45" s="262">
        <v>605400.25</v>
      </c>
      <c r="EK45" s="330">
        <v>0.82920000000000005</v>
      </c>
      <c r="EL45" s="262">
        <v>15079889.619999999</v>
      </c>
      <c r="EM45" s="330">
        <v>16.9268</v>
      </c>
      <c r="EN45" s="262">
        <v>25904150.77</v>
      </c>
      <c r="EO45" s="330">
        <v>2.125</v>
      </c>
    </row>
    <row r="46" spans="1:145" ht="13.5" thickTop="1" x14ac:dyDescent="0.2">
      <c r="A46" t="s">
        <v>1392</v>
      </c>
      <c r="B46" s="31">
        <v>13527570336.92</v>
      </c>
      <c r="C46" s="5">
        <v>21.7029</v>
      </c>
      <c r="D46" s="31">
        <v>0</v>
      </c>
      <c r="E46">
        <v>0</v>
      </c>
      <c r="F46" s="31">
        <v>103064247.86</v>
      </c>
      <c r="G46" s="5">
        <v>14.7728</v>
      </c>
      <c r="H46" s="31">
        <v>0</v>
      </c>
      <c r="I46">
        <v>0</v>
      </c>
      <c r="J46" s="31">
        <v>0</v>
      </c>
      <c r="K46">
        <v>0</v>
      </c>
      <c r="L46" s="31">
        <v>5037223.8</v>
      </c>
      <c r="M46" s="5">
        <v>61.868200000000002</v>
      </c>
      <c r="N46" s="31">
        <v>0</v>
      </c>
      <c r="O46">
        <v>0</v>
      </c>
      <c r="P46" s="31">
        <v>0</v>
      </c>
      <c r="Q46">
        <v>0</v>
      </c>
      <c r="R46" s="31">
        <v>52344572.020000003</v>
      </c>
      <c r="S46" s="5">
        <v>20.418099999999999</v>
      </c>
      <c r="T46" s="31">
        <v>107114674.12</v>
      </c>
      <c r="U46" s="5">
        <v>0.78820000000000001</v>
      </c>
      <c r="V46" s="31">
        <v>0</v>
      </c>
      <c r="W46">
        <v>0</v>
      </c>
      <c r="X46" s="31">
        <v>0</v>
      </c>
      <c r="Y46">
        <v>0</v>
      </c>
      <c r="Z46" s="31">
        <v>0</v>
      </c>
      <c r="AA46">
        <v>0</v>
      </c>
      <c r="AB46" s="31">
        <v>38426313.740000002</v>
      </c>
      <c r="AC46" s="5">
        <v>33.330300000000001</v>
      </c>
      <c r="AD46" s="31">
        <v>42447667.729999997</v>
      </c>
      <c r="AE46" s="5">
        <v>94.215999999999994</v>
      </c>
      <c r="AF46" s="31">
        <v>128812921.12</v>
      </c>
      <c r="AG46" s="5">
        <v>97.402900000000002</v>
      </c>
      <c r="AH46" s="31">
        <v>0</v>
      </c>
      <c r="AI46">
        <v>0</v>
      </c>
      <c r="AJ46" s="31">
        <v>0</v>
      </c>
      <c r="AK46">
        <v>0</v>
      </c>
      <c r="AL46" s="31">
        <v>609666619.30999994</v>
      </c>
      <c r="AM46" s="5">
        <v>101.45910000000001</v>
      </c>
      <c r="AN46" s="31">
        <v>249129</v>
      </c>
      <c r="AO46" s="5">
        <v>7.1599999999999997E-2</v>
      </c>
      <c r="AP46" s="31">
        <v>0</v>
      </c>
      <c r="AQ46">
        <v>0</v>
      </c>
      <c r="AR46" s="31">
        <v>201815895.31999999</v>
      </c>
      <c r="AS46" s="5">
        <v>7.7679</v>
      </c>
      <c r="AT46" s="31">
        <v>5978590.4900000002</v>
      </c>
      <c r="AU46" s="5">
        <v>1.7079</v>
      </c>
      <c r="AV46" s="31">
        <v>0</v>
      </c>
      <c r="AW46">
        <v>0</v>
      </c>
      <c r="AX46" s="31">
        <v>0</v>
      </c>
      <c r="AY46">
        <v>0</v>
      </c>
      <c r="AZ46" s="31">
        <v>1906960</v>
      </c>
      <c r="BA46" s="5">
        <v>2.1978</v>
      </c>
      <c r="BB46" s="31">
        <v>1125000</v>
      </c>
      <c r="BC46" s="5">
        <v>0.51300000000000001</v>
      </c>
      <c r="BD46" s="31">
        <v>13249135.07</v>
      </c>
      <c r="BE46" s="5">
        <v>15.870799999999999</v>
      </c>
      <c r="BF46" s="31">
        <v>21118607.309999999</v>
      </c>
      <c r="BG46" s="5">
        <v>16.1708</v>
      </c>
      <c r="BH46" s="31">
        <v>22672335.140000001</v>
      </c>
      <c r="BI46" s="5">
        <v>15.3773</v>
      </c>
      <c r="BJ46" s="31">
        <v>0</v>
      </c>
      <c r="BK46">
        <v>0</v>
      </c>
      <c r="BL46" s="31">
        <v>0</v>
      </c>
      <c r="BM46">
        <v>0</v>
      </c>
      <c r="BN46" s="31">
        <v>18385835</v>
      </c>
      <c r="BO46" s="5">
        <v>23.5959</v>
      </c>
      <c r="BP46" s="31">
        <v>0</v>
      </c>
      <c r="BQ46">
        <v>0</v>
      </c>
      <c r="BR46" s="31">
        <v>103411670.40000001</v>
      </c>
      <c r="BS46" s="5">
        <v>3.8037000000000001</v>
      </c>
      <c r="BT46" s="31">
        <v>547852237.87</v>
      </c>
      <c r="BU46" s="5">
        <v>92.214500000000001</v>
      </c>
      <c r="BV46" s="31">
        <v>2645032194.7800002</v>
      </c>
      <c r="BW46" s="5">
        <v>92.852400000000003</v>
      </c>
      <c r="BX46" s="31">
        <v>671357239.11000001</v>
      </c>
      <c r="BY46" s="5">
        <v>91.317999999999998</v>
      </c>
      <c r="BZ46" s="31">
        <v>621319402.44000006</v>
      </c>
      <c r="CA46" s="5">
        <v>95.642700000000005</v>
      </c>
      <c r="CB46" s="31">
        <v>794483607.38</v>
      </c>
      <c r="CC46" s="5">
        <v>96.826300000000003</v>
      </c>
      <c r="CD46" s="31">
        <v>25240228.93</v>
      </c>
      <c r="CE46" s="5">
        <v>95.265100000000004</v>
      </c>
      <c r="CF46" s="31">
        <v>173516954.09999999</v>
      </c>
      <c r="CG46" s="5">
        <v>95.447800000000001</v>
      </c>
      <c r="CH46" s="31">
        <v>98593130.299999997</v>
      </c>
      <c r="CI46" s="5">
        <v>95.325999999999993</v>
      </c>
      <c r="CJ46" s="31">
        <v>91120788.920000002</v>
      </c>
      <c r="CK46" s="5">
        <v>96.493399999999994</v>
      </c>
      <c r="CL46" s="31">
        <v>3868275</v>
      </c>
      <c r="CM46" s="5">
        <v>12.967599999999999</v>
      </c>
      <c r="CN46" s="31">
        <v>0</v>
      </c>
      <c r="CO46">
        <v>0</v>
      </c>
      <c r="CP46" s="31">
        <v>0</v>
      </c>
      <c r="CQ46">
        <v>0</v>
      </c>
      <c r="CR46" s="31">
        <v>0</v>
      </c>
      <c r="CS46">
        <v>0</v>
      </c>
      <c r="CT46" s="31">
        <v>0</v>
      </c>
      <c r="CU46">
        <v>0</v>
      </c>
      <c r="CV46" s="31">
        <v>567024324.5</v>
      </c>
      <c r="CW46" s="5">
        <v>5.3794000000000004</v>
      </c>
      <c r="CX46" s="31">
        <v>3251440776.1999998</v>
      </c>
      <c r="CY46" s="5">
        <v>99.9452</v>
      </c>
      <c r="CZ46" s="31">
        <v>656040468.5</v>
      </c>
      <c r="DA46" s="5">
        <v>99.141999999999996</v>
      </c>
      <c r="DB46" s="31">
        <v>0</v>
      </c>
      <c r="DC46">
        <v>0</v>
      </c>
      <c r="DD46" s="31">
        <v>0</v>
      </c>
      <c r="DE46">
        <v>0</v>
      </c>
      <c r="DF46" s="31">
        <v>0</v>
      </c>
      <c r="DG46">
        <v>0</v>
      </c>
      <c r="DH46" s="31">
        <v>0</v>
      </c>
      <c r="DI46">
        <v>0</v>
      </c>
      <c r="DJ46" s="31">
        <v>10016128.15</v>
      </c>
      <c r="DK46" s="5">
        <v>0.64470000000000005</v>
      </c>
      <c r="DL46" s="31">
        <v>60433591.490000002</v>
      </c>
      <c r="DM46" s="5">
        <v>14.940899999999999</v>
      </c>
      <c r="DN46" s="31">
        <v>33398062.27</v>
      </c>
      <c r="DO46" s="5">
        <v>42.607799999999997</v>
      </c>
      <c r="DP46" s="31">
        <v>72926212.019999996</v>
      </c>
      <c r="DQ46" s="5">
        <v>2.7991000000000001</v>
      </c>
      <c r="DR46" s="31">
        <v>282494981.74000001</v>
      </c>
      <c r="DS46" s="5">
        <v>83.5381</v>
      </c>
      <c r="DT46" s="31">
        <v>172776901.02000001</v>
      </c>
      <c r="DU46" s="5">
        <v>76.271900000000002</v>
      </c>
      <c r="DV46" s="31">
        <v>101911586.52</v>
      </c>
      <c r="DW46" s="5">
        <v>87.548299999999998</v>
      </c>
      <c r="DX46" s="31">
        <v>7880155.8700000001</v>
      </c>
      <c r="DY46" s="5">
        <v>10.6455</v>
      </c>
      <c r="DZ46" s="31">
        <v>15086826.189999999</v>
      </c>
      <c r="EA46" s="5">
        <v>9.4047000000000001</v>
      </c>
      <c r="EB46" s="31">
        <v>6987769.9400000004</v>
      </c>
      <c r="EC46" s="5">
        <v>81.425200000000004</v>
      </c>
      <c r="ED46" s="31">
        <v>15565958.6</v>
      </c>
      <c r="EE46" s="5">
        <v>87.659099999999995</v>
      </c>
      <c r="EF46" s="31">
        <v>20694391.539999999</v>
      </c>
      <c r="EG46" s="5">
        <v>89.983099999999993</v>
      </c>
      <c r="EH46" s="31">
        <v>24089702.57</v>
      </c>
      <c r="EI46" s="5">
        <v>1.9664999999999999</v>
      </c>
      <c r="EJ46" s="31">
        <v>72405782.760000005</v>
      </c>
      <c r="EK46" s="5">
        <v>99.1708</v>
      </c>
      <c r="EL46" s="31">
        <v>10014330.529999999</v>
      </c>
      <c r="EM46" s="5">
        <v>11.2408</v>
      </c>
      <c r="EN46" s="31">
        <v>997170930.25</v>
      </c>
      <c r="EO46" s="5">
        <v>81.801699999999997</v>
      </c>
    </row>
    <row r="47" spans="1:145" x14ac:dyDescent="0.2">
      <c r="A47" t="s">
        <v>1391</v>
      </c>
      <c r="B47" s="31">
        <v>569108245.65999997</v>
      </c>
      <c r="C47" s="5">
        <v>0.91300000000000003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2484373</v>
      </c>
      <c r="AC47" s="5">
        <v>2.1549</v>
      </c>
      <c r="AD47" s="31">
        <v>0</v>
      </c>
      <c r="AE47">
        <v>0</v>
      </c>
      <c r="AF47" s="31">
        <v>0</v>
      </c>
      <c r="AG47">
        <v>0</v>
      </c>
      <c r="AH47" s="31">
        <v>50667655.950000003</v>
      </c>
      <c r="AI47" s="5">
        <v>16.1051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8687061.9600000009</v>
      </c>
      <c r="AY47" s="5">
        <v>9.1129999999999995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43871802.880000003</v>
      </c>
      <c r="BU47" s="5">
        <v>7.3845000000000001</v>
      </c>
      <c r="BV47" s="31">
        <v>190828180.53</v>
      </c>
      <c r="BW47" s="5">
        <v>6.6989000000000001</v>
      </c>
      <c r="BX47" s="31">
        <v>62945116.030000001</v>
      </c>
      <c r="BY47" s="5">
        <v>8.5617999999999999</v>
      </c>
      <c r="BZ47" s="31">
        <v>26280151.690000001</v>
      </c>
      <c r="CA47" s="5">
        <v>4.0453999999999999</v>
      </c>
      <c r="CB47" s="31">
        <v>21938047.59</v>
      </c>
      <c r="CC47" s="5">
        <v>2.6737000000000002</v>
      </c>
      <c r="CD47" s="31">
        <v>1185673.3799999999</v>
      </c>
      <c r="CE47" s="5">
        <v>4.4751000000000003</v>
      </c>
      <c r="CF47" s="31">
        <v>7566735.5899999999</v>
      </c>
      <c r="CG47" s="5">
        <v>4.1623000000000001</v>
      </c>
      <c r="CH47" s="31">
        <v>4473828.7699999996</v>
      </c>
      <c r="CI47" s="5">
        <v>4.3255999999999997</v>
      </c>
      <c r="CJ47" s="31">
        <v>2984368.88</v>
      </c>
      <c r="CK47" s="5">
        <v>3.1602999999999999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2547738.91</v>
      </c>
      <c r="DO47" s="5">
        <v>3.2503000000000002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142647510.5</v>
      </c>
      <c r="EO47" s="5">
        <v>11.7019</v>
      </c>
    </row>
    <row r="48" spans="1:145" ht="13.5" thickBot="1" x14ac:dyDescent="0.25">
      <c r="A48" t="s">
        <v>1390</v>
      </c>
      <c r="B48" s="31">
        <v>5051361791.7399998</v>
      </c>
      <c r="C48" s="5">
        <v>8.1041000000000007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2113083252.9000001</v>
      </c>
      <c r="U48" s="5">
        <v>15.5486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28058795.989999998</v>
      </c>
      <c r="AC48" s="5">
        <v>24.337700000000002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15599330</v>
      </c>
      <c r="AO48" s="5">
        <v>4.4832000000000001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6771861.0700000003</v>
      </c>
      <c r="AY48" s="5">
        <v>7.1039000000000003</v>
      </c>
      <c r="AZ48" s="31">
        <v>0</v>
      </c>
      <c r="BA48">
        <v>0</v>
      </c>
      <c r="BB48" s="31">
        <v>0</v>
      </c>
      <c r="BC48">
        <v>0</v>
      </c>
      <c r="BD48" s="31">
        <v>3907459.01</v>
      </c>
      <c r="BE48" s="5">
        <v>4.6806000000000001</v>
      </c>
      <c r="BF48" s="31">
        <v>6442962.4400000004</v>
      </c>
      <c r="BG48" s="5">
        <v>4.9335000000000004</v>
      </c>
      <c r="BH48" s="31">
        <v>4158204.51</v>
      </c>
      <c r="BI48" s="5">
        <v>2.8203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0</v>
      </c>
      <c r="CS48">
        <v>0</v>
      </c>
      <c r="CT48" s="31">
        <v>0</v>
      </c>
      <c r="CU48">
        <v>0</v>
      </c>
      <c r="CV48" s="31">
        <v>2505037591.4099998</v>
      </c>
      <c r="CW48" s="5">
        <v>23.765499999999999</v>
      </c>
      <c r="CX48" s="31">
        <v>0</v>
      </c>
      <c r="CY48">
        <v>0</v>
      </c>
      <c r="CZ48" s="31">
        <v>0</v>
      </c>
      <c r="DA48">
        <v>0</v>
      </c>
      <c r="DB48" s="31">
        <v>2454994.61</v>
      </c>
      <c r="DC48" s="5">
        <v>6.8102</v>
      </c>
      <c r="DD48" s="31">
        <v>0</v>
      </c>
      <c r="DE48">
        <v>0</v>
      </c>
      <c r="DF48" s="31">
        <v>0</v>
      </c>
      <c r="DG48">
        <v>0</v>
      </c>
      <c r="DH48" s="31">
        <v>0</v>
      </c>
      <c r="DI48">
        <v>0</v>
      </c>
      <c r="DJ48" s="31">
        <v>0</v>
      </c>
      <c r="DK48">
        <v>0</v>
      </c>
      <c r="DL48" s="31">
        <v>0</v>
      </c>
      <c r="DM48">
        <v>0</v>
      </c>
      <c r="DN48" s="31">
        <v>3140575.23</v>
      </c>
      <c r="DO48" s="5">
        <v>4.0065999999999997</v>
      </c>
      <c r="DP48" s="31">
        <v>223009854.71000001</v>
      </c>
      <c r="DQ48" s="5">
        <v>8.5597999999999992</v>
      </c>
      <c r="DR48" s="31">
        <v>34936257.68</v>
      </c>
      <c r="DS48" s="5">
        <v>10.331200000000001</v>
      </c>
      <c r="DT48" s="31">
        <v>41315891.359999999</v>
      </c>
      <c r="DU48" s="5">
        <v>18.238800000000001</v>
      </c>
      <c r="DV48" s="31">
        <v>6435721.0599999996</v>
      </c>
      <c r="DW48" s="5">
        <v>5.5286999999999997</v>
      </c>
      <c r="DX48" s="31">
        <v>0</v>
      </c>
      <c r="DY48">
        <v>0</v>
      </c>
      <c r="DZ48" s="31">
        <v>3231.58</v>
      </c>
      <c r="EA48" s="5">
        <v>2E-3</v>
      </c>
      <c r="EB48" s="31">
        <v>664035.12</v>
      </c>
      <c r="EC48" s="5">
        <v>7.7377000000000002</v>
      </c>
      <c r="ED48" s="31">
        <v>1125696.6399999999</v>
      </c>
      <c r="EE48" s="5">
        <v>6.3392999999999997</v>
      </c>
      <c r="EF48" s="31">
        <v>1928226.45</v>
      </c>
      <c r="EG48" s="5">
        <v>8.3842999999999996</v>
      </c>
      <c r="EH48" s="31">
        <v>0</v>
      </c>
      <c r="EI48">
        <v>0</v>
      </c>
      <c r="EJ48" s="31">
        <v>0</v>
      </c>
      <c r="EK48">
        <v>0</v>
      </c>
      <c r="EL48" s="31">
        <v>0</v>
      </c>
      <c r="EM48">
        <v>0</v>
      </c>
      <c r="EN48" s="31">
        <v>53287849.969999999</v>
      </c>
      <c r="EO48" s="5">
        <v>4.3714000000000004</v>
      </c>
    </row>
    <row r="49" spans="1:145" ht="14.25" thickTop="1" thickBot="1" x14ac:dyDescent="0.25">
      <c r="A49" s="329" t="s">
        <v>1389</v>
      </c>
      <c r="B49" s="262">
        <v>19148040374.32</v>
      </c>
      <c r="C49" s="330">
        <v>30.720099999999999</v>
      </c>
      <c r="D49" s="262">
        <v>0</v>
      </c>
      <c r="E49" s="329">
        <v>0</v>
      </c>
      <c r="F49" s="262">
        <v>103064247.86</v>
      </c>
      <c r="G49" s="330">
        <v>14.7728</v>
      </c>
      <c r="H49" s="262">
        <v>0</v>
      </c>
      <c r="I49" s="329">
        <v>0</v>
      </c>
      <c r="J49" s="262">
        <v>0</v>
      </c>
      <c r="K49" s="329">
        <v>0</v>
      </c>
      <c r="L49" s="262">
        <v>5037223.8</v>
      </c>
      <c r="M49" s="330">
        <v>61.868200000000002</v>
      </c>
      <c r="N49" s="262">
        <v>0</v>
      </c>
      <c r="O49" s="329">
        <v>0</v>
      </c>
      <c r="P49" s="262">
        <v>0</v>
      </c>
      <c r="Q49" s="329">
        <v>0</v>
      </c>
      <c r="R49" s="262">
        <v>52344572.020000003</v>
      </c>
      <c r="S49" s="330">
        <v>20.418099999999999</v>
      </c>
      <c r="T49" s="262">
        <v>2220197927.02</v>
      </c>
      <c r="U49" s="330">
        <v>16.3368</v>
      </c>
      <c r="V49" s="262">
        <v>0</v>
      </c>
      <c r="W49" s="329">
        <v>0</v>
      </c>
      <c r="X49" s="262">
        <v>0</v>
      </c>
      <c r="Y49" s="329">
        <v>0</v>
      </c>
      <c r="Z49" s="262">
        <v>0</v>
      </c>
      <c r="AA49" s="329">
        <v>0</v>
      </c>
      <c r="AB49" s="262">
        <v>68969482.730000004</v>
      </c>
      <c r="AC49" s="330">
        <v>59.822800000000001</v>
      </c>
      <c r="AD49" s="262">
        <v>42447667.729999997</v>
      </c>
      <c r="AE49" s="330">
        <v>94.215999999999994</v>
      </c>
      <c r="AF49" s="262">
        <v>128812921.12</v>
      </c>
      <c r="AG49" s="330">
        <v>97.402900000000002</v>
      </c>
      <c r="AH49" s="262">
        <v>50667655.950000003</v>
      </c>
      <c r="AI49" s="330">
        <v>16.1051</v>
      </c>
      <c r="AJ49" s="262">
        <v>0</v>
      </c>
      <c r="AK49" s="329">
        <v>0</v>
      </c>
      <c r="AL49" s="262">
        <v>609666619.30999994</v>
      </c>
      <c r="AM49" s="330">
        <v>101.45910000000001</v>
      </c>
      <c r="AN49" s="262">
        <v>15848459</v>
      </c>
      <c r="AO49" s="330">
        <v>4.5548000000000002</v>
      </c>
      <c r="AP49" s="262">
        <v>0</v>
      </c>
      <c r="AQ49" s="329">
        <v>0</v>
      </c>
      <c r="AR49" s="262">
        <v>201815895.31999999</v>
      </c>
      <c r="AS49" s="330">
        <v>7.7679</v>
      </c>
      <c r="AT49" s="262">
        <v>5978590.4900000002</v>
      </c>
      <c r="AU49" s="330">
        <v>1.7079</v>
      </c>
      <c r="AV49" s="262">
        <v>0</v>
      </c>
      <c r="AW49" s="329">
        <v>0</v>
      </c>
      <c r="AX49" s="262">
        <v>15458923.029999999</v>
      </c>
      <c r="AY49" s="330">
        <v>16.216999999999999</v>
      </c>
      <c r="AZ49" s="262">
        <v>1906960</v>
      </c>
      <c r="BA49" s="330">
        <v>2.1978</v>
      </c>
      <c r="BB49" s="262">
        <v>1125000</v>
      </c>
      <c r="BC49" s="330">
        <v>0.51300000000000001</v>
      </c>
      <c r="BD49" s="262">
        <v>17156594.079999998</v>
      </c>
      <c r="BE49" s="330">
        <v>20.551400000000001</v>
      </c>
      <c r="BF49" s="262">
        <v>27561569.75</v>
      </c>
      <c r="BG49" s="330">
        <v>21.104299999999999</v>
      </c>
      <c r="BH49" s="262">
        <v>26830539.649999999</v>
      </c>
      <c r="BI49" s="330">
        <v>18.197500000000002</v>
      </c>
      <c r="BJ49" s="262">
        <v>0</v>
      </c>
      <c r="BK49" s="329">
        <v>0</v>
      </c>
      <c r="BL49" s="262">
        <v>0</v>
      </c>
      <c r="BM49" s="329">
        <v>0</v>
      </c>
      <c r="BN49" s="262">
        <v>18385835</v>
      </c>
      <c r="BO49" s="330">
        <v>23.5959</v>
      </c>
      <c r="BP49" s="262">
        <v>0</v>
      </c>
      <c r="BQ49" s="329">
        <v>0</v>
      </c>
      <c r="BR49" s="262">
        <v>103411670.40000001</v>
      </c>
      <c r="BS49" s="330">
        <v>3.8037000000000001</v>
      </c>
      <c r="BT49" s="262">
        <v>591724040.75</v>
      </c>
      <c r="BU49" s="330">
        <v>99.599000000000004</v>
      </c>
      <c r="BV49" s="262">
        <v>2835860375.3099999</v>
      </c>
      <c r="BW49" s="330">
        <v>99.551299999999998</v>
      </c>
      <c r="BX49" s="262">
        <v>734302355.13999999</v>
      </c>
      <c r="BY49" s="330">
        <v>99.879800000000003</v>
      </c>
      <c r="BZ49" s="262">
        <v>647599554.13</v>
      </c>
      <c r="CA49" s="330">
        <v>99.688100000000006</v>
      </c>
      <c r="CB49" s="262">
        <v>816421654.97000003</v>
      </c>
      <c r="CC49" s="330">
        <v>99.5</v>
      </c>
      <c r="CD49" s="262">
        <v>26425902.309999999</v>
      </c>
      <c r="CE49" s="330">
        <v>99.740200000000002</v>
      </c>
      <c r="CF49" s="262">
        <v>181083689.69</v>
      </c>
      <c r="CG49" s="330">
        <v>99.61</v>
      </c>
      <c r="CH49" s="262">
        <v>103066959.06999999</v>
      </c>
      <c r="CI49" s="330">
        <v>99.651600000000002</v>
      </c>
      <c r="CJ49" s="262">
        <v>94105157.799999997</v>
      </c>
      <c r="CK49" s="330">
        <v>99.653800000000004</v>
      </c>
      <c r="CL49" s="262">
        <v>3868275</v>
      </c>
      <c r="CM49" s="330">
        <v>12.967599999999999</v>
      </c>
      <c r="CN49" s="262">
        <v>0</v>
      </c>
      <c r="CO49" s="329">
        <v>0</v>
      </c>
      <c r="CP49" s="262">
        <v>0</v>
      </c>
      <c r="CQ49" s="329">
        <v>0</v>
      </c>
      <c r="CR49" s="262">
        <v>0</v>
      </c>
      <c r="CS49" s="329">
        <v>0</v>
      </c>
      <c r="CT49" s="262">
        <v>0</v>
      </c>
      <c r="CU49" s="329">
        <v>0</v>
      </c>
      <c r="CV49" s="262">
        <v>3072061915.9099998</v>
      </c>
      <c r="CW49" s="330">
        <v>29.145</v>
      </c>
      <c r="CX49" s="262">
        <v>3251440776.1999998</v>
      </c>
      <c r="CY49" s="330">
        <v>99.9452</v>
      </c>
      <c r="CZ49" s="262">
        <v>656040468.5</v>
      </c>
      <c r="DA49" s="330">
        <v>99.141999999999996</v>
      </c>
      <c r="DB49" s="262">
        <v>2454994.61</v>
      </c>
      <c r="DC49" s="330">
        <v>6.8102</v>
      </c>
      <c r="DD49" s="262">
        <v>0</v>
      </c>
      <c r="DE49" s="329">
        <v>0</v>
      </c>
      <c r="DF49" s="262">
        <v>0</v>
      </c>
      <c r="DG49" s="329">
        <v>0</v>
      </c>
      <c r="DH49" s="262">
        <v>0</v>
      </c>
      <c r="DI49" s="329">
        <v>0</v>
      </c>
      <c r="DJ49" s="262">
        <v>10016128.15</v>
      </c>
      <c r="DK49" s="330">
        <v>0.64470000000000005</v>
      </c>
      <c r="DL49" s="262">
        <v>60433591.490000002</v>
      </c>
      <c r="DM49" s="330">
        <v>14.940899999999999</v>
      </c>
      <c r="DN49" s="262">
        <v>39086376.409999996</v>
      </c>
      <c r="DO49" s="330">
        <v>49.864699999999999</v>
      </c>
      <c r="DP49" s="262">
        <v>295936066.73000002</v>
      </c>
      <c r="DQ49" s="330">
        <v>11.3589</v>
      </c>
      <c r="DR49" s="262">
        <v>317431239.42000002</v>
      </c>
      <c r="DS49" s="330">
        <v>93.869299999999996</v>
      </c>
      <c r="DT49" s="262">
        <v>214092792.38</v>
      </c>
      <c r="DU49" s="330">
        <v>94.5107</v>
      </c>
      <c r="DV49" s="262">
        <v>108347307.58</v>
      </c>
      <c r="DW49" s="330">
        <v>93.076999999999998</v>
      </c>
      <c r="DX49" s="262">
        <v>7880155.8700000001</v>
      </c>
      <c r="DY49" s="330">
        <v>10.6455</v>
      </c>
      <c r="DZ49" s="262">
        <v>15090057.77</v>
      </c>
      <c r="EA49" s="330">
        <v>9.4067000000000007</v>
      </c>
      <c r="EB49" s="262">
        <v>7651805.0599999996</v>
      </c>
      <c r="EC49" s="330">
        <v>89.162800000000004</v>
      </c>
      <c r="ED49" s="262">
        <v>16691655.24</v>
      </c>
      <c r="EE49" s="330">
        <v>93.998400000000004</v>
      </c>
      <c r="EF49" s="262">
        <v>22622617.989999998</v>
      </c>
      <c r="EG49" s="330">
        <v>98.367400000000004</v>
      </c>
      <c r="EH49" s="262">
        <v>24089702.57</v>
      </c>
      <c r="EI49" s="330">
        <v>1.9664999999999999</v>
      </c>
      <c r="EJ49" s="262">
        <v>72405782.760000005</v>
      </c>
      <c r="EK49" s="330">
        <v>99.1708</v>
      </c>
      <c r="EL49" s="262">
        <v>10014330.529999999</v>
      </c>
      <c r="EM49" s="330">
        <v>11.2408</v>
      </c>
      <c r="EN49" s="262">
        <v>1193106290.72</v>
      </c>
      <c r="EO49" s="330">
        <v>97.875</v>
      </c>
    </row>
    <row r="50" spans="1:145" ht="14.25" thickTop="1" thickBot="1" x14ac:dyDescent="0.25">
      <c r="A50" s="329"/>
      <c r="B50" s="262"/>
      <c r="C50" s="329"/>
      <c r="D50" s="262"/>
      <c r="E50" s="329"/>
      <c r="F50" s="262"/>
      <c r="G50" s="329"/>
      <c r="H50" s="262"/>
      <c r="I50" s="329"/>
      <c r="J50" s="262"/>
      <c r="K50" s="329"/>
      <c r="L50" s="262"/>
      <c r="M50" s="329"/>
      <c r="N50" s="262"/>
      <c r="O50" s="329"/>
      <c r="P50" s="262"/>
      <c r="Q50" s="329"/>
      <c r="R50" s="262"/>
      <c r="S50" s="329"/>
      <c r="T50" s="262"/>
      <c r="U50" s="329"/>
      <c r="V50" s="262"/>
      <c r="W50" s="329"/>
      <c r="X50" s="262"/>
      <c r="Y50" s="329"/>
      <c r="Z50" s="262"/>
      <c r="AA50" s="329"/>
      <c r="AB50" s="262"/>
      <c r="AC50" s="329"/>
      <c r="AD50" s="262"/>
      <c r="AE50" s="329"/>
      <c r="AF50" s="262"/>
      <c r="AG50" s="329"/>
      <c r="AH50" s="262"/>
      <c r="AI50" s="329"/>
      <c r="AJ50" s="262"/>
      <c r="AK50" s="329"/>
      <c r="AL50" s="262"/>
      <c r="AM50" s="329"/>
      <c r="AN50" s="262"/>
      <c r="AO50" s="329"/>
      <c r="AP50" s="262"/>
      <c r="AQ50" s="329"/>
      <c r="AR50" s="262"/>
      <c r="AS50" s="329"/>
      <c r="AT50" s="262"/>
      <c r="AU50" s="329"/>
      <c r="AV50" s="262"/>
      <c r="AW50" s="329"/>
      <c r="AX50" s="262"/>
      <c r="AY50" s="329"/>
      <c r="AZ50" s="262"/>
      <c r="BA50" s="329"/>
      <c r="BB50" s="262"/>
      <c r="BC50" s="329"/>
      <c r="BD50" s="262"/>
      <c r="BE50" s="329"/>
      <c r="BF50" s="262"/>
      <c r="BG50" s="329"/>
      <c r="BH50" s="262"/>
      <c r="BI50" s="329"/>
      <c r="BJ50" s="262"/>
      <c r="BK50" s="329"/>
      <c r="BL50" s="262"/>
      <c r="BM50" s="329"/>
      <c r="BN50" s="262"/>
      <c r="BO50" s="329"/>
      <c r="BP50" s="262"/>
      <c r="BQ50" s="329"/>
      <c r="BR50" s="262"/>
      <c r="BS50" s="329"/>
      <c r="BT50" s="262"/>
      <c r="BU50" s="329"/>
      <c r="BV50" s="262"/>
      <c r="BW50" s="329"/>
      <c r="BX50" s="262"/>
      <c r="BY50" s="329"/>
      <c r="BZ50" s="262"/>
      <c r="CA50" s="329"/>
      <c r="CB50" s="262"/>
      <c r="CC50" s="329"/>
      <c r="CD50" s="262"/>
      <c r="CE50" s="329"/>
      <c r="CF50" s="262"/>
      <c r="CG50" s="329"/>
      <c r="CH50" s="262"/>
      <c r="CI50" s="329"/>
      <c r="CJ50" s="262"/>
      <c r="CK50" s="329"/>
      <c r="CL50" s="262"/>
      <c r="CM50" s="329"/>
      <c r="CN50" s="262"/>
      <c r="CO50" s="329"/>
      <c r="CP50" s="262"/>
      <c r="CQ50" s="329"/>
      <c r="CR50" s="262"/>
      <c r="CS50" s="329"/>
      <c r="CT50" s="262"/>
      <c r="CU50" s="329"/>
      <c r="CV50" s="262"/>
      <c r="CW50" s="329"/>
      <c r="CX50" s="262"/>
      <c r="CY50" s="329"/>
      <c r="CZ50" s="262"/>
      <c r="DA50" s="329"/>
      <c r="DB50" s="262"/>
      <c r="DC50" s="329"/>
      <c r="DD50" s="262"/>
      <c r="DE50" s="329"/>
      <c r="DF50" s="262"/>
      <c r="DG50" s="329"/>
      <c r="DH50" s="262"/>
      <c r="DI50" s="329"/>
      <c r="DJ50" s="262"/>
      <c r="DK50" s="329"/>
      <c r="DL50" s="262"/>
      <c r="DM50" s="329"/>
      <c r="DN50" s="262"/>
      <c r="DO50" s="329"/>
      <c r="DP50" s="262"/>
      <c r="DQ50" s="329"/>
      <c r="DR50" s="262"/>
      <c r="DS50" s="329"/>
      <c r="DT50" s="262"/>
      <c r="DU50" s="329"/>
      <c r="DV50" s="262"/>
      <c r="DW50" s="329"/>
      <c r="DX50" s="262"/>
      <c r="DY50" s="329"/>
      <c r="DZ50" s="262"/>
      <c r="EA50" s="329"/>
      <c r="EB50" s="262"/>
      <c r="EC50" s="329"/>
      <c r="ED50" s="262"/>
      <c r="EE50" s="329"/>
      <c r="EF50" s="262"/>
      <c r="EG50" s="329"/>
      <c r="EH50" s="262"/>
      <c r="EI50" s="329"/>
      <c r="EJ50" s="262"/>
      <c r="EK50" s="329"/>
      <c r="EL50" s="262"/>
      <c r="EM50" s="329"/>
      <c r="EN50" s="262"/>
      <c r="EO50" s="329"/>
    </row>
    <row r="51" spans="1:145" s="5" customFormat="1" ht="13.5" thickTop="1" x14ac:dyDescent="0.2">
      <c r="A51" s="5" t="s">
        <v>1785</v>
      </c>
      <c r="B51" s="5">
        <v>53864</v>
      </c>
      <c r="D51" s="5">
        <v>16040</v>
      </c>
      <c r="F51" s="5">
        <v>1</v>
      </c>
      <c r="H51" s="5">
        <v>1065</v>
      </c>
      <c r="J51" s="5">
        <v>39</v>
      </c>
      <c r="L51" s="5">
        <v>1</v>
      </c>
      <c r="N51" s="5">
        <v>1187</v>
      </c>
      <c r="P51" s="5">
        <v>543</v>
      </c>
      <c r="R51" s="5">
        <v>1</v>
      </c>
      <c r="T51" s="5">
        <v>2338</v>
      </c>
      <c r="V51" s="5">
        <v>110</v>
      </c>
      <c r="X51" s="5">
        <v>297</v>
      </c>
      <c r="Z51" s="5">
        <v>11</v>
      </c>
      <c r="AB51" s="5">
        <v>13</v>
      </c>
      <c r="AD51" s="5">
        <v>8</v>
      </c>
      <c r="AF51" s="5">
        <v>8</v>
      </c>
      <c r="AH51" s="5">
        <v>273</v>
      </c>
      <c r="AJ51" s="5">
        <v>1</v>
      </c>
      <c r="AL51" s="5">
        <v>166</v>
      </c>
      <c r="AN51" s="5">
        <v>4</v>
      </c>
      <c r="AP51" s="5">
        <v>7</v>
      </c>
      <c r="AR51" s="5">
        <v>533</v>
      </c>
      <c r="AT51" s="5">
        <v>48</v>
      </c>
      <c r="AV51" s="5">
        <v>1</v>
      </c>
      <c r="AX51" s="5">
        <v>10</v>
      </c>
      <c r="AZ51" s="5">
        <v>1</v>
      </c>
      <c r="BB51" s="5">
        <v>1</v>
      </c>
      <c r="BD51" s="5">
        <v>22</v>
      </c>
      <c r="BF51" s="5">
        <v>21</v>
      </c>
      <c r="BH51" s="5">
        <v>30</v>
      </c>
      <c r="BJ51" s="5">
        <v>4</v>
      </c>
      <c r="BL51" s="5">
        <v>206</v>
      </c>
      <c r="BN51" s="5">
        <v>3</v>
      </c>
      <c r="BP51" s="5">
        <v>2036</v>
      </c>
      <c r="BR51" s="5">
        <v>2208</v>
      </c>
      <c r="BT51" s="5">
        <v>1391</v>
      </c>
      <c r="BV51" s="5">
        <v>3622</v>
      </c>
      <c r="BX51" s="5">
        <v>1088</v>
      </c>
      <c r="BZ51" s="5">
        <v>682</v>
      </c>
      <c r="CB51" s="5">
        <v>1827</v>
      </c>
      <c r="CD51" s="5">
        <v>252</v>
      </c>
      <c r="CF51" s="5">
        <v>650</v>
      </c>
      <c r="CH51" s="5">
        <v>193</v>
      </c>
      <c r="CJ51" s="5">
        <v>564</v>
      </c>
      <c r="CL51" s="5">
        <v>26</v>
      </c>
      <c r="CN51" s="5">
        <v>9</v>
      </c>
      <c r="CP51" s="5">
        <v>148</v>
      </c>
      <c r="CR51" s="5">
        <v>1</v>
      </c>
      <c r="CT51" s="5">
        <v>79</v>
      </c>
      <c r="CV51" s="5">
        <v>1751</v>
      </c>
      <c r="CX51" s="5">
        <v>2252</v>
      </c>
      <c r="CZ51" s="5">
        <v>14</v>
      </c>
      <c r="DB51" s="5">
        <v>7</v>
      </c>
      <c r="DD51" s="5">
        <v>7</v>
      </c>
      <c r="DF51" s="5">
        <v>3</v>
      </c>
      <c r="DH51" s="5">
        <v>18</v>
      </c>
      <c r="DJ51" s="5">
        <v>18</v>
      </c>
      <c r="DL51" s="5">
        <v>5</v>
      </c>
      <c r="DN51" s="5">
        <v>1</v>
      </c>
      <c r="DP51" s="5">
        <v>8693</v>
      </c>
      <c r="DR51" s="5">
        <v>430</v>
      </c>
      <c r="DT51" s="5">
        <v>350</v>
      </c>
      <c r="DV51" s="5">
        <v>100</v>
      </c>
      <c r="DX51" s="5">
        <v>310</v>
      </c>
      <c r="DZ51" s="5">
        <v>9</v>
      </c>
      <c r="EB51" s="5">
        <v>65</v>
      </c>
      <c r="ED51" s="5">
        <v>55</v>
      </c>
      <c r="EF51" s="5">
        <v>68</v>
      </c>
      <c r="EH51" s="5">
        <v>1933</v>
      </c>
      <c r="EJ51" s="5">
        <v>4</v>
      </c>
      <c r="EL51" s="5">
        <v>1</v>
      </c>
      <c r="EN51" s="5">
        <v>1</v>
      </c>
    </row>
    <row r="52" spans="1:145" s="5" customFormat="1" ht="13.5" thickBot="1" x14ac:dyDescent="0.25">
      <c r="A52" s="272" t="s">
        <v>1387</v>
      </c>
      <c r="B52" s="272">
        <v>1157187.22</v>
      </c>
      <c r="C52" s="272"/>
      <c r="D52" s="272">
        <v>41374.230000000003</v>
      </c>
      <c r="E52" s="272"/>
      <c r="F52" s="272">
        <v>697659966.51999998</v>
      </c>
      <c r="G52" s="272"/>
      <c r="H52" s="272">
        <v>1109668.45</v>
      </c>
      <c r="I52" s="272"/>
      <c r="J52" s="272">
        <v>1700880.19</v>
      </c>
      <c r="K52" s="272"/>
      <c r="L52" s="272">
        <v>8141861.96</v>
      </c>
      <c r="M52" s="272"/>
      <c r="N52" s="272">
        <v>503839.67</v>
      </c>
      <c r="O52" s="272"/>
      <c r="P52" s="272">
        <v>490480.37</v>
      </c>
      <c r="Q52" s="272"/>
      <c r="R52" s="272">
        <v>256362960.74000001</v>
      </c>
      <c r="S52" s="272"/>
      <c r="T52" s="272">
        <v>5812744.6399999997</v>
      </c>
      <c r="U52" s="272"/>
      <c r="V52" s="272">
        <v>3233521.2</v>
      </c>
      <c r="W52" s="272"/>
      <c r="X52" s="272">
        <v>1680712.6</v>
      </c>
      <c r="Y52" s="272"/>
      <c r="Z52" s="272">
        <v>5626884.2000000002</v>
      </c>
      <c r="AA52" s="272"/>
      <c r="AB52" s="272">
        <v>8868428.6300000008</v>
      </c>
      <c r="AC52" s="272"/>
      <c r="AD52" s="272">
        <v>5631696.7800000003</v>
      </c>
      <c r="AE52" s="272"/>
      <c r="AF52" s="272">
        <v>16530938.939999999</v>
      </c>
      <c r="AG52" s="272"/>
      <c r="AH52" s="272">
        <v>1152401.95</v>
      </c>
      <c r="AI52" s="272"/>
      <c r="AJ52" s="272">
        <v>640052365.08000004</v>
      </c>
      <c r="AK52" s="272"/>
      <c r="AL52" s="272">
        <v>3619874.08</v>
      </c>
      <c r="AM52" s="272"/>
      <c r="AN52" s="272">
        <v>86987133</v>
      </c>
      <c r="AO52" s="272"/>
      <c r="AP52" s="272">
        <v>51051090</v>
      </c>
      <c r="AQ52" s="272"/>
      <c r="AR52" s="272">
        <v>4874461.37</v>
      </c>
      <c r="AS52" s="272"/>
      <c r="AT52" s="272">
        <v>7292992.3700000001</v>
      </c>
      <c r="AU52" s="272"/>
      <c r="AV52" s="272">
        <v>52174674.289999999</v>
      </c>
      <c r="AW52" s="272"/>
      <c r="AX52" s="272">
        <v>9532559.9800000004</v>
      </c>
      <c r="AY52" s="272"/>
      <c r="AZ52" s="272">
        <v>86768602.680000007</v>
      </c>
      <c r="BA52" s="272"/>
      <c r="BB52" s="272">
        <v>219288836.06</v>
      </c>
      <c r="BC52" s="272"/>
      <c r="BD52" s="272">
        <v>3794608.05</v>
      </c>
      <c r="BE52" s="272"/>
      <c r="BF52" s="272">
        <v>6218909.7699999996</v>
      </c>
      <c r="BG52" s="272"/>
      <c r="BH52" s="272">
        <v>4914686.97</v>
      </c>
      <c r="BI52" s="272"/>
      <c r="BJ52" s="272">
        <v>6001135.25</v>
      </c>
      <c r="BK52" s="272"/>
      <c r="BL52" s="272">
        <v>3474426.62</v>
      </c>
      <c r="BM52" s="272"/>
      <c r="BN52" s="272">
        <v>25973187.57</v>
      </c>
      <c r="BO52" s="272"/>
      <c r="BP52" s="272">
        <v>611861.13</v>
      </c>
      <c r="BQ52" s="272"/>
      <c r="BR52" s="272">
        <v>1231302.43</v>
      </c>
      <c r="BS52" s="272"/>
      <c r="BT52" s="272">
        <v>427107.37</v>
      </c>
      <c r="BU52" s="272"/>
      <c r="BV52" s="272">
        <v>786483.48</v>
      </c>
      <c r="BW52" s="272"/>
      <c r="BX52" s="272">
        <v>675722.22</v>
      </c>
      <c r="BY52" s="272"/>
      <c r="BZ52" s="272">
        <v>952529.93</v>
      </c>
      <c r="CA52" s="272"/>
      <c r="CB52" s="272">
        <v>449110.22</v>
      </c>
      <c r="CC52" s="272"/>
      <c r="CD52" s="272">
        <v>105137.85</v>
      </c>
      <c r="CE52" s="272"/>
      <c r="CF52" s="272">
        <v>279680.90999999997</v>
      </c>
      <c r="CG52" s="272"/>
      <c r="CH52" s="272">
        <v>535892.6</v>
      </c>
      <c r="CI52" s="272"/>
      <c r="CJ52" s="272">
        <v>167432.79999999999</v>
      </c>
      <c r="CK52" s="272"/>
      <c r="CL52" s="272">
        <v>1147320.04</v>
      </c>
      <c r="CM52" s="272"/>
      <c r="CN52" s="272">
        <v>1838920.91</v>
      </c>
      <c r="CO52" s="272"/>
      <c r="CP52" s="272">
        <v>12312725.16</v>
      </c>
      <c r="CQ52" s="272"/>
      <c r="CR52" s="272">
        <v>1055.33</v>
      </c>
      <c r="CS52" s="272"/>
      <c r="CT52" s="272">
        <v>2099672.0099999998</v>
      </c>
      <c r="CU52" s="272"/>
      <c r="CV52" s="272">
        <v>6019777.71</v>
      </c>
      <c r="CW52" s="272"/>
      <c r="CX52" s="272">
        <v>1444593.32</v>
      </c>
      <c r="CY52" s="272"/>
      <c r="CZ52" s="272">
        <v>47265568.549999997</v>
      </c>
      <c r="DA52" s="272"/>
      <c r="DB52" s="272">
        <v>5149791.07</v>
      </c>
      <c r="DC52" s="272"/>
      <c r="DD52" s="272">
        <v>89929692.180000007</v>
      </c>
      <c r="DE52" s="272"/>
      <c r="DF52" s="272">
        <v>309354.59000000003</v>
      </c>
      <c r="DG52" s="272"/>
      <c r="DH52" s="272">
        <v>86838279.230000004</v>
      </c>
      <c r="DI52" s="272"/>
      <c r="DJ52" s="272">
        <v>86308841.370000005</v>
      </c>
      <c r="DK52" s="272"/>
      <c r="DL52" s="272">
        <v>80897045.230000004</v>
      </c>
      <c r="DM52" s="272"/>
      <c r="DN52" s="272">
        <v>78384857.680000007</v>
      </c>
      <c r="DO52" s="272"/>
      <c r="DP52" s="272">
        <v>299703.21000000002</v>
      </c>
      <c r="DQ52" s="272"/>
      <c r="DR52" s="272">
        <v>786425.79</v>
      </c>
      <c r="DS52" s="272"/>
      <c r="DT52" s="272">
        <v>647221.43999999994</v>
      </c>
      <c r="DU52" s="272"/>
      <c r="DV52" s="272">
        <v>1164061.03</v>
      </c>
      <c r="DW52" s="272"/>
      <c r="DX52" s="272">
        <v>238784.68</v>
      </c>
      <c r="DY52" s="272"/>
      <c r="DZ52" s="272">
        <v>17824198.059999999</v>
      </c>
      <c r="EA52" s="272"/>
      <c r="EB52" s="272">
        <v>132028.18</v>
      </c>
      <c r="EC52" s="272"/>
      <c r="ED52" s="272">
        <v>322861.58</v>
      </c>
      <c r="EE52" s="272"/>
      <c r="EF52" s="272">
        <v>338207.29</v>
      </c>
      <c r="EG52" s="272"/>
      <c r="EH52" s="272">
        <v>633728.89</v>
      </c>
      <c r="EI52" s="272"/>
      <c r="EJ52" s="272">
        <v>18252795.75</v>
      </c>
      <c r="EK52" s="272"/>
      <c r="EL52" s="272">
        <v>89088886.109999999</v>
      </c>
      <c r="EM52" s="272"/>
      <c r="EN52" s="272">
        <v>1219010441.49</v>
      </c>
      <c r="EO52" s="272"/>
    </row>
    <row r="53" spans="1:145" ht="13.5" thickTop="1" x14ac:dyDescent="0.2">
      <c r="L53" s="31" t="s">
        <v>1549</v>
      </c>
      <c r="AD53" s="31" t="s">
        <v>1549</v>
      </c>
      <c r="AF53" s="31" t="s">
        <v>1549</v>
      </c>
      <c r="AL53" s="31" t="s">
        <v>1549</v>
      </c>
      <c r="BT53" s="31" t="s">
        <v>1549</v>
      </c>
      <c r="BV53" s="31" t="s">
        <v>1549</v>
      </c>
      <c r="BX53" s="31" t="s">
        <v>1549</v>
      </c>
      <c r="BZ53" s="31" t="s">
        <v>1549</v>
      </c>
      <c r="CB53" s="31" t="s">
        <v>1549</v>
      </c>
      <c r="CD53" s="31" t="s">
        <v>1549</v>
      </c>
      <c r="CF53" s="31" t="s">
        <v>1549</v>
      </c>
      <c r="CH53" s="31" t="s">
        <v>1549</v>
      </c>
      <c r="CJ53" s="31" t="s">
        <v>1549</v>
      </c>
      <c r="CX53" s="31" t="s">
        <v>1549</v>
      </c>
      <c r="CZ53" s="31" t="s">
        <v>1549</v>
      </c>
      <c r="DR53" s="31" t="s">
        <v>1549</v>
      </c>
      <c r="DT53" s="31" t="s">
        <v>1549</v>
      </c>
      <c r="DV53" s="31" t="s">
        <v>1549</v>
      </c>
      <c r="EB53" s="31" t="s">
        <v>1549</v>
      </c>
      <c r="ED53" s="31" t="s">
        <v>1549</v>
      </c>
      <c r="EF53" s="31" t="s">
        <v>1549</v>
      </c>
      <c r="EJ53" s="31" t="s">
        <v>1549</v>
      </c>
      <c r="EN53" s="31" t="s">
        <v>1549</v>
      </c>
    </row>
    <row r="54" spans="1:145" x14ac:dyDescent="0.2">
      <c r="A54" s="246" t="s">
        <v>1386</v>
      </c>
      <c r="B54" s="331" t="s">
        <v>13</v>
      </c>
      <c r="C54" s="331"/>
      <c r="D54" s="323" t="s">
        <v>1821</v>
      </c>
      <c r="E54" s="323"/>
      <c r="F54" s="323" t="s">
        <v>1822</v>
      </c>
      <c r="G54" s="323"/>
      <c r="H54" s="323" t="s">
        <v>1823</v>
      </c>
      <c r="I54" s="323"/>
      <c r="J54" s="323" t="s">
        <v>1824</v>
      </c>
      <c r="K54" s="323"/>
      <c r="L54" s="323" t="s">
        <v>202</v>
      </c>
      <c r="M54" s="323"/>
      <c r="N54" s="323" t="s">
        <v>1825</v>
      </c>
      <c r="O54" s="323"/>
      <c r="P54" s="323" t="s">
        <v>1826</v>
      </c>
      <c r="Q54" s="323"/>
      <c r="R54" s="323" t="s">
        <v>1827</v>
      </c>
      <c r="S54" s="323"/>
      <c r="T54" s="323" t="s">
        <v>1828</v>
      </c>
      <c r="U54" s="323"/>
      <c r="V54" s="323" t="s">
        <v>1829</v>
      </c>
      <c r="W54" s="323"/>
      <c r="X54" s="323" t="s">
        <v>1830</v>
      </c>
      <c r="Y54" s="323"/>
      <c r="Z54" s="323" t="s">
        <v>1831</v>
      </c>
      <c r="AA54" s="323"/>
      <c r="AB54" s="323" t="s">
        <v>1832</v>
      </c>
      <c r="AC54" s="323"/>
      <c r="AD54" s="323" t="s">
        <v>448</v>
      </c>
      <c r="AE54" s="323"/>
      <c r="AF54" s="323" t="s">
        <v>449</v>
      </c>
      <c r="AG54" s="323"/>
      <c r="AH54" s="323" t="s">
        <v>1833</v>
      </c>
      <c r="AI54" s="323"/>
      <c r="AJ54" s="323" t="s">
        <v>1834</v>
      </c>
      <c r="AK54" s="323"/>
      <c r="AL54" s="323" t="s">
        <v>470</v>
      </c>
      <c r="AM54" s="323"/>
      <c r="AN54" s="323" t="s">
        <v>1835</v>
      </c>
      <c r="AO54" s="323"/>
      <c r="AP54" s="323" t="s">
        <v>1836</v>
      </c>
      <c r="AQ54" s="323"/>
      <c r="AR54" s="323" t="s">
        <v>1837</v>
      </c>
      <c r="AS54" s="323"/>
      <c r="AT54" s="323" t="s">
        <v>1838</v>
      </c>
      <c r="AU54" s="323"/>
      <c r="AV54" s="323" t="s">
        <v>1839</v>
      </c>
      <c r="AW54" s="323"/>
      <c r="AX54" s="323" t="s">
        <v>1840</v>
      </c>
      <c r="AY54" s="323"/>
      <c r="AZ54" s="323" t="s">
        <v>1841</v>
      </c>
      <c r="BA54" s="323"/>
      <c r="BB54" s="323" t="s">
        <v>1842</v>
      </c>
      <c r="BC54" s="323"/>
      <c r="BD54" s="323" t="s">
        <v>1843</v>
      </c>
      <c r="BE54" s="323"/>
      <c r="BF54" s="323" t="s">
        <v>1844</v>
      </c>
      <c r="BG54" s="323"/>
      <c r="BH54" s="323" t="s">
        <v>1845</v>
      </c>
      <c r="BI54" s="323"/>
      <c r="BJ54" s="323" t="s">
        <v>1846</v>
      </c>
      <c r="BK54" s="323"/>
      <c r="BL54" s="323" t="s">
        <v>1847</v>
      </c>
      <c r="BM54" s="323"/>
      <c r="BN54" s="323" t="s">
        <v>1848</v>
      </c>
      <c r="BO54" s="323"/>
      <c r="BP54" s="323" t="s">
        <v>1849</v>
      </c>
      <c r="BQ54" s="323"/>
      <c r="BR54" s="323" t="s">
        <v>1850</v>
      </c>
      <c r="BS54" s="323"/>
      <c r="BT54" s="323" t="s">
        <v>712</v>
      </c>
      <c r="BU54" s="323"/>
      <c r="BV54" s="323" t="s">
        <v>713</v>
      </c>
      <c r="BW54" s="323"/>
      <c r="BX54" s="323" t="s">
        <v>714</v>
      </c>
      <c r="BY54" s="323"/>
      <c r="BZ54" s="323" t="s">
        <v>715</v>
      </c>
      <c r="CA54" s="323"/>
      <c r="CB54" s="323" t="s">
        <v>716</v>
      </c>
      <c r="CC54" s="323"/>
      <c r="CD54" s="323" t="s">
        <v>720</v>
      </c>
      <c r="CE54" s="323"/>
      <c r="CF54" s="323" t="s">
        <v>721</v>
      </c>
      <c r="CG54" s="323"/>
      <c r="CH54" s="323" t="s">
        <v>722</v>
      </c>
      <c r="CI54" s="323"/>
      <c r="CJ54" s="323" t="s">
        <v>723</v>
      </c>
      <c r="CK54" s="323"/>
      <c r="CL54" s="323" t="s">
        <v>1851</v>
      </c>
      <c r="CM54" s="323"/>
      <c r="CN54" s="323" t="s">
        <v>1852</v>
      </c>
      <c r="CO54" s="323"/>
      <c r="CP54" s="323" t="s">
        <v>1853</v>
      </c>
      <c r="CQ54" s="323"/>
      <c r="CR54" s="323" t="s">
        <v>1854</v>
      </c>
      <c r="CS54" s="323"/>
      <c r="CT54" s="323" t="s">
        <v>1855</v>
      </c>
      <c r="CU54" s="323"/>
      <c r="CV54" s="323" t="s">
        <v>1856</v>
      </c>
      <c r="CW54" s="323"/>
      <c r="CX54" s="323" t="s">
        <v>970</v>
      </c>
      <c r="CY54" s="323"/>
      <c r="CZ54" s="323" t="s">
        <v>975</v>
      </c>
      <c r="DA54" s="323"/>
      <c r="DB54" s="323" t="s">
        <v>1857</v>
      </c>
      <c r="DC54" s="323"/>
      <c r="DD54" s="323" t="s">
        <v>1858</v>
      </c>
      <c r="DE54" s="323"/>
      <c r="DF54" s="323" t="s">
        <v>1859</v>
      </c>
      <c r="DG54" s="323"/>
      <c r="DH54" s="323" t="s">
        <v>1860</v>
      </c>
      <c r="DI54" s="323"/>
      <c r="DJ54" s="323" t="s">
        <v>1861</v>
      </c>
      <c r="DK54" s="323"/>
      <c r="DL54" s="323" t="s">
        <v>1862</v>
      </c>
      <c r="DM54" s="323"/>
      <c r="DN54" s="323" t="s">
        <v>1863</v>
      </c>
      <c r="DO54" s="323"/>
      <c r="DP54" s="323" t="s">
        <v>1864</v>
      </c>
      <c r="DQ54" s="323"/>
      <c r="DR54" s="323" t="s">
        <v>1174</v>
      </c>
      <c r="DS54" s="323"/>
      <c r="DT54" s="323" t="s">
        <v>1178</v>
      </c>
      <c r="DU54" s="323"/>
      <c r="DV54" s="323" t="s">
        <v>1179</v>
      </c>
      <c r="DW54" s="323"/>
      <c r="DX54" s="323" t="s">
        <v>1865</v>
      </c>
      <c r="DY54" s="323"/>
      <c r="DZ54" s="323" t="s">
        <v>1866</v>
      </c>
      <c r="EA54" s="323"/>
      <c r="EB54" s="323" t="s">
        <v>1199</v>
      </c>
      <c r="EC54" s="323"/>
      <c r="ED54" s="323" t="s">
        <v>1200</v>
      </c>
      <c r="EE54" s="323"/>
      <c r="EF54" s="323" t="s">
        <v>1201</v>
      </c>
      <c r="EG54" s="323"/>
      <c r="EH54" s="323" t="s">
        <v>1867</v>
      </c>
      <c r="EI54" s="323"/>
      <c r="EJ54" s="323" t="s">
        <v>1205</v>
      </c>
      <c r="EK54" s="323"/>
      <c r="EL54" s="323" t="s">
        <v>1868</v>
      </c>
      <c r="EM54" s="323"/>
      <c r="EN54" s="323" t="s">
        <v>1220</v>
      </c>
      <c r="EO54" s="323"/>
    </row>
    <row r="55" spans="1:145" x14ac:dyDescent="0.2">
      <c r="A55" s="242"/>
      <c r="B55" s="241"/>
      <c r="C55" s="242"/>
      <c r="D55" s="325"/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/>
      <c r="Z55" s="325"/>
      <c r="AA55" s="325"/>
      <c r="AB55" s="325"/>
      <c r="AC55" s="325"/>
      <c r="AD55" s="325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  <c r="AQ55" s="325"/>
      <c r="AR55" s="325"/>
      <c r="AS55" s="325"/>
      <c r="AT55" s="325"/>
      <c r="AU55" s="325"/>
      <c r="AV55" s="325"/>
      <c r="AW55" s="325"/>
      <c r="AX55" s="325"/>
      <c r="AY55" s="325"/>
      <c r="AZ55" s="325"/>
      <c r="BA55" s="325"/>
      <c r="BB55" s="325"/>
      <c r="BC55" s="325"/>
      <c r="BD55" s="325"/>
      <c r="BE55" s="325"/>
      <c r="BF55" s="325"/>
      <c r="BG55" s="325"/>
      <c r="BH55" s="325"/>
      <c r="BI55" s="325"/>
      <c r="BJ55" s="325"/>
      <c r="BK55" s="325"/>
      <c r="BL55" s="325"/>
      <c r="BM55" s="325"/>
      <c r="BN55" s="325"/>
      <c r="BO55" s="325"/>
      <c r="BP55" s="325"/>
      <c r="BQ55" s="325"/>
      <c r="BR55" s="325"/>
      <c r="BS55" s="325"/>
      <c r="BT55" s="325"/>
      <c r="BU55" s="325"/>
      <c r="BV55" s="325"/>
      <c r="BW55" s="325"/>
      <c r="BX55" s="325"/>
      <c r="BY55" s="325"/>
      <c r="BZ55" s="325"/>
      <c r="CA55" s="325"/>
      <c r="CB55" s="325"/>
      <c r="CC55" s="325"/>
      <c r="CD55" s="325"/>
      <c r="CE55" s="325"/>
      <c r="CF55" s="325"/>
      <c r="CG55" s="325"/>
      <c r="CH55" s="325"/>
      <c r="CI55" s="325"/>
      <c r="CJ55" s="325"/>
      <c r="CK55" s="325"/>
      <c r="CL55" s="325"/>
      <c r="CM55" s="325"/>
      <c r="CN55" s="325"/>
      <c r="CO55" s="325"/>
      <c r="CP55" s="325"/>
      <c r="CQ55" s="325"/>
      <c r="CR55" s="325"/>
      <c r="CS55" s="325"/>
      <c r="CT55" s="325"/>
      <c r="CU55" s="325"/>
      <c r="CV55" s="325"/>
      <c r="CW55" s="325"/>
      <c r="CX55" s="325"/>
      <c r="CY55" s="325"/>
      <c r="CZ55" s="325"/>
      <c r="DA55" s="325"/>
      <c r="DB55" s="325"/>
      <c r="DC55" s="325"/>
      <c r="DD55" s="325"/>
      <c r="DE55" s="325"/>
      <c r="DF55" s="325"/>
      <c r="DG55" s="325"/>
      <c r="DH55" s="325"/>
      <c r="DI55" s="325"/>
      <c r="DJ55" s="325"/>
      <c r="DK55" s="325"/>
      <c r="DL55" s="325"/>
      <c r="DM55" s="325"/>
      <c r="DN55" s="325"/>
      <c r="DO55" s="325"/>
      <c r="DP55" s="325"/>
      <c r="DQ55" s="325"/>
      <c r="DR55" s="325"/>
      <c r="DS55" s="325"/>
      <c r="DT55" s="325"/>
      <c r="DU55" s="325"/>
      <c r="DV55" s="325"/>
      <c r="DW55" s="325"/>
      <c r="DX55" s="325"/>
      <c r="DY55" s="325"/>
      <c r="DZ55" s="325"/>
      <c r="EA55" s="325"/>
      <c r="EB55" s="325"/>
      <c r="EC55" s="325"/>
      <c r="ED55" s="325"/>
      <c r="EE55" s="325"/>
      <c r="EF55" s="325"/>
      <c r="EG55" s="325"/>
      <c r="EH55" s="325"/>
      <c r="EI55" s="325"/>
      <c r="EJ55" s="325"/>
      <c r="EK55" s="325"/>
      <c r="EL55" s="325"/>
      <c r="EM55" s="325"/>
      <c r="EN55" s="325"/>
      <c r="EO55" s="325"/>
    </row>
    <row r="56" spans="1:145" x14ac:dyDescent="0.2">
      <c r="A56" s="151"/>
      <c r="B56" s="326" t="s">
        <v>4</v>
      </c>
      <c r="C56" s="332" t="s">
        <v>5</v>
      </c>
      <c r="D56" s="326" t="s">
        <v>4</v>
      </c>
      <c r="E56" s="332" t="s">
        <v>5</v>
      </c>
      <c r="F56" s="326" t="s">
        <v>4</v>
      </c>
      <c r="G56" s="332" t="s">
        <v>5</v>
      </c>
      <c r="H56" s="326" t="s">
        <v>4</v>
      </c>
      <c r="I56" s="332" t="s">
        <v>5</v>
      </c>
      <c r="J56" s="326" t="s">
        <v>4</v>
      </c>
      <c r="K56" s="332" t="s">
        <v>5</v>
      </c>
      <c r="L56" s="326" t="s">
        <v>4</v>
      </c>
      <c r="M56" s="332" t="s">
        <v>5</v>
      </c>
      <c r="N56" s="326" t="s">
        <v>4</v>
      </c>
      <c r="O56" s="332" t="s">
        <v>5</v>
      </c>
      <c r="P56" s="326" t="s">
        <v>4</v>
      </c>
      <c r="Q56" s="332" t="s">
        <v>5</v>
      </c>
      <c r="R56" s="326" t="s">
        <v>4</v>
      </c>
      <c r="S56" s="332" t="s">
        <v>5</v>
      </c>
      <c r="T56" s="326" t="s">
        <v>4</v>
      </c>
      <c r="U56" s="332" t="s">
        <v>5</v>
      </c>
      <c r="V56" s="326" t="s">
        <v>4</v>
      </c>
      <c r="W56" s="332" t="s">
        <v>5</v>
      </c>
      <c r="X56" s="326" t="s">
        <v>4</v>
      </c>
      <c r="Y56" s="332" t="s">
        <v>5</v>
      </c>
      <c r="Z56" s="326" t="s">
        <v>4</v>
      </c>
      <c r="AA56" s="332" t="s">
        <v>5</v>
      </c>
      <c r="AB56" s="326" t="s">
        <v>4</v>
      </c>
      <c r="AC56" s="332" t="s">
        <v>5</v>
      </c>
      <c r="AD56" s="326" t="s">
        <v>4</v>
      </c>
      <c r="AE56" s="332" t="s">
        <v>5</v>
      </c>
      <c r="AF56" s="326" t="s">
        <v>4</v>
      </c>
      <c r="AG56" s="332" t="s">
        <v>5</v>
      </c>
      <c r="AH56" s="326" t="s">
        <v>4</v>
      </c>
      <c r="AI56" s="332" t="s">
        <v>5</v>
      </c>
      <c r="AJ56" s="326" t="s">
        <v>4</v>
      </c>
      <c r="AK56" s="332" t="s">
        <v>5</v>
      </c>
      <c r="AL56" s="326" t="s">
        <v>4</v>
      </c>
      <c r="AM56" s="332" t="s">
        <v>5</v>
      </c>
      <c r="AN56" s="326" t="s">
        <v>4</v>
      </c>
      <c r="AO56" s="332" t="s">
        <v>5</v>
      </c>
      <c r="AP56" s="326" t="s">
        <v>4</v>
      </c>
      <c r="AQ56" s="332" t="s">
        <v>5</v>
      </c>
      <c r="AR56" s="326" t="s">
        <v>4</v>
      </c>
      <c r="AS56" s="332" t="s">
        <v>5</v>
      </c>
      <c r="AT56" s="326" t="s">
        <v>4</v>
      </c>
      <c r="AU56" s="332" t="s">
        <v>5</v>
      </c>
      <c r="AV56" s="326" t="s">
        <v>4</v>
      </c>
      <c r="AW56" s="332" t="s">
        <v>5</v>
      </c>
      <c r="AX56" s="326" t="s">
        <v>4</v>
      </c>
      <c r="AY56" s="332" t="s">
        <v>5</v>
      </c>
      <c r="AZ56" s="326" t="s">
        <v>4</v>
      </c>
      <c r="BA56" s="332" t="s">
        <v>5</v>
      </c>
      <c r="BB56" s="326" t="s">
        <v>4</v>
      </c>
      <c r="BC56" s="332" t="s">
        <v>5</v>
      </c>
      <c r="BD56" s="326" t="s">
        <v>4</v>
      </c>
      <c r="BE56" s="332" t="s">
        <v>5</v>
      </c>
      <c r="BF56" s="326" t="s">
        <v>4</v>
      </c>
      <c r="BG56" s="332" t="s">
        <v>5</v>
      </c>
      <c r="BH56" s="326" t="s">
        <v>4</v>
      </c>
      <c r="BI56" s="332" t="s">
        <v>5</v>
      </c>
      <c r="BJ56" s="326" t="s">
        <v>4</v>
      </c>
      <c r="BK56" s="332" t="s">
        <v>5</v>
      </c>
      <c r="BL56" s="326" t="s">
        <v>4</v>
      </c>
      <c r="BM56" s="332" t="s">
        <v>5</v>
      </c>
      <c r="BN56" s="326" t="s">
        <v>4</v>
      </c>
      <c r="BO56" s="332" t="s">
        <v>5</v>
      </c>
      <c r="BP56" s="326" t="s">
        <v>4</v>
      </c>
      <c r="BQ56" s="332" t="s">
        <v>5</v>
      </c>
      <c r="BR56" s="326" t="s">
        <v>4</v>
      </c>
      <c r="BS56" s="332" t="s">
        <v>5</v>
      </c>
      <c r="BT56" s="326" t="s">
        <v>4</v>
      </c>
      <c r="BU56" s="332" t="s">
        <v>5</v>
      </c>
      <c r="BV56" s="326" t="s">
        <v>4</v>
      </c>
      <c r="BW56" s="332" t="s">
        <v>5</v>
      </c>
      <c r="BX56" s="326" t="s">
        <v>4</v>
      </c>
      <c r="BY56" s="332" t="s">
        <v>5</v>
      </c>
      <c r="BZ56" s="326" t="s">
        <v>4</v>
      </c>
      <c r="CA56" s="332" t="s">
        <v>5</v>
      </c>
      <c r="CB56" s="326" t="s">
        <v>4</v>
      </c>
      <c r="CC56" s="332" t="s">
        <v>5</v>
      </c>
      <c r="CD56" s="326" t="s">
        <v>4</v>
      </c>
      <c r="CE56" s="332" t="s">
        <v>5</v>
      </c>
      <c r="CF56" s="326" t="s">
        <v>4</v>
      </c>
      <c r="CG56" s="332" t="s">
        <v>5</v>
      </c>
      <c r="CH56" s="326" t="s">
        <v>4</v>
      </c>
      <c r="CI56" s="332" t="s">
        <v>5</v>
      </c>
      <c r="CJ56" s="326" t="s">
        <v>4</v>
      </c>
      <c r="CK56" s="332" t="s">
        <v>5</v>
      </c>
      <c r="CL56" s="326" t="s">
        <v>4</v>
      </c>
      <c r="CM56" s="332" t="s">
        <v>5</v>
      </c>
      <c r="CN56" s="326" t="s">
        <v>4</v>
      </c>
      <c r="CO56" s="332" t="s">
        <v>5</v>
      </c>
      <c r="CP56" s="326" t="s">
        <v>4</v>
      </c>
      <c r="CQ56" s="332" t="s">
        <v>5</v>
      </c>
      <c r="CR56" s="326" t="s">
        <v>4</v>
      </c>
      <c r="CS56" s="332" t="s">
        <v>5</v>
      </c>
      <c r="CT56" s="326" t="s">
        <v>4</v>
      </c>
      <c r="CU56" s="332" t="s">
        <v>5</v>
      </c>
      <c r="CV56" s="326" t="s">
        <v>4</v>
      </c>
      <c r="CW56" s="332" t="s">
        <v>5</v>
      </c>
      <c r="CX56" s="326" t="s">
        <v>4</v>
      </c>
      <c r="CY56" s="332" t="s">
        <v>5</v>
      </c>
      <c r="CZ56" s="326" t="s">
        <v>4</v>
      </c>
      <c r="DA56" s="332" t="s">
        <v>5</v>
      </c>
      <c r="DB56" s="326" t="s">
        <v>4</v>
      </c>
      <c r="DC56" s="332" t="s">
        <v>5</v>
      </c>
      <c r="DD56" s="326" t="s">
        <v>4</v>
      </c>
      <c r="DE56" s="332" t="s">
        <v>5</v>
      </c>
      <c r="DF56" s="326" t="s">
        <v>4</v>
      </c>
      <c r="DG56" s="332" t="s">
        <v>5</v>
      </c>
      <c r="DH56" s="326" t="s">
        <v>4</v>
      </c>
      <c r="DI56" s="332" t="s">
        <v>5</v>
      </c>
      <c r="DJ56" s="326" t="s">
        <v>4</v>
      </c>
      <c r="DK56" s="332" t="s">
        <v>5</v>
      </c>
      <c r="DL56" s="326" t="s">
        <v>4</v>
      </c>
      <c r="DM56" s="332" t="s">
        <v>5</v>
      </c>
      <c r="DN56" s="326" t="s">
        <v>4</v>
      </c>
      <c r="DO56" s="332" t="s">
        <v>5</v>
      </c>
      <c r="DP56" s="326" t="s">
        <v>4</v>
      </c>
      <c r="DQ56" s="332" t="s">
        <v>5</v>
      </c>
      <c r="DR56" s="326" t="s">
        <v>4</v>
      </c>
      <c r="DS56" s="332" t="s">
        <v>5</v>
      </c>
      <c r="DT56" s="326" t="s">
        <v>4</v>
      </c>
      <c r="DU56" s="332" t="s">
        <v>5</v>
      </c>
      <c r="DV56" s="326" t="s">
        <v>4</v>
      </c>
      <c r="DW56" s="332" t="s">
        <v>5</v>
      </c>
      <c r="DX56" s="326" t="s">
        <v>4</v>
      </c>
      <c r="DY56" s="332" t="s">
        <v>5</v>
      </c>
      <c r="DZ56" s="326" t="s">
        <v>4</v>
      </c>
      <c r="EA56" s="332" t="s">
        <v>5</v>
      </c>
      <c r="EB56" s="326" t="s">
        <v>4</v>
      </c>
      <c r="EC56" s="332" t="s">
        <v>5</v>
      </c>
      <c r="ED56" s="326" t="s">
        <v>4</v>
      </c>
      <c r="EE56" s="332" t="s">
        <v>5</v>
      </c>
      <c r="EF56" s="326" t="s">
        <v>4</v>
      </c>
      <c r="EG56" s="332" t="s">
        <v>5</v>
      </c>
      <c r="EH56" s="326" t="s">
        <v>4</v>
      </c>
      <c r="EI56" s="332" t="s">
        <v>5</v>
      </c>
      <c r="EJ56" s="326" t="s">
        <v>4</v>
      </c>
      <c r="EK56" s="332" t="s">
        <v>5</v>
      </c>
      <c r="EL56" s="326" t="s">
        <v>4</v>
      </c>
      <c r="EM56" s="332" t="s">
        <v>5</v>
      </c>
      <c r="EN56" s="326" t="s">
        <v>4</v>
      </c>
      <c r="EO56" s="332" t="s">
        <v>5</v>
      </c>
    </row>
    <row r="57" spans="1:145" x14ac:dyDescent="0.2">
      <c r="A57" t="s">
        <v>1385</v>
      </c>
      <c r="B57" s="31">
        <v>3875973580.6100001</v>
      </c>
      <c r="C57" s="5">
        <v>6.2183999999999999</v>
      </c>
      <c r="D57" s="31">
        <v>49799058.170000002</v>
      </c>
      <c r="E57" s="5">
        <v>7.5038999999999998</v>
      </c>
      <c r="F57" s="31">
        <v>30079765.539999999</v>
      </c>
      <c r="G57" s="5">
        <v>4.3114999999999997</v>
      </c>
      <c r="H57" s="31">
        <v>139501169.86000001</v>
      </c>
      <c r="I57" s="5">
        <v>11.8042</v>
      </c>
      <c r="J57" s="31">
        <v>20059892.170000002</v>
      </c>
      <c r="K57" s="5">
        <v>30.240600000000001</v>
      </c>
      <c r="L57" s="31">
        <v>3104638.16</v>
      </c>
      <c r="M57" s="5">
        <v>38.131799999999998</v>
      </c>
      <c r="N57" s="31">
        <v>77370103.730000004</v>
      </c>
      <c r="O57" s="5">
        <v>12.9369</v>
      </c>
      <c r="P57" s="31">
        <v>27124277.66</v>
      </c>
      <c r="Q57" s="5">
        <v>10.1844</v>
      </c>
      <c r="R57" s="31">
        <v>3587805.28</v>
      </c>
      <c r="S57" s="5">
        <v>1.3995</v>
      </c>
      <c r="T57" s="31">
        <v>1202491454.21</v>
      </c>
      <c r="U57" s="5">
        <v>8.8482000000000003</v>
      </c>
      <c r="V57" s="31">
        <v>247031181.66999999</v>
      </c>
      <c r="W57" s="5">
        <v>69.451800000000006</v>
      </c>
      <c r="X57" s="31">
        <v>55723818.460000001</v>
      </c>
      <c r="Y57" s="5">
        <v>11.1633</v>
      </c>
      <c r="Z57" s="31">
        <v>4986857.1900000004</v>
      </c>
      <c r="AA57" s="5">
        <v>8.0569000000000006</v>
      </c>
      <c r="AB57" s="31">
        <v>-1211598.01</v>
      </c>
      <c r="AC57" s="5">
        <v>-1.0508999999999999</v>
      </c>
      <c r="AD57" s="31">
        <v>2605906.4900000002</v>
      </c>
      <c r="AE57" s="5">
        <v>5.7839999999999998</v>
      </c>
      <c r="AF57" s="31">
        <v>3434590.38</v>
      </c>
      <c r="AG57" s="5">
        <v>2.5971000000000002</v>
      </c>
      <c r="AH57" s="31">
        <v>24519430.309999999</v>
      </c>
      <c r="AI57" s="5">
        <v>7.7937000000000003</v>
      </c>
      <c r="AJ57" s="31">
        <v>118670047.48</v>
      </c>
      <c r="AK57" s="5">
        <v>18.540700000000001</v>
      </c>
      <c r="AL57" s="31">
        <v>-8767521.25</v>
      </c>
      <c r="AM57" s="5">
        <v>-1.4591000000000001</v>
      </c>
      <c r="AN57" s="31">
        <v>3446557</v>
      </c>
      <c r="AO57" s="5">
        <v>0.99050000000000005</v>
      </c>
      <c r="AP57" s="31">
        <v>5502698</v>
      </c>
      <c r="AQ57" s="5">
        <v>1.5398000000000001</v>
      </c>
      <c r="AR57" s="31">
        <v>121496729.20999999</v>
      </c>
      <c r="AS57" s="5">
        <v>4.6764000000000001</v>
      </c>
      <c r="AT57" s="31">
        <v>9750403.1799999997</v>
      </c>
      <c r="AU57" s="5">
        <v>2.7852999999999999</v>
      </c>
      <c r="AV57" s="31">
        <v>346517.72</v>
      </c>
      <c r="AW57" s="5">
        <v>0.66410000000000002</v>
      </c>
      <c r="AX57" s="31">
        <v>30254251.359999999</v>
      </c>
      <c r="AY57" s="5">
        <v>31.7378</v>
      </c>
      <c r="AZ57" s="31">
        <v>4139870.21</v>
      </c>
      <c r="BA57" s="5">
        <v>4.7712000000000003</v>
      </c>
      <c r="BB57" s="31">
        <v>13393942.43</v>
      </c>
      <c r="BC57" s="5">
        <v>6.1078999999999999</v>
      </c>
      <c r="BD57" s="31">
        <v>20741202.379999999</v>
      </c>
      <c r="BE57" s="5">
        <v>24.845300000000002</v>
      </c>
      <c r="BF57" s="31">
        <v>8989791.0999999996</v>
      </c>
      <c r="BG57" s="5">
        <v>6.8836000000000004</v>
      </c>
      <c r="BH57" s="31">
        <v>7859540.4000000004</v>
      </c>
      <c r="BI57" s="5">
        <v>5.3305999999999996</v>
      </c>
      <c r="BJ57" s="31">
        <v>21852190.989999998</v>
      </c>
      <c r="BK57" s="5">
        <v>91.033600000000007</v>
      </c>
      <c r="BL57" s="31">
        <v>92410370.340000004</v>
      </c>
      <c r="BM57" s="5">
        <v>12.911300000000001</v>
      </c>
      <c r="BN57" s="31">
        <v>11955858.039999999</v>
      </c>
      <c r="BO57" s="5">
        <v>15.3438</v>
      </c>
      <c r="BP57" s="31">
        <v>92657770.400000006</v>
      </c>
      <c r="BQ57" s="5">
        <v>7.4379</v>
      </c>
      <c r="BR57" s="31">
        <v>193813601.69</v>
      </c>
      <c r="BS57" s="5">
        <v>7.1288999999999998</v>
      </c>
      <c r="BT57" s="31">
        <v>2382304.79</v>
      </c>
      <c r="BU57" s="5">
        <v>0.40100000000000002</v>
      </c>
      <c r="BV57" s="31">
        <v>12782798.92</v>
      </c>
      <c r="BW57" s="5">
        <v>0.44869999999999999</v>
      </c>
      <c r="BX57" s="31">
        <v>883416.19</v>
      </c>
      <c r="BY57" s="5">
        <v>0.1202</v>
      </c>
      <c r="BZ57" s="31">
        <v>2025857.77</v>
      </c>
      <c r="CA57" s="5">
        <v>0.31190000000000001</v>
      </c>
      <c r="CB57" s="31">
        <v>4102716.17</v>
      </c>
      <c r="CC57" s="5">
        <v>0.5</v>
      </c>
      <c r="CD57" s="31">
        <v>68835.45</v>
      </c>
      <c r="CE57" s="5">
        <v>0.25979999999999998</v>
      </c>
      <c r="CF57" s="31">
        <v>708902.66</v>
      </c>
      <c r="CG57" s="5">
        <v>0.39</v>
      </c>
      <c r="CH57" s="31">
        <v>360311.79</v>
      </c>
      <c r="CI57" s="5">
        <v>0.34839999999999999</v>
      </c>
      <c r="CJ57" s="31">
        <v>326942.2</v>
      </c>
      <c r="CK57" s="5">
        <v>0.34620000000000001</v>
      </c>
      <c r="CL57" s="31">
        <v>213057</v>
      </c>
      <c r="CM57" s="5">
        <v>0.71419999999999995</v>
      </c>
      <c r="CN57" s="31">
        <v>-317070</v>
      </c>
      <c r="CO57" s="5">
        <v>-1.9157999999999999</v>
      </c>
      <c r="CP57" s="31">
        <v>570702031.91999996</v>
      </c>
      <c r="CQ57" s="5">
        <v>31.318000000000001</v>
      </c>
      <c r="CR57" s="31">
        <v>1055.33</v>
      </c>
      <c r="CS57" s="5">
        <v>100</v>
      </c>
      <c r="CT57" s="31">
        <v>26574374.059999999</v>
      </c>
      <c r="CU57" s="5">
        <v>16.020800000000001</v>
      </c>
      <c r="CV57" s="31">
        <v>-318532604.82999998</v>
      </c>
      <c r="CW57" s="5">
        <v>-3.0219999999999998</v>
      </c>
      <c r="CX57" s="31">
        <v>1783375.7</v>
      </c>
      <c r="CY57" s="5">
        <v>5.4800000000000001E-2</v>
      </c>
      <c r="CZ57" s="31">
        <v>5677491.1900000004</v>
      </c>
      <c r="DA57" s="5">
        <v>0.85799999999999998</v>
      </c>
      <c r="DB57" s="31">
        <v>-419367.45</v>
      </c>
      <c r="DC57" s="5">
        <v>-1.1633</v>
      </c>
      <c r="DD57" s="31">
        <v>122823179.47</v>
      </c>
      <c r="DE57" s="5">
        <v>19.510999999999999</v>
      </c>
      <c r="DF57" s="31">
        <v>928063.77</v>
      </c>
      <c r="DG57" s="5">
        <v>100</v>
      </c>
      <c r="DH57" s="31">
        <v>310928813.30000001</v>
      </c>
      <c r="DI57" s="5">
        <v>19.8919</v>
      </c>
      <c r="DJ57" s="31">
        <v>88607421.25</v>
      </c>
      <c r="DK57" s="5">
        <v>5.7035</v>
      </c>
      <c r="DL57" s="31">
        <v>17885141.52</v>
      </c>
      <c r="DM57" s="5">
        <v>4.4217000000000004</v>
      </c>
      <c r="DN57" s="31">
        <v>14383414.43</v>
      </c>
      <c r="DO57" s="5">
        <v>18.349699999999999</v>
      </c>
      <c r="DP57" s="31">
        <v>135978846.69</v>
      </c>
      <c r="DQ57" s="5">
        <v>5.2192999999999996</v>
      </c>
      <c r="DR57" s="31">
        <v>20731849.690000001</v>
      </c>
      <c r="DS57" s="5">
        <v>6.1307</v>
      </c>
      <c r="DT57" s="31">
        <v>12434712.74</v>
      </c>
      <c r="DU57" s="5">
        <v>5.4893000000000001</v>
      </c>
      <c r="DV57" s="31">
        <v>8058795.2199999997</v>
      </c>
      <c r="DW57" s="5">
        <v>6.923</v>
      </c>
      <c r="DX57" s="31">
        <v>7625675.8099999996</v>
      </c>
      <c r="DY57" s="5">
        <v>10.3017</v>
      </c>
      <c r="DZ57" s="31">
        <v>9813425.5</v>
      </c>
      <c r="EA57" s="5">
        <v>6.1173999999999999</v>
      </c>
      <c r="EB57" s="31">
        <v>930026.59</v>
      </c>
      <c r="EC57" s="5">
        <v>10.837199999999999</v>
      </c>
      <c r="ED57" s="31">
        <v>1065731.71</v>
      </c>
      <c r="EE57" s="5">
        <v>6.0015999999999998</v>
      </c>
      <c r="EF57" s="31">
        <v>375477.46</v>
      </c>
      <c r="EG57" s="5">
        <v>1.6326000000000001</v>
      </c>
      <c r="EH57" s="31">
        <v>133766964.01000001</v>
      </c>
      <c r="EI57" s="5">
        <v>10.9198</v>
      </c>
      <c r="EJ57" s="31">
        <v>605400.25</v>
      </c>
      <c r="EK57" s="5">
        <v>0.82920000000000005</v>
      </c>
      <c r="EL57" s="31">
        <v>15079889.619999999</v>
      </c>
      <c r="EM57" s="5">
        <v>16.9268</v>
      </c>
      <c r="EN57" s="31">
        <v>25904150.77</v>
      </c>
      <c r="EO57" s="5">
        <v>2.125</v>
      </c>
    </row>
    <row r="58" spans="1:145" x14ac:dyDescent="0.2">
      <c r="A58" t="s">
        <v>1384</v>
      </c>
      <c r="B58" s="31">
        <v>98496722.180000007</v>
      </c>
      <c r="C58" s="5">
        <v>0.158</v>
      </c>
      <c r="D58" s="31">
        <v>30031644</v>
      </c>
      <c r="E58" s="5">
        <v>4.5252999999999997</v>
      </c>
      <c r="F58" s="31">
        <v>0</v>
      </c>
      <c r="G58">
        <v>0</v>
      </c>
      <c r="H58" s="31">
        <v>0</v>
      </c>
      <c r="I58" s="5">
        <v>0</v>
      </c>
      <c r="J58" s="31">
        <v>1360711.24</v>
      </c>
      <c r="K58" s="5">
        <v>2.0512999999999999</v>
      </c>
      <c r="L58" s="31">
        <v>0</v>
      </c>
      <c r="M58">
        <v>0</v>
      </c>
      <c r="N58" s="31">
        <v>0</v>
      </c>
      <c r="O58" s="5">
        <v>0</v>
      </c>
      <c r="P58" s="31">
        <v>0</v>
      </c>
      <c r="Q58">
        <v>0</v>
      </c>
      <c r="R58" s="31">
        <v>0</v>
      </c>
      <c r="S58">
        <v>0</v>
      </c>
      <c r="T58" s="31">
        <v>-23233587.989999998</v>
      </c>
      <c r="U58" s="5">
        <v>-0.17100000000000001</v>
      </c>
      <c r="V58" s="31">
        <v>-224999863</v>
      </c>
      <c r="W58" s="5">
        <v>-63.257800000000003</v>
      </c>
      <c r="X58" s="31">
        <v>-7983238.5800000001</v>
      </c>
      <c r="Y58" s="5">
        <v>-1.5992999999999999</v>
      </c>
      <c r="Z58" s="31">
        <v>0</v>
      </c>
      <c r="AA58">
        <v>0</v>
      </c>
      <c r="AB58" s="31">
        <v>3000000</v>
      </c>
      <c r="AC58" s="5">
        <v>2.6021000000000001</v>
      </c>
      <c r="AD58" s="31">
        <v>0</v>
      </c>
      <c r="AE58">
        <v>0</v>
      </c>
      <c r="AF58" s="31">
        <v>0</v>
      </c>
      <c r="AG58">
        <v>0</v>
      </c>
      <c r="AH58" s="31">
        <v>8080780.5800000001</v>
      </c>
      <c r="AI58" s="5">
        <v>2.5684999999999998</v>
      </c>
      <c r="AJ58" s="31">
        <v>0</v>
      </c>
      <c r="AK58">
        <v>0</v>
      </c>
      <c r="AL58" s="31">
        <v>0</v>
      </c>
      <c r="AM58">
        <v>0</v>
      </c>
      <c r="AN58" s="31">
        <v>35651112</v>
      </c>
      <c r="AO58" s="5">
        <v>10.2461</v>
      </c>
      <c r="AP58" s="31">
        <v>28557107</v>
      </c>
      <c r="AQ58" s="5">
        <v>7.9912000000000001</v>
      </c>
      <c r="AR58" s="31">
        <v>341000000</v>
      </c>
      <c r="AS58" s="5">
        <v>13.125</v>
      </c>
      <c r="AT58" s="31">
        <v>0</v>
      </c>
      <c r="AU58" s="5">
        <v>0</v>
      </c>
      <c r="AV58" s="31">
        <v>0</v>
      </c>
      <c r="AW58">
        <v>0</v>
      </c>
      <c r="AX58" s="31">
        <v>0</v>
      </c>
      <c r="AY58">
        <v>0</v>
      </c>
      <c r="AZ58" s="31">
        <v>10116886.890000001</v>
      </c>
      <c r="BA58" s="5">
        <v>11.659599999999999</v>
      </c>
      <c r="BB58" s="31">
        <v>6222591.71</v>
      </c>
      <c r="BC58" s="5">
        <v>2.8376000000000001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5661944.4800000004</v>
      </c>
      <c r="BO58" s="5">
        <v>7.2664</v>
      </c>
      <c r="BP58" s="31">
        <v>0</v>
      </c>
      <c r="BQ58">
        <v>0</v>
      </c>
      <c r="BR58" s="31">
        <v>9125900.5099999998</v>
      </c>
      <c r="BS58" s="5">
        <v>0.3357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10175642</v>
      </c>
      <c r="CM58" s="5">
        <v>34.111699999999999</v>
      </c>
      <c r="CN58" s="31">
        <v>317070</v>
      </c>
      <c r="CO58" s="5">
        <v>1.9157999999999999</v>
      </c>
      <c r="CP58" s="31">
        <v>-609547603.57000005</v>
      </c>
      <c r="CQ58" s="5">
        <v>-33.4497</v>
      </c>
      <c r="CR58" s="31">
        <v>0</v>
      </c>
      <c r="CS58">
        <v>0</v>
      </c>
      <c r="CT58" s="31">
        <v>0</v>
      </c>
      <c r="CU58">
        <v>0</v>
      </c>
      <c r="CV58" s="31">
        <v>407139090.06</v>
      </c>
      <c r="CW58" s="5">
        <v>3.8626</v>
      </c>
      <c r="CX58" s="31">
        <v>0</v>
      </c>
      <c r="CY58">
        <v>0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-15883292.35</v>
      </c>
      <c r="DI58" s="5">
        <v>-1.0161</v>
      </c>
      <c r="DJ58" s="31">
        <v>70377084.109999999</v>
      </c>
      <c r="DK58" s="5">
        <v>4.5301</v>
      </c>
      <c r="DL58" s="31">
        <v>0</v>
      </c>
      <c r="DM58">
        <v>0</v>
      </c>
      <c r="DN58" s="31">
        <v>0</v>
      </c>
      <c r="DO58">
        <v>0</v>
      </c>
      <c r="DP58" s="31">
        <v>13129759.59</v>
      </c>
      <c r="DQ58" s="5">
        <v>0.504</v>
      </c>
      <c r="DR58" s="31">
        <v>0</v>
      </c>
      <c r="DS58">
        <v>0</v>
      </c>
      <c r="DT58" s="31">
        <v>0</v>
      </c>
      <c r="DU58">
        <v>0</v>
      </c>
      <c r="DV58" s="31">
        <v>0</v>
      </c>
      <c r="DW58">
        <v>0</v>
      </c>
      <c r="DX58" s="31">
        <v>69455</v>
      </c>
      <c r="DY58" s="5">
        <v>9.3799999999999994E-2</v>
      </c>
      <c r="DZ58" s="31">
        <v>196262.5</v>
      </c>
      <c r="EA58" s="5">
        <v>0.12230000000000001</v>
      </c>
      <c r="EB58" s="31">
        <v>0</v>
      </c>
      <c r="EC58">
        <v>0</v>
      </c>
      <c r="ED58" s="31">
        <v>0</v>
      </c>
      <c r="EE58">
        <v>0</v>
      </c>
      <c r="EF58" s="31">
        <v>0</v>
      </c>
      <c r="EG58">
        <v>0</v>
      </c>
      <c r="EH58" s="31">
        <v>-68734</v>
      </c>
      <c r="EI58" s="5">
        <v>-5.5999999999999999E-3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</row>
    <row r="59" spans="1:145" x14ac:dyDescent="0.2">
      <c r="A59" t="s">
        <v>1383</v>
      </c>
      <c r="B59" s="31">
        <v>424465339.44999999</v>
      </c>
      <c r="C59" s="5">
        <v>0.68100000000000005</v>
      </c>
      <c r="D59" s="31">
        <v>73917202.530000001</v>
      </c>
      <c r="E59" s="5">
        <v>11.1381</v>
      </c>
      <c r="F59" s="31">
        <v>0</v>
      </c>
      <c r="G59">
        <v>0</v>
      </c>
      <c r="H59" s="31">
        <v>0</v>
      </c>
      <c r="I59">
        <v>0</v>
      </c>
      <c r="J59" s="31">
        <v>1305869.74</v>
      </c>
      <c r="K59" s="5">
        <v>1.9685999999999999</v>
      </c>
      <c r="L59" s="31">
        <v>0</v>
      </c>
      <c r="M59">
        <v>0</v>
      </c>
      <c r="N59" s="31">
        <v>0</v>
      </c>
      <c r="O59" s="5">
        <v>0</v>
      </c>
      <c r="P59" s="31">
        <v>0</v>
      </c>
      <c r="Q59">
        <v>0</v>
      </c>
      <c r="R59" s="31">
        <v>0</v>
      </c>
      <c r="S59">
        <v>0</v>
      </c>
      <c r="T59" s="31">
        <v>12055460.970000001</v>
      </c>
      <c r="U59" s="5">
        <v>8.8700000000000001E-2</v>
      </c>
      <c r="V59" s="31">
        <v>0</v>
      </c>
      <c r="W59">
        <v>0</v>
      </c>
      <c r="X59" s="31">
        <v>-292725.37</v>
      </c>
      <c r="Y59" s="5">
        <v>-5.8599999999999999E-2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18497494.079999998</v>
      </c>
      <c r="AI59" s="5">
        <v>5.8795999999999999</v>
      </c>
      <c r="AJ59" s="31">
        <v>0</v>
      </c>
      <c r="AK59">
        <v>0</v>
      </c>
      <c r="AL59" s="31">
        <v>0</v>
      </c>
      <c r="AM59">
        <v>0</v>
      </c>
      <c r="AN59" s="31">
        <v>275169</v>
      </c>
      <c r="AO59" s="5">
        <v>7.9100000000000004E-2</v>
      </c>
      <c r="AP59" s="31">
        <v>0</v>
      </c>
      <c r="AQ59">
        <v>0</v>
      </c>
      <c r="AR59" s="31">
        <v>0</v>
      </c>
      <c r="AS59">
        <v>0</v>
      </c>
      <c r="AT59" s="31">
        <v>187064.84</v>
      </c>
      <c r="AU59" s="5">
        <v>5.3400000000000003E-2</v>
      </c>
      <c r="AV59" s="31">
        <v>2198425.84</v>
      </c>
      <c r="AW59" s="5">
        <v>4.2135999999999996</v>
      </c>
      <c r="AX59" s="31">
        <v>0</v>
      </c>
      <c r="AY59">
        <v>0</v>
      </c>
      <c r="AZ59" s="31">
        <v>11580530.09</v>
      </c>
      <c r="BA59" s="5">
        <v>13.346500000000001</v>
      </c>
      <c r="BB59" s="31">
        <v>12680059.949999999</v>
      </c>
      <c r="BC59" s="5">
        <v>5.7824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16580741.949999999</v>
      </c>
      <c r="BO59" s="5">
        <v>21.279299999999999</v>
      </c>
      <c r="BP59" s="31">
        <v>0</v>
      </c>
      <c r="BQ59">
        <v>0</v>
      </c>
      <c r="BR59" s="31">
        <v>7110938.21</v>
      </c>
      <c r="BS59" s="5">
        <v>0.2616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38845571.649999999</v>
      </c>
      <c r="CQ59" s="5">
        <v>2.1316999999999999</v>
      </c>
      <c r="CR59" s="31">
        <v>0</v>
      </c>
      <c r="CS59">
        <v>0</v>
      </c>
      <c r="CT59" s="31">
        <v>0</v>
      </c>
      <c r="CU59">
        <v>0</v>
      </c>
      <c r="CV59" s="31">
        <v>23964481.34</v>
      </c>
      <c r="CW59" s="5">
        <v>0.22739999999999999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-17070925.690000001</v>
      </c>
      <c r="DI59" s="5">
        <v>-1.0921000000000001</v>
      </c>
      <c r="DJ59" s="31">
        <v>109030935.93000001</v>
      </c>
      <c r="DK59" s="5">
        <v>7.0180999999999996</v>
      </c>
      <c r="DL59" s="31">
        <v>0</v>
      </c>
      <c r="DM59">
        <v>0</v>
      </c>
      <c r="DN59" s="31">
        <v>0</v>
      </c>
      <c r="DO59">
        <v>0</v>
      </c>
      <c r="DP59" s="31">
        <v>98514289.579999998</v>
      </c>
      <c r="DQ59" s="5">
        <v>3.7812999999999999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-3762</v>
      </c>
      <c r="DY59" s="5">
        <v>-5.1000000000000004E-3</v>
      </c>
      <c r="DZ59" s="31">
        <v>-9797</v>
      </c>
      <c r="EA59" s="5">
        <v>-6.1000000000000004E-3</v>
      </c>
      <c r="EB59" s="31">
        <v>0</v>
      </c>
      <c r="EC59">
        <v>0</v>
      </c>
      <c r="ED59" s="31">
        <v>0</v>
      </c>
      <c r="EE59">
        <v>0</v>
      </c>
      <c r="EF59" s="31">
        <v>0</v>
      </c>
      <c r="EG59">
        <v>0</v>
      </c>
      <c r="EH59" s="31">
        <v>15098313.810000001</v>
      </c>
      <c r="EI59" s="5">
        <v>1.2324999999999999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</row>
    <row r="60" spans="1:145" x14ac:dyDescent="0.2">
      <c r="A60" t="s">
        <v>1382</v>
      </c>
      <c r="B60" s="31">
        <v>481087471.24000001</v>
      </c>
      <c r="C60" s="5">
        <v>0.77180000000000004</v>
      </c>
      <c r="D60" s="31">
        <v>65776055.380000003</v>
      </c>
      <c r="E60" s="5">
        <v>9.9114000000000004</v>
      </c>
      <c r="F60" s="31">
        <v>6029308.6699999999</v>
      </c>
      <c r="G60" s="5">
        <v>0.86419999999999997</v>
      </c>
      <c r="H60" s="31">
        <v>0</v>
      </c>
      <c r="I60">
        <v>0</v>
      </c>
      <c r="J60" s="31">
        <v>4068870.23</v>
      </c>
      <c r="K60" s="5">
        <v>6.1338999999999997</v>
      </c>
      <c r="L60" s="31">
        <v>0</v>
      </c>
      <c r="M60">
        <v>0</v>
      </c>
      <c r="N60" s="31">
        <v>0</v>
      </c>
      <c r="O60" s="5">
        <v>0</v>
      </c>
      <c r="P60" s="31">
        <v>0</v>
      </c>
      <c r="Q60">
        <v>0</v>
      </c>
      <c r="R60" s="31">
        <v>0</v>
      </c>
      <c r="S60">
        <v>0</v>
      </c>
      <c r="T60" s="31">
        <v>-32293385.890000001</v>
      </c>
      <c r="U60" s="5">
        <v>-0.23760000000000001</v>
      </c>
      <c r="V60" s="31">
        <v>0</v>
      </c>
      <c r="W60">
        <v>0</v>
      </c>
      <c r="X60" s="31">
        <v>-5747685.29</v>
      </c>
      <c r="Y60" s="5">
        <v>-1.1514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6715184.5899999999</v>
      </c>
      <c r="AI60" s="5">
        <v>2.1345000000000001</v>
      </c>
      <c r="AJ60" s="31">
        <v>0</v>
      </c>
      <c r="AK60">
        <v>0</v>
      </c>
      <c r="AL60" s="31">
        <v>0</v>
      </c>
      <c r="AM60">
        <v>0</v>
      </c>
      <c r="AN60" s="31">
        <v>7784526</v>
      </c>
      <c r="AO60" s="5">
        <v>2.2372999999999998</v>
      </c>
      <c r="AP60" s="31">
        <v>30245007</v>
      </c>
      <c r="AQ60" s="5">
        <v>8.4634999999999998</v>
      </c>
      <c r="AR60" s="31">
        <v>0</v>
      </c>
      <c r="AS60">
        <v>0</v>
      </c>
      <c r="AT60" s="31">
        <v>2519827.9900000002</v>
      </c>
      <c r="AU60" s="5">
        <v>0.7198</v>
      </c>
      <c r="AV60" s="31">
        <v>4834892.7</v>
      </c>
      <c r="AW60" s="5">
        <v>9.2667000000000002</v>
      </c>
      <c r="AX60" s="31">
        <v>0</v>
      </c>
      <c r="AY60">
        <v>0</v>
      </c>
      <c r="AZ60" s="31">
        <v>5038668.3499999996</v>
      </c>
      <c r="BA60" s="5">
        <v>5.8070000000000004</v>
      </c>
      <c r="BB60" s="31">
        <v>3147227.51</v>
      </c>
      <c r="BC60" s="5">
        <v>1.4352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25335183.239999998</v>
      </c>
      <c r="BO60" s="5">
        <v>32.514499999999998</v>
      </c>
      <c r="BP60" s="31">
        <v>15020780.130000001</v>
      </c>
      <c r="BQ60" s="5">
        <v>1.2058</v>
      </c>
      <c r="BR60" s="31">
        <v>32317641.469999999</v>
      </c>
      <c r="BS60" s="5">
        <v>1.1887000000000001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0</v>
      </c>
      <c r="CS60">
        <v>0</v>
      </c>
      <c r="CT60" s="31">
        <v>0</v>
      </c>
      <c r="CU60">
        <v>0</v>
      </c>
      <c r="CV60" s="31">
        <v>7846654.5099999998</v>
      </c>
      <c r="CW60" s="5">
        <v>7.4399999999999994E-2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-36957091.850000001</v>
      </c>
      <c r="DI60" s="5">
        <v>-2.3643999999999998</v>
      </c>
      <c r="DJ60" s="31">
        <v>147825026.06</v>
      </c>
      <c r="DK60" s="5">
        <v>9.5152000000000001</v>
      </c>
      <c r="DL60" s="31">
        <v>0</v>
      </c>
      <c r="DM60">
        <v>0</v>
      </c>
      <c r="DN60" s="31">
        <v>0</v>
      </c>
      <c r="DO60">
        <v>0</v>
      </c>
      <c r="DP60" s="31">
        <v>120399268.95999999</v>
      </c>
      <c r="DQ60" s="5">
        <v>4.6212999999999997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32955522.399999999</v>
      </c>
      <c r="EA60" s="5">
        <v>20.543600000000001</v>
      </c>
      <c r="EB60" s="31">
        <v>0</v>
      </c>
      <c r="EC60">
        <v>0</v>
      </c>
      <c r="ED60" s="31">
        <v>0</v>
      </c>
      <c r="EE60">
        <v>0</v>
      </c>
      <c r="EF60" s="31">
        <v>0</v>
      </c>
      <c r="EG60">
        <v>0</v>
      </c>
      <c r="EH60" s="31">
        <v>38225989.079999998</v>
      </c>
      <c r="EI60" s="5">
        <v>3.1204999999999998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</row>
    <row r="61" spans="1:145" x14ac:dyDescent="0.2">
      <c r="A61" t="s">
        <v>1381</v>
      </c>
      <c r="B61" s="31">
        <v>3752234330.1199999</v>
      </c>
      <c r="C61" s="5">
        <v>6.0198999999999998</v>
      </c>
      <c r="D61" s="31">
        <v>98031561.019999996</v>
      </c>
      <c r="E61" s="5">
        <v>14.771699999999999</v>
      </c>
      <c r="F61" s="31">
        <v>148016404.88</v>
      </c>
      <c r="G61" s="5">
        <v>21.216100000000001</v>
      </c>
      <c r="H61" s="31">
        <v>0</v>
      </c>
      <c r="I61">
        <v>0</v>
      </c>
      <c r="J61" s="31">
        <v>5250941.58</v>
      </c>
      <c r="K61" s="5">
        <v>7.9158999999999997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1058777050.46</v>
      </c>
      <c r="U61" s="5">
        <v>7.7907000000000002</v>
      </c>
      <c r="V61" s="31">
        <v>461432.69</v>
      </c>
      <c r="W61" s="5">
        <v>0.12970000000000001</v>
      </c>
      <c r="X61" s="31">
        <v>34358163.57</v>
      </c>
      <c r="Y61" s="5">
        <v>6.883</v>
      </c>
      <c r="Z61" s="31">
        <v>0</v>
      </c>
      <c r="AA61">
        <v>0</v>
      </c>
      <c r="AB61" s="31">
        <v>4975802.99</v>
      </c>
      <c r="AC61" s="5">
        <v>4.3159000000000001</v>
      </c>
      <c r="AD61" s="31">
        <v>0</v>
      </c>
      <c r="AE61">
        <v>0</v>
      </c>
      <c r="AF61" s="31">
        <v>0</v>
      </c>
      <c r="AG61">
        <v>0</v>
      </c>
      <c r="AH61" s="31">
        <v>36522888.920000002</v>
      </c>
      <c r="AI61" s="5">
        <v>11.6091</v>
      </c>
      <c r="AJ61" s="31">
        <v>0</v>
      </c>
      <c r="AK61">
        <v>0</v>
      </c>
      <c r="AL61" s="31">
        <v>0</v>
      </c>
      <c r="AM61">
        <v>0</v>
      </c>
      <c r="AN61" s="31">
        <v>20978247</v>
      </c>
      <c r="AO61" s="5">
        <v>6.0290999999999997</v>
      </c>
      <c r="AP61" s="31">
        <v>59794758</v>
      </c>
      <c r="AQ61" s="5">
        <v>16.732500000000002</v>
      </c>
      <c r="AR61" s="31">
        <v>35632107.240000002</v>
      </c>
      <c r="AS61" s="5">
        <v>1.3714999999999999</v>
      </c>
      <c r="AT61" s="31">
        <v>42001229.57</v>
      </c>
      <c r="AU61" s="5">
        <v>11.998200000000001</v>
      </c>
      <c r="AV61" s="31">
        <v>4462492.3600000003</v>
      </c>
      <c r="AW61" s="5">
        <v>8.5530000000000008</v>
      </c>
      <c r="AX61" s="31">
        <v>0</v>
      </c>
      <c r="AY61">
        <v>0</v>
      </c>
      <c r="AZ61" s="31">
        <v>4234668.76</v>
      </c>
      <c r="BA61" s="5">
        <v>4.8803999999999998</v>
      </c>
      <c r="BB61" s="31">
        <v>54828912.93</v>
      </c>
      <c r="BC61" s="5">
        <v>25.0031</v>
      </c>
      <c r="BD61" s="31">
        <v>418488.04</v>
      </c>
      <c r="BE61" s="5">
        <v>0.50129999999999997</v>
      </c>
      <c r="BF61" s="31">
        <v>1172597.67</v>
      </c>
      <c r="BG61" s="5">
        <v>0.89790000000000003</v>
      </c>
      <c r="BH61" s="31">
        <v>418488.04</v>
      </c>
      <c r="BI61" s="5">
        <v>0.2838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5041261.18</v>
      </c>
      <c r="BQ61" s="5">
        <v>0.4047</v>
      </c>
      <c r="BR61" s="31">
        <v>434312718.94</v>
      </c>
      <c r="BS61" s="5">
        <v>15.9749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630.87</v>
      </c>
      <c r="CO61" s="5">
        <v>3.8E-3</v>
      </c>
      <c r="CP61" s="31">
        <v>278466836.52999997</v>
      </c>
      <c r="CQ61" s="5">
        <v>15.2812</v>
      </c>
      <c r="CR61" s="31">
        <v>0</v>
      </c>
      <c r="CS61">
        <v>0</v>
      </c>
      <c r="CT61" s="31">
        <v>0</v>
      </c>
      <c r="CU61">
        <v>0</v>
      </c>
      <c r="CV61" s="31">
        <v>210203125.02000001</v>
      </c>
      <c r="CW61" s="5">
        <v>1.9942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126731296.06999999</v>
      </c>
      <c r="DE61" s="5">
        <v>20.131799999999998</v>
      </c>
      <c r="DF61" s="31">
        <v>0</v>
      </c>
      <c r="DG61">
        <v>0</v>
      </c>
      <c r="DH61" s="31">
        <v>71050241.099999994</v>
      </c>
      <c r="DI61" s="5">
        <v>4.5454999999999997</v>
      </c>
      <c r="DJ61" s="31">
        <v>408390649.89999998</v>
      </c>
      <c r="DK61" s="5">
        <v>26.287400000000002</v>
      </c>
      <c r="DL61" s="31">
        <v>0</v>
      </c>
      <c r="DM61">
        <v>0</v>
      </c>
      <c r="DN61" s="31">
        <v>0</v>
      </c>
      <c r="DO61">
        <v>0</v>
      </c>
      <c r="DP61" s="31">
        <v>459650465.75999999</v>
      </c>
      <c r="DQ61" s="5">
        <v>17.642800000000001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5297360.24</v>
      </c>
      <c r="DY61" s="5">
        <v>7.1562999999999999</v>
      </c>
      <c r="DZ61" s="31">
        <v>0</v>
      </c>
      <c r="EA61">
        <v>0</v>
      </c>
      <c r="EB61" s="31">
        <v>0</v>
      </c>
      <c r="EC61">
        <v>0</v>
      </c>
      <c r="ED61" s="31">
        <v>0</v>
      </c>
      <c r="EE61">
        <v>0</v>
      </c>
      <c r="EF61" s="31">
        <v>0</v>
      </c>
      <c r="EG61">
        <v>0</v>
      </c>
      <c r="EH61" s="31">
        <v>142753508.78999999</v>
      </c>
      <c r="EI61" s="5">
        <v>11.6534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</row>
    <row r="62" spans="1:145" x14ac:dyDescent="0.2">
      <c r="A62" t="s">
        <v>1380</v>
      </c>
      <c r="B62" s="31">
        <v>4228518165.1900001</v>
      </c>
      <c r="C62" s="5">
        <v>6.7839999999999998</v>
      </c>
      <c r="D62" s="31">
        <v>53328039.520000003</v>
      </c>
      <c r="E62" s="5">
        <v>8.0357000000000003</v>
      </c>
      <c r="F62" s="31">
        <v>54465526.170000002</v>
      </c>
      <c r="G62" s="5">
        <v>7.8068999999999997</v>
      </c>
      <c r="H62" s="31">
        <v>0</v>
      </c>
      <c r="I62">
        <v>0</v>
      </c>
      <c r="J62" s="31">
        <v>8505804.2899999991</v>
      </c>
      <c r="K62" s="5">
        <v>12.8226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875779175.62</v>
      </c>
      <c r="U62" s="5">
        <v>6.4442000000000004</v>
      </c>
      <c r="V62" s="31">
        <v>4164537.59</v>
      </c>
      <c r="W62" s="5">
        <v>1.1708000000000001</v>
      </c>
      <c r="X62" s="31">
        <v>38554216.240000002</v>
      </c>
      <c r="Y62" s="5">
        <v>7.7236000000000002</v>
      </c>
      <c r="Z62" s="31">
        <v>0</v>
      </c>
      <c r="AA62">
        <v>0</v>
      </c>
      <c r="AB62" s="31">
        <v>1701213.41</v>
      </c>
      <c r="AC62" s="5">
        <v>1.4756</v>
      </c>
      <c r="AD62" s="31">
        <v>0</v>
      </c>
      <c r="AE62">
        <v>0</v>
      </c>
      <c r="AF62" s="31">
        <v>0</v>
      </c>
      <c r="AG62">
        <v>0</v>
      </c>
      <c r="AH62" s="31">
        <v>42430345.049999997</v>
      </c>
      <c r="AI62" s="5">
        <v>13.486800000000001</v>
      </c>
      <c r="AJ62" s="31">
        <v>0</v>
      </c>
      <c r="AK62">
        <v>0</v>
      </c>
      <c r="AL62" s="31">
        <v>0</v>
      </c>
      <c r="AM62">
        <v>0</v>
      </c>
      <c r="AN62" s="31">
        <v>74512247</v>
      </c>
      <c r="AO62" s="5">
        <v>21.4147</v>
      </c>
      <c r="AP62" s="31">
        <v>21969610</v>
      </c>
      <c r="AQ62" s="5">
        <v>6.1478000000000002</v>
      </c>
      <c r="AR62" s="31">
        <v>7205139.1399999997</v>
      </c>
      <c r="AS62" s="5">
        <v>0.27729999999999999</v>
      </c>
      <c r="AT62" s="31">
        <v>42044678.93</v>
      </c>
      <c r="AU62" s="5">
        <v>12.0106</v>
      </c>
      <c r="AV62" s="31">
        <v>273513.38</v>
      </c>
      <c r="AW62" s="5">
        <v>0.5242</v>
      </c>
      <c r="AX62" s="31">
        <v>0</v>
      </c>
      <c r="AY62">
        <v>0</v>
      </c>
      <c r="AZ62" s="31">
        <v>10579736.800000001</v>
      </c>
      <c r="BA62" s="5">
        <v>12.193</v>
      </c>
      <c r="BB62" s="31">
        <v>62070958.039999999</v>
      </c>
      <c r="BC62" s="5">
        <v>28.305599999999998</v>
      </c>
      <c r="BD62" s="31">
        <v>4829720.82</v>
      </c>
      <c r="BE62" s="5">
        <v>5.7854000000000001</v>
      </c>
      <c r="BF62" s="31">
        <v>6692302.3300000001</v>
      </c>
      <c r="BG62" s="5">
        <v>5.1243999999999996</v>
      </c>
      <c r="BH62" s="31">
        <v>5555711.5899999999</v>
      </c>
      <c r="BI62" s="5">
        <v>3.7681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182609871.84999999</v>
      </c>
      <c r="BQ62" s="5">
        <v>14.6586</v>
      </c>
      <c r="BR62" s="31">
        <v>242937212.97</v>
      </c>
      <c r="BS62" s="5">
        <v>8.9357000000000006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11758216.109999999</v>
      </c>
      <c r="CO62" s="5">
        <v>71.045400000000001</v>
      </c>
      <c r="CP62" s="31">
        <v>277403931.39999998</v>
      </c>
      <c r="CQ62" s="5">
        <v>15.222899999999999</v>
      </c>
      <c r="CR62" s="31">
        <v>0</v>
      </c>
      <c r="CS62">
        <v>0</v>
      </c>
      <c r="CT62" s="31">
        <v>0</v>
      </c>
      <c r="CU62">
        <v>0</v>
      </c>
      <c r="CV62" s="31">
        <v>729032195.92999995</v>
      </c>
      <c r="CW62" s="5">
        <v>6.9164000000000003</v>
      </c>
      <c r="CX62" s="31">
        <v>0</v>
      </c>
      <c r="CY62">
        <v>0</v>
      </c>
      <c r="CZ62" s="31">
        <v>0</v>
      </c>
      <c r="DA62">
        <v>0</v>
      </c>
      <c r="DB62" s="31">
        <v>5931971.0300000003</v>
      </c>
      <c r="DC62" s="5">
        <v>16.455500000000001</v>
      </c>
      <c r="DD62" s="31">
        <v>10028035.65</v>
      </c>
      <c r="DE62" s="5">
        <v>1.593</v>
      </c>
      <c r="DF62" s="31">
        <v>0</v>
      </c>
      <c r="DG62">
        <v>0</v>
      </c>
      <c r="DH62" s="31">
        <v>71663348.769999996</v>
      </c>
      <c r="DI62" s="5">
        <v>4.5846999999999998</v>
      </c>
      <c r="DJ62" s="31">
        <v>626704067.28999996</v>
      </c>
      <c r="DK62" s="5">
        <v>40.3399</v>
      </c>
      <c r="DL62" s="31">
        <v>0</v>
      </c>
      <c r="DM62">
        <v>0</v>
      </c>
      <c r="DN62" s="31">
        <v>0</v>
      </c>
      <c r="DO62">
        <v>0</v>
      </c>
      <c r="DP62" s="31">
        <v>530253570.74000001</v>
      </c>
      <c r="DQ62" s="5">
        <v>20.352699999999999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26618887.469999999</v>
      </c>
      <c r="DY62" s="5">
        <v>35.9602</v>
      </c>
      <c r="DZ62" s="31">
        <v>50649100.149999999</v>
      </c>
      <c r="EA62" s="5">
        <v>31.5732</v>
      </c>
      <c r="EB62" s="31">
        <v>0</v>
      </c>
      <c r="EC62">
        <v>0</v>
      </c>
      <c r="ED62" s="31">
        <v>0</v>
      </c>
      <c r="EE62">
        <v>0</v>
      </c>
      <c r="EF62" s="31">
        <v>0</v>
      </c>
      <c r="EG62">
        <v>0</v>
      </c>
      <c r="EH62" s="31">
        <v>148265279.91</v>
      </c>
      <c r="EI62" s="5">
        <v>12.103300000000001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</row>
    <row r="63" spans="1:145" x14ac:dyDescent="0.2">
      <c r="A63" t="s">
        <v>1379</v>
      </c>
      <c r="B63" s="31">
        <v>5008381817.4899998</v>
      </c>
      <c r="C63" s="5">
        <v>8.0351999999999997</v>
      </c>
      <c r="D63" s="31">
        <v>115659133.63</v>
      </c>
      <c r="E63" s="5">
        <v>17.427900000000001</v>
      </c>
      <c r="F63" s="31">
        <v>0</v>
      </c>
      <c r="G63">
        <v>0</v>
      </c>
      <c r="H63" s="31">
        <v>0</v>
      </c>
      <c r="I63">
        <v>0</v>
      </c>
      <c r="J63" s="31">
        <v>1024207.04</v>
      </c>
      <c r="K63" s="5">
        <v>1.544</v>
      </c>
      <c r="L63" s="31">
        <v>0</v>
      </c>
      <c r="M63">
        <v>0</v>
      </c>
      <c r="N63" s="31">
        <v>0</v>
      </c>
      <c r="O63">
        <v>0</v>
      </c>
      <c r="P63" s="31">
        <v>40625103.75</v>
      </c>
      <c r="Q63" s="5">
        <v>15.2536</v>
      </c>
      <c r="R63" s="31">
        <v>0</v>
      </c>
      <c r="S63">
        <v>0</v>
      </c>
      <c r="T63" s="31">
        <v>1864319347.3099999</v>
      </c>
      <c r="U63" s="5">
        <v>13.7181</v>
      </c>
      <c r="V63" s="31">
        <v>5614598.2699999996</v>
      </c>
      <c r="W63" s="5">
        <v>1.5785</v>
      </c>
      <c r="X63" s="31">
        <v>79262070.120000005</v>
      </c>
      <c r="Y63" s="5">
        <v>15.8787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14069963.460000001</v>
      </c>
      <c r="AI63" s="5">
        <v>4.4722999999999997</v>
      </c>
      <c r="AJ63" s="31">
        <v>0</v>
      </c>
      <c r="AK63">
        <v>0</v>
      </c>
      <c r="AL63" s="31">
        <v>0</v>
      </c>
      <c r="AM63">
        <v>0</v>
      </c>
      <c r="AN63" s="31">
        <v>30165249</v>
      </c>
      <c r="AO63" s="5">
        <v>8.6694999999999993</v>
      </c>
      <c r="AP63" s="31">
        <v>0</v>
      </c>
      <c r="AQ63">
        <v>0</v>
      </c>
      <c r="AR63" s="31">
        <v>0</v>
      </c>
      <c r="AS63">
        <v>0</v>
      </c>
      <c r="AT63" s="31">
        <v>32994820</v>
      </c>
      <c r="AU63" s="5">
        <v>9.4253999999999998</v>
      </c>
      <c r="AV63" s="31">
        <v>17253900.030000001</v>
      </c>
      <c r="AW63" s="5">
        <v>33.069499999999998</v>
      </c>
      <c r="AX63" s="31">
        <v>0</v>
      </c>
      <c r="AY63">
        <v>0</v>
      </c>
      <c r="AZ63" s="31">
        <v>22277162.420000002</v>
      </c>
      <c r="BA63" s="5">
        <v>25.674199999999999</v>
      </c>
      <c r="BB63" s="31">
        <v>11780567.470000001</v>
      </c>
      <c r="BC63" s="5">
        <v>5.3722000000000003</v>
      </c>
      <c r="BD63" s="31">
        <v>13850341.210000001</v>
      </c>
      <c r="BE63" s="5">
        <v>16.590900000000001</v>
      </c>
      <c r="BF63" s="31">
        <v>24425290.32</v>
      </c>
      <c r="BG63" s="5">
        <v>18.7028</v>
      </c>
      <c r="BH63" s="31">
        <v>15619652.619999999</v>
      </c>
      <c r="BI63" s="5">
        <v>10.5939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1490064.96</v>
      </c>
      <c r="CO63" s="5">
        <v>9.0032999999999994</v>
      </c>
      <c r="CP63" s="31">
        <v>60106381.890000001</v>
      </c>
      <c r="CQ63" s="5">
        <v>3.2984</v>
      </c>
      <c r="CR63" s="31">
        <v>0</v>
      </c>
      <c r="CS63">
        <v>0</v>
      </c>
      <c r="CT63" s="31">
        <v>0</v>
      </c>
      <c r="CU63">
        <v>0</v>
      </c>
      <c r="CV63" s="31">
        <v>2351287331.46</v>
      </c>
      <c r="CW63" s="5">
        <v>22.306899999999999</v>
      </c>
      <c r="CX63" s="31">
        <v>0</v>
      </c>
      <c r="CY63">
        <v>0</v>
      </c>
      <c r="CZ63" s="31">
        <v>0</v>
      </c>
      <c r="DA63">
        <v>0</v>
      </c>
      <c r="DB63" s="31">
        <v>1425449.45</v>
      </c>
      <c r="DC63" s="5">
        <v>3.9542999999999999</v>
      </c>
      <c r="DD63" s="31">
        <v>0</v>
      </c>
      <c r="DE63">
        <v>0</v>
      </c>
      <c r="DF63" s="31">
        <v>0</v>
      </c>
      <c r="DG63">
        <v>0</v>
      </c>
      <c r="DH63" s="31">
        <v>99026937.349999994</v>
      </c>
      <c r="DI63" s="5">
        <v>6.3353000000000002</v>
      </c>
      <c r="DJ63" s="31">
        <v>35627172.219999999</v>
      </c>
      <c r="DK63" s="5">
        <v>2.2932999999999999</v>
      </c>
      <c r="DL63" s="31">
        <v>0</v>
      </c>
      <c r="DM63">
        <v>0</v>
      </c>
      <c r="DN63" s="31">
        <v>0</v>
      </c>
      <c r="DO63">
        <v>0</v>
      </c>
      <c r="DP63" s="31">
        <v>41670935.890000001</v>
      </c>
      <c r="DQ63" s="5">
        <v>1.5994999999999999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5297108</v>
      </c>
      <c r="DY63" s="5">
        <v>7.1559999999999997</v>
      </c>
      <c r="DZ63" s="31">
        <v>5297108</v>
      </c>
      <c r="EA63" s="5">
        <v>3.3020999999999998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118211921.62</v>
      </c>
      <c r="EI63" s="5">
        <v>9.65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</row>
    <row r="64" spans="1:145" ht="13.5" thickBot="1" x14ac:dyDescent="0.25">
      <c r="A64" t="s">
        <v>1378</v>
      </c>
      <c r="B64" s="31">
        <v>2467603325.0100002</v>
      </c>
      <c r="C64" s="5">
        <v>3.9588999999999999</v>
      </c>
      <c r="D64" s="31">
        <v>56937362.780000001</v>
      </c>
      <c r="E64" s="5">
        <v>8.5794999999999995</v>
      </c>
      <c r="F64" s="31">
        <v>0</v>
      </c>
      <c r="G64">
        <v>0</v>
      </c>
      <c r="H64" s="31">
        <v>0</v>
      </c>
      <c r="I64">
        <v>0</v>
      </c>
      <c r="J64" s="31">
        <v>11690137.1</v>
      </c>
      <c r="K64" s="5">
        <v>17.623100000000001</v>
      </c>
      <c r="L64" s="31">
        <v>0</v>
      </c>
      <c r="M64">
        <v>0</v>
      </c>
      <c r="N64" s="31">
        <v>0</v>
      </c>
      <c r="O64">
        <v>0</v>
      </c>
      <c r="P64" s="31">
        <v>31680628.629999999</v>
      </c>
      <c r="Q64" s="5">
        <v>11.895200000000001</v>
      </c>
      <c r="R64" s="31">
        <v>0</v>
      </c>
      <c r="S64">
        <v>0</v>
      </c>
      <c r="T64" s="31">
        <v>279055034.68000001</v>
      </c>
      <c r="U64" s="5">
        <v>2.0533999999999999</v>
      </c>
      <c r="V64" s="31">
        <v>0</v>
      </c>
      <c r="W64">
        <v>0</v>
      </c>
      <c r="X64" s="31">
        <v>3126313.78</v>
      </c>
      <c r="Y64" s="5">
        <v>0.62629999999999997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11214720.16</v>
      </c>
      <c r="AI64" s="5">
        <v>3.5647000000000002</v>
      </c>
      <c r="AJ64" s="31">
        <v>0</v>
      </c>
      <c r="AK64">
        <v>0</v>
      </c>
      <c r="AL64" s="31">
        <v>0</v>
      </c>
      <c r="AM64">
        <v>0</v>
      </c>
      <c r="AN64" s="31">
        <v>1247768</v>
      </c>
      <c r="AO64" s="5">
        <v>0.35859999999999997</v>
      </c>
      <c r="AP64" s="31">
        <v>0</v>
      </c>
      <c r="AQ64">
        <v>0</v>
      </c>
      <c r="AR64" s="31">
        <v>0</v>
      </c>
      <c r="AS64">
        <v>0</v>
      </c>
      <c r="AT64" s="31">
        <v>43325413.670000002</v>
      </c>
      <c r="AU64" s="5">
        <v>12.3764</v>
      </c>
      <c r="AV64" s="31">
        <v>5237180.2</v>
      </c>
      <c r="AW64" s="5">
        <v>10.037800000000001</v>
      </c>
      <c r="AX64" s="31">
        <v>0</v>
      </c>
      <c r="AY64">
        <v>0</v>
      </c>
      <c r="AZ64" s="31">
        <v>12714535.66</v>
      </c>
      <c r="BA64" s="5">
        <v>14.6534</v>
      </c>
      <c r="BB64" s="31">
        <v>9447006.8599999994</v>
      </c>
      <c r="BC64" s="5">
        <v>4.3079999999999998</v>
      </c>
      <c r="BD64" s="31">
        <v>4278965.68</v>
      </c>
      <c r="BE64" s="5">
        <v>5.1257000000000001</v>
      </c>
      <c r="BF64" s="31">
        <v>3013293.04</v>
      </c>
      <c r="BG64" s="5">
        <v>2.3073000000000001</v>
      </c>
      <c r="BH64" s="31">
        <v>2988234.18</v>
      </c>
      <c r="BI64" s="5">
        <v>2.0266999999999999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1874236082.8699999</v>
      </c>
      <c r="CW64" s="5">
        <v>17.781099999999999</v>
      </c>
      <c r="CX64" s="31">
        <v>0</v>
      </c>
      <c r="CY64">
        <v>0</v>
      </c>
      <c r="CZ64" s="31">
        <v>0</v>
      </c>
      <c r="DA64">
        <v>0</v>
      </c>
      <c r="DB64" s="31">
        <v>836324.85</v>
      </c>
      <c r="DC64" s="5">
        <v>2.3199999999999998</v>
      </c>
      <c r="DD64" s="31">
        <v>0</v>
      </c>
      <c r="DE64">
        <v>0</v>
      </c>
      <c r="DF64" s="31">
        <v>0</v>
      </c>
      <c r="DG64">
        <v>0</v>
      </c>
      <c r="DH64" s="31">
        <v>19307998.050000001</v>
      </c>
      <c r="DI64" s="5">
        <v>1.2352000000000001</v>
      </c>
      <c r="DJ64" s="31">
        <v>36947725.509999998</v>
      </c>
      <c r="DK64" s="5">
        <v>2.3782999999999999</v>
      </c>
      <c r="DL64" s="31">
        <v>0</v>
      </c>
      <c r="DM64">
        <v>0</v>
      </c>
      <c r="DN64" s="31">
        <v>15057793.27</v>
      </c>
      <c r="DO64" s="5">
        <v>19.210100000000001</v>
      </c>
      <c r="DP64" s="31">
        <v>22393826.84</v>
      </c>
      <c r="DQ64" s="5">
        <v>0.85950000000000004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22866979.199999999</v>
      </c>
      <c r="EI64" s="5">
        <v>1.8667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</row>
    <row r="65" spans="1:145" ht="14.25" thickTop="1" thickBot="1" x14ac:dyDescent="0.25">
      <c r="A65" s="329" t="s">
        <v>13</v>
      </c>
      <c r="B65" s="262">
        <v>20336760751.290001</v>
      </c>
      <c r="C65" s="330">
        <v>32.627200000000002</v>
      </c>
      <c r="D65" s="262">
        <v>543480057.02999997</v>
      </c>
      <c r="E65" s="330">
        <v>81.893500000000003</v>
      </c>
      <c r="F65" s="262">
        <v>238591005.25999999</v>
      </c>
      <c r="G65" s="330">
        <v>34.198799999999999</v>
      </c>
      <c r="H65" s="262">
        <v>139501169.86000001</v>
      </c>
      <c r="I65" s="330">
        <v>11.8042</v>
      </c>
      <c r="J65" s="262">
        <v>53266433.390000001</v>
      </c>
      <c r="K65" s="330">
        <v>80.3</v>
      </c>
      <c r="L65" s="262">
        <v>3104638.16</v>
      </c>
      <c r="M65" s="330">
        <v>38.131799999999998</v>
      </c>
      <c r="N65" s="262">
        <v>77370103.730000004</v>
      </c>
      <c r="O65" s="330">
        <v>12.9369</v>
      </c>
      <c r="P65" s="262">
        <v>99430010.040000007</v>
      </c>
      <c r="Q65" s="330">
        <v>37.333300000000001</v>
      </c>
      <c r="R65" s="262">
        <v>3587805.28</v>
      </c>
      <c r="S65" s="330">
        <v>1.3995</v>
      </c>
      <c r="T65" s="262">
        <v>5236950549.3699999</v>
      </c>
      <c r="U65" s="330">
        <v>38.534799999999997</v>
      </c>
      <c r="V65" s="262">
        <v>32271887.219999999</v>
      </c>
      <c r="W65" s="330">
        <v>9.0731000000000002</v>
      </c>
      <c r="X65" s="262">
        <v>197000932.93000001</v>
      </c>
      <c r="Y65" s="330">
        <v>39.465600000000002</v>
      </c>
      <c r="Z65" s="262">
        <v>4986857.1900000004</v>
      </c>
      <c r="AA65" s="330">
        <v>8.0569000000000006</v>
      </c>
      <c r="AB65" s="262">
        <v>8465418.3900000006</v>
      </c>
      <c r="AC65" s="330">
        <v>7.3426999999999998</v>
      </c>
      <c r="AD65" s="262">
        <v>2605906.4900000002</v>
      </c>
      <c r="AE65" s="330">
        <v>5.7839999999999998</v>
      </c>
      <c r="AF65" s="262">
        <v>3434590.38</v>
      </c>
      <c r="AG65" s="330">
        <v>2.5971000000000002</v>
      </c>
      <c r="AH65" s="262">
        <v>162050807.15000001</v>
      </c>
      <c r="AI65" s="330">
        <v>51.5092</v>
      </c>
      <c r="AJ65" s="262">
        <v>118670047.48</v>
      </c>
      <c r="AK65" s="330">
        <v>18.540700000000001</v>
      </c>
      <c r="AL65" s="262">
        <v>-8767521.25</v>
      </c>
      <c r="AM65" s="330">
        <v>-1.4591000000000001</v>
      </c>
      <c r="AN65" s="262">
        <v>174060875</v>
      </c>
      <c r="AO65" s="330">
        <v>50.024900000000002</v>
      </c>
      <c r="AP65" s="262">
        <v>146069180</v>
      </c>
      <c r="AQ65" s="330">
        <v>40.8748</v>
      </c>
      <c r="AR65" s="262">
        <v>505333975.58999997</v>
      </c>
      <c r="AS65" s="330">
        <v>19.450199999999999</v>
      </c>
      <c r="AT65" s="262">
        <v>172823438.18000001</v>
      </c>
      <c r="AU65" s="330">
        <v>49.369100000000003</v>
      </c>
      <c r="AV65" s="262">
        <v>34606922.229999997</v>
      </c>
      <c r="AW65" s="330">
        <v>66.328999999999994</v>
      </c>
      <c r="AX65" s="262">
        <v>30254251.359999999</v>
      </c>
      <c r="AY65" s="330">
        <v>31.7378</v>
      </c>
      <c r="AZ65" s="262">
        <v>80682059.180000007</v>
      </c>
      <c r="BA65" s="330">
        <v>92.985299999999995</v>
      </c>
      <c r="BB65" s="262">
        <v>173571266.90000001</v>
      </c>
      <c r="BC65" s="330">
        <v>79.151899999999998</v>
      </c>
      <c r="BD65" s="262">
        <v>44118718.130000003</v>
      </c>
      <c r="BE65" s="330">
        <v>52.848599999999998</v>
      </c>
      <c r="BF65" s="262">
        <v>44293274.460000001</v>
      </c>
      <c r="BG65" s="330">
        <v>33.915999999999997</v>
      </c>
      <c r="BH65" s="262">
        <v>32441626.829999998</v>
      </c>
      <c r="BI65" s="330">
        <v>22.0032</v>
      </c>
      <c r="BJ65" s="262">
        <v>21852190.989999998</v>
      </c>
      <c r="BK65" s="330">
        <v>91.033600000000007</v>
      </c>
      <c r="BL65" s="262">
        <v>92410370.340000004</v>
      </c>
      <c r="BM65" s="330">
        <v>12.911300000000001</v>
      </c>
      <c r="BN65" s="262">
        <v>59533727.710000001</v>
      </c>
      <c r="BO65" s="330">
        <v>76.4041</v>
      </c>
      <c r="BP65" s="262">
        <v>295329683.56</v>
      </c>
      <c r="BQ65" s="330">
        <v>23.707000000000001</v>
      </c>
      <c r="BR65" s="262">
        <v>919618013.78999996</v>
      </c>
      <c r="BS65" s="330">
        <v>33.825499999999998</v>
      </c>
      <c r="BT65" s="262">
        <v>2382304.79</v>
      </c>
      <c r="BU65" s="330">
        <v>0.40100000000000002</v>
      </c>
      <c r="BV65" s="262">
        <v>12782798.92</v>
      </c>
      <c r="BW65" s="330">
        <v>0.44869999999999999</v>
      </c>
      <c r="BX65" s="262">
        <v>883416.19</v>
      </c>
      <c r="BY65" s="330">
        <v>0.1202</v>
      </c>
      <c r="BZ65" s="262">
        <v>2025857.77</v>
      </c>
      <c r="CA65" s="330">
        <v>0.31190000000000001</v>
      </c>
      <c r="CB65" s="262">
        <v>4102716.17</v>
      </c>
      <c r="CC65" s="330">
        <v>0.5</v>
      </c>
      <c r="CD65" s="262">
        <v>68835.45</v>
      </c>
      <c r="CE65" s="330">
        <v>0.25979999999999998</v>
      </c>
      <c r="CF65" s="262">
        <v>708902.66</v>
      </c>
      <c r="CG65" s="330">
        <v>0.39</v>
      </c>
      <c r="CH65" s="262">
        <v>360311.79</v>
      </c>
      <c r="CI65" s="330">
        <v>0.34839999999999999</v>
      </c>
      <c r="CJ65" s="262">
        <v>326942.2</v>
      </c>
      <c r="CK65" s="330">
        <v>0.34620000000000001</v>
      </c>
      <c r="CL65" s="262">
        <v>10388699</v>
      </c>
      <c r="CM65" s="330">
        <v>34.826000000000001</v>
      </c>
      <c r="CN65" s="262">
        <v>13248911.939999999</v>
      </c>
      <c r="CO65" s="330">
        <v>80.052499999999995</v>
      </c>
      <c r="CP65" s="262">
        <v>615977149.82000005</v>
      </c>
      <c r="CQ65" s="330">
        <v>33.802500000000002</v>
      </c>
      <c r="CR65" s="262">
        <v>1055.33</v>
      </c>
      <c r="CS65" s="330">
        <v>100</v>
      </c>
      <c r="CT65" s="262">
        <v>26574374.059999999</v>
      </c>
      <c r="CU65" s="330">
        <v>16.020800000000001</v>
      </c>
      <c r="CV65" s="262">
        <v>5285176356.3599997</v>
      </c>
      <c r="CW65" s="330">
        <v>50.140999999999998</v>
      </c>
      <c r="CX65" s="262">
        <v>1783375.7</v>
      </c>
      <c r="CY65" s="330">
        <v>5.4800000000000001E-2</v>
      </c>
      <c r="CZ65" s="262">
        <v>5677491.1900000004</v>
      </c>
      <c r="DA65" s="330">
        <v>0.85799999999999998</v>
      </c>
      <c r="DB65" s="262">
        <v>7774377.8799999999</v>
      </c>
      <c r="DC65" s="330">
        <v>21.566400000000002</v>
      </c>
      <c r="DD65" s="262">
        <v>259582511.19</v>
      </c>
      <c r="DE65" s="330">
        <v>41.235799999999998</v>
      </c>
      <c r="DF65" s="262">
        <v>928063.77</v>
      </c>
      <c r="DG65" s="330">
        <v>100</v>
      </c>
      <c r="DH65" s="262">
        <v>502066028.68000001</v>
      </c>
      <c r="DI65" s="330">
        <v>32.120100000000001</v>
      </c>
      <c r="DJ65" s="262">
        <v>1523510082.27</v>
      </c>
      <c r="DK65" s="330">
        <v>98.065799999999996</v>
      </c>
      <c r="DL65" s="262">
        <v>17885141.52</v>
      </c>
      <c r="DM65" s="330">
        <v>4.4217000000000004</v>
      </c>
      <c r="DN65" s="262">
        <v>29441207.699999999</v>
      </c>
      <c r="DO65" s="330">
        <v>37.559800000000003</v>
      </c>
      <c r="DP65" s="262">
        <v>1421990964.05</v>
      </c>
      <c r="DQ65" s="330">
        <v>54.580300000000001</v>
      </c>
      <c r="DR65" s="262">
        <v>20731849.690000001</v>
      </c>
      <c r="DS65" s="330">
        <v>6.1307</v>
      </c>
      <c r="DT65" s="262">
        <v>12434712.74</v>
      </c>
      <c r="DU65" s="330">
        <v>5.4893000000000001</v>
      </c>
      <c r="DV65" s="262">
        <v>8058795.2199999997</v>
      </c>
      <c r="DW65" s="330">
        <v>6.923</v>
      </c>
      <c r="DX65" s="262">
        <v>44904724.520000003</v>
      </c>
      <c r="DY65" s="330">
        <v>60.662999999999997</v>
      </c>
      <c r="DZ65" s="262">
        <v>98901621.549999997</v>
      </c>
      <c r="EA65" s="330">
        <v>61.652500000000003</v>
      </c>
      <c r="EB65" s="262">
        <v>930026.59</v>
      </c>
      <c r="EC65" s="330">
        <v>10.837199999999999</v>
      </c>
      <c r="ED65" s="262">
        <v>1065731.71</v>
      </c>
      <c r="EE65" s="330">
        <v>6.0015999999999998</v>
      </c>
      <c r="EF65" s="262">
        <v>375477.46</v>
      </c>
      <c r="EG65" s="330">
        <v>1.6326000000000001</v>
      </c>
      <c r="EH65" s="262">
        <v>619120222.41999996</v>
      </c>
      <c r="EI65" s="330">
        <v>50.540500000000002</v>
      </c>
      <c r="EJ65" s="262">
        <v>605400.25</v>
      </c>
      <c r="EK65" s="330">
        <v>0.82920000000000005</v>
      </c>
      <c r="EL65" s="262">
        <v>15079889.619999999</v>
      </c>
      <c r="EM65" s="330">
        <v>16.9268</v>
      </c>
      <c r="EN65" s="262">
        <v>25904150.77</v>
      </c>
      <c r="EO65" s="330">
        <v>2.125</v>
      </c>
    </row>
    <row r="66" spans="1:145" ht="13.5" thickTop="1" x14ac:dyDescent="0.2"/>
    <row r="67" spans="1:145" x14ac:dyDescent="0.2">
      <c r="A67" t="s">
        <v>1548</v>
      </c>
      <c r="B67" s="31">
        <v>35657812205.050003</v>
      </c>
      <c r="D67" s="31">
        <v>392397966.36000001</v>
      </c>
      <c r="F67" s="31">
        <v>0</v>
      </c>
      <c r="H67" s="31">
        <v>0</v>
      </c>
      <c r="J67" s="31">
        <v>48497026.729999997</v>
      </c>
      <c r="L67" s="31">
        <v>0</v>
      </c>
      <c r="N67" s="31">
        <v>467881114.38999999</v>
      </c>
      <c r="P67" s="31">
        <v>228032609.66999999</v>
      </c>
      <c r="R67" s="31">
        <v>0</v>
      </c>
      <c r="T67" s="31">
        <v>11285558111.57</v>
      </c>
      <c r="V67" s="31">
        <v>170475097.11000001</v>
      </c>
      <c r="X67" s="31">
        <v>445061806.5</v>
      </c>
      <c r="Z67" s="31">
        <v>58060996.07</v>
      </c>
      <c r="AB67" s="31">
        <v>0</v>
      </c>
      <c r="AD67" s="31">
        <v>0</v>
      </c>
      <c r="AF67" s="31">
        <v>0</v>
      </c>
      <c r="AH67" s="31">
        <v>126691728.86</v>
      </c>
      <c r="AJ67" s="31">
        <v>0</v>
      </c>
      <c r="AL67" s="31">
        <v>539703149</v>
      </c>
      <c r="AN67" s="31">
        <v>347948532</v>
      </c>
      <c r="AP67" s="31">
        <v>357357630</v>
      </c>
      <c r="AR67" s="31">
        <v>889030995.54999995</v>
      </c>
      <c r="AT67" s="31">
        <v>128818.32</v>
      </c>
      <c r="AV67" s="31">
        <v>0</v>
      </c>
      <c r="AX67" s="31">
        <v>95096818.379999995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657645792.79999995</v>
      </c>
      <c r="BN67" s="31">
        <v>0</v>
      </c>
      <c r="BP67" s="31">
        <v>25869139.41</v>
      </c>
      <c r="BR67" s="31">
        <v>1103981621</v>
      </c>
      <c r="BT67" s="31">
        <v>594106345.5</v>
      </c>
      <c r="BV67" s="31">
        <v>2848643174</v>
      </c>
      <c r="BX67" s="31">
        <v>735185771.29999995</v>
      </c>
      <c r="BZ67" s="31">
        <v>649625411.89999998</v>
      </c>
      <c r="CB67" s="31">
        <v>820524371.10000002</v>
      </c>
      <c r="CD67" s="31">
        <v>26494737.760000002</v>
      </c>
      <c r="CF67" s="31">
        <v>181792592.40000001</v>
      </c>
      <c r="CH67" s="31">
        <v>103427270.90000001</v>
      </c>
      <c r="CJ67" s="31">
        <v>94432100</v>
      </c>
      <c r="CL67" s="31">
        <v>27571800</v>
      </c>
      <c r="CN67" s="31">
        <v>16451712.09</v>
      </c>
      <c r="CP67" s="31">
        <v>1740804182</v>
      </c>
      <c r="CR67" s="31">
        <v>1055.33</v>
      </c>
      <c r="CT67" s="31">
        <v>96651152</v>
      </c>
      <c r="CV67" s="31">
        <v>2179726977</v>
      </c>
      <c r="CX67" s="31">
        <v>1494205853</v>
      </c>
      <c r="CZ67" s="31">
        <v>660651447.70000005</v>
      </c>
      <c r="DB67" s="31">
        <v>36020542.380000003</v>
      </c>
      <c r="DD67" s="31">
        <v>566557060.74000001</v>
      </c>
      <c r="DF67" s="31">
        <v>918783.13</v>
      </c>
      <c r="DH67" s="31">
        <v>1250471220.9200001</v>
      </c>
      <c r="DJ67" s="31">
        <v>1398203230.24</v>
      </c>
      <c r="DL67" s="31">
        <v>404485226.13</v>
      </c>
      <c r="DN67" s="31">
        <v>0</v>
      </c>
      <c r="DP67" s="31">
        <v>1406872824.52</v>
      </c>
      <c r="DR67" s="31">
        <v>16908154.460000001</v>
      </c>
      <c r="DT67" s="31">
        <v>24918025.559999999</v>
      </c>
      <c r="DV67" s="31">
        <v>1164061.03</v>
      </c>
      <c r="DX67" s="31">
        <v>43974137.640000001</v>
      </c>
      <c r="DZ67" s="31">
        <v>160417782.5</v>
      </c>
      <c r="EB67" s="31">
        <v>2271469.81</v>
      </c>
      <c r="ED67" s="31">
        <v>1899076.4</v>
      </c>
      <c r="EF67" s="31">
        <v>2675595.89</v>
      </c>
      <c r="EH67" s="31">
        <v>830340106</v>
      </c>
      <c r="EJ67" s="31">
        <v>0</v>
      </c>
      <c r="EL67" s="31">
        <v>0</v>
      </c>
      <c r="EN67" s="31">
        <v>0</v>
      </c>
    </row>
  </sheetData>
  <mergeCells count="144"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8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.5703125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.5703125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.5703125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.5703125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.5703125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.5703125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.5703125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.5703125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.5703125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.5703125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.5703125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.5703125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.5703125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.5703125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.5703125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.5703125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.5703125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.5703125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.5703125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.5703125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.5703125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.5703125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.5703125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.5703125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.5703125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.5703125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.5703125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.5703125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.5703125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.5703125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.5703125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.5703125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.5703125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.5703125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.5703125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.5703125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.5703125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.5703125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.5703125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.5703125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.5703125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.5703125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.5703125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.5703125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.5703125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.5703125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.5703125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.5703125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.5703125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.5703125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.5703125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.5703125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.5703125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.5703125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.5703125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.5703125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.5703125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.5703125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.5703125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.5703125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.5703125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.5703125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.5703125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.5703125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.5703125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.5703125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.5703125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.5703125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.5703125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.5703125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.5703125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.5703125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.5703125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.5703125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.5703125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.5703125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.5703125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.5703125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.5703125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.5703125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.5703125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.5703125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.5703125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.5703125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.5703125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.5703125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.5703125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.5703125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.5703125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.5703125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.5703125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.5703125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.5703125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.5703125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.5703125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.5703125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.5703125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.5703125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.5703125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.5703125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.5703125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.5703125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.5703125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.5703125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.5703125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.5703125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.5703125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.5703125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.5703125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.5703125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.5703125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.5703125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.5703125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.5703125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.5703125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.5703125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.5703125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.5703125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.5703125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.5703125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.5703125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.5703125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.5703125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.5703125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.5703125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.5703125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.5703125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.5703125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</cols>
  <sheetData>
    <row r="1" spans="1:57" x14ac:dyDescent="0.2">
      <c r="A1" s="1" t="s">
        <v>155</v>
      </c>
    </row>
    <row r="3" spans="1:57" x14ac:dyDescent="0.2">
      <c r="A3" s="246" t="s">
        <v>1518</v>
      </c>
      <c r="B3" s="331" t="s">
        <v>13</v>
      </c>
      <c r="C3" s="331"/>
      <c r="D3" s="323" t="s">
        <v>1933</v>
      </c>
      <c r="E3" s="323"/>
      <c r="F3" s="323" t="s">
        <v>1934</v>
      </c>
      <c r="G3" s="323"/>
      <c r="H3" s="323" t="s">
        <v>1935</v>
      </c>
      <c r="I3" s="323"/>
      <c r="J3" s="323" t="s">
        <v>1936</v>
      </c>
      <c r="K3" s="323"/>
      <c r="L3" s="323" t="s">
        <v>1937</v>
      </c>
      <c r="M3" s="323"/>
      <c r="N3" s="323" t="s">
        <v>1938</v>
      </c>
      <c r="O3" s="323"/>
      <c r="P3" s="323" t="s">
        <v>264</v>
      </c>
      <c r="Q3" s="323"/>
      <c r="R3" s="323" t="s">
        <v>1939</v>
      </c>
      <c r="S3" s="323"/>
      <c r="T3" s="323" t="s">
        <v>1940</v>
      </c>
      <c r="U3" s="323"/>
      <c r="V3" s="323" t="s">
        <v>1941</v>
      </c>
      <c r="W3" s="323"/>
      <c r="X3" s="323" t="s">
        <v>1942</v>
      </c>
      <c r="Y3" s="323"/>
      <c r="Z3" s="323" t="s">
        <v>1943</v>
      </c>
      <c r="AA3" s="323"/>
      <c r="AB3" s="323" t="s">
        <v>1944</v>
      </c>
      <c r="AC3" s="323"/>
      <c r="AD3" s="323" t="s">
        <v>1945</v>
      </c>
      <c r="AE3" s="323"/>
      <c r="AF3" s="323" t="s">
        <v>1946</v>
      </c>
      <c r="AG3" s="323"/>
      <c r="AH3" s="323" t="s">
        <v>1947</v>
      </c>
      <c r="AI3" s="323"/>
      <c r="AJ3" s="323" t="s">
        <v>1948</v>
      </c>
      <c r="AK3" s="323"/>
      <c r="AL3" s="323" t="s">
        <v>1949</v>
      </c>
      <c r="AM3" s="323"/>
      <c r="AN3" s="323" t="s">
        <v>1950</v>
      </c>
      <c r="AO3" s="323"/>
      <c r="AP3" s="323" t="s">
        <v>1951</v>
      </c>
      <c r="AQ3" s="323"/>
      <c r="AR3" s="323" t="s">
        <v>1952</v>
      </c>
      <c r="AS3" s="323"/>
      <c r="AT3" s="323" t="s">
        <v>1953</v>
      </c>
      <c r="AU3" s="323"/>
      <c r="AV3" s="323" t="s">
        <v>1954</v>
      </c>
      <c r="AW3" s="323"/>
      <c r="AX3" s="323" t="s">
        <v>1955</v>
      </c>
      <c r="AY3" s="323"/>
      <c r="AZ3" s="323" t="s">
        <v>1956</v>
      </c>
      <c r="BA3" s="323"/>
      <c r="BB3" s="323" t="s">
        <v>1957</v>
      </c>
      <c r="BC3" s="323"/>
      <c r="BD3" s="323" t="s">
        <v>1958</v>
      </c>
      <c r="BE3" s="323"/>
    </row>
    <row r="4" spans="1:57" x14ac:dyDescent="0.2">
      <c r="A4" s="242" t="s">
        <v>1515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</row>
    <row r="5" spans="1:57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  <c r="AF5" s="326" t="s">
        <v>4</v>
      </c>
      <c r="AG5" s="332" t="s">
        <v>5</v>
      </c>
      <c r="AH5" s="326" t="s">
        <v>4</v>
      </c>
      <c r="AI5" s="332" t="s">
        <v>5</v>
      </c>
      <c r="AJ5" s="326" t="s">
        <v>4</v>
      </c>
      <c r="AK5" s="332" t="s">
        <v>5</v>
      </c>
      <c r="AL5" s="326" t="s">
        <v>4</v>
      </c>
      <c r="AM5" s="332" t="s">
        <v>5</v>
      </c>
      <c r="AN5" s="326" t="s">
        <v>4</v>
      </c>
      <c r="AO5" s="332" t="s">
        <v>5</v>
      </c>
      <c r="AP5" s="326" t="s">
        <v>4</v>
      </c>
      <c r="AQ5" s="332" t="s">
        <v>5</v>
      </c>
      <c r="AR5" s="326" t="s">
        <v>4</v>
      </c>
      <c r="AS5" s="332" t="s">
        <v>5</v>
      </c>
      <c r="AT5" s="326" t="s">
        <v>4</v>
      </c>
      <c r="AU5" s="332" t="s">
        <v>5</v>
      </c>
      <c r="AV5" s="326" t="s">
        <v>4</v>
      </c>
      <c r="AW5" s="332" t="s">
        <v>5</v>
      </c>
      <c r="AX5" s="326" t="s">
        <v>4</v>
      </c>
      <c r="AY5" s="332" t="s">
        <v>5</v>
      </c>
      <c r="AZ5" s="326" t="s">
        <v>4</v>
      </c>
      <c r="BA5" s="332" t="s">
        <v>5</v>
      </c>
      <c r="BB5" s="326" t="s">
        <v>4</v>
      </c>
      <c r="BC5" s="332" t="s">
        <v>5</v>
      </c>
      <c r="BD5" s="326" t="s">
        <v>4</v>
      </c>
      <c r="BE5" s="332" t="s">
        <v>5</v>
      </c>
    </row>
    <row r="6" spans="1:57" x14ac:dyDescent="0.2">
      <c r="A6" s="1" t="s">
        <v>227</v>
      </c>
    </row>
    <row r="7" spans="1:57" x14ac:dyDescent="0.2">
      <c r="A7" t="s">
        <v>1959</v>
      </c>
      <c r="B7" s="31">
        <v>16047406025.92</v>
      </c>
      <c r="C7" s="5">
        <v>95.358999999999995</v>
      </c>
      <c r="D7" s="31">
        <v>70276584.989999995</v>
      </c>
      <c r="E7" s="5">
        <v>100</v>
      </c>
      <c r="F7" s="31">
        <v>1507376642.03</v>
      </c>
      <c r="G7" s="5">
        <v>95.271900000000002</v>
      </c>
      <c r="H7" s="31">
        <v>508985740.62</v>
      </c>
      <c r="I7" s="5">
        <v>100</v>
      </c>
      <c r="J7" s="31">
        <v>224110698.86000001</v>
      </c>
      <c r="K7" s="5">
        <v>100</v>
      </c>
      <c r="L7" s="31">
        <v>757742253.00999999</v>
      </c>
      <c r="M7" s="5">
        <v>100</v>
      </c>
      <c r="N7" s="31">
        <v>311151301.26999998</v>
      </c>
      <c r="O7" s="5">
        <v>100</v>
      </c>
      <c r="P7" s="31">
        <v>325406929.30000001</v>
      </c>
      <c r="Q7" s="5">
        <v>100</v>
      </c>
      <c r="R7" s="31">
        <v>1206351565</v>
      </c>
      <c r="S7" s="5">
        <v>100</v>
      </c>
      <c r="T7" s="31">
        <v>262108306.30000001</v>
      </c>
      <c r="U7" s="5">
        <v>100</v>
      </c>
      <c r="V7" s="31">
        <v>2071741886.6700001</v>
      </c>
      <c r="W7" s="5">
        <v>80.237399999999994</v>
      </c>
      <c r="X7" s="31">
        <v>1330904666.8</v>
      </c>
      <c r="Y7" s="5">
        <v>93.994</v>
      </c>
      <c r="Z7" s="31">
        <v>887046044.62</v>
      </c>
      <c r="AA7" s="5">
        <v>100</v>
      </c>
      <c r="AB7" s="31">
        <v>412749342.31999999</v>
      </c>
      <c r="AC7" s="5">
        <v>100</v>
      </c>
      <c r="AD7" s="31">
        <v>40946500.359999999</v>
      </c>
      <c r="AE7" s="5">
        <v>100</v>
      </c>
      <c r="AF7" s="31">
        <v>50486760.939999998</v>
      </c>
      <c r="AG7" s="5">
        <v>100</v>
      </c>
      <c r="AH7" s="31">
        <v>304431436</v>
      </c>
      <c r="AI7" s="5">
        <v>88.805300000000003</v>
      </c>
      <c r="AJ7" s="31">
        <v>582970270.73000002</v>
      </c>
      <c r="AK7" s="5">
        <v>100</v>
      </c>
      <c r="AL7" s="31">
        <v>518299208.13</v>
      </c>
      <c r="AM7" s="5">
        <v>100</v>
      </c>
      <c r="AN7" s="31">
        <v>328661822</v>
      </c>
      <c r="AO7" s="5">
        <v>95.7774</v>
      </c>
      <c r="AP7" s="31">
        <v>40875929.670000002</v>
      </c>
      <c r="AQ7" s="5">
        <v>100</v>
      </c>
      <c r="AR7" s="31">
        <v>315376876.94</v>
      </c>
      <c r="AS7" s="5">
        <v>100</v>
      </c>
      <c r="AT7" s="31">
        <v>591444392.08000004</v>
      </c>
      <c r="AU7" s="5">
        <v>100</v>
      </c>
      <c r="AV7" s="31">
        <v>191800766.21000001</v>
      </c>
      <c r="AW7" s="5">
        <v>80.13</v>
      </c>
      <c r="AX7" s="31">
        <v>519268508.12</v>
      </c>
      <c r="AY7" s="5">
        <v>100</v>
      </c>
      <c r="AZ7" s="31">
        <v>598776342.5</v>
      </c>
      <c r="BA7" s="5">
        <v>98.282899999999998</v>
      </c>
      <c r="BB7" s="31">
        <v>1832046448.22</v>
      </c>
      <c r="BC7" s="5">
        <v>100</v>
      </c>
      <c r="BD7" s="31">
        <v>256068802.22999999</v>
      </c>
      <c r="BE7" s="5">
        <v>100</v>
      </c>
    </row>
    <row r="8" spans="1:57" x14ac:dyDescent="0.2">
      <c r="A8" t="s">
        <v>1782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  <c r="BD8" s="31">
        <v>0</v>
      </c>
      <c r="BE8">
        <v>0</v>
      </c>
    </row>
    <row r="9" spans="1:57" ht="13.5" thickBot="1" x14ac:dyDescent="0.25">
      <c r="A9" t="s">
        <v>1960</v>
      </c>
      <c r="B9" s="31">
        <v>781011498.70000005</v>
      </c>
      <c r="C9" s="5">
        <v>4.641</v>
      </c>
      <c r="D9" s="31">
        <v>0</v>
      </c>
      <c r="E9">
        <v>0</v>
      </c>
      <c r="F9" s="31">
        <v>74807903.989999995</v>
      </c>
      <c r="G9" s="5">
        <v>4.7281000000000004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510273807.44999999</v>
      </c>
      <c r="W9" s="5">
        <v>19.762599999999999</v>
      </c>
      <c r="X9" s="31">
        <v>85041364.400000006</v>
      </c>
      <c r="Y9" s="5">
        <v>6.0060000000000002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38376362</v>
      </c>
      <c r="AI9" s="5">
        <v>11.194699999999999</v>
      </c>
      <c r="AJ9" s="31">
        <v>0</v>
      </c>
      <c r="AK9">
        <v>0</v>
      </c>
      <c r="AL9" s="31">
        <v>0</v>
      </c>
      <c r="AM9">
        <v>0</v>
      </c>
      <c r="AN9" s="31">
        <v>14489895.970000001</v>
      </c>
      <c r="AO9" s="5">
        <v>4.2225999999999999</v>
      </c>
      <c r="AP9" s="31">
        <v>0</v>
      </c>
      <c r="AQ9">
        <v>0</v>
      </c>
      <c r="AR9" s="31">
        <v>0</v>
      </c>
      <c r="AS9">
        <v>0</v>
      </c>
      <c r="AT9" s="31">
        <v>0</v>
      </c>
      <c r="AU9">
        <v>0</v>
      </c>
      <c r="AV9" s="31">
        <v>47561143.909999996</v>
      </c>
      <c r="AW9" s="5">
        <v>19.87</v>
      </c>
      <c r="AX9" s="31">
        <v>0</v>
      </c>
      <c r="AY9">
        <v>0</v>
      </c>
      <c r="AZ9" s="31">
        <v>10461020.98</v>
      </c>
      <c r="BA9" s="5">
        <v>1.7171000000000001</v>
      </c>
      <c r="BB9" s="31">
        <v>0</v>
      </c>
      <c r="BC9">
        <v>0</v>
      </c>
      <c r="BD9" s="31">
        <v>0</v>
      </c>
      <c r="BE9">
        <v>0</v>
      </c>
    </row>
    <row r="10" spans="1:57" ht="14.25" thickTop="1" thickBot="1" x14ac:dyDescent="0.25">
      <c r="A10" s="329" t="s">
        <v>2</v>
      </c>
      <c r="B10" s="262">
        <v>16828417524.620001</v>
      </c>
      <c r="C10" s="329">
        <v>100</v>
      </c>
      <c r="D10" s="262">
        <v>70276584.989999995</v>
      </c>
      <c r="E10" s="330">
        <v>100</v>
      </c>
      <c r="F10" s="262">
        <v>1582184546.02</v>
      </c>
      <c r="G10" s="330">
        <v>100</v>
      </c>
      <c r="H10" s="262">
        <v>508985740.62</v>
      </c>
      <c r="I10" s="330">
        <v>100</v>
      </c>
      <c r="J10" s="262">
        <v>224110698.86000001</v>
      </c>
      <c r="K10" s="330">
        <v>100</v>
      </c>
      <c r="L10" s="262">
        <v>757742253.00999999</v>
      </c>
      <c r="M10" s="330">
        <v>100</v>
      </c>
      <c r="N10" s="262">
        <v>311151301.26999998</v>
      </c>
      <c r="O10" s="330">
        <v>100</v>
      </c>
      <c r="P10" s="262">
        <v>325406929.30000001</v>
      </c>
      <c r="Q10" s="330">
        <v>100</v>
      </c>
      <c r="R10" s="262">
        <v>1206351565</v>
      </c>
      <c r="S10" s="330">
        <v>100</v>
      </c>
      <c r="T10" s="262">
        <v>262108306.30000001</v>
      </c>
      <c r="U10" s="330">
        <v>100</v>
      </c>
      <c r="V10" s="262">
        <v>2582015694.1199999</v>
      </c>
      <c r="W10" s="330">
        <v>100</v>
      </c>
      <c r="X10" s="262">
        <v>1415946031.2</v>
      </c>
      <c r="Y10" s="330">
        <v>100</v>
      </c>
      <c r="Z10" s="262">
        <v>887046044.62</v>
      </c>
      <c r="AA10" s="330">
        <v>100</v>
      </c>
      <c r="AB10" s="262">
        <v>412749342.31999999</v>
      </c>
      <c r="AC10" s="330">
        <v>100</v>
      </c>
      <c r="AD10" s="262">
        <v>40946500.359999999</v>
      </c>
      <c r="AE10" s="330">
        <v>100</v>
      </c>
      <c r="AF10" s="262">
        <v>50486760.939999998</v>
      </c>
      <c r="AG10" s="330">
        <v>100</v>
      </c>
      <c r="AH10" s="262">
        <v>342807798</v>
      </c>
      <c r="AI10" s="330">
        <v>100</v>
      </c>
      <c r="AJ10" s="262">
        <v>582970270.73000002</v>
      </c>
      <c r="AK10" s="330">
        <v>100</v>
      </c>
      <c r="AL10" s="262">
        <v>518299208.13</v>
      </c>
      <c r="AM10" s="330">
        <v>100</v>
      </c>
      <c r="AN10" s="262">
        <v>343151717.97000003</v>
      </c>
      <c r="AO10" s="330">
        <v>100</v>
      </c>
      <c r="AP10" s="262">
        <v>40875929.670000002</v>
      </c>
      <c r="AQ10" s="330">
        <v>100</v>
      </c>
      <c r="AR10" s="262">
        <v>315376876.94</v>
      </c>
      <c r="AS10" s="330">
        <v>100</v>
      </c>
      <c r="AT10" s="262">
        <v>591444392.08000004</v>
      </c>
      <c r="AU10" s="330">
        <v>100</v>
      </c>
      <c r="AV10" s="262">
        <v>239361910.12</v>
      </c>
      <c r="AW10" s="330">
        <v>100</v>
      </c>
      <c r="AX10" s="262">
        <v>519268508.12</v>
      </c>
      <c r="AY10" s="330">
        <v>100</v>
      </c>
      <c r="AZ10" s="262">
        <v>609237363.48000002</v>
      </c>
      <c r="BA10" s="330">
        <v>100</v>
      </c>
      <c r="BB10" s="262">
        <v>1832046448.22</v>
      </c>
      <c r="BC10" s="330">
        <v>100</v>
      </c>
      <c r="BD10" s="262">
        <v>256068802.22999999</v>
      </c>
      <c r="BE10" s="330">
        <v>100</v>
      </c>
    </row>
    <row r="11" spans="1:57" ht="13.5" thickTop="1" x14ac:dyDescent="0.2">
      <c r="A11" s="1" t="s">
        <v>1404</v>
      </c>
    </row>
    <row r="12" spans="1:57" x14ac:dyDescent="0.2">
      <c r="A12" t="s">
        <v>1961</v>
      </c>
      <c r="B12" s="31">
        <v>484310200.52999997</v>
      </c>
      <c r="C12" s="5">
        <v>2.8778999999999999</v>
      </c>
      <c r="D12" s="31">
        <v>6615472.9699999997</v>
      </c>
      <c r="E12" s="5">
        <v>9.4135000000000009</v>
      </c>
      <c r="F12" s="31">
        <v>394444352.75</v>
      </c>
      <c r="G12" s="5">
        <v>24.930399999999999</v>
      </c>
      <c r="H12" s="31">
        <v>-88363399.900000006</v>
      </c>
      <c r="I12" s="5">
        <v>-17.360700000000001</v>
      </c>
      <c r="J12" s="31">
        <v>904714.62</v>
      </c>
      <c r="K12" s="5">
        <v>0.4037</v>
      </c>
      <c r="L12" s="31">
        <v>23975163.09</v>
      </c>
      <c r="M12" s="5">
        <v>3.1640000000000001</v>
      </c>
      <c r="N12" s="31">
        <v>55485327.060000002</v>
      </c>
      <c r="O12" s="5">
        <v>17.8323</v>
      </c>
      <c r="P12" s="31">
        <v>8667067.8499999996</v>
      </c>
      <c r="Q12" s="5">
        <v>2.6635</v>
      </c>
      <c r="R12" s="31">
        <v>53126642</v>
      </c>
      <c r="S12" s="5">
        <v>4.4039000000000001</v>
      </c>
      <c r="T12" s="31">
        <v>24430690.260000002</v>
      </c>
      <c r="U12" s="5">
        <v>9.3208000000000002</v>
      </c>
      <c r="V12" s="31">
        <v>42523623.869999997</v>
      </c>
      <c r="W12" s="5">
        <v>1.6469</v>
      </c>
      <c r="X12" s="31">
        <v>51131630.049999997</v>
      </c>
      <c r="Y12" s="5">
        <v>3.6111</v>
      </c>
      <c r="Z12" s="31">
        <v>-232640106.02000001</v>
      </c>
      <c r="AA12" s="5">
        <v>-26.226400000000002</v>
      </c>
      <c r="AB12" s="31">
        <v>5953025.8600000003</v>
      </c>
      <c r="AC12" s="5">
        <v>1.4422999999999999</v>
      </c>
      <c r="AD12" s="31">
        <v>0</v>
      </c>
      <c r="AE12">
        <v>0</v>
      </c>
      <c r="AF12" s="31">
        <v>0</v>
      </c>
      <c r="AG12">
        <v>0</v>
      </c>
      <c r="AH12" s="31">
        <v>1788159</v>
      </c>
      <c r="AI12" s="5">
        <v>0.52159999999999995</v>
      </c>
      <c r="AJ12" s="31">
        <v>28074360.73</v>
      </c>
      <c r="AK12" s="5">
        <v>4.8156999999999996</v>
      </c>
      <c r="AL12" s="31">
        <v>-1666425.35</v>
      </c>
      <c r="AM12" s="5">
        <v>-0.32150000000000001</v>
      </c>
      <c r="AN12" s="31">
        <v>7547423.4500000002</v>
      </c>
      <c r="AO12" s="5">
        <v>2.1993999999999998</v>
      </c>
      <c r="AP12" s="31">
        <v>56508.93</v>
      </c>
      <c r="AQ12" s="5">
        <v>0.13819999999999999</v>
      </c>
      <c r="AR12" s="31">
        <v>6287219.3799999999</v>
      </c>
      <c r="AS12" s="5">
        <v>1.9936</v>
      </c>
      <c r="AT12" s="31">
        <v>15806294.83</v>
      </c>
      <c r="AU12" s="5">
        <v>2.6724999999999999</v>
      </c>
      <c r="AV12" s="31">
        <v>5266029.71</v>
      </c>
      <c r="AW12" s="5">
        <v>2.2000000000000002</v>
      </c>
      <c r="AX12" s="31">
        <v>5886104.1699999999</v>
      </c>
      <c r="AY12" s="5">
        <v>1.1335</v>
      </c>
      <c r="AZ12" s="31">
        <v>4730679.38</v>
      </c>
      <c r="BA12" s="5">
        <v>0.77649999999999997</v>
      </c>
      <c r="BB12" s="31">
        <v>59371829.560000002</v>
      </c>
      <c r="BC12" s="5">
        <v>3.2406999999999999</v>
      </c>
      <c r="BD12" s="31">
        <v>4907812.28</v>
      </c>
      <c r="BE12" s="5">
        <v>1.9166000000000001</v>
      </c>
    </row>
    <row r="13" spans="1:57" x14ac:dyDescent="0.2">
      <c r="A13" t="s">
        <v>1402</v>
      </c>
      <c r="B13" s="31">
        <v>152991172.16</v>
      </c>
      <c r="C13" s="5">
        <v>0.90910000000000002</v>
      </c>
      <c r="D13" s="31">
        <v>0</v>
      </c>
      <c r="E13">
        <v>0</v>
      </c>
      <c r="F13" s="31">
        <v>25123102.739999998</v>
      </c>
      <c r="G13" s="5">
        <v>1.5879000000000001</v>
      </c>
      <c r="H13" s="31">
        <v>0</v>
      </c>
      <c r="I13">
        <v>0</v>
      </c>
      <c r="J13" s="31">
        <v>0</v>
      </c>
      <c r="K13">
        <v>0</v>
      </c>
      <c r="L13" s="31">
        <v>67877984.219999999</v>
      </c>
      <c r="M13" s="5">
        <v>8.9579000000000004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20865225.870000001</v>
      </c>
      <c r="AC13" s="5">
        <v>5.0552000000000001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39124859.329999998</v>
      </c>
      <c r="AM13" s="5">
        <v>7.5487000000000002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</row>
    <row r="14" spans="1:57" x14ac:dyDescent="0.2">
      <c r="A14" t="s">
        <v>1401</v>
      </c>
      <c r="B14" s="31">
        <v>735793350.72000003</v>
      </c>
      <c r="C14" s="5">
        <v>4.3723000000000001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60898977</v>
      </c>
      <c r="S14" s="5">
        <v>5.0481999999999996</v>
      </c>
      <c r="T14" s="31">
        <v>15015996.970000001</v>
      </c>
      <c r="U14" s="5">
        <v>5.7289000000000003</v>
      </c>
      <c r="V14" s="31">
        <v>79851347.799999997</v>
      </c>
      <c r="W14" s="5">
        <v>3.0926</v>
      </c>
      <c r="X14" s="31">
        <v>104772573.06999999</v>
      </c>
      <c r="Y14" s="5">
        <v>7.3994999999999997</v>
      </c>
      <c r="Z14" s="31">
        <v>172948566.96000001</v>
      </c>
      <c r="AA14" s="5">
        <v>19.4971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118447963</v>
      </c>
      <c r="AI14" s="5">
        <v>34.552300000000002</v>
      </c>
      <c r="AJ14" s="31">
        <v>45494402</v>
      </c>
      <c r="AK14" s="5">
        <v>7.8038999999999996</v>
      </c>
      <c r="AL14" s="31">
        <v>0</v>
      </c>
      <c r="AM14">
        <v>0</v>
      </c>
      <c r="AN14" s="31">
        <v>73797409.590000004</v>
      </c>
      <c r="AO14" s="5">
        <v>21.505800000000001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64566114.329999998</v>
      </c>
      <c r="BC14" s="5">
        <v>3.5243000000000002</v>
      </c>
      <c r="BD14" s="31">
        <v>0</v>
      </c>
      <c r="BE14">
        <v>0</v>
      </c>
    </row>
    <row r="15" spans="1:57" x14ac:dyDescent="0.2">
      <c r="A15" t="s">
        <v>230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</row>
    <row r="16" spans="1:57" x14ac:dyDescent="0.2">
      <c r="A16" t="s">
        <v>1400</v>
      </c>
      <c r="B16" s="31">
        <v>4268226155.8699999</v>
      </c>
      <c r="C16" s="5">
        <v>25.363199999999999</v>
      </c>
      <c r="D16" s="31">
        <v>32665306.34</v>
      </c>
      <c r="E16" s="5">
        <v>46.481099999999998</v>
      </c>
      <c r="F16" s="31">
        <v>790257914.66999996</v>
      </c>
      <c r="G16" s="5">
        <v>49.947299999999998</v>
      </c>
      <c r="H16" s="31">
        <v>204949688.93000001</v>
      </c>
      <c r="I16" s="5">
        <v>40.266300000000001</v>
      </c>
      <c r="J16" s="31">
        <v>71520203.230000004</v>
      </c>
      <c r="K16" s="5">
        <v>31.9129</v>
      </c>
      <c r="L16" s="31">
        <v>226527949.50999999</v>
      </c>
      <c r="M16" s="5">
        <v>29.895099999999999</v>
      </c>
      <c r="N16" s="31">
        <v>73061201.290000007</v>
      </c>
      <c r="O16" s="5">
        <v>23.480899999999998</v>
      </c>
      <c r="P16" s="31">
        <v>13089211.93</v>
      </c>
      <c r="Q16" s="5">
        <v>4.0224000000000002</v>
      </c>
      <c r="R16" s="31">
        <v>270474834</v>
      </c>
      <c r="S16" s="5">
        <v>22.4209</v>
      </c>
      <c r="T16" s="31">
        <v>57881554.18</v>
      </c>
      <c r="U16" s="5">
        <v>22.083100000000002</v>
      </c>
      <c r="V16" s="31">
        <v>229059860.99000001</v>
      </c>
      <c r="W16" s="5">
        <v>8.8713999999999995</v>
      </c>
      <c r="X16" s="31">
        <v>402142837.75</v>
      </c>
      <c r="Y16" s="5">
        <v>28.401</v>
      </c>
      <c r="Z16" s="31">
        <v>275843512.39999998</v>
      </c>
      <c r="AA16" s="5">
        <v>31.096900000000002</v>
      </c>
      <c r="AB16" s="31">
        <v>181263517.87</v>
      </c>
      <c r="AC16" s="5">
        <v>43.9161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133160706</v>
      </c>
      <c r="AK16" s="5">
        <v>22.841799999999999</v>
      </c>
      <c r="AL16" s="31">
        <v>246610561.22999999</v>
      </c>
      <c r="AM16" s="5">
        <v>47.5807</v>
      </c>
      <c r="AN16" s="31">
        <v>40513600.240000002</v>
      </c>
      <c r="AO16" s="5">
        <v>11.8063</v>
      </c>
      <c r="AP16" s="31">
        <v>1014459.37</v>
      </c>
      <c r="AQ16" s="5">
        <v>2.4817999999999998</v>
      </c>
      <c r="AR16" s="31">
        <v>154486268.63</v>
      </c>
      <c r="AS16" s="5">
        <v>48.984699999999997</v>
      </c>
      <c r="AT16" s="31">
        <v>270971347.98000002</v>
      </c>
      <c r="AU16" s="5">
        <v>45.815199999999997</v>
      </c>
      <c r="AV16" s="31">
        <v>29759295.050000001</v>
      </c>
      <c r="AW16" s="5">
        <v>12.4328</v>
      </c>
      <c r="AX16" s="31">
        <v>12445869.48</v>
      </c>
      <c r="AY16" s="5">
        <v>2.3967999999999998</v>
      </c>
      <c r="AZ16" s="31">
        <v>117713923.02</v>
      </c>
      <c r="BA16" s="5">
        <v>19.3215</v>
      </c>
      <c r="BB16" s="31">
        <v>432812531.77999997</v>
      </c>
      <c r="BC16" s="5">
        <v>23.624500000000001</v>
      </c>
      <c r="BD16" s="31">
        <v>0</v>
      </c>
      <c r="BE16">
        <v>0</v>
      </c>
    </row>
    <row r="17" spans="1:57" x14ac:dyDescent="0.2">
      <c r="A17" t="s">
        <v>1399</v>
      </c>
      <c r="B17" s="31">
        <v>7543003123.9799995</v>
      </c>
      <c r="C17" s="5">
        <v>44.823</v>
      </c>
      <c r="D17" s="31">
        <v>17518670.539999999</v>
      </c>
      <c r="E17" s="5">
        <v>24.9282</v>
      </c>
      <c r="F17" s="31">
        <v>186054347.74000001</v>
      </c>
      <c r="G17" s="5">
        <v>11.7593</v>
      </c>
      <c r="H17" s="31">
        <v>201612848.5</v>
      </c>
      <c r="I17" s="5">
        <v>39.610700000000001</v>
      </c>
      <c r="J17" s="31">
        <v>95643428.629999995</v>
      </c>
      <c r="K17" s="5">
        <v>42.676900000000003</v>
      </c>
      <c r="L17" s="31">
        <v>255080241.34</v>
      </c>
      <c r="M17" s="5">
        <v>33.663200000000003</v>
      </c>
      <c r="N17" s="31">
        <v>104641418.42</v>
      </c>
      <c r="O17" s="5">
        <v>33.630400000000002</v>
      </c>
      <c r="P17" s="31">
        <v>186178839.72</v>
      </c>
      <c r="Q17" s="5">
        <v>57.214199999999998</v>
      </c>
      <c r="R17" s="31">
        <v>417035598</v>
      </c>
      <c r="S17" s="5">
        <v>34.57</v>
      </c>
      <c r="T17" s="31">
        <v>141606020.90000001</v>
      </c>
      <c r="U17" s="5">
        <v>54.025799999999997</v>
      </c>
      <c r="V17" s="31">
        <v>1450046610.0699999</v>
      </c>
      <c r="W17" s="5">
        <v>56.159500000000001</v>
      </c>
      <c r="X17" s="31">
        <v>633410873.02999997</v>
      </c>
      <c r="Y17" s="5">
        <v>44.734099999999998</v>
      </c>
      <c r="Z17" s="31">
        <v>600905585.89999998</v>
      </c>
      <c r="AA17" s="5">
        <v>67.7423</v>
      </c>
      <c r="AB17" s="31">
        <v>146711043.74000001</v>
      </c>
      <c r="AC17" s="5">
        <v>35.544800000000002</v>
      </c>
      <c r="AD17" s="31">
        <v>40946500.359999999</v>
      </c>
      <c r="AE17" s="5">
        <v>100</v>
      </c>
      <c r="AF17" s="31">
        <v>50486760.939999998</v>
      </c>
      <c r="AG17" s="5">
        <v>100</v>
      </c>
      <c r="AH17" s="31">
        <v>153170228</v>
      </c>
      <c r="AI17" s="5">
        <v>44.681100000000001</v>
      </c>
      <c r="AJ17" s="31">
        <v>267880429</v>
      </c>
      <c r="AK17" s="5">
        <v>45.951000000000001</v>
      </c>
      <c r="AL17" s="31">
        <v>163134593.11000001</v>
      </c>
      <c r="AM17" s="5">
        <v>31.475000000000001</v>
      </c>
      <c r="AN17" s="31">
        <v>179469227.65000001</v>
      </c>
      <c r="AO17" s="5">
        <v>52.3003</v>
      </c>
      <c r="AP17" s="31">
        <v>36018256.93</v>
      </c>
      <c r="AQ17" s="5">
        <v>88.116100000000003</v>
      </c>
      <c r="AR17" s="31">
        <v>108955379.52</v>
      </c>
      <c r="AS17" s="5">
        <v>34.547699999999999</v>
      </c>
      <c r="AT17" s="31">
        <v>243543577.21000001</v>
      </c>
      <c r="AU17" s="5">
        <v>41.177799999999998</v>
      </c>
      <c r="AV17" s="31">
        <v>105236627.37</v>
      </c>
      <c r="AW17" s="5">
        <v>43.965499999999999</v>
      </c>
      <c r="AX17" s="31">
        <v>453456419.56999999</v>
      </c>
      <c r="AY17" s="5">
        <v>87.325999999999993</v>
      </c>
      <c r="AZ17" s="31">
        <v>256897794.52000001</v>
      </c>
      <c r="BA17" s="5">
        <v>42.167099999999998</v>
      </c>
      <c r="BB17" s="31">
        <v>796200813.32000005</v>
      </c>
      <c r="BC17" s="5">
        <v>43.459600000000002</v>
      </c>
      <c r="BD17" s="31">
        <v>251160989.94999999</v>
      </c>
      <c r="BE17" s="5">
        <v>98.083399999999997</v>
      </c>
    </row>
    <row r="18" spans="1:57" x14ac:dyDescent="0.2">
      <c r="A18" t="s">
        <v>1398</v>
      </c>
      <c r="B18" s="31">
        <v>512441702.79000002</v>
      </c>
      <c r="C18" s="5">
        <v>3.0451000000000001</v>
      </c>
      <c r="D18" s="31">
        <v>0</v>
      </c>
      <c r="E18">
        <v>0</v>
      </c>
      <c r="F18" s="31">
        <v>0</v>
      </c>
      <c r="G18">
        <v>0</v>
      </c>
      <c r="H18" s="31">
        <v>56917093.950000003</v>
      </c>
      <c r="I18" s="5">
        <v>11.182499999999999</v>
      </c>
      <c r="J18" s="31">
        <v>0</v>
      </c>
      <c r="K18">
        <v>0</v>
      </c>
      <c r="L18" s="31">
        <v>0</v>
      </c>
      <c r="M18">
        <v>0</v>
      </c>
      <c r="N18" s="31">
        <v>53518403.119999997</v>
      </c>
      <c r="O18" s="5">
        <v>17.200099999999999</v>
      </c>
      <c r="P18" s="31">
        <v>0</v>
      </c>
      <c r="Q18">
        <v>0</v>
      </c>
      <c r="R18" s="31">
        <v>100258594</v>
      </c>
      <c r="S18" s="5">
        <v>8.3109000000000002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-164366.39999999999</v>
      </c>
      <c r="AC18" s="5">
        <v>-3.9800000000000002E-2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23905862</v>
      </c>
      <c r="AK18" s="5">
        <v>4.1006999999999998</v>
      </c>
      <c r="AL18" s="31">
        <v>0</v>
      </c>
      <c r="AM18">
        <v>0</v>
      </c>
      <c r="AN18" s="31">
        <v>0</v>
      </c>
      <c r="AO18">
        <v>0</v>
      </c>
      <c r="AP18" s="31">
        <v>1068506.04</v>
      </c>
      <c r="AQ18" s="5">
        <v>2.6139999999999999</v>
      </c>
      <c r="AR18" s="31">
        <v>35093711.479999997</v>
      </c>
      <c r="AS18" s="5">
        <v>11.1275</v>
      </c>
      <c r="AT18" s="31">
        <v>47583785.5</v>
      </c>
      <c r="AU18" s="5">
        <v>8.0454000000000008</v>
      </c>
      <c r="AV18" s="31">
        <v>40977835.82</v>
      </c>
      <c r="AW18" s="5">
        <v>17.119599999999998</v>
      </c>
      <c r="AX18" s="31">
        <v>12241184.199999999</v>
      </c>
      <c r="AY18" s="5">
        <v>2.3574000000000002</v>
      </c>
      <c r="AZ18" s="31">
        <v>141041093.08000001</v>
      </c>
      <c r="BA18" s="5">
        <v>23.150400000000001</v>
      </c>
      <c r="BB18" s="31">
        <v>0</v>
      </c>
      <c r="BC18">
        <v>0</v>
      </c>
      <c r="BD18" s="31">
        <v>0</v>
      </c>
      <c r="BE18">
        <v>0</v>
      </c>
    </row>
    <row r="19" spans="1:57" x14ac:dyDescent="0.2">
      <c r="A19" t="s">
        <v>1397</v>
      </c>
      <c r="B19" s="31">
        <v>9334077.0700000003</v>
      </c>
      <c r="C19" s="5">
        <v>5.5500000000000001E-2</v>
      </c>
      <c r="D19" s="31">
        <v>0</v>
      </c>
      <c r="E19">
        <v>0</v>
      </c>
      <c r="F19" s="31">
        <v>0</v>
      </c>
      <c r="G19" s="5">
        <v>0</v>
      </c>
      <c r="H19" s="31">
        <v>-6546472.4500000002</v>
      </c>
      <c r="I19" s="5">
        <v>-1.2862</v>
      </c>
      <c r="J19" s="31">
        <v>0</v>
      </c>
      <c r="K19" s="5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10144323.699999999</v>
      </c>
      <c r="AA19" s="5">
        <v>1.1435999999999999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1666425.35</v>
      </c>
      <c r="AM19" s="5">
        <v>0.32150000000000001</v>
      </c>
      <c r="AN19" s="31">
        <v>-2651933.2599999998</v>
      </c>
      <c r="AO19" s="5">
        <v>-0.77280000000000004</v>
      </c>
      <c r="AP19" s="31">
        <v>0</v>
      </c>
      <c r="AQ19">
        <v>0</v>
      </c>
      <c r="AR19" s="31">
        <v>0</v>
      </c>
      <c r="AS19" s="5">
        <v>0</v>
      </c>
      <c r="AT19" s="31">
        <v>0</v>
      </c>
      <c r="AU19" s="5">
        <v>0</v>
      </c>
      <c r="AV19" s="31">
        <v>3281943.04</v>
      </c>
      <c r="AW19" s="5">
        <v>1.3711</v>
      </c>
      <c r="AX19" s="31">
        <v>0</v>
      </c>
      <c r="AY19">
        <v>0</v>
      </c>
      <c r="AZ19" s="31">
        <v>3439790.69</v>
      </c>
      <c r="BA19" s="5">
        <v>0.56459999999999999</v>
      </c>
      <c r="BB19" s="31">
        <v>0</v>
      </c>
      <c r="BC19">
        <v>0</v>
      </c>
      <c r="BD19" s="31">
        <v>0</v>
      </c>
      <c r="BE19">
        <v>0</v>
      </c>
    </row>
    <row r="20" spans="1:57" ht="13.5" thickBot="1" x14ac:dyDescent="0.25">
      <c r="A20" t="s">
        <v>1396</v>
      </c>
      <c r="B20" s="31">
        <v>2310161775.96</v>
      </c>
      <c r="C20" s="5">
        <v>13.7277</v>
      </c>
      <c r="D20" s="31">
        <v>13477135.140000001</v>
      </c>
      <c r="E20" s="5">
        <v>19.177299999999999</v>
      </c>
      <c r="F20" s="31">
        <v>81353640.849999994</v>
      </c>
      <c r="G20" s="5">
        <v>5.1418999999999997</v>
      </c>
      <c r="H20" s="31">
        <v>140415981.59</v>
      </c>
      <c r="I20" s="5">
        <v>27.587399999999999</v>
      </c>
      <c r="J20" s="31">
        <v>56042352.380000003</v>
      </c>
      <c r="K20" s="5">
        <v>25.006499999999999</v>
      </c>
      <c r="L20" s="31">
        <v>184280914.84999999</v>
      </c>
      <c r="M20" s="5">
        <v>24.319700000000001</v>
      </c>
      <c r="N20" s="31">
        <v>24444951.379999999</v>
      </c>
      <c r="O20" s="5">
        <v>7.8563000000000001</v>
      </c>
      <c r="P20" s="31">
        <v>117471809.8</v>
      </c>
      <c r="Q20" s="5">
        <v>36.1</v>
      </c>
      <c r="R20" s="31">
        <v>304556920</v>
      </c>
      <c r="S20" s="5">
        <v>25.246099999999998</v>
      </c>
      <c r="T20" s="31">
        <v>23174043.989999998</v>
      </c>
      <c r="U20" s="5">
        <v>8.8414000000000001</v>
      </c>
      <c r="V20" s="31">
        <v>270260443.94</v>
      </c>
      <c r="W20" s="5">
        <v>10.467000000000001</v>
      </c>
      <c r="X20" s="31">
        <v>139446752.90000001</v>
      </c>
      <c r="Y20" s="5">
        <v>9.8483000000000001</v>
      </c>
      <c r="Z20" s="31">
        <v>59844161.68</v>
      </c>
      <c r="AA20" s="5">
        <v>6.7465000000000002</v>
      </c>
      <c r="AB20" s="31">
        <v>57119711.82</v>
      </c>
      <c r="AC20" s="5">
        <v>13.838800000000001</v>
      </c>
      <c r="AD20" s="31">
        <v>0</v>
      </c>
      <c r="AE20">
        <v>0</v>
      </c>
      <c r="AF20" s="31">
        <v>0</v>
      </c>
      <c r="AG20">
        <v>0</v>
      </c>
      <c r="AH20" s="31">
        <v>31025086</v>
      </c>
      <c r="AI20" s="5">
        <v>9.0503</v>
      </c>
      <c r="AJ20" s="31">
        <v>84454511</v>
      </c>
      <c r="AK20" s="5">
        <v>14.4869</v>
      </c>
      <c r="AL20" s="31">
        <v>69429194.459999993</v>
      </c>
      <c r="AM20" s="5">
        <v>13.3956</v>
      </c>
      <c r="AN20" s="31">
        <v>29986094.329999998</v>
      </c>
      <c r="AO20" s="5">
        <v>8.7384000000000004</v>
      </c>
      <c r="AP20" s="31">
        <v>2718198.4</v>
      </c>
      <c r="AQ20" s="5">
        <v>6.6498999999999997</v>
      </c>
      <c r="AR20" s="31">
        <v>10554297.93</v>
      </c>
      <c r="AS20" s="5">
        <v>3.3466</v>
      </c>
      <c r="AT20" s="31">
        <v>13539386.560000001</v>
      </c>
      <c r="AU20" s="5">
        <v>2.2892000000000001</v>
      </c>
      <c r="AV20" s="31">
        <v>7279035.2199999997</v>
      </c>
      <c r="AW20" s="5">
        <v>3.0409999999999999</v>
      </c>
      <c r="AX20" s="31">
        <v>35238930.700000003</v>
      </c>
      <c r="AY20" s="5">
        <v>6.7862999999999998</v>
      </c>
      <c r="AZ20" s="31">
        <v>74953061.810000002</v>
      </c>
      <c r="BA20" s="5">
        <v>12.3028</v>
      </c>
      <c r="BB20" s="31">
        <v>479095159.23000002</v>
      </c>
      <c r="BC20" s="5">
        <v>26.1508</v>
      </c>
      <c r="BD20" s="31">
        <v>0</v>
      </c>
      <c r="BE20">
        <v>0</v>
      </c>
    </row>
    <row r="21" spans="1:57" ht="14.25" thickTop="1" thickBot="1" x14ac:dyDescent="0.25">
      <c r="A21" s="329" t="s">
        <v>1395</v>
      </c>
      <c r="B21" s="262">
        <v>16016261559.08</v>
      </c>
      <c r="C21" s="330">
        <v>95.173900000000003</v>
      </c>
      <c r="D21" s="262">
        <v>70276584.989999995</v>
      </c>
      <c r="E21" s="330">
        <v>100</v>
      </c>
      <c r="F21" s="262">
        <v>1477233358.75</v>
      </c>
      <c r="G21" s="330">
        <v>93.366699999999994</v>
      </c>
      <c r="H21" s="262">
        <v>508985740.62</v>
      </c>
      <c r="I21" s="330">
        <v>100</v>
      </c>
      <c r="J21" s="262">
        <v>224110698.86000001</v>
      </c>
      <c r="K21" s="330">
        <v>100</v>
      </c>
      <c r="L21" s="262">
        <v>757742253.00999999</v>
      </c>
      <c r="M21" s="330">
        <v>100</v>
      </c>
      <c r="N21" s="262">
        <v>311151301.26999998</v>
      </c>
      <c r="O21" s="330">
        <v>100</v>
      </c>
      <c r="P21" s="262">
        <v>325406929.30000001</v>
      </c>
      <c r="Q21" s="330">
        <v>100</v>
      </c>
      <c r="R21" s="262">
        <v>1206351565</v>
      </c>
      <c r="S21" s="330">
        <v>100</v>
      </c>
      <c r="T21" s="262">
        <v>262108306.30000001</v>
      </c>
      <c r="U21" s="330">
        <v>100</v>
      </c>
      <c r="V21" s="262">
        <v>2071741886.6700001</v>
      </c>
      <c r="W21" s="330">
        <v>80.237399999999994</v>
      </c>
      <c r="X21" s="262">
        <v>1330904666.8</v>
      </c>
      <c r="Y21" s="330">
        <v>93.994</v>
      </c>
      <c r="Z21" s="262">
        <v>887046044.62</v>
      </c>
      <c r="AA21" s="330">
        <v>100</v>
      </c>
      <c r="AB21" s="262">
        <v>411748158.75999999</v>
      </c>
      <c r="AC21" s="330">
        <v>99.757400000000004</v>
      </c>
      <c r="AD21" s="262">
        <v>40946500.359999999</v>
      </c>
      <c r="AE21" s="330">
        <v>100</v>
      </c>
      <c r="AF21" s="262">
        <v>50486760.939999998</v>
      </c>
      <c r="AG21" s="330">
        <v>100</v>
      </c>
      <c r="AH21" s="262">
        <v>304431436</v>
      </c>
      <c r="AI21" s="330">
        <v>88.805300000000003</v>
      </c>
      <c r="AJ21" s="262">
        <v>582970270.73000002</v>
      </c>
      <c r="AK21" s="330">
        <v>100</v>
      </c>
      <c r="AL21" s="262">
        <v>518299208.13</v>
      </c>
      <c r="AM21" s="330">
        <v>100</v>
      </c>
      <c r="AN21" s="262">
        <v>328661822</v>
      </c>
      <c r="AO21" s="330">
        <v>95.7774</v>
      </c>
      <c r="AP21" s="262">
        <v>40875929.670000002</v>
      </c>
      <c r="AQ21" s="330">
        <v>100</v>
      </c>
      <c r="AR21" s="262">
        <v>315376876.94</v>
      </c>
      <c r="AS21" s="330">
        <v>100</v>
      </c>
      <c r="AT21" s="262">
        <v>591444392.08000004</v>
      </c>
      <c r="AU21" s="330">
        <v>100</v>
      </c>
      <c r="AV21" s="262">
        <v>191800766.21000001</v>
      </c>
      <c r="AW21" s="330">
        <v>80.13</v>
      </c>
      <c r="AX21" s="262">
        <v>519268508.12</v>
      </c>
      <c r="AY21" s="330">
        <v>100</v>
      </c>
      <c r="AZ21" s="262">
        <v>598776342.5</v>
      </c>
      <c r="BA21" s="330">
        <v>98.282899999999998</v>
      </c>
      <c r="BB21" s="262">
        <v>1832046448.22</v>
      </c>
      <c r="BC21" s="330">
        <v>100</v>
      </c>
      <c r="BD21" s="262">
        <v>256068802.22999999</v>
      </c>
      <c r="BE21" s="330">
        <v>100</v>
      </c>
    </row>
    <row r="22" spans="1:57" ht="13.5" thickTop="1" x14ac:dyDescent="0.2">
      <c r="A22" t="s">
        <v>1512</v>
      </c>
      <c r="B22" s="31">
        <v>27875831.600000001</v>
      </c>
      <c r="C22" s="5">
        <v>0.1656</v>
      </c>
      <c r="D22" s="31">
        <v>0</v>
      </c>
      <c r="E22">
        <v>0</v>
      </c>
      <c r="F22" s="31">
        <v>27875831.600000001</v>
      </c>
      <c r="G22" s="5">
        <v>1.7619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</row>
    <row r="23" spans="1:57" x14ac:dyDescent="0.2">
      <c r="A23" t="s">
        <v>1511</v>
      </c>
      <c r="B23" s="31">
        <v>3268635.24</v>
      </c>
      <c r="C23" s="5">
        <v>1.9400000000000001E-2</v>
      </c>
      <c r="D23" s="31">
        <v>0</v>
      </c>
      <c r="E23">
        <v>0</v>
      </c>
      <c r="F23" s="31">
        <v>2267451.6800000002</v>
      </c>
      <c r="G23" s="5">
        <v>0.14330000000000001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1001183.56</v>
      </c>
      <c r="AC23" s="5">
        <v>0.24260000000000001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</row>
    <row r="24" spans="1:57" ht="13.5" thickBot="1" x14ac:dyDescent="0.25">
      <c r="A24" t="s">
        <v>1510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</row>
    <row r="25" spans="1:57" ht="14.25" thickTop="1" thickBot="1" x14ac:dyDescent="0.25">
      <c r="A25" s="329" t="s">
        <v>1394</v>
      </c>
      <c r="B25" s="262">
        <v>31144466.84</v>
      </c>
      <c r="C25" s="330">
        <v>0.18509999999999999</v>
      </c>
      <c r="D25" s="262">
        <v>0</v>
      </c>
      <c r="E25" s="329">
        <v>0</v>
      </c>
      <c r="F25" s="262">
        <v>30143283.280000001</v>
      </c>
      <c r="G25" s="330">
        <v>1.9052</v>
      </c>
      <c r="H25" s="262">
        <v>0</v>
      </c>
      <c r="I25" s="329">
        <v>0</v>
      </c>
      <c r="J25" s="262">
        <v>0</v>
      </c>
      <c r="K25" s="329">
        <v>0</v>
      </c>
      <c r="L25" s="262">
        <v>0</v>
      </c>
      <c r="M25" s="329">
        <v>0</v>
      </c>
      <c r="N25" s="262">
        <v>0</v>
      </c>
      <c r="O25" s="329">
        <v>0</v>
      </c>
      <c r="P25" s="262">
        <v>0</v>
      </c>
      <c r="Q25" s="329">
        <v>0</v>
      </c>
      <c r="R25" s="262">
        <v>0</v>
      </c>
      <c r="S25" s="329">
        <v>0</v>
      </c>
      <c r="T25" s="262">
        <v>0</v>
      </c>
      <c r="U25" s="329">
        <v>0</v>
      </c>
      <c r="V25" s="262">
        <v>0</v>
      </c>
      <c r="W25" s="329">
        <v>0</v>
      </c>
      <c r="X25" s="262">
        <v>0</v>
      </c>
      <c r="Y25" s="329">
        <v>0</v>
      </c>
      <c r="Z25" s="262">
        <v>0</v>
      </c>
      <c r="AA25" s="329">
        <v>0</v>
      </c>
      <c r="AB25" s="262">
        <v>1001183.56</v>
      </c>
      <c r="AC25" s="330">
        <v>0.24260000000000001</v>
      </c>
      <c r="AD25" s="262">
        <v>0</v>
      </c>
      <c r="AE25" s="329">
        <v>0</v>
      </c>
      <c r="AF25" s="262">
        <v>0</v>
      </c>
      <c r="AG25" s="329">
        <v>0</v>
      </c>
      <c r="AH25" s="262">
        <v>0</v>
      </c>
      <c r="AI25" s="329">
        <v>0</v>
      </c>
      <c r="AJ25" s="262">
        <v>0</v>
      </c>
      <c r="AK25" s="329">
        <v>0</v>
      </c>
      <c r="AL25" s="262">
        <v>0</v>
      </c>
      <c r="AM25" s="329">
        <v>0</v>
      </c>
      <c r="AN25" s="262">
        <v>0</v>
      </c>
      <c r="AO25" s="329">
        <v>0</v>
      </c>
      <c r="AP25" s="262">
        <v>0</v>
      </c>
      <c r="AQ25" s="329">
        <v>0</v>
      </c>
      <c r="AR25" s="262">
        <v>0</v>
      </c>
      <c r="AS25" s="329">
        <v>0</v>
      </c>
      <c r="AT25" s="262">
        <v>0</v>
      </c>
      <c r="AU25" s="329">
        <v>0</v>
      </c>
      <c r="AV25" s="262">
        <v>0</v>
      </c>
      <c r="AW25" s="329">
        <v>0</v>
      </c>
      <c r="AX25" s="262">
        <v>0</v>
      </c>
      <c r="AY25" s="329">
        <v>0</v>
      </c>
      <c r="AZ25" s="262">
        <v>0</v>
      </c>
      <c r="BA25" s="329">
        <v>0</v>
      </c>
      <c r="BB25" s="262">
        <v>0</v>
      </c>
      <c r="BC25" s="329">
        <v>0</v>
      </c>
      <c r="BD25" s="262">
        <v>0</v>
      </c>
      <c r="BE25" s="329">
        <v>0</v>
      </c>
    </row>
    <row r="26" spans="1:57" ht="14.25" thickTop="1" thickBot="1" x14ac:dyDescent="0.25">
      <c r="A26" s="329" t="s">
        <v>1393</v>
      </c>
      <c r="B26" s="262">
        <v>16047406025.92</v>
      </c>
      <c r="C26" s="330">
        <v>95.358999999999995</v>
      </c>
      <c r="D26" s="262">
        <v>70276584.989999995</v>
      </c>
      <c r="E26" s="330">
        <v>100</v>
      </c>
      <c r="F26" s="262">
        <v>1507376642.03</v>
      </c>
      <c r="G26" s="330">
        <v>95.271900000000002</v>
      </c>
      <c r="H26" s="262">
        <v>508985740.62</v>
      </c>
      <c r="I26" s="330">
        <v>100</v>
      </c>
      <c r="J26" s="262">
        <v>224110698.86000001</v>
      </c>
      <c r="K26" s="330">
        <v>100</v>
      </c>
      <c r="L26" s="262">
        <v>757742253.00999999</v>
      </c>
      <c r="M26" s="330">
        <v>100</v>
      </c>
      <c r="N26" s="262">
        <v>311151301.26999998</v>
      </c>
      <c r="O26" s="330">
        <v>100</v>
      </c>
      <c r="P26" s="262">
        <v>325406929.30000001</v>
      </c>
      <c r="Q26" s="330">
        <v>100</v>
      </c>
      <c r="R26" s="262">
        <v>1206351565</v>
      </c>
      <c r="S26" s="330">
        <v>100</v>
      </c>
      <c r="T26" s="262">
        <v>262108306.30000001</v>
      </c>
      <c r="U26" s="330">
        <v>100</v>
      </c>
      <c r="V26" s="262">
        <v>2071741886.6700001</v>
      </c>
      <c r="W26" s="330">
        <v>80.237399999999994</v>
      </c>
      <c r="X26" s="262">
        <v>1330904666.8</v>
      </c>
      <c r="Y26" s="330">
        <v>93.994</v>
      </c>
      <c r="Z26" s="262">
        <v>887046044.62</v>
      </c>
      <c r="AA26" s="330">
        <v>100</v>
      </c>
      <c r="AB26" s="262">
        <v>412749342.31999999</v>
      </c>
      <c r="AC26" s="330">
        <v>100</v>
      </c>
      <c r="AD26" s="262">
        <v>40946500.359999999</v>
      </c>
      <c r="AE26" s="330">
        <v>100</v>
      </c>
      <c r="AF26" s="262">
        <v>50486760.939999998</v>
      </c>
      <c r="AG26" s="330">
        <v>100</v>
      </c>
      <c r="AH26" s="262">
        <v>304431436</v>
      </c>
      <c r="AI26" s="330">
        <v>88.805300000000003</v>
      </c>
      <c r="AJ26" s="262">
        <v>582970270.73000002</v>
      </c>
      <c r="AK26" s="330">
        <v>100</v>
      </c>
      <c r="AL26" s="262">
        <v>518299208.13</v>
      </c>
      <c r="AM26" s="330">
        <v>100</v>
      </c>
      <c r="AN26" s="262">
        <v>328661822</v>
      </c>
      <c r="AO26" s="330">
        <v>95.7774</v>
      </c>
      <c r="AP26" s="262">
        <v>40875929.670000002</v>
      </c>
      <c r="AQ26" s="330">
        <v>100</v>
      </c>
      <c r="AR26" s="262">
        <v>315376876.94</v>
      </c>
      <c r="AS26" s="330">
        <v>100</v>
      </c>
      <c r="AT26" s="262">
        <v>591444392.08000004</v>
      </c>
      <c r="AU26" s="330">
        <v>100</v>
      </c>
      <c r="AV26" s="262">
        <v>191800766.21000001</v>
      </c>
      <c r="AW26" s="330">
        <v>80.13</v>
      </c>
      <c r="AX26" s="262">
        <v>519268508.12</v>
      </c>
      <c r="AY26" s="330">
        <v>100</v>
      </c>
      <c r="AZ26" s="262">
        <v>598776342.5</v>
      </c>
      <c r="BA26" s="330">
        <v>98.282899999999998</v>
      </c>
      <c r="BB26" s="262">
        <v>1832046448.22</v>
      </c>
      <c r="BC26" s="330">
        <v>100</v>
      </c>
      <c r="BD26" s="262">
        <v>256068802.22999999</v>
      </c>
      <c r="BE26" s="330">
        <v>100</v>
      </c>
    </row>
    <row r="27" spans="1:57" ht="13.5" thickTop="1" x14ac:dyDescent="0.2">
      <c r="A27" t="s">
        <v>1392</v>
      </c>
      <c r="B27" s="31">
        <v>706203594.71000004</v>
      </c>
      <c r="C27" s="5">
        <v>4.1965000000000003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510273807.44999999</v>
      </c>
      <c r="W27" s="5">
        <v>19.762599999999999</v>
      </c>
      <c r="X27" s="31">
        <v>85041364.400000006</v>
      </c>
      <c r="Y27" s="5">
        <v>6.0060000000000002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38376362</v>
      </c>
      <c r="AI27" s="5">
        <v>11.194699999999999</v>
      </c>
      <c r="AJ27" s="31">
        <v>0</v>
      </c>
      <c r="AK27">
        <v>0</v>
      </c>
      <c r="AL27" s="31">
        <v>0</v>
      </c>
      <c r="AM27">
        <v>0</v>
      </c>
      <c r="AN27" s="31">
        <v>14489895.970000001</v>
      </c>
      <c r="AO27" s="5">
        <v>4.2225999999999999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47561143.909999996</v>
      </c>
      <c r="AW27" s="5">
        <v>19.87</v>
      </c>
      <c r="AX27" s="31">
        <v>0</v>
      </c>
      <c r="AY27">
        <v>0</v>
      </c>
      <c r="AZ27" s="31">
        <v>10461020.98</v>
      </c>
      <c r="BA27" s="5">
        <v>1.7171000000000001</v>
      </c>
      <c r="BB27" s="31">
        <v>0</v>
      </c>
      <c r="BC27">
        <v>0</v>
      </c>
      <c r="BD27" s="31">
        <v>0</v>
      </c>
      <c r="BE27">
        <v>0</v>
      </c>
    </row>
    <row r="28" spans="1:57" x14ac:dyDescent="0.2">
      <c r="A28" t="s">
        <v>1391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</row>
    <row r="29" spans="1:57" ht="13.5" thickBot="1" x14ac:dyDescent="0.25">
      <c r="A29" t="s">
        <v>1390</v>
      </c>
      <c r="B29" s="31">
        <v>74807903.989999995</v>
      </c>
      <c r="C29" s="5">
        <v>0.44450000000000001</v>
      </c>
      <c r="D29" s="31">
        <v>0</v>
      </c>
      <c r="E29">
        <v>0</v>
      </c>
      <c r="F29" s="31">
        <v>74807903.989999995</v>
      </c>
      <c r="G29" s="5">
        <v>4.7281000000000004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</row>
    <row r="30" spans="1:57" ht="14.25" thickTop="1" thickBot="1" x14ac:dyDescent="0.25">
      <c r="A30" s="329" t="s">
        <v>1389</v>
      </c>
      <c r="B30" s="262">
        <v>781011498.70000005</v>
      </c>
      <c r="C30" s="330">
        <v>4.641</v>
      </c>
      <c r="D30" s="262">
        <v>0</v>
      </c>
      <c r="E30" s="329">
        <v>0</v>
      </c>
      <c r="F30" s="262">
        <v>74807903.989999995</v>
      </c>
      <c r="G30" s="330">
        <v>4.7281000000000004</v>
      </c>
      <c r="H30" s="262">
        <v>0</v>
      </c>
      <c r="I30" s="329">
        <v>0</v>
      </c>
      <c r="J30" s="262">
        <v>0</v>
      </c>
      <c r="K30" s="329">
        <v>0</v>
      </c>
      <c r="L30" s="262">
        <v>0</v>
      </c>
      <c r="M30" s="329">
        <v>0</v>
      </c>
      <c r="N30" s="262">
        <v>0</v>
      </c>
      <c r="O30" s="329">
        <v>0</v>
      </c>
      <c r="P30" s="262">
        <v>0</v>
      </c>
      <c r="Q30" s="329">
        <v>0</v>
      </c>
      <c r="R30" s="262">
        <v>0</v>
      </c>
      <c r="S30" s="329">
        <v>0</v>
      </c>
      <c r="T30" s="262">
        <v>0</v>
      </c>
      <c r="U30" s="329">
        <v>0</v>
      </c>
      <c r="V30" s="262">
        <v>510273807.44999999</v>
      </c>
      <c r="W30" s="330">
        <v>19.762599999999999</v>
      </c>
      <c r="X30" s="262">
        <v>85041364.400000006</v>
      </c>
      <c r="Y30" s="330">
        <v>6.0060000000000002</v>
      </c>
      <c r="Z30" s="262">
        <v>0</v>
      </c>
      <c r="AA30" s="329">
        <v>0</v>
      </c>
      <c r="AB30" s="262">
        <v>0</v>
      </c>
      <c r="AC30" s="329">
        <v>0</v>
      </c>
      <c r="AD30" s="262">
        <v>0</v>
      </c>
      <c r="AE30" s="329">
        <v>0</v>
      </c>
      <c r="AF30" s="262">
        <v>0</v>
      </c>
      <c r="AG30" s="329">
        <v>0</v>
      </c>
      <c r="AH30" s="262">
        <v>38376362</v>
      </c>
      <c r="AI30" s="330">
        <v>11.194699999999999</v>
      </c>
      <c r="AJ30" s="262">
        <v>0</v>
      </c>
      <c r="AK30" s="329">
        <v>0</v>
      </c>
      <c r="AL30" s="262">
        <v>0</v>
      </c>
      <c r="AM30" s="329">
        <v>0</v>
      </c>
      <c r="AN30" s="262">
        <v>14489895.970000001</v>
      </c>
      <c r="AO30" s="330">
        <v>4.2225999999999999</v>
      </c>
      <c r="AP30" s="262">
        <v>0</v>
      </c>
      <c r="AQ30" s="329">
        <v>0</v>
      </c>
      <c r="AR30" s="262">
        <v>0</v>
      </c>
      <c r="AS30" s="329">
        <v>0</v>
      </c>
      <c r="AT30" s="262">
        <v>0</v>
      </c>
      <c r="AU30" s="329">
        <v>0</v>
      </c>
      <c r="AV30" s="262">
        <v>47561143.909999996</v>
      </c>
      <c r="AW30" s="330">
        <v>19.87</v>
      </c>
      <c r="AX30" s="262">
        <v>0</v>
      </c>
      <c r="AY30" s="329">
        <v>0</v>
      </c>
      <c r="AZ30" s="262">
        <v>10461020.98</v>
      </c>
      <c r="BA30" s="330">
        <v>1.7171000000000001</v>
      </c>
      <c r="BB30" s="262">
        <v>0</v>
      </c>
      <c r="BC30" s="329">
        <v>0</v>
      </c>
      <c r="BD30" s="262">
        <v>0</v>
      </c>
      <c r="BE30" s="329">
        <v>0</v>
      </c>
    </row>
    <row r="31" spans="1:57" ht="13.5" thickTop="1" x14ac:dyDescent="0.2"/>
    <row r="32" spans="1:57" s="5" customFormat="1" x14ac:dyDescent="0.2">
      <c r="A32" s="5" t="s">
        <v>1388</v>
      </c>
      <c r="B32" s="5">
        <v>10469</v>
      </c>
      <c r="D32" s="5">
        <v>143</v>
      </c>
      <c r="F32" s="5">
        <v>4</v>
      </c>
      <c r="H32" s="5">
        <v>1</v>
      </c>
      <c r="J32" s="5">
        <v>1</v>
      </c>
      <c r="L32" s="5">
        <v>1158</v>
      </c>
      <c r="N32" s="5">
        <v>10</v>
      </c>
      <c r="P32" s="5">
        <v>316</v>
      </c>
      <c r="R32" s="5">
        <v>55</v>
      </c>
      <c r="T32" s="5">
        <v>267</v>
      </c>
      <c r="V32" s="5">
        <v>863</v>
      </c>
      <c r="X32" s="5">
        <v>37</v>
      </c>
      <c r="Z32" s="5">
        <v>1050</v>
      </c>
      <c r="AB32" s="5">
        <v>803</v>
      </c>
      <c r="AD32" s="5">
        <v>1</v>
      </c>
      <c r="AF32" s="5">
        <v>1</v>
      </c>
      <c r="AH32" s="5">
        <v>20</v>
      </c>
      <c r="AJ32" s="5">
        <v>2473</v>
      </c>
      <c r="AL32" s="5">
        <v>21</v>
      </c>
      <c r="AN32" s="5">
        <v>114</v>
      </c>
      <c r="AP32" s="5">
        <v>6</v>
      </c>
      <c r="AR32" s="5">
        <v>1</v>
      </c>
      <c r="AT32" s="5">
        <v>14</v>
      </c>
      <c r="AV32" s="5">
        <v>7</v>
      </c>
      <c r="AX32" s="5">
        <v>7</v>
      </c>
      <c r="AZ32" s="5">
        <v>807</v>
      </c>
      <c r="BB32" s="5">
        <v>2267</v>
      </c>
      <c r="BD32" s="5">
        <v>22</v>
      </c>
    </row>
    <row r="33" spans="1:57" s="5" customFormat="1" ht="13.5" thickBot="1" x14ac:dyDescent="0.25">
      <c r="A33" s="272" t="s">
        <v>1387</v>
      </c>
      <c r="B33" s="272">
        <v>1607452.24</v>
      </c>
      <c r="C33" s="272"/>
      <c r="D33" s="272">
        <v>491444.65</v>
      </c>
      <c r="E33" s="272"/>
      <c r="F33" s="272">
        <v>395546136.50999999</v>
      </c>
      <c r="G33" s="272"/>
      <c r="H33" s="272">
        <v>508985740.62</v>
      </c>
      <c r="I33" s="272"/>
      <c r="J33" s="272">
        <v>224110698.86000001</v>
      </c>
      <c r="K33" s="272"/>
      <c r="L33" s="272">
        <v>654354.28</v>
      </c>
      <c r="M33" s="272"/>
      <c r="N33" s="272">
        <v>31115130.129999999</v>
      </c>
      <c r="O33" s="272"/>
      <c r="P33" s="272">
        <v>1029768.76</v>
      </c>
      <c r="Q33" s="272"/>
      <c r="R33" s="272">
        <v>21933664.82</v>
      </c>
      <c r="S33" s="272"/>
      <c r="T33" s="272">
        <v>981679.05</v>
      </c>
      <c r="U33" s="272"/>
      <c r="V33" s="272">
        <v>2991906.95</v>
      </c>
      <c r="W33" s="272"/>
      <c r="X33" s="272">
        <v>38268811.649999999</v>
      </c>
      <c r="Y33" s="272"/>
      <c r="Z33" s="272">
        <v>844805.76</v>
      </c>
      <c r="AA33" s="272"/>
      <c r="AB33" s="272">
        <v>514009.14</v>
      </c>
      <c r="AC33" s="272"/>
      <c r="AD33" s="272">
        <v>40946500</v>
      </c>
      <c r="AE33" s="272"/>
      <c r="AF33" s="272">
        <v>50486761</v>
      </c>
      <c r="AG33" s="272"/>
      <c r="AH33" s="272">
        <v>17140389.850000001</v>
      </c>
      <c r="AI33" s="272"/>
      <c r="AJ33" s="272">
        <v>235734.04</v>
      </c>
      <c r="AK33" s="272"/>
      <c r="AL33" s="272">
        <v>24680914.68</v>
      </c>
      <c r="AM33" s="272"/>
      <c r="AN33" s="272">
        <v>3010102.79</v>
      </c>
      <c r="AO33" s="272"/>
      <c r="AP33" s="272">
        <v>6812654.9500000002</v>
      </c>
      <c r="AQ33" s="272"/>
      <c r="AR33" s="272">
        <v>315376876.94</v>
      </c>
      <c r="AS33" s="272"/>
      <c r="AT33" s="272">
        <v>42246028.009999998</v>
      </c>
      <c r="AU33" s="272"/>
      <c r="AV33" s="272">
        <v>34194558.590000004</v>
      </c>
      <c r="AW33" s="272"/>
      <c r="AX33" s="272">
        <v>74181215.450000003</v>
      </c>
      <c r="AY33" s="272"/>
      <c r="AZ33" s="272">
        <v>754940.97</v>
      </c>
      <c r="BA33" s="272"/>
      <c r="BB33" s="272">
        <v>808136.94</v>
      </c>
      <c r="BC33" s="272"/>
      <c r="BD33" s="272">
        <v>11639491.01</v>
      </c>
      <c r="BE33" s="272"/>
    </row>
    <row r="34" spans="1:57" ht="13.5" thickTop="1" x14ac:dyDescent="0.2"/>
    <row r="35" spans="1:57" x14ac:dyDescent="0.2">
      <c r="A35" s="246" t="s">
        <v>1386</v>
      </c>
      <c r="B35" s="331" t="s">
        <v>13</v>
      </c>
      <c r="C35" s="331"/>
      <c r="D35" s="323" t="s">
        <v>1933</v>
      </c>
      <c r="E35" s="323"/>
      <c r="F35" s="323" t="s">
        <v>1934</v>
      </c>
      <c r="G35" s="323"/>
      <c r="H35" s="323" t="s">
        <v>1935</v>
      </c>
      <c r="I35" s="323"/>
      <c r="J35" s="323" t="s">
        <v>1936</v>
      </c>
      <c r="K35" s="323"/>
      <c r="L35" s="323" t="s">
        <v>1937</v>
      </c>
      <c r="M35" s="323"/>
      <c r="N35" s="323" t="s">
        <v>1938</v>
      </c>
      <c r="O35" s="323"/>
      <c r="P35" s="323" t="s">
        <v>264</v>
      </c>
      <c r="Q35" s="323"/>
      <c r="R35" s="323" t="s">
        <v>1939</v>
      </c>
      <c r="S35" s="323"/>
      <c r="T35" s="323" t="s">
        <v>1940</v>
      </c>
      <c r="U35" s="323"/>
      <c r="V35" s="323" t="s">
        <v>1941</v>
      </c>
      <c r="W35" s="323"/>
      <c r="X35" s="323" t="s">
        <v>1942</v>
      </c>
      <c r="Y35" s="323"/>
      <c r="Z35" s="323" t="s">
        <v>1943</v>
      </c>
      <c r="AA35" s="323"/>
      <c r="AB35" s="323" t="s">
        <v>1944</v>
      </c>
      <c r="AC35" s="323"/>
      <c r="AD35" s="323" t="s">
        <v>1945</v>
      </c>
      <c r="AE35" s="323"/>
      <c r="AF35" s="323" t="s">
        <v>1946</v>
      </c>
      <c r="AG35" s="323"/>
      <c r="AH35" s="323" t="s">
        <v>1947</v>
      </c>
      <c r="AI35" s="323"/>
      <c r="AJ35" s="323" t="s">
        <v>1948</v>
      </c>
      <c r="AK35" s="323"/>
      <c r="AL35" s="323" t="s">
        <v>1949</v>
      </c>
      <c r="AM35" s="323"/>
      <c r="AN35" s="323" t="s">
        <v>1950</v>
      </c>
      <c r="AO35" s="323"/>
      <c r="AP35" s="323" t="s">
        <v>1951</v>
      </c>
      <c r="AQ35" s="323"/>
      <c r="AR35" s="323" t="s">
        <v>1952</v>
      </c>
      <c r="AS35" s="323"/>
      <c r="AT35" s="323" t="s">
        <v>1953</v>
      </c>
      <c r="AU35" s="323"/>
      <c r="AV35" s="323" t="s">
        <v>1954</v>
      </c>
      <c r="AW35" s="323"/>
      <c r="AX35" s="323" t="s">
        <v>1955</v>
      </c>
      <c r="AY35" s="323"/>
      <c r="AZ35" s="323" t="s">
        <v>1956</v>
      </c>
      <c r="BA35" s="323"/>
      <c r="BB35" s="323" t="s">
        <v>1957</v>
      </c>
      <c r="BC35" s="323"/>
      <c r="BD35" s="323" t="s">
        <v>1958</v>
      </c>
      <c r="BE35" s="323"/>
    </row>
    <row r="36" spans="1:57" x14ac:dyDescent="0.2">
      <c r="A36" s="242"/>
      <c r="B36" s="241"/>
      <c r="C36" s="242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  <c r="P36" s="325"/>
      <c r="Q36" s="325"/>
      <c r="R36" s="325"/>
      <c r="S36" s="325"/>
      <c r="T36" s="325"/>
      <c r="U36" s="325"/>
      <c r="V36" s="325"/>
      <c r="W36" s="325"/>
      <c r="X36" s="325"/>
      <c r="Y36" s="325"/>
      <c r="Z36" s="325"/>
      <c r="AA36" s="325"/>
      <c r="AB36" s="325"/>
      <c r="AC36" s="325"/>
      <c r="AD36" s="325"/>
      <c r="AE36" s="325"/>
      <c r="AF36" s="325"/>
      <c r="AG36" s="325"/>
      <c r="AH36" s="325"/>
      <c r="AI36" s="325"/>
      <c r="AJ36" s="325"/>
      <c r="AK36" s="325"/>
      <c r="AL36" s="325"/>
      <c r="AM36" s="325"/>
      <c r="AN36" s="325"/>
      <c r="AO36" s="325"/>
      <c r="AP36" s="325"/>
      <c r="AQ36" s="325"/>
      <c r="AR36" s="325"/>
      <c r="AS36" s="325"/>
      <c r="AT36" s="325"/>
      <c r="AU36" s="325"/>
      <c r="AV36" s="325"/>
      <c r="AW36" s="325"/>
      <c r="AX36" s="325"/>
      <c r="AY36" s="325"/>
      <c r="AZ36" s="325"/>
      <c r="BA36" s="325"/>
      <c r="BB36" s="325"/>
      <c r="BC36" s="325"/>
      <c r="BD36" s="325"/>
      <c r="BE36" s="325"/>
    </row>
    <row r="37" spans="1:57" x14ac:dyDescent="0.2">
      <c r="A37" s="151"/>
      <c r="B37" s="326" t="s">
        <v>4</v>
      </c>
      <c r="C37" s="332" t="s">
        <v>5</v>
      </c>
      <c r="D37" s="326" t="s">
        <v>4</v>
      </c>
      <c r="E37" s="332" t="s">
        <v>5</v>
      </c>
      <c r="F37" s="326" t="s">
        <v>4</v>
      </c>
      <c r="G37" s="332" t="s">
        <v>5</v>
      </c>
      <c r="H37" s="326" t="s">
        <v>4</v>
      </c>
      <c r="I37" s="332" t="s">
        <v>5</v>
      </c>
      <c r="J37" s="326" t="s">
        <v>4</v>
      </c>
      <c r="K37" s="332" t="s">
        <v>5</v>
      </c>
      <c r="L37" s="326" t="s">
        <v>4</v>
      </c>
      <c r="M37" s="332" t="s">
        <v>5</v>
      </c>
      <c r="N37" s="326" t="s">
        <v>4</v>
      </c>
      <c r="O37" s="332" t="s">
        <v>5</v>
      </c>
      <c r="P37" s="326" t="s">
        <v>4</v>
      </c>
      <c r="Q37" s="332" t="s">
        <v>5</v>
      </c>
      <c r="R37" s="326" t="s">
        <v>4</v>
      </c>
      <c r="S37" s="332" t="s">
        <v>5</v>
      </c>
      <c r="T37" s="326" t="s">
        <v>4</v>
      </c>
      <c r="U37" s="332" t="s">
        <v>5</v>
      </c>
      <c r="V37" s="326" t="s">
        <v>4</v>
      </c>
      <c r="W37" s="332" t="s">
        <v>5</v>
      </c>
      <c r="X37" s="326" t="s">
        <v>4</v>
      </c>
      <c r="Y37" s="332" t="s">
        <v>5</v>
      </c>
      <c r="Z37" s="326" t="s">
        <v>4</v>
      </c>
      <c r="AA37" s="332" t="s">
        <v>5</v>
      </c>
      <c r="AB37" s="326" t="s">
        <v>4</v>
      </c>
      <c r="AC37" s="332" t="s">
        <v>5</v>
      </c>
      <c r="AD37" s="326" t="s">
        <v>4</v>
      </c>
      <c r="AE37" s="332" t="s">
        <v>5</v>
      </c>
      <c r="AF37" s="326" t="s">
        <v>4</v>
      </c>
      <c r="AG37" s="332" t="s">
        <v>5</v>
      </c>
      <c r="AH37" s="326" t="s">
        <v>4</v>
      </c>
      <c r="AI37" s="332" t="s">
        <v>5</v>
      </c>
      <c r="AJ37" s="326" t="s">
        <v>4</v>
      </c>
      <c r="AK37" s="332" t="s">
        <v>5</v>
      </c>
      <c r="AL37" s="326" t="s">
        <v>4</v>
      </c>
      <c r="AM37" s="332" t="s">
        <v>5</v>
      </c>
      <c r="AN37" s="326" t="s">
        <v>4</v>
      </c>
      <c r="AO37" s="332" t="s">
        <v>5</v>
      </c>
      <c r="AP37" s="326" t="s">
        <v>4</v>
      </c>
      <c r="AQ37" s="332" t="s">
        <v>5</v>
      </c>
      <c r="AR37" s="326" t="s">
        <v>4</v>
      </c>
      <c r="AS37" s="332" t="s">
        <v>5</v>
      </c>
      <c r="AT37" s="326" t="s">
        <v>4</v>
      </c>
      <c r="AU37" s="332" t="s">
        <v>5</v>
      </c>
      <c r="AV37" s="326" t="s">
        <v>4</v>
      </c>
      <c r="AW37" s="332" t="s">
        <v>5</v>
      </c>
      <c r="AX37" s="326" t="s">
        <v>4</v>
      </c>
      <c r="AY37" s="332" t="s">
        <v>5</v>
      </c>
      <c r="AZ37" s="326" t="s">
        <v>4</v>
      </c>
      <c r="BA37" s="332" t="s">
        <v>5</v>
      </c>
      <c r="BB37" s="326" t="s">
        <v>4</v>
      </c>
      <c r="BC37" s="332" t="s">
        <v>5</v>
      </c>
      <c r="BD37" s="326" t="s">
        <v>4</v>
      </c>
      <c r="BE37" s="332" t="s">
        <v>5</v>
      </c>
    </row>
    <row r="38" spans="1:57" x14ac:dyDescent="0.2">
      <c r="A38" t="s">
        <v>1385</v>
      </c>
      <c r="B38" s="31">
        <v>338560341.63</v>
      </c>
      <c r="C38" s="5">
        <v>2.0118</v>
      </c>
      <c r="D38" s="31">
        <v>6615472.9699999997</v>
      </c>
      <c r="E38" s="5">
        <v>9.4135000000000009</v>
      </c>
      <c r="F38" s="31">
        <v>149774711.63999999</v>
      </c>
      <c r="G38" s="5">
        <v>9.4663000000000004</v>
      </c>
      <c r="H38" s="31">
        <v>-94909872.349999994</v>
      </c>
      <c r="I38" s="5">
        <v>-18.646899999999999</v>
      </c>
      <c r="J38" s="31">
        <v>904714.62</v>
      </c>
      <c r="K38" s="5">
        <v>0.4037</v>
      </c>
      <c r="L38" s="31">
        <v>23975163.09</v>
      </c>
      <c r="M38" s="5">
        <v>3.1640000000000001</v>
      </c>
      <c r="N38" s="31">
        <v>55485327.060000002</v>
      </c>
      <c r="O38" s="5">
        <v>17.8323</v>
      </c>
      <c r="P38" s="31">
        <v>8667067.8499999996</v>
      </c>
      <c r="Q38" s="5">
        <v>2.6635</v>
      </c>
      <c r="R38" s="31">
        <v>60600029</v>
      </c>
      <c r="S38" s="5">
        <v>5.0233999999999996</v>
      </c>
      <c r="T38" s="31">
        <v>24430690.260000002</v>
      </c>
      <c r="U38" s="5">
        <v>9.3208000000000002</v>
      </c>
      <c r="V38" s="31">
        <v>-4476376.13</v>
      </c>
      <c r="W38" s="5">
        <v>-0.1734</v>
      </c>
      <c r="X38" s="31">
        <v>51135799.649999999</v>
      </c>
      <c r="Y38" s="5">
        <v>3.6114000000000002</v>
      </c>
      <c r="Z38" s="31">
        <v>-237642324.43000001</v>
      </c>
      <c r="AA38" s="5">
        <v>-26.790299999999998</v>
      </c>
      <c r="AB38" s="31">
        <v>13802093.789999999</v>
      </c>
      <c r="AC38" s="5">
        <v>3.3439000000000001</v>
      </c>
      <c r="AD38" s="31">
        <v>40946500.359999999</v>
      </c>
      <c r="AE38" s="5">
        <v>100</v>
      </c>
      <c r="AF38" s="31">
        <v>50486760.939999998</v>
      </c>
      <c r="AG38" s="5">
        <v>100</v>
      </c>
      <c r="AH38" s="31">
        <v>1788159</v>
      </c>
      <c r="AI38" s="5">
        <v>0.52159999999999995</v>
      </c>
      <c r="AJ38" s="31">
        <v>33566943.729999997</v>
      </c>
      <c r="AK38" s="5">
        <v>5.7579000000000002</v>
      </c>
      <c r="AL38" s="31">
        <v>-1666425.35</v>
      </c>
      <c r="AM38" s="5">
        <v>-0.32150000000000001</v>
      </c>
      <c r="AN38" s="31">
        <v>7547423.4500000002</v>
      </c>
      <c r="AO38" s="5">
        <v>2.1993999999999998</v>
      </c>
      <c r="AP38" s="31">
        <v>56508.93</v>
      </c>
      <c r="AQ38" s="5">
        <v>0.13819999999999999</v>
      </c>
      <c r="AR38" s="31">
        <v>6287219.3799999999</v>
      </c>
      <c r="AS38" s="5">
        <v>1.9936</v>
      </c>
      <c r="AT38" s="31">
        <v>15806294.83</v>
      </c>
      <c r="AU38" s="5">
        <v>2.6724999999999999</v>
      </c>
      <c r="AV38" s="31">
        <v>5266029.71</v>
      </c>
      <c r="AW38" s="5">
        <v>2.2000000000000002</v>
      </c>
      <c r="AX38" s="31">
        <v>5886104.1699999999</v>
      </c>
      <c r="AY38" s="5">
        <v>1.1335</v>
      </c>
      <c r="AZ38" s="31">
        <v>4730679.38</v>
      </c>
      <c r="BA38" s="5">
        <v>0.77649999999999997</v>
      </c>
      <c r="BB38" s="31">
        <v>104587833.8</v>
      </c>
      <c r="BC38" s="5">
        <v>5.7088000000000001</v>
      </c>
      <c r="BD38" s="31">
        <v>4907812.28</v>
      </c>
      <c r="BE38" s="5">
        <v>1.9166000000000001</v>
      </c>
    </row>
    <row r="39" spans="1:57" x14ac:dyDescent="0.2">
      <c r="A39" t="s">
        <v>1384</v>
      </c>
      <c r="B39" s="31">
        <v>200285026.84999999</v>
      </c>
      <c r="C39" s="5">
        <v>1.1901999999999999</v>
      </c>
      <c r="D39" s="31">
        <v>0</v>
      </c>
      <c r="E39">
        <v>0</v>
      </c>
      <c r="F39" s="31">
        <v>0</v>
      </c>
      <c r="G39">
        <v>0</v>
      </c>
      <c r="H39" s="31">
        <v>40727614.960000001</v>
      </c>
      <c r="I39" s="5">
        <v>8.0016999999999996</v>
      </c>
      <c r="J39" s="31">
        <v>0</v>
      </c>
      <c r="K39">
        <v>0</v>
      </c>
      <c r="L39" s="31">
        <v>64883603.899999999</v>
      </c>
      <c r="M39" s="5">
        <v>8.5627999999999993</v>
      </c>
      <c r="N39" s="31">
        <v>531507.44999999995</v>
      </c>
      <c r="O39" s="5">
        <v>0.17080000000000001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47000000</v>
      </c>
      <c r="W39" s="5">
        <v>1.8203</v>
      </c>
      <c r="X39" s="31">
        <v>26056864.460000001</v>
      </c>
      <c r="Y39" s="5">
        <v>1.8402000000000001</v>
      </c>
      <c r="Z39" s="31">
        <v>23207127.800000001</v>
      </c>
      <c r="AA39" s="5">
        <v>2.6162000000000001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-2121691.7200000002</v>
      </c>
      <c r="AO39" s="5">
        <v>-0.61829999999999996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</row>
    <row r="40" spans="1:57" x14ac:dyDescent="0.2">
      <c r="A40" t="s">
        <v>1383</v>
      </c>
      <c r="B40" s="31">
        <v>190408615.16999999</v>
      </c>
      <c r="C40" s="5">
        <v>1.1315</v>
      </c>
      <c r="D40" s="31">
        <v>0</v>
      </c>
      <c r="E40">
        <v>0</v>
      </c>
      <c r="F40" s="31">
        <v>5307097.5999999996</v>
      </c>
      <c r="G40" s="5">
        <v>0.33539999999999998</v>
      </c>
      <c r="H40" s="31">
        <v>68458181.879999995</v>
      </c>
      <c r="I40" s="5">
        <v>13.4499</v>
      </c>
      <c r="J40" s="31">
        <v>0</v>
      </c>
      <c r="K40">
        <v>0</v>
      </c>
      <c r="L40" s="31">
        <v>18112596.84</v>
      </c>
      <c r="M40" s="5">
        <v>2.3902999999999999</v>
      </c>
      <c r="N40" s="31">
        <v>509669.74</v>
      </c>
      <c r="O40" s="5">
        <v>0.1638</v>
      </c>
      <c r="P40" s="31">
        <v>0</v>
      </c>
      <c r="Q40">
        <v>0</v>
      </c>
      <c r="R40" s="31">
        <v>15775210</v>
      </c>
      <c r="S40" s="5">
        <v>1.3077000000000001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 s="5">
        <v>0</v>
      </c>
      <c r="Z40" s="31">
        <v>78151718.5</v>
      </c>
      <c r="AA40" s="5">
        <v>8.8102999999999998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1666425.35</v>
      </c>
      <c r="AM40" s="5">
        <v>0.32150000000000001</v>
      </c>
      <c r="AN40" s="31">
        <v>1306441.83</v>
      </c>
      <c r="AO40" s="5">
        <v>0.38069999999999998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1121273.43</v>
      </c>
      <c r="AW40" s="5">
        <v>0.46839999999999998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</row>
    <row r="41" spans="1:57" x14ac:dyDescent="0.2">
      <c r="A41" t="s">
        <v>1382</v>
      </c>
      <c r="B41" s="31">
        <v>329296641.01999998</v>
      </c>
      <c r="C41" s="5">
        <v>1.9568000000000001</v>
      </c>
      <c r="D41" s="31">
        <v>1037744.19</v>
      </c>
      <c r="E41" s="5">
        <v>1.4766999999999999</v>
      </c>
      <c r="F41" s="31">
        <v>55468570.030000001</v>
      </c>
      <c r="G41" s="5">
        <v>3.5057999999999998</v>
      </c>
      <c r="H41" s="31">
        <v>11201643.65</v>
      </c>
      <c r="I41" s="5">
        <v>2.2008000000000001</v>
      </c>
      <c r="J41" s="31">
        <v>0</v>
      </c>
      <c r="K41">
        <v>0</v>
      </c>
      <c r="L41" s="31">
        <v>26287999.510000002</v>
      </c>
      <c r="M41" s="5">
        <v>3.4693000000000001</v>
      </c>
      <c r="N41" s="31">
        <v>0</v>
      </c>
      <c r="O41">
        <v>0</v>
      </c>
      <c r="P41" s="31">
        <v>0</v>
      </c>
      <c r="Q41">
        <v>0</v>
      </c>
      <c r="R41" s="31">
        <v>29188877</v>
      </c>
      <c r="S41" s="5">
        <v>2.4196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142695254.63999999</v>
      </c>
      <c r="AA41" s="5">
        <v>16.086600000000001</v>
      </c>
      <c r="AB41" s="31">
        <v>13134884.060000001</v>
      </c>
      <c r="AC41" s="5">
        <v>3.1823000000000001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16200172</v>
      </c>
      <c r="AK41" s="5">
        <v>2.7789000000000001</v>
      </c>
      <c r="AL41" s="31">
        <v>1007245.44</v>
      </c>
      <c r="AM41" s="5">
        <v>0.1943</v>
      </c>
      <c r="AN41" s="31">
        <v>2648084.56</v>
      </c>
      <c r="AO41" s="5">
        <v>0.77170000000000005</v>
      </c>
      <c r="AP41" s="31">
        <v>0</v>
      </c>
      <c r="AQ41">
        <v>0</v>
      </c>
      <c r="AR41" s="31">
        <v>0</v>
      </c>
      <c r="AS41">
        <v>0</v>
      </c>
      <c r="AT41" s="31">
        <v>25061471.870000001</v>
      </c>
      <c r="AU41" s="5">
        <v>4.2373000000000003</v>
      </c>
      <c r="AV41" s="31">
        <v>0</v>
      </c>
      <c r="AW41">
        <v>0</v>
      </c>
      <c r="AX41" s="31">
        <v>0</v>
      </c>
      <c r="AY41">
        <v>0</v>
      </c>
      <c r="AZ41" s="31">
        <v>5082972.6100000003</v>
      </c>
      <c r="BA41" s="5">
        <v>0.83430000000000004</v>
      </c>
      <c r="BB41" s="31">
        <v>281721.46000000002</v>
      </c>
      <c r="BC41" s="5">
        <v>1.54E-2</v>
      </c>
      <c r="BD41" s="31">
        <v>0</v>
      </c>
      <c r="BE41">
        <v>0</v>
      </c>
    </row>
    <row r="42" spans="1:57" x14ac:dyDescent="0.2">
      <c r="A42" t="s">
        <v>1381</v>
      </c>
      <c r="B42" s="31">
        <v>2195088339.0700002</v>
      </c>
      <c r="C42" s="5">
        <v>13.043900000000001</v>
      </c>
      <c r="D42" s="31">
        <v>8542716.0299999993</v>
      </c>
      <c r="E42" s="5">
        <v>12.155799999999999</v>
      </c>
      <c r="F42" s="31">
        <v>431098828.74000001</v>
      </c>
      <c r="G42" s="5">
        <v>27.2471</v>
      </c>
      <c r="H42" s="31">
        <v>44248197.380000003</v>
      </c>
      <c r="I42" s="5">
        <v>8.6934000000000005</v>
      </c>
      <c r="J42" s="31">
        <v>32931240.859999999</v>
      </c>
      <c r="K42" s="5">
        <v>14.6942</v>
      </c>
      <c r="L42" s="31">
        <v>152681172.94999999</v>
      </c>
      <c r="M42" s="5">
        <v>20.1495</v>
      </c>
      <c r="N42" s="31">
        <v>42886343.82</v>
      </c>
      <c r="O42" s="5">
        <v>13.783099999999999</v>
      </c>
      <c r="P42" s="31">
        <v>1772022.5</v>
      </c>
      <c r="Q42" s="5">
        <v>0.54459999999999997</v>
      </c>
      <c r="R42" s="31">
        <v>58470106</v>
      </c>
      <c r="S42" s="5">
        <v>4.8468999999999998</v>
      </c>
      <c r="T42" s="31">
        <v>27388415.5</v>
      </c>
      <c r="U42" s="5">
        <v>10.449299999999999</v>
      </c>
      <c r="V42" s="31">
        <v>253855708.37</v>
      </c>
      <c r="W42" s="5">
        <v>9.8316999999999997</v>
      </c>
      <c r="X42" s="31">
        <v>247793294.59</v>
      </c>
      <c r="Y42" s="5">
        <v>17.5002</v>
      </c>
      <c r="Z42" s="31">
        <v>95204552.620000005</v>
      </c>
      <c r="AA42" s="5">
        <v>10.732799999999999</v>
      </c>
      <c r="AB42" s="31">
        <v>112661447.39</v>
      </c>
      <c r="AC42" s="5">
        <v>27.295400000000001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45516796</v>
      </c>
      <c r="AK42" s="5">
        <v>7.8076999999999996</v>
      </c>
      <c r="AL42" s="31">
        <v>147179218.21000001</v>
      </c>
      <c r="AM42" s="5">
        <v>28.396599999999999</v>
      </c>
      <c r="AN42" s="31">
        <v>26829036.170000002</v>
      </c>
      <c r="AO42" s="5">
        <v>7.8183999999999996</v>
      </c>
      <c r="AP42" s="31">
        <v>6810124.4299999997</v>
      </c>
      <c r="AQ42" s="5">
        <v>16.660499999999999</v>
      </c>
      <c r="AR42" s="31">
        <v>95341751.760000005</v>
      </c>
      <c r="AS42" s="5">
        <v>30.231100000000001</v>
      </c>
      <c r="AT42" s="31">
        <v>150988817.05000001</v>
      </c>
      <c r="AU42" s="5">
        <v>25.5288</v>
      </c>
      <c r="AV42" s="31">
        <v>15540920.07</v>
      </c>
      <c r="AW42" s="5">
        <v>6.4926000000000004</v>
      </c>
      <c r="AX42" s="31">
        <v>77793274.5</v>
      </c>
      <c r="AY42" s="5">
        <v>14.981299999999999</v>
      </c>
      <c r="AZ42" s="31">
        <v>68994705.319999993</v>
      </c>
      <c r="BA42" s="5">
        <v>11.3248</v>
      </c>
      <c r="BB42" s="31">
        <v>1042698.64</v>
      </c>
      <c r="BC42" s="5">
        <v>5.6899999999999999E-2</v>
      </c>
      <c r="BD42" s="31">
        <v>49516950.170000002</v>
      </c>
      <c r="BE42" s="5">
        <v>19.337399999999999</v>
      </c>
    </row>
    <row r="43" spans="1:57" x14ac:dyDescent="0.2">
      <c r="A43" t="s">
        <v>1380</v>
      </c>
      <c r="B43" s="31">
        <v>3578982110.29</v>
      </c>
      <c r="C43" s="5">
        <v>21.267499999999998</v>
      </c>
      <c r="D43" s="31">
        <v>17488022.239999998</v>
      </c>
      <c r="E43" s="5">
        <v>24.884599999999999</v>
      </c>
      <c r="F43" s="31">
        <v>308848151.10000002</v>
      </c>
      <c r="G43" s="5">
        <v>19.520399999999999</v>
      </c>
      <c r="H43" s="31">
        <v>163353644.40000001</v>
      </c>
      <c r="I43" s="5">
        <v>32.094000000000001</v>
      </c>
      <c r="J43" s="31">
        <v>61865534.18</v>
      </c>
      <c r="K43" s="5">
        <v>27.604900000000001</v>
      </c>
      <c r="L43" s="31">
        <v>108908082.31999999</v>
      </c>
      <c r="M43" s="5">
        <v>14.3727</v>
      </c>
      <c r="N43" s="31">
        <v>51907321.079999998</v>
      </c>
      <c r="O43" s="5">
        <v>16.682300000000001</v>
      </c>
      <c r="P43" s="31">
        <v>45052260.740000002</v>
      </c>
      <c r="Q43" s="5">
        <v>13.844900000000001</v>
      </c>
      <c r="R43" s="31">
        <v>227924577</v>
      </c>
      <c r="S43" s="5">
        <v>18.893699999999999</v>
      </c>
      <c r="T43" s="31">
        <v>22649251.84</v>
      </c>
      <c r="U43" s="5">
        <v>8.6411999999999995</v>
      </c>
      <c r="V43" s="31">
        <v>383856390.94</v>
      </c>
      <c r="W43" s="5">
        <v>14.8665</v>
      </c>
      <c r="X43" s="31">
        <v>257226347.06</v>
      </c>
      <c r="Y43" s="5">
        <v>18.166399999999999</v>
      </c>
      <c r="Z43" s="31">
        <v>242501024.41999999</v>
      </c>
      <c r="AA43" s="5">
        <v>27.338000000000001</v>
      </c>
      <c r="AB43" s="31">
        <v>96342934.370000005</v>
      </c>
      <c r="AC43" s="5">
        <v>23.341799999999999</v>
      </c>
      <c r="AD43" s="31">
        <v>0</v>
      </c>
      <c r="AE43">
        <v>0</v>
      </c>
      <c r="AF43" s="31">
        <v>0</v>
      </c>
      <c r="AG43">
        <v>0</v>
      </c>
      <c r="AH43" s="31">
        <v>218254124</v>
      </c>
      <c r="AI43" s="5">
        <v>63.666600000000003</v>
      </c>
      <c r="AJ43" s="31">
        <v>62533488</v>
      </c>
      <c r="AK43" s="5">
        <v>10.726699999999999</v>
      </c>
      <c r="AL43" s="31">
        <v>149637827.78999999</v>
      </c>
      <c r="AM43" s="5">
        <v>28.870899999999999</v>
      </c>
      <c r="AN43" s="31">
        <v>63286355.659999996</v>
      </c>
      <c r="AO43" s="5">
        <v>18.442699999999999</v>
      </c>
      <c r="AP43" s="31">
        <v>9691427.0800000001</v>
      </c>
      <c r="AQ43" s="5">
        <v>23.709399999999999</v>
      </c>
      <c r="AR43" s="31">
        <v>89071559.569999993</v>
      </c>
      <c r="AS43" s="5">
        <v>28.242899999999999</v>
      </c>
      <c r="AT43" s="31">
        <v>150913046.59</v>
      </c>
      <c r="AU43" s="5">
        <v>25.515999999999998</v>
      </c>
      <c r="AV43" s="31">
        <v>50953708.109999999</v>
      </c>
      <c r="AW43" s="5">
        <v>21.287299999999998</v>
      </c>
      <c r="AX43" s="31">
        <v>118450668.40000001</v>
      </c>
      <c r="AY43" s="5">
        <v>22.8111</v>
      </c>
      <c r="AZ43" s="31">
        <v>251292797.43000001</v>
      </c>
      <c r="BA43" s="5">
        <v>41.247100000000003</v>
      </c>
      <c r="BB43" s="31">
        <v>362679347.98000002</v>
      </c>
      <c r="BC43" s="5">
        <v>19.796399999999998</v>
      </c>
      <c r="BD43" s="31">
        <v>64294217.990000002</v>
      </c>
      <c r="BE43" s="5">
        <v>25.1082</v>
      </c>
    </row>
    <row r="44" spans="1:57" x14ac:dyDescent="0.2">
      <c r="A44" t="s">
        <v>1379</v>
      </c>
      <c r="B44" s="31">
        <v>4922077838.3100004</v>
      </c>
      <c r="C44" s="5">
        <v>29.2486</v>
      </c>
      <c r="D44" s="31">
        <v>10310146.390000001</v>
      </c>
      <c r="E44" s="5">
        <v>14.6708</v>
      </c>
      <c r="F44" s="31">
        <v>294385330.19</v>
      </c>
      <c r="G44" s="5">
        <v>18.606300000000001</v>
      </c>
      <c r="H44" s="31">
        <v>161724090.00999999</v>
      </c>
      <c r="I44" s="5">
        <v>31.773800000000001</v>
      </c>
      <c r="J44" s="31">
        <v>61903411.880000003</v>
      </c>
      <c r="K44" s="5">
        <v>27.6218</v>
      </c>
      <c r="L44" s="31">
        <v>152200090.40000001</v>
      </c>
      <c r="M44" s="5">
        <v>20.085999999999999</v>
      </c>
      <c r="N44" s="31">
        <v>76974416.420000002</v>
      </c>
      <c r="O44" s="5">
        <v>24.738600000000002</v>
      </c>
      <c r="P44" s="31">
        <v>134406054.13999999</v>
      </c>
      <c r="Q44" s="5">
        <v>41.304000000000002</v>
      </c>
      <c r="R44" s="31">
        <v>353547218</v>
      </c>
      <c r="S44" s="5">
        <v>29.307099999999998</v>
      </c>
      <c r="T44" s="31">
        <v>98133287.709999993</v>
      </c>
      <c r="U44" s="5">
        <v>37.44</v>
      </c>
      <c r="V44" s="31">
        <v>855978587.13</v>
      </c>
      <c r="W44" s="5">
        <v>33.151600000000002</v>
      </c>
      <c r="X44" s="31">
        <v>392977947.82999998</v>
      </c>
      <c r="Y44" s="5">
        <v>27.753699999999998</v>
      </c>
      <c r="Z44" s="31">
        <v>265996357.87</v>
      </c>
      <c r="AA44" s="5">
        <v>29.986799999999999</v>
      </c>
      <c r="AB44" s="31">
        <v>96370491.060000002</v>
      </c>
      <c r="AC44" s="5">
        <v>23.348400000000002</v>
      </c>
      <c r="AD44" s="31">
        <v>0</v>
      </c>
      <c r="AE44">
        <v>0</v>
      </c>
      <c r="AF44" s="31">
        <v>0</v>
      </c>
      <c r="AG44">
        <v>0</v>
      </c>
      <c r="AH44" s="31">
        <v>54233092</v>
      </c>
      <c r="AI44" s="5">
        <v>15.8203</v>
      </c>
      <c r="AJ44" s="31">
        <v>201893283</v>
      </c>
      <c r="AK44" s="5">
        <v>34.631799999999998</v>
      </c>
      <c r="AL44" s="31">
        <v>125725059.88</v>
      </c>
      <c r="AM44" s="5">
        <v>24.257200000000001</v>
      </c>
      <c r="AN44" s="31">
        <v>90250180.849999994</v>
      </c>
      <c r="AO44" s="5">
        <v>26.3004</v>
      </c>
      <c r="AP44" s="31">
        <v>11145654.08</v>
      </c>
      <c r="AQ44" s="5">
        <v>27.266999999999999</v>
      </c>
      <c r="AR44" s="31">
        <v>64672366.909999996</v>
      </c>
      <c r="AS44" s="5">
        <v>20.506399999999999</v>
      </c>
      <c r="AT44" s="31">
        <v>127294335.43000001</v>
      </c>
      <c r="AU44" s="5">
        <v>21.522600000000001</v>
      </c>
      <c r="AV44" s="31">
        <v>68439762.790000007</v>
      </c>
      <c r="AW44" s="5">
        <v>28.592600000000001</v>
      </c>
      <c r="AX44" s="31">
        <v>144660550.22999999</v>
      </c>
      <c r="AY44" s="5">
        <v>27.858499999999999</v>
      </c>
      <c r="AZ44" s="31">
        <v>140461569.94999999</v>
      </c>
      <c r="BA44" s="5">
        <v>23.055299999999999</v>
      </c>
      <c r="BB44" s="31">
        <v>875084058.90999997</v>
      </c>
      <c r="BC44" s="5">
        <v>47.7654</v>
      </c>
      <c r="BD44" s="31">
        <v>63310495.25</v>
      </c>
      <c r="BE44" s="5">
        <v>24.724</v>
      </c>
    </row>
    <row r="45" spans="1:57" ht="13.5" thickBot="1" x14ac:dyDescent="0.25">
      <c r="A45" t="s">
        <v>1378</v>
      </c>
      <c r="B45" s="31">
        <v>4292707113.5799999</v>
      </c>
      <c r="C45" s="5">
        <v>25.508700000000001</v>
      </c>
      <c r="D45" s="31">
        <v>26282483.170000002</v>
      </c>
      <c r="E45" s="5">
        <v>37.398600000000002</v>
      </c>
      <c r="F45" s="31">
        <v>262493952.72999999</v>
      </c>
      <c r="G45" s="5">
        <v>16.590599999999998</v>
      </c>
      <c r="H45" s="31">
        <v>114182240.69</v>
      </c>
      <c r="I45" s="5">
        <v>22.433299999999999</v>
      </c>
      <c r="J45" s="31">
        <v>66505797.32</v>
      </c>
      <c r="K45" s="5">
        <v>29.6754</v>
      </c>
      <c r="L45" s="31">
        <v>210693544</v>
      </c>
      <c r="M45" s="5">
        <v>27.805399999999999</v>
      </c>
      <c r="N45" s="31">
        <v>82856715.700000003</v>
      </c>
      <c r="O45" s="5">
        <v>26.629100000000001</v>
      </c>
      <c r="P45" s="31">
        <v>135509524.06999999</v>
      </c>
      <c r="Q45" s="5">
        <v>41.643099999999997</v>
      </c>
      <c r="R45" s="31">
        <v>460845548</v>
      </c>
      <c r="S45" s="5">
        <v>38.201599999999999</v>
      </c>
      <c r="T45" s="31">
        <v>89506660.989999995</v>
      </c>
      <c r="U45" s="5">
        <v>34.148699999999998</v>
      </c>
      <c r="V45" s="31">
        <v>535527576.36000001</v>
      </c>
      <c r="W45" s="5">
        <v>20.7407</v>
      </c>
      <c r="X45" s="31">
        <v>355714413.20999998</v>
      </c>
      <c r="Y45" s="5">
        <v>25.122</v>
      </c>
      <c r="Z45" s="31">
        <v>276932333.19999999</v>
      </c>
      <c r="AA45" s="5">
        <v>31.2196</v>
      </c>
      <c r="AB45" s="31">
        <v>80437491.650000006</v>
      </c>
      <c r="AC45" s="5">
        <v>19.488199999999999</v>
      </c>
      <c r="AD45" s="31">
        <v>0</v>
      </c>
      <c r="AE45">
        <v>0</v>
      </c>
      <c r="AF45" s="31">
        <v>0</v>
      </c>
      <c r="AG45">
        <v>0</v>
      </c>
      <c r="AH45" s="31">
        <v>30156061</v>
      </c>
      <c r="AI45" s="5">
        <v>8.7967999999999993</v>
      </c>
      <c r="AJ45" s="31">
        <v>223259588</v>
      </c>
      <c r="AK45" s="5">
        <v>38.296900000000001</v>
      </c>
      <c r="AL45" s="31">
        <v>94749856.810000002</v>
      </c>
      <c r="AM45" s="5">
        <v>18.280899999999999</v>
      </c>
      <c r="AN45" s="31">
        <v>138915991.19999999</v>
      </c>
      <c r="AO45" s="5">
        <v>40.482399999999998</v>
      </c>
      <c r="AP45" s="31">
        <v>13172215.15</v>
      </c>
      <c r="AQ45" s="5">
        <v>32.224899999999998</v>
      </c>
      <c r="AR45" s="31">
        <v>60003979.32</v>
      </c>
      <c r="AS45" s="5">
        <v>19.0261</v>
      </c>
      <c r="AT45" s="31">
        <v>121380426.31</v>
      </c>
      <c r="AU45" s="5">
        <v>20.5227</v>
      </c>
      <c r="AV45" s="31">
        <v>50479072.100000001</v>
      </c>
      <c r="AW45" s="5">
        <v>21.088999999999999</v>
      </c>
      <c r="AX45" s="31">
        <v>172477910.81999999</v>
      </c>
      <c r="AY45" s="5">
        <v>33.215600000000002</v>
      </c>
      <c r="AZ45" s="31">
        <v>128213617.81</v>
      </c>
      <c r="BA45" s="5">
        <v>21.044899999999998</v>
      </c>
      <c r="BB45" s="31">
        <v>488370787.43000001</v>
      </c>
      <c r="BC45" s="5">
        <v>26.6571</v>
      </c>
      <c r="BD45" s="31">
        <v>74039326.540000007</v>
      </c>
      <c r="BE45" s="5">
        <v>28.913799999999998</v>
      </c>
    </row>
    <row r="46" spans="1:57" ht="14.25" thickTop="1" thickBot="1" x14ac:dyDescent="0.25">
      <c r="A46" s="329" t="s">
        <v>13</v>
      </c>
      <c r="B46" s="262">
        <v>16047406025.92</v>
      </c>
      <c r="C46" s="330">
        <v>95.358999999999995</v>
      </c>
      <c r="D46" s="262">
        <v>70276584.989999995</v>
      </c>
      <c r="E46" s="330">
        <v>100</v>
      </c>
      <c r="F46" s="262">
        <v>1507376642.03</v>
      </c>
      <c r="G46" s="330">
        <v>95.271900000000002</v>
      </c>
      <c r="H46" s="262">
        <v>508985740.62</v>
      </c>
      <c r="I46" s="330">
        <v>100</v>
      </c>
      <c r="J46" s="262">
        <v>224110698.86000001</v>
      </c>
      <c r="K46" s="330">
        <v>100</v>
      </c>
      <c r="L46" s="262">
        <v>757742253.00999999</v>
      </c>
      <c r="M46" s="330">
        <v>100</v>
      </c>
      <c r="N46" s="262">
        <v>311151301.26999998</v>
      </c>
      <c r="O46" s="330">
        <v>100</v>
      </c>
      <c r="P46" s="262">
        <v>325406929.30000001</v>
      </c>
      <c r="Q46" s="330">
        <v>100</v>
      </c>
      <c r="R46" s="262">
        <v>1206351565</v>
      </c>
      <c r="S46" s="330">
        <v>100</v>
      </c>
      <c r="T46" s="262">
        <v>262108306.30000001</v>
      </c>
      <c r="U46" s="330">
        <v>100</v>
      </c>
      <c r="V46" s="262">
        <v>2071741886.6700001</v>
      </c>
      <c r="W46" s="330">
        <v>80.237399999999994</v>
      </c>
      <c r="X46" s="262">
        <v>1330904666.8</v>
      </c>
      <c r="Y46" s="330">
        <v>93.994</v>
      </c>
      <c r="Z46" s="262">
        <v>887046044.62</v>
      </c>
      <c r="AA46" s="330">
        <v>100</v>
      </c>
      <c r="AB46" s="262">
        <v>412749342.31999999</v>
      </c>
      <c r="AC46" s="330">
        <v>100</v>
      </c>
      <c r="AD46" s="262">
        <v>40946500.359999999</v>
      </c>
      <c r="AE46" s="330">
        <v>100</v>
      </c>
      <c r="AF46" s="262">
        <v>50486760.939999998</v>
      </c>
      <c r="AG46" s="330">
        <v>100</v>
      </c>
      <c r="AH46" s="262">
        <v>304431436</v>
      </c>
      <c r="AI46" s="330">
        <v>88.805300000000003</v>
      </c>
      <c r="AJ46" s="262">
        <v>582970270.73000002</v>
      </c>
      <c r="AK46" s="330">
        <v>100</v>
      </c>
      <c r="AL46" s="262">
        <v>518299208.13</v>
      </c>
      <c r="AM46" s="330">
        <v>100</v>
      </c>
      <c r="AN46" s="262">
        <v>328661822</v>
      </c>
      <c r="AO46" s="330">
        <v>95.7774</v>
      </c>
      <c r="AP46" s="262">
        <v>40875929.670000002</v>
      </c>
      <c r="AQ46" s="330">
        <v>100</v>
      </c>
      <c r="AR46" s="262">
        <v>315376876.94</v>
      </c>
      <c r="AS46" s="330">
        <v>100</v>
      </c>
      <c r="AT46" s="262">
        <v>591444392.08000004</v>
      </c>
      <c r="AU46" s="330">
        <v>100</v>
      </c>
      <c r="AV46" s="262">
        <v>191800766.21000001</v>
      </c>
      <c r="AW46" s="330">
        <v>80.13</v>
      </c>
      <c r="AX46" s="262">
        <v>519268508.12</v>
      </c>
      <c r="AY46" s="330">
        <v>100</v>
      </c>
      <c r="AZ46" s="262">
        <v>598776342.5</v>
      </c>
      <c r="BA46" s="330">
        <v>98.282899999999998</v>
      </c>
      <c r="BB46" s="262">
        <v>1832046448.22</v>
      </c>
      <c r="BC46" s="330">
        <v>100</v>
      </c>
      <c r="BD46" s="262">
        <v>256068802.22999999</v>
      </c>
      <c r="BE46" s="330">
        <v>100</v>
      </c>
    </row>
    <row r="47" spans="1:57" ht="13.5" thickTop="1" x14ac:dyDescent="0.2"/>
    <row r="48" spans="1:57" x14ac:dyDescent="0.2">
      <c r="A48" t="s">
        <v>1548</v>
      </c>
      <c r="B48" s="31">
        <v>9301230280.2199993</v>
      </c>
      <c r="D48" s="31">
        <v>2939523.32</v>
      </c>
      <c r="F48" s="31">
        <v>0</v>
      </c>
      <c r="H48" s="31">
        <v>0</v>
      </c>
      <c r="J48" s="31">
        <v>0</v>
      </c>
      <c r="L48" s="31">
        <v>0</v>
      </c>
      <c r="N48" s="31">
        <v>276924658.13</v>
      </c>
      <c r="P48" s="31">
        <v>325406929.30000001</v>
      </c>
      <c r="R48" s="31">
        <v>1206315502</v>
      </c>
      <c r="T48" s="31">
        <v>148176005.13999999</v>
      </c>
      <c r="V48" s="31">
        <v>1675005029.02</v>
      </c>
      <c r="X48" s="31">
        <v>1369748472</v>
      </c>
      <c r="Z48" s="31">
        <v>457028344.69999999</v>
      </c>
      <c r="AB48" s="31">
        <v>41493526.840000004</v>
      </c>
      <c r="AD48" s="31">
        <v>40946500</v>
      </c>
      <c r="AF48" s="31">
        <v>50486761</v>
      </c>
      <c r="AH48" s="31">
        <v>346756711</v>
      </c>
      <c r="AJ48" s="31">
        <v>149349553.30000001</v>
      </c>
      <c r="AL48" s="31">
        <v>515423400.19999999</v>
      </c>
      <c r="AN48" s="31">
        <v>130596871</v>
      </c>
      <c r="AP48" s="31">
        <v>35153299.520000003</v>
      </c>
      <c r="AR48" s="31">
        <v>315376876.94</v>
      </c>
      <c r="AT48" s="31">
        <v>573701060.32000005</v>
      </c>
      <c r="AV48" s="31">
        <v>239361910.12</v>
      </c>
      <c r="AX48" s="31">
        <v>488112397.63</v>
      </c>
      <c r="AZ48" s="31">
        <v>463020396.24000001</v>
      </c>
      <c r="BB48" s="31">
        <v>449906552.5</v>
      </c>
      <c r="BD48" s="31">
        <v>0</v>
      </c>
    </row>
  </sheetData>
  <mergeCells count="56">
    <mergeCell ref="AX35:AY36"/>
    <mergeCell ref="AZ35:BA36"/>
    <mergeCell ref="BB35:BC36"/>
    <mergeCell ref="BD35:BE36"/>
    <mergeCell ref="AL35:AM36"/>
    <mergeCell ref="AN35:AO36"/>
    <mergeCell ref="AP35:AQ36"/>
    <mergeCell ref="AR35:AS36"/>
    <mergeCell ref="AT35:AU36"/>
    <mergeCell ref="AV35:AW36"/>
    <mergeCell ref="Z35:AA36"/>
    <mergeCell ref="AB35:AC36"/>
    <mergeCell ref="AD35:AE36"/>
    <mergeCell ref="AF35:AG36"/>
    <mergeCell ref="AH35:AI36"/>
    <mergeCell ref="AJ35:AK36"/>
    <mergeCell ref="N35:O36"/>
    <mergeCell ref="P35:Q36"/>
    <mergeCell ref="R35:S36"/>
    <mergeCell ref="T35:U36"/>
    <mergeCell ref="V35:W36"/>
    <mergeCell ref="X35:Y36"/>
    <mergeCell ref="AX3:AY4"/>
    <mergeCell ref="AZ3:BA4"/>
    <mergeCell ref="BB3:BC4"/>
    <mergeCell ref="BD3:BE4"/>
    <mergeCell ref="B35:C35"/>
    <mergeCell ref="D35:E36"/>
    <mergeCell ref="F35:G36"/>
    <mergeCell ref="H35:I36"/>
    <mergeCell ref="J35:K36"/>
    <mergeCell ref="L35:M36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1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.5703125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1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.5703125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1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.5703125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1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.5703125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1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.5703125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1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.5703125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1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.5703125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1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.5703125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1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.5703125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1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.5703125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1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.5703125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1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.5703125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1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.5703125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1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.5703125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1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.5703125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1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.5703125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1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.5703125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1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.5703125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1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.5703125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1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.5703125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1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.5703125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1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.5703125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1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.5703125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1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.5703125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1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.5703125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1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.5703125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1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.5703125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1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.5703125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1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.5703125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1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.5703125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1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.5703125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1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.5703125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1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.5703125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1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.5703125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1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.5703125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1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.5703125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1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.5703125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1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.5703125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1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.5703125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1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.5703125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1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.5703125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1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.5703125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1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.5703125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1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.5703125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1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.5703125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1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.5703125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1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.5703125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1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.5703125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1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.5703125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1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.5703125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1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.5703125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1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.5703125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1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.5703125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1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.5703125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1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.5703125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1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.5703125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1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.5703125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1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.5703125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1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.5703125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1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.5703125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1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.5703125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1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.5703125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1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.5703125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1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.5703125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</cols>
  <sheetData>
    <row r="1" spans="1:31" x14ac:dyDescent="0.2">
      <c r="A1" s="1" t="s">
        <v>155</v>
      </c>
    </row>
    <row r="2" spans="1:31" x14ac:dyDescent="0.2">
      <c r="D2" s="31" t="s">
        <v>1549</v>
      </c>
      <c r="F2" s="31" t="s">
        <v>1549</v>
      </c>
      <c r="P2" s="31" t="s">
        <v>1549</v>
      </c>
    </row>
    <row r="3" spans="1:31" x14ac:dyDescent="0.2">
      <c r="A3" s="246" t="s">
        <v>1518</v>
      </c>
      <c r="B3" s="331" t="s">
        <v>13</v>
      </c>
      <c r="C3" s="331"/>
      <c r="D3" s="323" t="s">
        <v>165</v>
      </c>
      <c r="E3" s="323"/>
      <c r="F3" s="323" t="s">
        <v>218</v>
      </c>
      <c r="G3" s="323"/>
      <c r="H3" s="323" t="s">
        <v>1962</v>
      </c>
      <c r="I3" s="323"/>
      <c r="J3" s="323" t="s">
        <v>1963</v>
      </c>
      <c r="K3" s="323"/>
      <c r="L3" s="323" t="s">
        <v>1964</v>
      </c>
      <c r="M3" s="323"/>
      <c r="N3" s="323" t="s">
        <v>1965</v>
      </c>
      <c r="O3" s="323"/>
      <c r="P3" s="323" t="s">
        <v>708</v>
      </c>
      <c r="Q3" s="323"/>
      <c r="R3" s="323" t="s">
        <v>1966</v>
      </c>
      <c r="S3" s="323"/>
      <c r="T3" s="323" t="s">
        <v>1967</v>
      </c>
      <c r="U3" s="323"/>
      <c r="V3" s="323" t="s">
        <v>1968</v>
      </c>
      <c r="W3" s="323"/>
      <c r="X3" s="323" t="s">
        <v>1969</v>
      </c>
      <c r="Y3" s="323"/>
      <c r="Z3" s="323" t="s">
        <v>1970</v>
      </c>
      <c r="AA3" s="323"/>
      <c r="AB3" s="323" t="s">
        <v>1971</v>
      </c>
      <c r="AC3" s="323"/>
      <c r="AD3" s="323" t="s">
        <v>1972</v>
      </c>
      <c r="AE3" s="323"/>
    </row>
    <row r="4" spans="1:31" x14ac:dyDescent="0.2">
      <c r="A4" s="242" t="s">
        <v>1516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</row>
    <row r="5" spans="1:31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</row>
    <row r="6" spans="1:31" x14ac:dyDescent="0.2">
      <c r="A6" s="1" t="s">
        <v>227</v>
      </c>
    </row>
    <row r="7" spans="1:31" x14ac:dyDescent="0.2">
      <c r="A7" t="s">
        <v>1959</v>
      </c>
      <c r="B7" s="31">
        <v>35334924481.230003</v>
      </c>
      <c r="C7" s="5">
        <v>99.462599999999995</v>
      </c>
      <c r="D7" s="31">
        <v>882282.08</v>
      </c>
      <c r="E7" s="5">
        <v>12.0345</v>
      </c>
      <c r="F7" s="31">
        <v>2639887.06</v>
      </c>
      <c r="G7" s="5">
        <v>2.3906000000000001</v>
      </c>
      <c r="H7" s="31">
        <v>303693005.70999998</v>
      </c>
      <c r="I7" s="5">
        <v>100.4003</v>
      </c>
      <c r="J7" s="31">
        <v>1496315468.98</v>
      </c>
      <c r="K7" s="5">
        <v>100</v>
      </c>
      <c r="L7" s="31">
        <v>926198443.21000004</v>
      </c>
      <c r="M7" s="5">
        <v>100</v>
      </c>
      <c r="N7" s="31">
        <v>980389780.55999994</v>
      </c>
      <c r="O7" s="5">
        <v>100</v>
      </c>
      <c r="P7" s="31">
        <v>363985.88</v>
      </c>
      <c r="Q7" s="5">
        <v>1.4451000000000001</v>
      </c>
      <c r="R7" s="31">
        <v>2097128458.8199999</v>
      </c>
      <c r="S7" s="5">
        <v>100</v>
      </c>
      <c r="T7" s="31">
        <v>1160082232.98</v>
      </c>
      <c r="U7" s="5">
        <v>100</v>
      </c>
      <c r="V7" s="31">
        <v>1084584960.6199999</v>
      </c>
      <c r="W7" s="5">
        <v>100</v>
      </c>
      <c r="X7" s="31">
        <v>1739903.52</v>
      </c>
      <c r="Y7" s="5">
        <v>3.1749999999999998</v>
      </c>
      <c r="Z7" s="31">
        <v>6734100351.4499998</v>
      </c>
      <c r="AA7" s="5">
        <v>100</v>
      </c>
      <c r="AB7" s="31">
        <v>1960202779.4300001</v>
      </c>
      <c r="AC7" s="5">
        <v>100</v>
      </c>
      <c r="AD7" s="31">
        <v>18586602940.93</v>
      </c>
      <c r="AE7" s="5">
        <v>100</v>
      </c>
    </row>
    <row r="8" spans="1:31" x14ac:dyDescent="0.2">
      <c r="A8" t="s">
        <v>1782</v>
      </c>
      <c r="B8" s="31">
        <v>-1210778.69</v>
      </c>
      <c r="C8" s="5">
        <v>-3.3999999999999998E-3</v>
      </c>
      <c r="D8" s="31">
        <v>0</v>
      </c>
      <c r="E8">
        <v>0</v>
      </c>
      <c r="F8" s="31">
        <v>0</v>
      </c>
      <c r="G8">
        <v>0</v>
      </c>
      <c r="H8" s="31">
        <v>-1210778.69</v>
      </c>
      <c r="I8" s="5">
        <v>-0.40029999999999999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</row>
    <row r="9" spans="1:31" ht="13.5" thickBot="1" x14ac:dyDescent="0.25">
      <c r="A9" t="s">
        <v>1960</v>
      </c>
      <c r="B9" s="31">
        <v>192120632.78999999</v>
      </c>
      <c r="C9" s="5">
        <v>0.54079999999999995</v>
      </c>
      <c r="D9" s="31">
        <v>6449006.79</v>
      </c>
      <c r="E9" s="5">
        <v>87.965500000000006</v>
      </c>
      <c r="F9" s="31">
        <v>107787408.22</v>
      </c>
      <c r="G9" s="5">
        <v>97.609399999999994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24824219.390000001</v>
      </c>
      <c r="Q9" s="5">
        <v>98.554900000000004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53059998.390000001</v>
      </c>
      <c r="Y9" s="5">
        <v>96.825000000000003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</row>
    <row r="10" spans="1:31" ht="14.25" thickTop="1" thickBot="1" x14ac:dyDescent="0.25">
      <c r="A10" s="329" t="s">
        <v>2</v>
      </c>
      <c r="B10" s="262">
        <v>35525834335.330002</v>
      </c>
      <c r="C10" s="329">
        <v>100</v>
      </c>
      <c r="D10" s="262">
        <v>7331288.8700000001</v>
      </c>
      <c r="E10" s="330">
        <v>100</v>
      </c>
      <c r="F10" s="262">
        <v>110427295.28</v>
      </c>
      <c r="G10" s="330">
        <v>100</v>
      </c>
      <c r="H10" s="262">
        <v>302482227.01999998</v>
      </c>
      <c r="I10" s="330">
        <v>100</v>
      </c>
      <c r="J10" s="262">
        <v>1496315468.98</v>
      </c>
      <c r="K10" s="330">
        <v>100</v>
      </c>
      <c r="L10" s="262">
        <v>926198443.21000004</v>
      </c>
      <c r="M10" s="330">
        <v>100</v>
      </c>
      <c r="N10" s="262">
        <v>980389780.55999994</v>
      </c>
      <c r="O10" s="330">
        <v>100</v>
      </c>
      <c r="P10" s="262">
        <v>25188205.27</v>
      </c>
      <c r="Q10" s="330">
        <v>100</v>
      </c>
      <c r="R10" s="262">
        <v>2097128458.8199999</v>
      </c>
      <c r="S10" s="330">
        <v>100</v>
      </c>
      <c r="T10" s="262">
        <v>1160082232.98</v>
      </c>
      <c r="U10" s="330">
        <v>100</v>
      </c>
      <c r="V10" s="262">
        <v>1084584960.6199999</v>
      </c>
      <c r="W10" s="330">
        <v>100</v>
      </c>
      <c r="X10" s="262">
        <v>54799901.909999996</v>
      </c>
      <c r="Y10" s="330">
        <v>100</v>
      </c>
      <c r="Z10" s="262">
        <v>6734100351.4499998</v>
      </c>
      <c r="AA10" s="330">
        <v>100</v>
      </c>
      <c r="AB10" s="262">
        <v>1960202779.4300001</v>
      </c>
      <c r="AC10" s="330">
        <v>100</v>
      </c>
      <c r="AD10" s="262">
        <v>18586602940.93</v>
      </c>
      <c r="AE10" s="330">
        <v>100</v>
      </c>
    </row>
    <row r="11" spans="1:31" ht="13.5" thickTop="1" x14ac:dyDescent="0.2">
      <c r="A11" s="1" t="s">
        <v>1404</v>
      </c>
    </row>
    <row r="12" spans="1:31" x14ac:dyDescent="0.2">
      <c r="A12" t="s">
        <v>1961</v>
      </c>
      <c r="B12" s="31">
        <v>23349389164.119999</v>
      </c>
      <c r="C12" s="5">
        <v>65.725099999999998</v>
      </c>
      <c r="D12" s="31">
        <v>882282.08</v>
      </c>
      <c r="E12" s="5">
        <v>12.0345</v>
      </c>
      <c r="F12" s="31">
        <v>2639887.06</v>
      </c>
      <c r="G12" s="5">
        <v>2.3906000000000001</v>
      </c>
      <c r="H12" s="31">
        <v>1173699.31</v>
      </c>
      <c r="I12" s="5">
        <v>0.38800000000000001</v>
      </c>
      <c r="J12" s="31">
        <v>47300988.890000001</v>
      </c>
      <c r="K12" s="5">
        <v>3.1612</v>
      </c>
      <c r="L12" s="31">
        <v>17835016.219999999</v>
      </c>
      <c r="M12" s="5">
        <v>1.9256</v>
      </c>
      <c r="N12" s="31">
        <v>-14072225.539999999</v>
      </c>
      <c r="O12" s="5">
        <v>-1.4354</v>
      </c>
      <c r="P12" s="31">
        <v>363985.88</v>
      </c>
      <c r="Q12" s="5">
        <v>1.4451000000000001</v>
      </c>
      <c r="R12" s="31">
        <v>177004397.81999999</v>
      </c>
      <c r="S12" s="5">
        <v>8.4403000000000006</v>
      </c>
      <c r="T12" s="31">
        <v>48238808.009999998</v>
      </c>
      <c r="U12" s="5">
        <v>4.1581999999999999</v>
      </c>
      <c r="V12" s="31">
        <v>13862471.24</v>
      </c>
      <c r="W12" s="5">
        <v>1.2781</v>
      </c>
      <c r="X12" s="31">
        <v>1739903.52</v>
      </c>
      <c r="Y12" s="5">
        <v>3.1749999999999998</v>
      </c>
      <c r="Z12" s="31">
        <v>5781186227.6099997</v>
      </c>
      <c r="AA12" s="5">
        <v>85.849400000000003</v>
      </c>
      <c r="AB12" s="31">
        <v>1960202779.4300001</v>
      </c>
      <c r="AC12" s="5">
        <v>100</v>
      </c>
      <c r="AD12" s="31">
        <v>15311030942.59</v>
      </c>
      <c r="AE12" s="5">
        <v>82.3767</v>
      </c>
    </row>
    <row r="13" spans="1:31" x14ac:dyDescent="0.2">
      <c r="A13" t="s">
        <v>1402</v>
      </c>
      <c r="B13" s="31">
        <v>76668948.319999993</v>
      </c>
      <c r="C13" s="5">
        <v>0.21579999999999999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12001064</v>
      </c>
      <c r="S13" s="5">
        <v>0.57230000000000003</v>
      </c>
      <c r="T13" s="31">
        <v>64667884.32</v>
      </c>
      <c r="U13" s="5">
        <v>5.5743999999999998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</row>
    <row r="14" spans="1:31" x14ac:dyDescent="0.2">
      <c r="A14" t="s">
        <v>1401</v>
      </c>
      <c r="B14" s="31">
        <v>2087660261.54</v>
      </c>
      <c r="C14" s="5">
        <v>5.8765000000000001</v>
      </c>
      <c r="D14" s="31">
        <v>0</v>
      </c>
      <c r="E14">
        <v>0</v>
      </c>
      <c r="F14" s="31">
        <v>0</v>
      </c>
      <c r="G14">
        <v>0</v>
      </c>
      <c r="H14" s="31">
        <v>44317444.020000003</v>
      </c>
      <c r="I14" s="5">
        <v>14.651300000000001</v>
      </c>
      <c r="J14" s="31">
        <v>261322698.47</v>
      </c>
      <c r="K14" s="5">
        <v>17.464400000000001</v>
      </c>
      <c r="L14" s="31">
        <v>173625250.09999999</v>
      </c>
      <c r="M14" s="5">
        <v>18.745999999999999</v>
      </c>
      <c r="N14" s="31">
        <v>536438989.54000002</v>
      </c>
      <c r="O14" s="5">
        <v>54.716900000000003</v>
      </c>
      <c r="P14" s="31">
        <v>0</v>
      </c>
      <c r="Q14">
        <v>0</v>
      </c>
      <c r="R14" s="31">
        <v>148993634</v>
      </c>
      <c r="S14" s="5">
        <v>7.1045999999999996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251021234.80000001</v>
      </c>
      <c r="AA14" s="5">
        <v>3.7275999999999998</v>
      </c>
      <c r="AB14" s="31">
        <v>0</v>
      </c>
      <c r="AC14">
        <v>0</v>
      </c>
      <c r="AD14" s="31">
        <v>671941010.61000001</v>
      </c>
      <c r="AE14" s="5">
        <v>3.6152000000000002</v>
      </c>
    </row>
    <row r="15" spans="1:31" x14ac:dyDescent="0.2">
      <c r="A15" t="s">
        <v>230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</row>
    <row r="16" spans="1:31" x14ac:dyDescent="0.2">
      <c r="A16" t="s">
        <v>1400</v>
      </c>
      <c r="B16" s="31">
        <v>6406082310.8800001</v>
      </c>
      <c r="C16" s="5">
        <v>18.0322</v>
      </c>
      <c r="D16" s="31">
        <v>0</v>
      </c>
      <c r="E16">
        <v>0</v>
      </c>
      <c r="F16" s="31">
        <v>0</v>
      </c>
      <c r="G16">
        <v>0</v>
      </c>
      <c r="H16" s="31">
        <v>126123773.58</v>
      </c>
      <c r="I16" s="5">
        <v>41.696300000000001</v>
      </c>
      <c r="J16" s="31">
        <v>1157442577.52</v>
      </c>
      <c r="K16" s="5">
        <v>77.352800000000002</v>
      </c>
      <c r="L16" s="31">
        <v>685725379.63</v>
      </c>
      <c r="M16" s="5">
        <v>74.036600000000007</v>
      </c>
      <c r="N16" s="31">
        <v>295498905.79000002</v>
      </c>
      <c r="O16" s="5">
        <v>30.140999999999998</v>
      </c>
      <c r="P16" s="31">
        <v>0</v>
      </c>
      <c r="Q16">
        <v>0</v>
      </c>
      <c r="R16" s="31">
        <v>1017633783</v>
      </c>
      <c r="S16" s="5">
        <v>48.525100000000002</v>
      </c>
      <c r="T16" s="31">
        <v>273701266.44</v>
      </c>
      <c r="U16" s="5">
        <v>23.593299999999999</v>
      </c>
      <c r="V16" s="31">
        <v>669413958.66999996</v>
      </c>
      <c r="W16" s="5">
        <v>61.720700000000001</v>
      </c>
      <c r="X16" s="31">
        <v>0</v>
      </c>
      <c r="Y16">
        <v>0</v>
      </c>
      <c r="Z16" s="31">
        <v>275786154.74000001</v>
      </c>
      <c r="AA16" s="5">
        <v>4.0953999999999997</v>
      </c>
      <c r="AB16" s="31">
        <v>0</v>
      </c>
      <c r="AC16">
        <v>0</v>
      </c>
      <c r="AD16" s="31">
        <v>1904756511.51</v>
      </c>
      <c r="AE16" s="5">
        <v>10.247999999999999</v>
      </c>
    </row>
    <row r="17" spans="1:31" x14ac:dyDescent="0.2">
      <c r="A17" t="s">
        <v>1399</v>
      </c>
      <c r="B17" s="31">
        <v>1207466286.26</v>
      </c>
      <c r="C17" s="5">
        <v>3.3988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11165961.93</v>
      </c>
      <c r="K17" s="5">
        <v>0.74619999999999997</v>
      </c>
      <c r="L17" s="31">
        <v>332147.65999999997</v>
      </c>
      <c r="M17" s="5">
        <v>3.5900000000000001E-2</v>
      </c>
      <c r="N17" s="31">
        <v>166325934.24000001</v>
      </c>
      <c r="O17" s="5">
        <v>16.965299999999999</v>
      </c>
      <c r="P17" s="31">
        <v>0</v>
      </c>
      <c r="Q17">
        <v>0</v>
      </c>
      <c r="R17" s="31">
        <v>409676898</v>
      </c>
      <c r="S17" s="5">
        <v>19.5351</v>
      </c>
      <c r="T17" s="31">
        <v>0</v>
      </c>
      <c r="U17">
        <v>0</v>
      </c>
      <c r="V17" s="31">
        <v>6934828.3399999999</v>
      </c>
      <c r="W17" s="5">
        <v>0.63939999999999997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613030516.09000003</v>
      </c>
      <c r="AE17" s="5">
        <v>3.2982</v>
      </c>
    </row>
    <row r="18" spans="1:31" x14ac:dyDescent="0.2">
      <c r="A18" t="s">
        <v>1398</v>
      </c>
      <c r="B18" s="31">
        <v>1024761725.36</v>
      </c>
      <c r="C18" s="5">
        <v>2.8845999999999998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282289282</v>
      </c>
      <c r="S18" s="5">
        <v>13.460800000000001</v>
      </c>
      <c r="T18" s="31">
        <v>0</v>
      </c>
      <c r="U18">
        <v>0</v>
      </c>
      <c r="V18" s="31">
        <v>308023971.31999999</v>
      </c>
      <c r="W18" s="5">
        <v>28.400200000000002</v>
      </c>
      <c r="X18" s="31">
        <v>0</v>
      </c>
      <c r="Y18">
        <v>0</v>
      </c>
      <c r="Z18" s="31">
        <v>426106734.30000001</v>
      </c>
      <c r="AA18" s="5">
        <v>6.3276000000000003</v>
      </c>
      <c r="AB18" s="31">
        <v>0</v>
      </c>
      <c r="AC18">
        <v>0</v>
      </c>
      <c r="AD18" s="31">
        <v>8341737.7400000002</v>
      </c>
      <c r="AE18" s="5">
        <v>4.4900000000000002E-2</v>
      </c>
    </row>
    <row r="19" spans="1:31" x14ac:dyDescent="0.2">
      <c r="A19" t="s">
        <v>1397</v>
      </c>
      <c r="B19" s="31">
        <v>927814786.19000006</v>
      </c>
      <c r="C19" s="5">
        <v>2.6116999999999999</v>
      </c>
      <c r="D19" s="31">
        <v>0</v>
      </c>
      <c r="E19">
        <v>0</v>
      </c>
      <c r="F19" s="31">
        <v>0</v>
      </c>
      <c r="G19">
        <v>0</v>
      </c>
      <c r="H19" s="31">
        <v>131060974.27</v>
      </c>
      <c r="I19" s="5">
        <v>43.328499999999998</v>
      </c>
      <c r="J19" s="31">
        <v>19083242.170000002</v>
      </c>
      <c r="K19" s="5">
        <v>1.2753000000000001</v>
      </c>
      <c r="L19" s="31">
        <v>5012302.7300000004</v>
      </c>
      <c r="M19" s="5">
        <v>0.54120000000000001</v>
      </c>
      <c r="N19" s="31">
        <v>-23619412.75</v>
      </c>
      <c r="O19" s="5">
        <v>-2.4091999999999998</v>
      </c>
      <c r="P19" s="31">
        <v>0</v>
      </c>
      <c r="Q19">
        <v>0</v>
      </c>
      <c r="R19" s="31">
        <v>0</v>
      </c>
      <c r="S19">
        <v>0</v>
      </c>
      <c r="T19" s="31">
        <v>763222753.77999997</v>
      </c>
      <c r="U19" s="5">
        <v>65.790400000000005</v>
      </c>
      <c r="V19" s="31">
        <v>33054925.989999998</v>
      </c>
      <c r="W19" s="5">
        <v>3.0476999999999999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</row>
    <row r="20" spans="1:31" ht="13.5" thickBot="1" x14ac:dyDescent="0.25">
      <c r="A20" t="s">
        <v>1396</v>
      </c>
      <c r="B20" s="31">
        <v>255080998.56</v>
      </c>
      <c r="C20" s="5">
        <v>0.71799999999999997</v>
      </c>
      <c r="D20" s="31">
        <v>0</v>
      </c>
      <c r="E20">
        <v>0</v>
      </c>
      <c r="F20" s="31">
        <v>0</v>
      </c>
      <c r="G20">
        <v>0</v>
      </c>
      <c r="H20" s="31">
        <v>1017114.53</v>
      </c>
      <c r="I20" s="5">
        <v>0.33629999999999999</v>
      </c>
      <c r="J20" s="31">
        <v>0</v>
      </c>
      <c r="K20">
        <v>0</v>
      </c>
      <c r="L20" s="31">
        <v>43668346.869999997</v>
      </c>
      <c r="M20" s="5">
        <v>4.7148000000000003</v>
      </c>
      <c r="N20" s="31">
        <v>19817589.280000001</v>
      </c>
      <c r="O20" s="5">
        <v>2.0213999999999999</v>
      </c>
      <c r="P20" s="31">
        <v>0</v>
      </c>
      <c r="Q20">
        <v>0</v>
      </c>
      <c r="R20" s="31">
        <v>49529400</v>
      </c>
      <c r="S20" s="5">
        <v>2.3618000000000001</v>
      </c>
      <c r="T20" s="31">
        <v>10251520.43</v>
      </c>
      <c r="U20" s="5">
        <v>0.88370000000000004</v>
      </c>
      <c r="V20" s="31">
        <v>53294805.060000002</v>
      </c>
      <c r="W20" s="5">
        <v>4.9138000000000002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77502222.390000001</v>
      </c>
      <c r="AE20" s="5">
        <v>0.41699999999999998</v>
      </c>
    </row>
    <row r="21" spans="1:31" ht="14.25" thickTop="1" thickBot="1" x14ac:dyDescent="0.25">
      <c r="A21" s="329" t="s">
        <v>1395</v>
      </c>
      <c r="B21" s="262">
        <v>35334924481.230003</v>
      </c>
      <c r="C21" s="330">
        <v>99.462599999999995</v>
      </c>
      <c r="D21" s="262">
        <v>882282.08</v>
      </c>
      <c r="E21" s="330">
        <v>12.0345</v>
      </c>
      <c r="F21" s="262">
        <v>2639887.06</v>
      </c>
      <c r="G21" s="330">
        <v>2.3906000000000001</v>
      </c>
      <c r="H21" s="262">
        <v>303693005.70999998</v>
      </c>
      <c r="I21" s="330">
        <v>100.4003</v>
      </c>
      <c r="J21" s="262">
        <v>1496315468.98</v>
      </c>
      <c r="K21" s="330">
        <v>100</v>
      </c>
      <c r="L21" s="262">
        <v>926198443.21000004</v>
      </c>
      <c r="M21" s="330">
        <v>100</v>
      </c>
      <c r="N21" s="262">
        <v>980389780.55999994</v>
      </c>
      <c r="O21" s="330">
        <v>100</v>
      </c>
      <c r="P21" s="262">
        <v>363985.88</v>
      </c>
      <c r="Q21" s="330">
        <v>1.4451000000000001</v>
      </c>
      <c r="R21" s="262">
        <v>2097128458.8199999</v>
      </c>
      <c r="S21" s="330">
        <v>100</v>
      </c>
      <c r="T21" s="262">
        <v>1160082232.98</v>
      </c>
      <c r="U21" s="330">
        <v>100</v>
      </c>
      <c r="V21" s="262">
        <v>1084584960.6199999</v>
      </c>
      <c r="W21" s="330">
        <v>100</v>
      </c>
      <c r="X21" s="262">
        <v>1739903.52</v>
      </c>
      <c r="Y21" s="330">
        <v>3.1749999999999998</v>
      </c>
      <c r="Z21" s="262">
        <v>6734100351.4499998</v>
      </c>
      <c r="AA21" s="330">
        <v>100</v>
      </c>
      <c r="AB21" s="262">
        <v>1960202779.4300001</v>
      </c>
      <c r="AC21" s="330">
        <v>100</v>
      </c>
      <c r="AD21" s="262">
        <v>18586602940.93</v>
      </c>
      <c r="AE21" s="330">
        <v>100</v>
      </c>
    </row>
    <row r="22" spans="1:31" ht="13.5" thickTop="1" x14ac:dyDescent="0.2">
      <c r="A22" t="s">
        <v>1512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</row>
    <row r="23" spans="1:31" x14ac:dyDescent="0.2">
      <c r="A23" t="s">
        <v>1511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</row>
    <row r="24" spans="1:31" ht="13.5" thickBot="1" x14ac:dyDescent="0.25">
      <c r="A24" t="s">
        <v>1510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</row>
    <row r="25" spans="1:31" ht="14.25" thickTop="1" thickBot="1" x14ac:dyDescent="0.25">
      <c r="A25" s="329" t="s">
        <v>1394</v>
      </c>
      <c r="B25" s="262">
        <v>0</v>
      </c>
      <c r="C25" s="329">
        <v>0</v>
      </c>
      <c r="D25" s="262">
        <v>0</v>
      </c>
      <c r="E25" s="329">
        <v>0</v>
      </c>
      <c r="F25" s="262">
        <v>0</v>
      </c>
      <c r="G25" s="329">
        <v>0</v>
      </c>
      <c r="H25" s="262">
        <v>0</v>
      </c>
      <c r="I25" s="329">
        <v>0</v>
      </c>
      <c r="J25" s="262">
        <v>0</v>
      </c>
      <c r="K25" s="329">
        <v>0</v>
      </c>
      <c r="L25" s="262">
        <v>0</v>
      </c>
      <c r="M25" s="329">
        <v>0</v>
      </c>
      <c r="N25" s="262">
        <v>0</v>
      </c>
      <c r="O25" s="329">
        <v>0</v>
      </c>
      <c r="P25" s="262">
        <v>0</v>
      </c>
      <c r="Q25" s="329">
        <v>0</v>
      </c>
      <c r="R25" s="262">
        <v>0</v>
      </c>
      <c r="S25" s="329">
        <v>0</v>
      </c>
      <c r="T25" s="262">
        <v>0</v>
      </c>
      <c r="U25" s="329">
        <v>0</v>
      </c>
      <c r="V25" s="262">
        <v>0</v>
      </c>
      <c r="W25" s="329">
        <v>0</v>
      </c>
      <c r="X25" s="262">
        <v>0</v>
      </c>
      <c r="Y25" s="329">
        <v>0</v>
      </c>
      <c r="Z25" s="262">
        <v>0</v>
      </c>
      <c r="AA25" s="329">
        <v>0</v>
      </c>
      <c r="AB25" s="262">
        <v>0</v>
      </c>
      <c r="AC25" s="329">
        <v>0</v>
      </c>
      <c r="AD25" s="262">
        <v>0</v>
      </c>
      <c r="AE25" s="329">
        <v>0</v>
      </c>
    </row>
    <row r="26" spans="1:31" ht="14.25" thickTop="1" thickBot="1" x14ac:dyDescent="0.25">
      <c r="A26" s="329" t="s">
        <v>1393</v>
      </c>
      <c r="B26" s="262">
        <v>35334924481.230003</v>
      </c>
      <c r="C26" s="330">
        <v>99.462599999999995</v>
      </c>
      <c r="D26" s="262">
        <v>882282.08</v>
      </c>
      <c r="E26" s="330">
        <v>12.0345</v>
      </c>
      <c r="F26" s="262">
        <v>2639887.06</v>
      </c>
      <c r="G26" s="330">
        <v>2.3906000000000001</v>
      </c>
      <c r="H26" s="262">
        <v>303693005.70999998</v>
      </c>
      <c r="I26" s="330">
        <v>100.4003</v>
      </c>
      <c r="J26" s="262">
        <v>1496315468.98</v>
      </c>
      <c r="K26" s="330">
        <v>100</v>
      </c>
      <c r="L26" s="262">
        <v>926198443.21000004</v>
      </c>
      <c r="M26" s="330">
        <v>100</v>
      </c>
      <c r="N26" s="262">
        <v>980389780.55999994</v>
      </c>
      <c r="O26" s="330">
        <v>100</v>
      </c>
      <c r="P26" s="262">
        <v>363985.88</v>
      </c>
      <c r="Q26" s="330">
        <v>1.4451000000000001</v>
      </c>
      <c r="R26" s="262">
        <v>2097128458.8199999</v>
      </c>
      <c r="S26" s="330">
        <v>100</v>
      </c>
      <c r="T26" s="262">
        <v>1160082232.98</v>
      </c>
      <c r="U26" s="330">
        <v>100</v>
      </c>
      <c r="V26" s="262">
        <v>1084584960.6199999</v>
      </c>
      <c r="W26" s="330">
        <v>100</v>
      </c>
      <c r="X26" s="262">
        <v>1739903.52</v>
      </c>
      <c r="Y26" s="330">
        <v>3.1749999999999998</v>
      </c>
      <c r="Z26" s="262">
        <v>6734100351.4499998</v>
      </c>
      <c r="AA26" s="330">
        <v>100</v>
      </c>
      <c r="AB26" s="262">
        <v>1960202779.4300001</v>
      </c>
      <c r="AC26" s="330">
        <v>100</v>
      </c>
      <c r="AD26" s="262">
        <v>18586602940.93</v>
      </c>
      <c r="AE26" s="330">
        <v>100</v>
      </c>
    </row>
    <row r="27" spans="1:31" ht="13.5" thickTop="1" x14ac:dyDescent="0.2">
      <c r="A27" t="s">
        <v>1392</v>
      </c>
      <c r="B27" s="31">
        <v>192120632.78999999</v>
      </c>
      <c r="C27" s="5">
        <v>0.54079999999999995</v>
      </c>
      <c r="D27" s="31">
        <v>6449006.79</v>
      </c>
      <c r="E27" s="5">
        <v>87.965500000000006</v>
      </c>
      <c r="F27" s="31">
        <v>107787408.22</v>
      </c>
      <c r="G27" s="5">
        <v>97.609399999999994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24824219.390000001</v>
      </c>
      <c r="Q27" s="5">
        <v>98.554900000000004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53059998.390000001</v>
      </c>
      <c r="Y27" s="5">
        <v>96.825000000000003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</row>
    <row r="28" spans="1:31" x14ac:dyDescent="0.2">
      <c r="A28" t="s">
        <v>1391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</row>
    <row r="29" spans="1:31" ht="13.5" thickBot="1" x14ac:dyDescent="0.25">
      <c r="A29" t="s">
        <v>1390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</row>
    <row r="30" spans="1:31" ht="14.25" thickTop="1" thickBot="1" x14ac:dyDescent="0.25">
      <c r="A30" s="329" t="s">
        <v>1389</v>
      </c>
      <c r="B30" s="262">
        <v>192120632.78999999</v>
      </c>
      <c r="C30" s="330">
        <v>0.54079999999999995</v>
      </c>
      <c r="D30" s="262">
        <v>6449006.79</v>
      </c>
      <c r="E30" s="330">
        <v>87.965500000000006</v>
      </c>
      <c r="F30" s="262">
        <v>107787408.22</v>
      </c>
      <c r="G30" s="330">
        <v>97.609399999999994</v>
      </c>
      <c r="H30" s="262">
        <v>0</v>
      </c>
      <c r="I30" s="329">
        <v>0</v>
      </c>
      <c r="J30" s="262">
        <v>0</v>
      </c>
      <c r="K30" s="329">
        <v>0</v>
      </c>
      <c r="L30" s="262">
        <v>0</v>
      </c>
      <c r="M30" s="329">
        <v>0</v>
      </c>
      <c r="N30" s="262">
        <v>0</v>
      </c>
      <c r="O30" s="329">
        <v>0</v>
      </c>
      <c r="P30" s="262">
        <v>24824219.390000001</v>
      </c>
      <c r="Q30" s="330">
        <v>98.554900000000004</v>
      </c>
      <c r="R30" s="262">
        <v>0</v>
      </c>
      <c r="S30" s="329">
        <v>0</v>
      </c>
      <c r="T30" s="262">
        <v>0</v>
      </c>
      <c r="U30" s="329">
        <v>0</v>
      </c>
      <c r="V30" s="262">
        <v>0</v>
      </c>
      <c r="W30" s="329">
        <v>0</v>
      </c>
      <c r="X30" s="262">
        <v>53059998.390000001</v>
      </c>
      <c r="Y30" s="330">
        <v>96.825000000000003</v>
      </c>
      <c r="Z30" s="262">
        <v>0</v>
      </c>
      <c r="AA30" s="329">
        <v>0</v>
      </c>
      <c r="AB30" s="262">
        <v>0</v>
      </c>
      <c r="AC30" s="329">
        <v>0</v>
      </c>
      <c r="AD30" s="262">
        <v>0</v>
      </c>
      <c r="AE30" s="329">
        <v>0</v>
      </c>
    </row>
    <row r="31" spans="1:31" ht="13.5" thickTop="1" x14ac:dyDescent="0.2"/>
    <row r="32" spans="1:31" s="5" customFormat="1" x14ac:dyDescent="0.2">
      <c r="A32" s="5" t="s">
        <v>1388</v>
      </c>
      <c r="B32" s="5">
        <v>75779</v>
      </c>
      <c r="D32" s="5">
        <v>2545</v>
      </c>
      <c r="F32" s="5">
        <v>19</v>
      </c>
      <c r="H32" s="5">
        <v>180</v>
      </c>
      <c r="J32" s="5">
        <v>415</v>
      </c>
      <c r="L32" s="5">
        <v>22</v>
      </c>
      <c r="N32" s="5">
        <v>1753</v>
      </c>
      <c r="P32" s="5">
        <v>10387</v>
      </c>
      <c r="R32" s="5">
        <v>13033</v>
      </c>
      <c r="T32" s="5">
        <v>25</v>
      </c>
      <c r="V32" s="5">
        <v>73</v>
      </c>
      <c r="X32" s="5">
        <v>10776</v>
      </c>
      <c r="Z32" s="5">
        <v>90</v>
      </c>
      <c r="AB32" s="5">
        <v>6217</v>
      </c>
      <c r="AD32" s="5">
        <v>30244</v>
      </c>
    </row>
    <row r="33" spans="1:31" s="5" customFormat="1" ht="13.5" thickBot="1" x14ac:dyDescent="0.25">
      <c r="A33" s="272" t="s">
        <v>1387</v>
      </c>
      <c r="B33" s="272">
        <v>468808.43</v>
      </c>
      <c r="C33" s="272"/>
      <c r="D33" s="272">
        <v>2880.66</v>
      </c>
      <c r="E33" s="272"/>
      <c r="F33" s="272">
        <v>5811962.9100000001</v>
      </c>
      <c r="G33" s="272"/>
      <c r="H33" s="272">
        <v>1680456.82</v>
      </c>
      <c r="I33" s="272"/>
      <c r="J33" s="272">
        <v>3605579.44</v>
      </c>
      <c r="K33" s="272"/>
      <c r="L33" s="272">
        <v>42099929.229999997</v>
      </c>
      <c r="M33" s="272"/>
      <c r="N33" s="272">
        <v>559263.99</v>
      </c>
      <c r="O33" s="272"/>
      <c r="P33" s="272">
        <v>2424.9699999999998</v>
      </c>
      <c r="Q33" s="272"/>
      <c r="R33" s="272">
        <v>160909.10999999999</v>
      </c>
      <c r="S33" s="272"/>
      <c r="T33" s="272">
        <v>46403289.32</v>
      </c>
      <c r="U33" s="272"/>
      <c r="V33" s="272">
        <v>14857328.23</v>
      </c>
      <c r="W33" s="272"/>
      <c r="X33" s="272">
        <v>5085.37</v>
      </c>
      <c r="Y33" s="272"/>
      <c r="Z33" s="272">
        <v>74823337.230000004</v>
      </c>
      <c r="AA33" s="272"/>
      <c r="AB33" s="272">
        <v>315297.21000000002</v>
      </c>
      <c r="AC33" s="272"/>
      <c r="AD33" s="272">
        <v>614555.05000000005</v>
      </c>
      <c r="AE33" s="272"/>
    </row>
    <row r="34" spans="1:31" ht="13.5" thickTop="1" x14ac:dyDescent="0.2">
      <c r="D34" s="31" t="s">
        <v>1549</v>
      </c>
      <c r="F34" s="31" t="s">
        <v>1549</v>
      </c>
      <c r="P34" s="31" t="s">
        <v>1549</v>
      </c>
    </row>
    <row r="35" spans="1:31" x14ac:dyDescent="0.2">
      <c r="A35" s="246" t="s">
        <v>1386</v>
      </c>
      <c r="B35" s="331" t="s">
        <v>13</v>
      </c>
      <c r="C35" s="331"/>
      <c r="D35" s="323" t="s">
        <v>165</v>
      </c>
      <c r="E35" s="323"/>
      <c r="F35" s="323" t="s">
        <v>218</v>
      </c>
      <c r="G35" s="323"/>
      <c r="H35" s="323" t="s">
        <v>1962</v>
      </c>
      <c r="I35" s="323"/>
      <c r="J35" s="323" t="s">
        <v>1963</v>
      </c>
      <c r="K35" s="323"/>
      <c r="L35" s="323" t="s">
        <v>1964</v>
      </c>
      <c r="M35" s="323"/>
      <c r="N35" s="323" t="s">
        <v>1965</v>
      </c>
      <c r="O35" s="323"/>
      <c r="P35" s="323" t="s">
        <v>708</v>
      </c>
      <c r="Q35" s="323"/>
      <c r="R35" s="323" t="s">
        <v>1966</v>
      </c>
      <c r="S35" s="323"/>
      <c r="T35" s="323" t="s">
        <v>1967</v>
      </c>
      <c r="U35" s="323"/>
      <c r="V35" s="323" t="s">
        <v>1968</v>
      </c>
      <c r="W35" s="323"/>
      <c r="X35" s="323" t="s">
        <v>1969</v>
      </c>
      <c r="Y35" s="323"/>
      <c r="Z35" s="323" t="s">
        <v>1970</v>
      </c>
      <c r="AA35" s="323"/>
      <c r="AB35" s="323" t="s">
        <v>1971</v>
      </c>
      <c r="AC35" s="323"/>
      <c r="AD35" s="323" t="s">
        <v>1972</v>
      </c>
      <c r="AE35" s="323"/>
    </row>
    <row r="36" spans="1:31" x14ac:dyDescent="0.2">
      <c r="A36" s="242"/>
      <c r="B36" s="241"/>
      <c r="C36" s="242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  <c r="P36" s="325"/>
      <c r="Q36" s="325"/>
      <c r="R36" s="325"/>
      <c r="S36" s="325"/>
      <c r="T36" s="325"/>
      <c r="U36" s="325"/>
      <c r="V36" s="325"/>
      <c r="W36" s="325"/>
      <c r="X36" s="325"/>
      <c r="Y36" s="325"/>
      <c r="Z36" s="325"/>
      <c r="AA36" s="325"/>
      <c r="AB36" s="325"/>
      <c r="AC36" s="325"/>
      <c r="AD36" s="325"/>
      <c r="AE36" s="325"/>
    </row>
    <row r="37" spans="1:31" x14ac:dyDescent="0.2">
      <c r="A37" s="151"/>
      <c r="B37" s="326" t="s">
        <v>4</v>
      </c>
      <c r="C37" s="332" t="s">
        <v>5</v>
      </c>
      <c r="D37" s="326" t="s">
        <v>4</v>
      </c>
      <c r="E37" s="332" t="s">
        <v>5</v>
      </c>
      <c r="F37" s="326" t="s">
        <v>4</v>
      </c>
      <c r="G37" s="332" t="s">
        <v>5</v>
      </c>
      <c r="H37" s="326" t="s">
        <v>4</v>
      </c>
      <c r="I37" s="332" t="s">
        <v>5</v>
      </c>
      <c r="J37" s="326" t="s">
        <v>4</v>
      </c>
      <c r="K37" s="332" t="s">
        <v>5</v>
      </c>
      <c r="L37" s="326" t="s">
        <v>4</v>
      </c>
      <c r="M37" s="332" t="s">
        <v>5</v>
      </c>
      <c r="N37" s="326" t="s">
        <v>4</v>
      </c>
      <c r="O37" s="332" t="s">
        <v>5</v>
      </c>
      <c r="P37" s="326" t="s">
        <v>4</v>
      </c>
      <c r="Q37" s="332" t="s">
        <v>5</v>
      </c>
      <c r="R37" s="326" t="s">
        <v>4</v>
      </c>
      <c r="S37" s="332" t="s">
        <v>5</v>
      </c>
      <c r="T37" s="326" t="s">
        <v>4</v>
      </c>
      <c r="U37" s="332" t="s">
        <v>5</v>
      </c>
      <c r="V37" s="326" t="s">
        <v>4</v>
      </c>
      <c r="W37" s="332" t="s">
        <v>5</v>
      </c>
      <c r="X37" s="326" t="s">
        <v>4</v>
      </c>
      <c r="Y37" s="332" t="s">
        <v>5</v>
      </c>
      <c r="Z37" s="326" t="s">
        <v>4</v>
      </c>
      <c r="AA37" s="332" t="s">
        <v>5</v>
      </c>
      <c r="AB37" s="326" t="s">
        <v>4</v>
      </c>
      <c r="AC37" s="332" t="s">
        <v>5</v>
      </c>
      <c r="AD37" s="326" t="s">
        <v>4</v>
      </c>
      <c r="AE37" s="332" t="s">
        <v>5</v>
      </c>
    </row>
    <row r="38" spans="1:31" x14ac:dyDescent="0.2">
      <c r="A38" t="s">
        <v>1385</v>
      </c>
      <c r="B38" s="31">
        <v>2389250521.0500002</v>
      </c>
      <c r="C38" s="5">
        <v>6.7253999999999996</v>
      </c>
      <c r="D38" s="31">
        <v>882282.08</v>
      </c>
      <c r="E38" s="5">
        <v>12.0345</v>
      </c>
      <c r="F38" s="31">
        <v>2639887.06</v>
      </c>
      <c r="G38" s="5">
        <v>2.3906000000000001</v>
      </c>
      <c r="H38" s="31">
        <v>1173699.31</v>
      </c>
      <c r="I38" s="5">
        <v>0.38800000000000001</v>
      </c>
      <c r="J38" s="31">
        <v>-5699011.1100000003</v>
      </c>
      <c r="K38" s="5">
        <v>-0.38090000000000002</v>
      </c>
      <c r="L38" s="31">
        <v>2733411.57</v>
      </c>
      <c r="M38" s="5">
        <v>0.29509999999999997</v>
      </c>
      <c r="N38" s="31">
        <v>-39719541.75</v>
      </c>
      <c r="O38" s="5">
        <v>-4.0514000000000001</v>
      </c>
      <c r="P38" s="31">
        <v>363985.88</v>
      </c>
      <c r="Q38" s="5">
        <v>1.4451000000000001</v>
      </c>
      <c r="R38" s="31">
        <v>191732137.81999999</v>
      </c>
      <c r="S38" s="5">
        <v>9.1425999999999998</v>
      </c>
      <c r="T38" s="31">
        <v>48238808.009999998</v>
      </c>
      <c r="U38" s="5">
        <v>4.1581999999999999</v>
      </c>
      <c r="V38" s="31">
        <v>13862471.24</v>
      </c>
      <c r="W38" s="5">
        <v>1.2781</v>
      </c>
      <c r="X38" s="31">
        <v>1739903.52</v>
      </c>
      <c r="Y38" s="5">
        <v>3.1749999999999998</v>
      </c>
      <c r="Z38" s="31">
        <v>409911176.80000001</v>
      </c>
      <c r="AA38" s="5">
        <v>6.0871000000000004</v>
      </c>
      <c r="AB38" s="31">
        <v>288423157.97000003</v>
      </c>
      <c r="AC38" s="5">
        <v>14.713900000000001</v>
      </c>
      <c r="AD38" s="31">
        <v>1472968152.6500001</v>
      </c>
      <c r="AE38" s="5">
        <v>7.9249000000000001</v>
      </c>
    </row>
    <row r="39" spans="1:31" x14ac:dyDescent="0.2">
      <c r="A39" t="s">
        <v>1384</v>
      </c>
      <c r="B39" s="31">
        <v>3174746571.9499998</v>
      </c>
      <c r="C39" s="5">
        <v>8.9364000000000008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788350281.07000005</v>
      </c>
      <c r="K39" s="5">
        <v>52.686100000000003</v>
      </c>
      <c r="L39" s="31">
        <v>13713757.18</v>
      </c>
      <c r="M39" s="5">
        <v>1.4805999999999999</v>
      </c>
      <c r="N39" s="31">
        <v>53685056.539999999</v>
      </c>
      <c r="O39" s="5">
        <v>5.4759000000000002</v>
      </c>
      <c r="P39" s="31">
        <v>0</v>
      </c>
      <c r="Q39">
        <v>0</v>
      </c>
      <c r="R39" s="31">
        <v>219851624</v>
      </c>
      <c r="S39" s="5">
        <v>10.483499999999999</v>
      </c>
      <c r="T39" s="31">
        <v>6017778.8799999999</v>
      </c>
      <c r="U39" s="5">
        <v>0.51870000000000005</v>
      </c>
      <c r="V39" s="31">
        <v>0</v>
      </c>
      <c r="W39">
        <v>0</v>
      </c>
      <c r="X39" s="31">
        <v>0</v>
      </c>
      <c r="Y39">
        <v>0</v>
      </c>
      <c r="Z39" s="31">
        <v>1656678859.8299999</v>
      </c>
      <c r="AA39" s="5">
        <v>24.601299999999998</v>
      </c>
      <c r="AB39" s="31">
        <v>19022067.239999998</v>
      </c>
      <c r="AC39" s="5">
        <v>0.97040000000000004</v>
      </c>
      <c r="AD39" s="31">
        <v>417427147.20999998</v>
      </c>
      <c r="AE39" s="5">
        <v>2.2458</v>
      </c>
    </row>
    <row r="40" spans="1:31" x14ac:dyDescent="0.2">
      <c r="A40" t="s">
        <v>1383</v>
      </c>
      <c r="B40" s="31">
        <v>2182982886.0999999</v>
      </c>
      <c r="C40" s="5">
        <v>6.1448</v>
      </c>
      <c r="D40" s="31">
        <v>0</v>
      </c>
      <c r="E40">
        <v>0</v>
      </c>
      <c r="F40" s="31">
        <v>0</v>
      </c>
      <c r="G40">
        <v>0</v>
      </c>
      <c r="H40" s="31">
        <v>13147303.640000001</v>
      </c>
      <c r="I40" s="5">
        <v>4.3464999999999998</v>
      </c>
      <c r="J40" s="31">
        <v>126608142.56</v>
      </c>
      <c r="K40" s="5">
        <v>8.4612999999999996</v>
      </c>
      <c r="L40" s="31">
        <v>16618265.42</v>
      </c>
      <c r="M40" s="5">
        <v>1.7942</v>
      </c>
      <c r="N40" s="31">
        <v>141924246.46000001</v>
      </c>
      <c r="O40" s="5">
        <v>14.4763</v>
      </c>
      <c r="P40" s="31">
        <v>0</v>
      </c>
      <c r="Q40">
        <v>0</v>
      </c>
      <c r="R40" s="31">
        <v>162995081</v>
      </c>
      <c r="S40" s="5">
        <v>7.7723000000000004</v>
      </c>
      <c r="T40" s="31">
        <v>171874695.11000001</v>
      </c>
      <c r="U40" s="5">
        <v>14.8157</v>
      </c>
      <c r="V40" s="31">
        <v>1596285.62</v>
      </c>
      <c r="W40" s="5">
        <v>0.1472</v>
      </c>
      <c r="X40" s="31">
        <v>0</v>
      </c>
      <c r="Y40">
        <v>0</v>
      </c>
      <c r="Z40" s="31">
        <v>778769574.38</v>
      </c>
      <c r="AA40" s="5">
        <v>11.5646</v>
      </c>
      <c r="AB40" s="31">
        <v>67003896.859999999</v>
      </c>
      <c r="AC40" s="5">
        <v>3.4182000000000001</v>
      </c>
      <c r="AD40" s="31">
        <v>702445395.04999995</v>
      </c>
      <c r="AE40" s="5">
        <v>3.7793000000000001</v>
      </c>
    </row>
    <row r="41" spans="1:31" x14ac:dyDescent="0.2">
      <c r="A41" t="s">
        <v>1382</v>
      </c>
      <c r="B41" s="31">
        <v>3124859324.8200002</v>
      </c>
      <c r="C41" s="5">
        <v>8.7959999999999994</v>
      </c>
      <c r="D41" s="31">
        <v>0</v>
      </c>
      <c r="E41">
        <v>0</v>
      </c>
      <c r="F41" s="31">
        <v>0</v>
      </c>
      <c r="G41">
        <v>0</v>
      </c>
      <c r="H41" s="31">
        <v>10613960</v>
      </c>
      <c r="I41" s="5">
        <v>3.5089999999999999</v>
      </c>
      <c r="J41" s="31">
        <v>171116452.91</v>
      </c>
      <c r="K41" s="5">
        <v>11.4359</v>
      </c>
      <c r="L41" s="31">
        <v>17514300.48</v>
      </c>
      <c r="M41" s="5">
        <v>1.891</v>
      </c>
      <c r="N41" s="31">
        <v>133325220.11</v>
      </c>
      <c r="O41" s="5">
        <v>13.5992</v>
      </c>
      <c r="P41" s="31">
        <v>0</v>
      </c>
      <c r="Q41">
        <v>0</v>
      </c>
      <c r="R41" s="31">
        <v>281517733</v>
      </c>
      <c r="S41" s="5">
        <v>13.423999999999999</v>
      </c>
      <c r="T41" s="31">
        <v>360519799.94999999</v>
      </c>
      <c r="U41" s="5">
        <v>31.077100000000002</v>
      </c>
      <c r="V41" s="31">
        <v>20078792.68</v>
      </c>
      <c r="W41" s="5">
        <v>1.8512999999999999</v>
      </c>
      <c r="X41" s="31">
        <v>0</v>
      </c>
      <c r="Y41">
        <v>0</v>
      </c>
      <c r="Z41" s="31">
        <v>859306553.5</v>
      </c>
      <c r="AA41" s="5">
        <v>12.7605</v>
      </c>
      <c r="AB41" s="31">
        <v>142014550.84</v>
      </c>
      <c r="AC41" s="5">
        <v>7.2449000000000003</v>
      </c>
      <c r="AD41" s="31">
        <v>1128851961.3499999</v>
      </c>
      <c r="AE41" s="5">
        <v>6.0735000000000001</v>
      </c>
    </row>
    <row r="42" spans="1:31" x14ac:dyDescent="0.2">
      <c r="A42" t="s">
        <v>1381</v>
      </c>
      <c r="B42" s="31">
        <v>11629868664.48</v>
      </c>
      <c r="C42" s="5">
        <v>32.736400000000003</v>
      </c>
      <c r="D42" s="31">
        <v>0</v>
      </c>
      <c r="E42">
        <v>0</v>
      </c>
      <c r="F42" s="31">
        <v>0</v>
      </c>
      <c r="G42">
        <v>0</v>
      </c>
      <c r="H42" s="31">
        <v>104221199.62</v>
      </c>
      <c r="I42" s="5">
        <v>34.455300000000001</v>
      </c>
      <c r="J42" s="31">
        <v>212596176.31999999</v>
      </c>
      <c r="K42" s="5">
        <v>14.208</v>
      </c>
      <c r="L42" s="31">
        <v>350551789.72000003</v>
      </c>
      <c r="M42" s="5">
        <v>37.848500000000001</v>
      </c>
      <c r="N42" s="31">
        <v>315728231.69999999</v>
      </c>
      <c r="O42" s="5">
        <v>32.2044</v>
      </c>
      <c r="P42" s="31">
        <v>0</v>
      </c>
      <c r="Q42">
        <v>0</v>
      </c>
      <c r="R42" s="31">
        <v>484955150</v>
      </c>
      <c r="S42" s="5">
        <v>23.124700000000001</v>
      </c>
      <c r="T42" s="31">
        <v>550431151.02999997</v>
      </c>
      <c r="U42" s="5">
        <v>47.447600000000001</v>
      </c>
      <c r="V42" s="31">
        <v>159627950.68000001</v>
      </c>
      <c r="W42" s="5">
        <v>14.7179</v>
      </c>
      <c r="X42" s="31">
        <v>0</v>
      </c>
      <c r="Y42">
        <v>0</v>
      </c>
      <c r="Z42" s="31">
        <v>3029434186.9400001</v>
      </c>
      <c r="AA42" s="5">
        <v>44.986499999999999</v>
      </c>
      <c r="AB42" s="31">
        <v>403078670.31</v>
      </c>
      <c r="AC42" s="5">
        <v>20.563099999999999</v>
      </c>
      <c r="AD42" s="31">
        <v>6019244158.1599998</v>
      </c>
      <c r="AE42" s="5">
        <v>32.384900000000002</v>
      </c>
    </row>
    <row r="43" spans="1:31" x14ac:dyDescent="0.2">
      <c r="A43" t="s">
        <v>1380</v>
      </c>
      <c r="B43" s="31">
        <v>10305626290.07</v>
      </c>
      <c r="C43" s="5">
        <v>29.008800000000001</v>
      </c>
      <c r="D43" s="31">
        <v>0</v>
      </c>
      <c r="E43">
        <v>0</v>
      </c>
      <c r="F43" s="31">
        <v>0</v>
      </c>
      <c r="G43">
        <v>0</v>
      </c>
      <c r="H43" s="31">
        <v>174536843.13999999</v>
      </c>
      <c r="I43" s="5">
        <v>57.701500000000003</v>
      </c>
      <c r="J43" s="31">
        <v>113730837.92</v>
      </c>
      <c r="K43" s="5">
        <v>7.6006999999999998</v>
      </c>
      <c r="L43" s="31">
        <v>416319818.41000003</v>
      </c>
      <c r="M43" s="5">
        <v>44.949300000000001</v>
      </c>
      <c r="N43" s="31">
        <v>188591404.27000001</v>
      </c>
      <c r="O43" s="5">
        <v>19.2364</v>
      </c>
      <c r="P43" s="31">
        <v>0</v>
      </c>
      <c r="Q43">
        <v>0</v>
      </c>
      <c r="R43" s="31">
        <v>578980379</v>
      </c>
      <c r="S43" s="5">
        <v>27.6082</v>
      </c>
      <c r="T43" s="31">
        <v>23000000</v>
      </c>
      <c r="U43" s="5">
        <v>1.9825999999999999</v>
      </c>
      <c r="V43" s="31">
        <v>888310815.39999998</v>
      </c>
      <c r="W43" s="5">
        <v>81.903300000000002</v>
      </c>
      <c r="X43" s="31">
        <v>0</v>
      </c>
      <c r="Y43">
        <v>0</v>
      </c>
      <c r="Z43" s="31">
        <v>0</v>
      </c>
      <c r="AA43">
        <v>0</v>
      </c>
      <c r="AB43" s="31">
        <v>685626617.39999998</v>
      </c>
      <c r="AC43" s="5">
        <v>34.9773</v>
      </c>
      <c r="AD43" s="31">
        <v>7236529574.5299997</v>
      </c>
      <c r="AE43" s="5">
        <v>38.934100000000001</v>
      </c>
    </row>
    <row r="44" spans="1:31" x14ac:dyDescent="0.2">
      <c r="A44" t="s">
        <v>1379</v>
      </c>
      <c r="B44" s="31">
        <v>1879669814.3099999</v>
      </c>
      <c r="C44" s="5">
        <v>5.2910000000000004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39944960.490000002</v>
      </c>
      <c r="K44" s="5">
        <v>2.6696</v>
      </c>
      <c r="L44" s="31">
        <v>68487980.310000002</v>
      </c>
      <c r="M44" s="5">
        <v>7.3944999999999999</v>
      </c>
      <c r="N44" s="31">
        <v>107735843.81999999</v>
      </c>
      <c r="O44" s="5">
        <v>10.989100000000001</v>
      </c>
      <c r="P44" s="31">
        <v>0</v>
      </c>
      <c r="Q44">
        <v>0</v>
      </c>
      <c r="R44" s="31">
        <v>108222838</v>
      </c>
      <c r="S44" s="5">
        <v>5.1604999999999999</v>
      </c>
      <c r="T44" s="31">
        <v>0</v>
      </c>
      <c r="U44">
        <v>0</v>
      </c>
      <c r="V44" s="31">
        <v>1108645</v>
      </c>
      <c r="W44" s="5">
        <v>0.1022</v>
      </c>
      <c r="X44" s="31">
        <v>0</v>
      </c>
      <c r="Y44">
        <v>0</v>
      </c>
      <c r="Z44" s="31">
        <v>0</v>
      </c>
      <c r="AA44">
        <v>0</v>
      </c>
      <c r="AB44" s="31">
        <v>325033758.50999999</v>
      </c>
      <c r="AC44" s="5">
        <v>16.581600000000002</v>
      </c>
      <c r="AD44" s="31">
        <v>1229135788.1800001</v>
      </c>
      <c r="AE44" s="5">
        <v>6.6130000000000004</v>
      </c>
    </row>
    <row r="45" spans="1:31" ht="13.5" thickBot="1" x14ac:dyDescent="0.25">
      <c r="A45" t="s">
        <v>1378</v>
      </c>
      <c r="B45" s="31">
        <v>647920408.45000005</v>
      </c>
      <c r="C45" s="5">
        <v>1.8238000000000001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49667628.82</v>
      </c>
      <c r="K45" s="5">
        <v>3.3193000000000001</v>
      </c>
      <c r="L45" s="31">
        <v>40259120.119999997</v>
      </c>
      <c r="M45" s="5">
        <v>4.3467000000000002</v>
      </c>
      <c r="N45" s="31">
        <v>79119319.409999996</v>
      </c>
      <c r="O45" s="5">
        <v>8.0701999999999998</v>
      </c>
      <c r="P45" s="31">
        <v>0</v>
      </c>
      <c r="Q45">
        <v>0</v>
      </c>
      <c r="R45" s="31">
        <v>68873516</v>
      </c>
      <c r="S45" s="5">
        <v>3.2841999999999998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30000060.300000001</v>
      </c>
      <c r="AC45" s="5">
        <v>1.5305</v>
      </c>
      <c r="AD45" s="31">
        <v>380000763.80000001</v>
      </c>
      <c r="AE45" s="5">
        <v>2.0445000000000002</v>
      </c>
    </row>
    <row r="46" spans="1:31" ht="14.25" thickTop="1" thickBot="1" x14ac:dyDescent="0.25">
      <c r="A46" s="329" t="s">
        <v>13</v>
      </c>
      <c r="B46" s="262">
        <v>35334924481.230003</v>
      </c>
      <c r="C46" s="330">
        <v>99.462599999999995</v>
      </c>
      <c r="D46" s="262">
        <v>882282.08</v>
      </c>
      <c r="E46" s="330">
        <v>12.0345</v>
      </c>
      <c r="F46" s="262">
        <v>2639887.06</v>
      </c>
      <c r="G46" s="330">
        <v>2.3906000000000001</v>
      </c>
      <c r="H46" s="262">
        <v>303693005.70999998</v>
      </c>
      <c r="I46" s="330">
        <v>100.4003</v>
      </c>
      <c r="J46" s="262">
        <v>1496315468.98</v>
      </c>
      <c r="K46" s="330">
        <v>100</v>
      </c>
      <c r="L46" s="262">
        <v>926198443.21000004</v>
      </c>
      <c r="M46" s="330">
        <v>100</v>
      </c>
      <c r="N46" s="262">
        <v>980389780.55999994</v>
      </c>
      <c r="O46" s="330">
        <v>100</v>
      </c>
      <c r="P46" s="262">
        <v>363985.88</v>
      </c>
      <c r="Q46" s="330">
        <v>1.4451000000000001</v>
      </c>
      <c r="R46" s="262">
        <v>2097128458.8199999</v>
      </c>
      <c r="S46" s="330">
        <v>100</v>
      </c>
      <c r="T46" s="262">
        <v>1160082232.98</v>
      </c>
      <c r="U46" s="330">
        <v>100</v>
      </c>
      <c r="V46" s="262">
        <v>1084584960.6199999</v>
      </c>
      <c r="W46" s="330">
        <v>100</v>
      </c>
      <c r="X46" s="262">
        <v>1739903.52</v>
      </c>
      <c r="Y46" s="330">
        <v>3.1749999999999998</v>
      </c>
      <c r="Z46" s="262">
        <v>6734100351.4499998</v>
      </c>
      <c r="AA46" s="330">
        <v>100</v>
      </c>
      <c r="AB46" s="262">
        <v>1960202779.4300001</v>
      </c>
      <c r="AC46" s="330">
        <v>100</v>
      </c>
      <c r="AD46" s="262">
        <v>18586602940.93</v>
      </c>
      <c r="AE46" s="330">
        <v>100</v>
      </c>
    </row>
    <row r="47" spans="1:31" ht="13.5" thickTop="1" x14ac:dyDescent="0.2"/>
    <row r="48" spans="1:31" x14ac:dyDescent="0.2">
      <c r="A48" t="s">
        <v>1548</v>
      </c>
      <c r="B48" s="31">
        <v>15123867565.709999</v>
      </c>
      <c r="D48" s="31">
        <v>0</v>
      </c>
      <c r="F48" s="31">
        <v>110427295.3</v>
      </c>
      <c r="H48" s="31">
        <v>201438255.83000001</v>
      </c>
      <c r="J48" s="31">
        <v>845426410.85000002</v>
      </c>
      <c r="L48" s="31">
        <v>38276918.82</v>
      </c>
      <c r="N48" s="31">
        <v>167450757.19999999</v>
      </c>
      <c r="P48" s="31">
        <v>0</v>
      </c>
      <c r="R48" s="31">
        <v>313950224.19999999</v>
      </c>
      <c r="T48" s="31">
        <v>260392491.25999999</v>
      </c>
      <c r="V48" s="31">
        <v>1030355712.59</v>
      </c>
      <c r="X48" s="31">
        <v>6089858.8600000003</v>
      </c>
      <c r="Z48" s="31">
        <v>1819540660</v>
      </c>
      <c r="AB48" s="31">
        <v>886898167.79999995</v>
      </c>
      <c r="AD48" s="31">
        <v>9443620813</v>
      </c>
    </row>
  </sheetData>
  <mergeCells count="30">
    <mergeCell ref="AB35:AC36"/>
    <mergeCell ref="AD35:AE36"/>
    <mergeCell ref="P35:Q36"/>
    <mergeCell ref="R35:S36"/>
    <mergeCell ref="T35:U36"/>
    <mergeCell ref="V35:W36"/>
    <mergeCell ref="X35:Y36"/>
    <mergeCell ref="Z35:AA36"/>
    <mergeCell ref="Z3:AA4"/>
    <mergeCell ref="AB3:AC4"/>
    <mergeCell ref="AD3:AE4"/>
    <mergeCell ref="B35:C35"/>
    <mergeCell ref="D35:E36"/>
    <mergeCell ref="F35:G36"/>
    <mergeCell ref="H35:I36"/>
    <mergeCell ref="J35:K36"/>
    <mergeCell ref="L35:M36"/>
    <mergeCell ref="N35:O36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48"/>
  <sheetViews>
    <sheetView workbookViewId="0"/>
  </sheetViews>
  <sheetFormatPr defaultRowHeight="12.75" x14ac:dyDescent="0.2"/>
  <cols>
    <col min="1" max="1" width="45.5703125" bestFit="1" customWidth="1"/>
    <col min="2" max="2" width="12.57031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710937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1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1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257" max="257" width="45.5703125" bestFit="1" customWidth="1"/>
    <col min="258" max="258" width="12.5703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710937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1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1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513" max="513" width="45.5703125" bestFit="1" customWidth="1"/>
    <col min="514" max="514" width="12.5703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710937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1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1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769" max="769" width="45.5703125" bestFit="1" customWidth="1"/>
    <col min="770" max="770" width="12.5703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710937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1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1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1025" max="1025" width="45.5703125" bestFit="1" customWidth="1"/>
    <col min="1026" max="1026" width="12.5703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710937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1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1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281" max="1281" width="45.5703125" bestFit="1" customWidth="1"/>
    <col min="1282" max="1282" width="12.5703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710937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1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1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537" max="1537" width="45.5703125" bestFit="1" customWidth="1"/>
    <col min="1538" max="1538" width="12.5703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710937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1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1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793" max="1793" width="45.5703125" bestFit="1" customWidth="1"/>
    <col min="1794" max="1794" width="12.5703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710937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1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1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2049" max="2049" width="45.5703125" bestFit="1" customWidth="1"/>
    <col min="2050" max="2050" width="12.5703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710937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1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1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305" max="2305" width="45.5703125" bestFit="1" customWidth="1"/>
    <col min="2306" max="2306" width="12.5703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710937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1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1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561" max="2561" width="45.5703125" bestFit="1" customWidth="1"/>
    <col min="2562" max="2562" width="12.5703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710937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1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1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817" max="2817" width="45.5703125" bestFit="1" customWidth="1"/>
    <col min="2818" max="2818" width="12.5703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710937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1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1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3073" max="3073" width="45.5703125" bestFit="1" customWidth="1"/>
    <col min="3074" max="3074" width="12.5703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710937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1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1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329" max="3329" width="45.5703125" bestFit="1" customWidth="1"/>
    <col min="3330" max="3330" width="12.5703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710937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1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1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585" max="3585" width="45.5703125" bestFit="1" customWidth="1"/>
    <col min="3586" max="3586" width="12.5703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710937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1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1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841" max="3841" width="45.5703125" bestFit="1" customWidth="1"/>
    <col min="3842" max="3842" width="12.5703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710937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1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1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4097" max="4097" width="45.5703125" bestFit="1" customWidth="1"/>
    <col min="4098" max="4098" width="12.5703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710937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1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1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353" max="4353" width="45.5703125" bestFit="1" customWidth="1"/>
    <col min="4354" max="4354" width="12.5703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710937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1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1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609" max="4609" width="45.5703125" bestFit="1" customWidth="1"/>
    <col min="4610" max="4610" width="12.5703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710937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1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1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865" max="4865" width="45.5703125" bestFit="1" customWidth="1"/>
    <col min="4866" max="4866" width="12.5703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710937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1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1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5121" max="5121" width="45.5703125" bestFit="1" customWidth="1"/>
    <col min="5122" max="5122" width="12.5703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710937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1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1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377" max="5377" width="45.5703125" bestFit="1" customWidth="1"/>
    <col min="5378" max="5378" width="12.5703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710937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1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1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633" max="5633" width="45.5703125" bestFit="1" customWidth="1"/>
    <col min="5634" max="5634" width="12.5703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710937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1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1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889" max="5889" width="45.5703125" bestFit="1" customWidth="1"/>
    <col min="5890" max="5890" width="12.5703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710937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1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1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6145" max="6145" width="45.5703125" bestFit="1" customWidth="1"/>
    <col min="6146" max="6146" width="12.5703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710937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1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1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401" max="6401" width="45.5703125" bestFit="1" customWidth="1"/>
    <col min="6402" max="6402" width="12.5703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710937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1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1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657" max="6657" width="45.5703125" bestFit="1" customWidth="1"/>
    <col min="6658" max="6658" width="12.5703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710937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1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1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913" max="6913" width="45.5703125" bestFit="1" customWidth="1"/>
    <col min="6914" max="6914" width="12.5703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710937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1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1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7169" max="7169" width="45.5703125" bestFit="1" customWidth="1"/>
    <col min="7170" max="7170" width="12.5703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710937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1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1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425" max="7425" width="45.5703125" bestFit="1" customWidth="1"/>
    <col min="7426" max="7426" width="12.5703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710937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1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1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681" max="7681" width="45.5703125" bestFit="1" customWidth="1"/>
    <col min="7682" max="7682" width="12.5703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710937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1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1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937" max="7937" width="45.5703125" bestFit="1" customWidth="1"/>
    <col min="7938" max="7938" width="12.5703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710937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1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1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193" max="8193" width="45.5703125" bestFit="1" customWidth="1"/>
    <col min="8194" max="8194" width="12.5703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710937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1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1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449" max="8449" width="45.5703125" bestFit="1" customWidth="1"/>
    <col min="8450" max="8450" width="12.5703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710937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1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1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705" max="8705" width="45.5703125" bestFit="1" customWidth="1"/>
    <col min="8706" max="8706" width="12.5703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710937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1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1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961" max="8961" width="45.5703125" bestFit="1" customWidth="1"/>
    <col min="8962" max="8962" width="12.5703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710937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1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1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217" max="9217" width="45.5703125" bestFit="1" customWidth="1"/>
    <col min="9218" max="9218" width="12.5703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710937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1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1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473" max="9473" width="45.5703125" bestFit="1" customWidth="1"/>
    <col min="9474" max="9474" width="12.5703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710937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1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1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729" max="9729" width="45.5703125" bestFit="1" customWidth="1"/>
    <col min="9730" max="9730" width="12.5703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710937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1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1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985" max="9985" width="45.5703125" bestFit="1" customWidth="1"/>
    <col min="9986" max="9986" width="12.5703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710937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1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1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241" max="10241" width="45.5703125" bestFit="1" customWidth="1"/>
    <col min="10242" max="10242" width="12.5703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710937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1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1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497" max="10497" width="45.5703125" bestFit="1" customWidth="1"/>
    <col min="10498" max="10498" width="12.5703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710937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1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1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753" max="10753" width="45.5703125" bestFit="1" customWidth="1"/>
    <col min="10754" max="10754" width="12.5703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710937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1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1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1009" max="11009" width="45.5703125" bestFit="1" customWidth="1"/>
    <col min="11010" max="11010" width="12.5703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710937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1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1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265" max="11265" width="45.5703125" bestFit="1" customWidth="1"/>
    <col min="11266" max="11266" width="12.5703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710937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1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1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521" max="11521" width="45.5703125" bestFit="1" customWidth="1"/>
    <col min="11522" max="11522" width="12.5703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710937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1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1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777" max="11777" width="45.5703125" bestFit="1" customWidth="1"/>
    <col min="11778" max="11778" width="12.5703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710937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1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1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2033" max="12033" width="45.5703125" bestFit="1" customWidth="1"/>
    <col min="12034" max="12034" width="12.5703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710937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1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1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289" max="12289" width="45.5703125" bestFit="1" customWidth="1"/>
    <col min="12290" max="12290" width="12.5703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710937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1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1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545" max="12545" width="45.5703125" bestFit="1" customWidth="1"/>
    <col min="12546" max="12546" width="12.5703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710937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1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1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801" max="12801" width="45.5703125" bestFit="1" customWidth="1"/>
    <col min="12802" max="12802" width="12.5703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710937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1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1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3057" max="13057" width="45.5703125" bestFit="1" customWidth="1"/>
    <col min="13058" max="13058" width="12.5703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710937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1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1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313" max="13313" width="45.5703125" bestFit="1" customWidth="1"/>
    <col min="13314" max="13314" width="12.5703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710937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1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1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569" max="13569" width="45.5703125" bestFit="1" customWidth="1"/>
    <col min="13570" max="13570" width="12.5703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710937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1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1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825" max="13825" width="45.5703125" bestFit="1" customWidth="1"/>
    <col min="13826" max="13826" width="12.5703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710937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1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1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4081" max="14081" width="45.5703125" bestFit="1" customWidth="1"/>
    <col min="14082" max="14082" width="12.5703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710937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1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1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337" max="14337" width="45.5703125" bestFit="1" customWidth="1"/>
    <col min="14338" max="14338" width="12.5703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710937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1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1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593" max="14593" width="45.5703125" bestFit="1" customWidth="1"/>
    <col min="14594" max="14594" width="12.5703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710937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1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1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849" max="14849" width="45.5703125" bestFit="1" customWidth="1"/>
    <col min="14850" max="14850" width="12.5703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710937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1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1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5105" max="15105" width="45.5703125" bestFit="1" customWidth="1"/>
    <col min="15106" max="15106" width="12.5703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710937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1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1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361" max="15361" width="45.5703125" bestFit="1" customWidth="1"/>
    <col min="15362" max="15362" width="12.5703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710937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1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1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617" max="15617" width="45.5703125" bestFit="1" customWidth="1"/>
    <col min="15618" max="15618" width="12.5703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710937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1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1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873" max="15873" width="45.5703125" bestFit="1" customWidth="1"/>
    <col min="15874" max="15874" width="12.5703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710937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1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1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6129" max="16129" width="45.5703125" bestFit="1" customWidth="1"/>
    <col min="16130" max="16130" width="12.5703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710937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1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1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</cols>
  <sheetData>
    <row r="1" spans="1:71" x14ac:dyDescent="0.2">
      <c r="A1" s="1" t="s">
        <v>155</v>
      </c>
    </row>
    <row r="3" spans="1:71" x14ac:dyDescent="0.2">
      <c r="A3" s="246" t="s">
        <v>1518</v>
      </c>
      <c r="B3" s="331" t="s">
        <v>13</v>
      </c>
      <c r="C3" s="331"/>
      <c r="D3" s="323" t="s">
        <v>242</v>
      </c>
      <c r="E3" s="323"/>
      <c r="F3" s="323" t="s">
        <v>1973</v>
      </c>
      <c r="G3" s="323"/>
      <c r="H3" s="323" t="s">
        <v>311</v>
      </c>
      <c r="I3" s="323"/>
      <c r="J3" s="323" t="s">
        <v>1974</v>
      </c>
      <c r="K3" s="323"/>
      <c r="L3" s="323" t="s">
        <v>641</v>
      </c>
      <c r="M3" s="323"/>
      <c r="N3" s="323" t="s">
        <v>1975</v>
      </c>
      <c r="O3" s="323"/>
      <c r="P3" s="323" t="s">
        <v>1976</v>
      </c>
      <c r="Q3" s="323"/>
      <c r="R3" s="323" t="s">
        <v>1977</v>
      </c>
      <c r="S3" s="323"/>
      <c r="T3" s="323" t="s">
        <v>600</v>
      </c>
      <c r="U3" s="323"/>
      <c r="V3" s="323" t="s">
        <v>1978</v>
      </c>
      <c r="W3" s="323"/>
      <c r="X3" s="323" t="s">
        <v>1979</v>
      </c>
      <c r="Y3" s="323"/>
      <c r="Z3" s="323" t="s">
        <v>1980</v>
      </c>
      <c r="AA3" s="323"/>
      <c r="AB3" s="323" t="s">
        <v>1981</v>
      </c>
      <c r="AC3" s="323"/>
      <c r="AD3" s="323" t="s">
        <v>1982</v>
      </c>
      <c r="AE3" s="323"/>
      <c r="AF3" s="323" t="s">
        <v>1983</v>
      </c>
      <c r="AG3" s="323"/>
      <c r="AH3" s="323" t="s">
        <v>1984</v>
      </c>
      <c r="AI3" s="323"/>
      <c r="AJ3" s="323" t="s">
        <v>1985</v>
      </c>
      <c r="AK3" s="323"/>
      <c r="AL3" s="323" t="s">
        <v>1986</v>
      </c>
      <c r="AM3" s="323"/>
      <c r="AN3" s="323" t="s">
        <v>1987</v>
      </c>
      <c r="AO3" s="323"/>
      <c r="AP3" s="323" t="s">
        <v>1988</v>
      </c>
      <c r="AQ3" s="323"/>
      <c r="AR3" s="323" t="s">
        <v>1989</v>
      </c>
      <c r="AS3" s="323"/>
      <c r="AT3" s="323" t="s">
        <v>1990</v>
      </c>
      <c r="AU3" s="323"/>
      <c r="AV3" s="323" t="s">
        <v>1991</v>
      </c>
      <c r="AW3" s="323"/>
      <c r="AX3" s="323" t="s">
        <v>1992</v>
      </c>
      <c r="AY3" s="323"/>
      <c r="AZ3" s="323" t="s">
        <v>1993</v>
      </c>
      <c r="BA3" s="323"/>
      <c r="BB3" s="323" t="s">
        <v>1994</v>
      </c>
      <c r="BC3" s="323"/>
      <c r="BD3" s="323" t="s">
        <v>1995</v>
      </c>
      <c r="BE3" s="323"/>
      <c r="BF3" s="323" t="s">
        <v>1996</v>
      </c>
      <c r="BG3" s="323"/>
      <c r="BH3" s="323" t="s">
        <v>1997</v>
      </c>
      <c r="BI3" s="323"/>
      <c r="BJ3" s="323" t="s">
        <v>1998</v>
      </c>
      <c r="BK3" s="323"/>
      <c r="BL3" s="323" t="s">
        <v>1999</v>
      </c>
      <c r="BM3" s="323"/>
      <c r="BN3" s="323" t="s">
        <v>2000</v>
      </c>
      <c r="BO3" s="323"/>
      <c r="BP3" s="323" t="s">
        <v>2001</v>
      </c>
      <c r="BQ3" s="323"/>
      <c r="BR3" s="323" t="s">
        <v>2002</v>
      </c>
      <c r="BS3" s="323"/>
    </row>
    <row r="4" spans="1:71" x14ac:dyDescent="0.2">
      <c r="A4" s="242" t="s">
        <v>1517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</row>
    <row r="5" spans="1:71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  <c r="AF5" s="326" t="s">
        <v>4</v>
      </c>
      <c r="AG5" s="332" t="s">
        <v>5</v>
      </c>
      <c r="AH5" s="326" t="s">
        <v>4</v>
      </c>
      <c r="AI5" s="332" t="s">
        <v>5</v>
      </c>
      <c r="AJ5" s="326" t="s">
        <v>4</v>
      </c>
      <c r="AK5" s="332" t="s">
        <v>5</v>
      </c>
      <c r="AL5" s="326" t="s">
        <v>4</v>
      </c>
      <c r="AM5" s="332" t="s">
        <v>5</v>
      </c>
      <c r="AN5" s="326" t="s">
        <v>4</v>
      </c>
      <c r="AO5" s="332" t="s">
        <v>5</v>
      </c>
      <c r="AP5" s="326" t="s">
        <v>4</v>
      </c>
      <c r="AQ5" s="332" t="s">
        <v>5</v>
      </c>
      <c r="AR5" s="326" t="s">
        <v>4</v>
      </c>
      <c r="AS5" s="332" t="s">
        <v>5</v>
      </c>
      <c r="AT5" s="326" t="s">
        <v>4</v>
      </c>
      <c r="AU5" s="332" t="s">
        <v>5</v>
      </c>
      <c r="AV5" s="326" t="s">
        <v>4</v>
      </c>
      <c r="AW5" s="332" t="s">
        <v>5</v>
      </c>
      <c r="AX5" s="326" t="s">
        <v>4</v>
      </c>
      <c r="AY5" s="332" t="s">
        <v>5</v>
      </c>
      <c r="AZ5" s="326" t="s">
        <v>4</v>
      </c>
      <c r="BA5" s="332" t="s">
        <v>5</v>
      </c>
      <c r="BB5" s="326" t="s">
        <v>4</v>
      </c>
      <c r="BC5" s="332" t="s">
        <v>5</v>
      </c>
      <c r="BD5" s="326" t="s">
        <v>4</v>
      </c>
      <c r="BE5" s="332" t="s">
        <v>5</v>
      </c>
      <c r="BF5" s="326" t="s">
        <v>4</v>
      </c>
      <c r="BG5" s="332" t="s">
        <v>5</v>
      </c>
      <c r="BH5" s="326" t="s">
        <v>4</v>
      </c>
      <c r="BI5" s="332" t="s">
        <v>5</v>
      </c>
      <c r="BJ5" s="326" t="s">
        <v>4</v>
      </c>
      <c r="BK5" s="332" t="s">
        <v>5</v>
      </c>
      <c r="BL5" s="326" t="s">
        <v>4</v>
      </c>
      <c r="BM5" s="332" t="s">
        <v>5</v>
      </c>
      <c r="BN5" s="326" t="s">
        <v>4</v>
      </c>
      <c r="BO5" s="332" t="s">
        <v>5</v>
      </c>
      <c r="BP5" s="326" t="s">
        <v>4</v>
      </c>
      <c r="BQ5" s="332" t="s">
        <v>5</v>
      </c>
      <c r="BR5" s="326" t="s">
        <v>4</v>
      </c>
      <c r="BS5" s="332" t="s">
        <v>5</v>
      </c>
    </row>
    <row r="6" spans="1:71" x14ac:dyDescent="0.2">
      <c r="A6" s="1" t="s">
        <v>227</v>
      </c>
    </row>
    <row r="7" spans="1:71" x14ac:dyDescent="0.2">
      <c r="A7" t="s">
        <v>1959</v>
      </c>
      <c r="B7" s="31">
        <v>242624617320.69</v>
      </c>
      <c r="C7" s="5">
        <v>100</v>
      </c>
      <c r="D7" s="31">
        <v>57456851481.980003</v>
      </c>
      <c r="E7" s="5">
        <v>100</v>
      </c>
      <c r="F7" s="31">
        <v>1188979139.01</v>
      </c>
      <c r="G7" s="5">
        <v>100</v>
      </c>
      <c r="H7" s="31">
        <v>7857597034.3800001</v>
      </c>
      <c r="I7" s="5">
        <v>100</v>
      </c>
      <c r="J7" s="31">
        <v>910868924.66999996</v>
      </c>
      <c r="K7" s="5">
        <v>100</v>
      </c>
      <c r="L7" s="31">
        <v>2244893547.8400002</v>
      </c>
      <c r="M7" s="5">
        <v>100</v>
      </c>
      <c r="N7" s="31">
        <v>15557045.789999999</v>
      </c>
      <c r="O7" s="5">
        <v>100</v>
      </c>
      <c r="P7" s="31">
        <v>2448434854.0700002</v>
      </c>
      <c r="Q7" s="5">
        <v>100</v>
      </c>
      <c r="R7" s="31">
        <v>960346005.38999999</v>
      </c>
      <c r="S7" s="5">
        <v>100</v>
      </c>
      <c r="T7" s="31">
        <v>104586267.01000001</v>
      </c>
      <c r="U7" s="5">
        <v>100</v>
      </c>
      <c r="V7" s="31">
        <v>2930733675.46</v>
      </c>
      <c r="W7" s="5">
        <v>100</v>
      </c>
      <c r="X7" s="31">
        <v>411566443.47000003</v>
      </c>
      <c r="Y7" s="5">
        <v>100</v>
      </c>
      <c r="Z7" s="31">
        <v>2657302279.6599998</v>
      </c>
      <c r="AA7" s="5">
        <v>100</v>
      </c>
      <c r="AB7" s="31">
        <v>22511529018.84</v>
      </c>
      <c r="AC7" s="5">
        <v>100</v>
      </c>
      <c r="AD7" s="31">
        <v>75425671.25</v>
      </c>
      <c r="AE7" s="5">
        <v>100</v>
      </c>
      <c r="AF7" s="31">
        <v>9431131324</v>
      </c>
      <c r="AG7" s="5">
        <v>100</v>
      </c>
      <c r="AH7" s="31">
        <v>431196756.42000002</v>
      </c>
      <c r="AI7" s="5">
        <v>100</v>
      </c>
      <c r="AJ7" s="31">
        <v>7469917124.1099997</v>
      </c>
      <c r="AK7" s="5">
        <v>100</v>
      </c>
      <c r="AL7" s="31">
        <v>21142641.289999999</v>
      </c>
      <c r="AM7" s="5">
        <v>100</v>
      </c>
      <c r="AN7" s="31">
        <v>1050795108</v>
      </c>
      <c r="AO7" s="5">
        <v>100</v>
      </c>
      <c r="AP7" s="31">
        <v>448749201</v>
      </c>
      <c r="AQ7" s="5">
        <v>100</v>
      </c>
      <c r="AR7" s="31">
        <v>14951246607</v>
      </c>
      <c r="AS7" s="5">
        <v>100</v>
      </c>
      <c r="AT7" s="31">
        <v>1575151989.3199999</v>
      </c>
      <c r="AU7" s="5">
        <v>100</v>
      </c>
      <c r="AV7" s="31">
        <v>97485260</v>
      </c>
      <c r="AW7" s="5">
        <v>100</v>
      </c>
      <c r="AX7" s="31">
        <v>10402273127.389999</v>
      </c>
      <c r="AY7" s="5">
        <v>100</v>
      </c>
      <c r="AZ7" s="31">
        <v>2459700868.96</v>
      </c>
      <c r="BA7" s="5">
        <v>100</v>
      </c>
      <c r="BB7" s="31">
        <v>1544035747.6700001</v>
      </c>
      <c r="BC7" s="5">
        <v>100</v>
      </c>
      <c r="BD7" s="31">
        <v>215800504.59999999</v>
      </c>
      <c r="BE7" s="5">
        <v>100</v>
      </c>
      <c r="BF7" s="31">
        <v>6398725040.7399998</v>
      </c>
      <c r="BG7" s="5">
        <v>100</v>
      </c>
      <c r="BH7" s="31">
        <v>790713372.82000005</v>
      </c>
      <c r="BI7" s="5">
        <v>100</v>
      </c>
      <c r="BJ7" s="31">
        <v>28499190000</v>
      </c>
      <c r="BK7" s="5">
        <v>100</v>
      </c>
      <c r="BL7" s="31">
        <v>19790414099.990002</v>
      </c>
      <c r="BM7" s="5">
        <v>100</v>
      </c>
      <c r="BN7" s="31">
        <v>34146482389</v>
      </c>
      <c r="BO7" s="5">
        <v>100</v>
      </c>
      <c r="BP7" s="31">
        <v>651895705.38</v>
      </c>
      <c r="BQ7" s="5">
        <v>100</v>
      </c>
      <c r="BR7" s="31">
        <v>473899064.18000001</v>
      </c>
      <c r="BS7" s="5">
        <v>100</v>
      </c>
    </row>
    <row r="8" spans="1:71" x14ac:dyDescent="0.2">
      <c r="A8" t="s">
        <v>1782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  <c r="BD8" s="31">
        <v>0</v>
      </c>
      <c r="BE8">
        <v>0</v>
      </c>
      <c r="BF8" s="31">
        <v>0</v>
      </c>
      <c r="BG8">
        <v>0</v>
      </c>
      <c r="BH8" s="31">
        <v>0</v>
      </c>
      <c r="BI8">
        <v>0</v>
      </c>
      <c r="BJ8" s="31">
        <v>0</v>
      </c>
      <c r="BK8">
        <v>0</v>
      </c>
      <c r="BL8" s="31">
        <v>0</v>
      </c>
      <c r="BM8">
        <v>0</v>
      </c>
      <c r="BN8" s="31">
        <v>0</v>
      </c>
      <c r="BO8">
        <v>0</v>
      </c>
      <c r="BP8" s="31">
        <v>0</v>
      </c>
      <c r="BQ8">
        <v>0</v>
      </c>
      <c r="BR8" s="31">
        <v>0</v>
      </c>
      <c r="BS8">
        <v>0</v>
      </c>
    </row>
    <row r="9" spans="1:71" ht="13.5" thickBot="1" x14ac:dyDescent="0.25">
      <c r="A9" t="s">
        <v>1960</v>
      </c>
      <c r="B9" s="31">
        <v>0</v>
      </c>
      <c r="C9">
        <v>0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0</v>
      </c>
      <c r="BQ9">
        <v>0</v>
      </c>
      <c r="BR9" s="31">
        <v>0</v>
      </c>
      <c r="BS9">
        <v>0</v>
      </c>
    </row>
    <row r="10" spans="1:71" ht="14.25" thickTop="1" thickBot="1" x14ac:dyDescent="0.25">
      <c r="A10" s="329" t="s">
        <v>2</v>
      </c>
      <c r="B10" s="262">
        <v>242624617320.69</v>
      </c>
      <c r="C10" s="329">
        <v>100</v>
      </c>
      <c r="D10" s="262">
        <v>57456851481.980003</v>
      </c>
      <c r="E10" s="330">
        <v>100</v>
      </c>
      <c r="F10" s="262">
        <v>1188979139.01</v>
      </c>
      <c r="G10" s="330">
        <v>100</v>
      </c>
      <c r="H10" s="262">
        <v>7857597034.3800001</v>
      </c>
      <c r="I10" s="330">
        <v>100</v>
      </c>
      <c r="J10" s="262">
        <v>910868924.66999996</v>
      </c>
      <c r="K10" s="330">
        <v>100</v>
      </c>
      <c r="L10" s="262">
        <v>2244893547.8400002</v>
      </c>
      <c r="M10" s="330">
        <v>100</v>
      </c>
      <c r="N10" s="262">
        <v>15557045.789999999</v>
      </c>
      <c r="O10" s="330">
        <v>100</v>
      </c>
      <c r="P10" s="262">
        <v>2448434854.0700002</v>
      </c>
      <c r="Q10" s="330">
        <v>100</v>
      </c>
      <c r="R10" s="262">
        <v>960346005.38999999</v>
      </c>
      <c r="S10" s="330">
        <v>100</v>
      </c>
      <c r="T10" s="262">
        <v>104586267.01000001</v>
      </c>
      <c r="U10" s="330">
        <v>100</v>
      </c>
      <c r="V10" s="262">
        <v>2930733675.46</v>
      </c>
      <c r="W10" s="330">
        <v>100</v>
      </c>
      <c r="X10" s="262">
        <v>411566443.47000003</v>
      </c>
      <c r="Y10" s="330">
        <v>100</v>
      </c>
      <c r="Z10" s="262">
        <v>2657302279.6599998</v>
      </c>
      <c r="AA10" s="330">
        <v>100</v>
      </c>
      <c r="AB10" s="262">
        <v>22511529018.84</v>
      </c>
      <c r="AC10" s="330">
        <v>100</v>
      </c>
      <c r="AD10" s="262">
        <v>75425671.25</v>
      </c>
      <c r="AE10" s="330">
        <v>100</v>
      </c>
      <c r="AF10" s="262">
        <v>9431131324</v>
      </c>
      <c r="AG10" s="330">
        <v>100</v>
      </c>
      <c r="AH10" s="262">
        <v>431196756.42000002</v>
      </c>
      <c r="AI10" s="330">
        <v>100</v>
      </c>
      <c r="AJ10" s="262">
        <v>7469917124.1099997</v>
      </c>
      <c r="AK10" s="330">
        <v>100</v>
      </c>
      <c r="AL10" s="262">
        <v>21142641.289999999</v>
      </c>
      <c r="AM10" s="330">
        <v>100</v>
      </c>
      <c r="AN10" s="262">
        <v>1050795108</v>
      </c>
      <c r="AO10" s="330">
        <v>100</v>
      </c>
      <c r="AP10" s="262">
        <v>448749201</v>
      </c>
      <c r="AQ10" s="330">
        <v>100</v>
      </c>
      <c r="AR10" s="262">
        <v>14951246607</v>
      </c>
      <c r="AS10" s="330">
        <v>100</v>
      </c>
      <c r="AT10" s="262">
        <v>1575151989.3199999</v>
      </c>
      <c r="AU10" s="330">
        <v>100</v>
      </c>
      <c r="AV10" s="262">
        <v>97485260</v>
      </c>
      <c r="AW10" s="330">
        <v>100</v>
      </c>
      <c r="AX10" s="262">
        <v>10402273127.389999</v>
      </c>
      <c r="AY10" s="330">
        <v>100</v>
      </c>
      <c r="AZ10" s="262">
        <v>2459700868.96</v>
      </c>
      <c r="BA10" s="330">
        <v>100</v>
      </c>
      <c r="BB10" s="262">
        <v>1544035747.6700001</v>
      </c>
      <c r="BC10" s="330">
        <v>100</v>
      </c>
      <c r="BD10" s="262">
        <v>215800504.59999999</v>
      </c>
      <c r="BE10" s="330">
        <v>100</v>
      </c>
      <c r="BF10" s="262">
        <v>6398725040.7399998</v>
      </c>
      <c r="BG10" s="330">
        <v>100</v>
      </c>
      <c r="BH10" s="262">
        <v>790713372.82000005</v>
      </c>
      <c r="BI10" s="330">
        <v>100</v>
      </c>
      <c r="BJ10" s="262">
        <v>28499190000</v>
      </c>
      <c r="BK10" s="330">
        <v>100</v>
      </c>
      <c r="BL10" s="262">
        <v>19790414099.990002</v>
      </c>
      <c r="BM10" s="330">
        <v>100</v>
      </c>
      <c r="BN10" s="262">
        <v>34146482389</v>
      </c>
      <c r="BO10" s="330">
        <v>100</v>
      </c>
      <c r="BP10" s="262">
        <v>651895705.38</v>
      </c>
      <c r="BQ10" s="330">
        <v>100</v>
      </c>
      <c r="BR10" s="262">
        <v>473899064.18000001</v>
      </c>
      <c r="BS10" s="330">
        <v>100</v>
      </c>
    </row>
    <row r="11" spans="1:71" ht="13.5" thickTop="1" x14ac:dyDescent="0.2">
      <c r="A11" s="1" t="s">
        <v>1404</v>
      </c>
    </row>
    <row r="12" spans="1:71" x14ac:dyDescent="0.2">
      <c r="A12" t="s">
        <v>1961</v>
      </c>
      <c r="B12" s="31">
        <v>132756939430.3</v>
      </c>
      <c r="C12" s="5">
        <v>54.716999999999999</v>
      </c>
      <c r="D12" s="31">
        <v>56722220513.699997</v>
      </c>
      <c r="E12" s="5">
        <v>98.721400000000003</v>
      </c>
      <c r="F12" s="31">
        <v>25453531.460000001</v>
      </c>
      <c r="G12" s="5">
        <v>2.1408</v>
      </c>
      <c r="H12" s="31">
        <v>278270944.91000003</v>
      </c>
      <c r="I12" s="5">
        <v>3.5413999999999999</v>
      </c>
      <c r="J12" s="31">
        <v>274744945.38</v>
      </c>
      <c r="K12" s="5">
        <v>30.163</v>
      </c>
      <c r="L12" s="31">
        <v>81836370.530000001</v>
      </c>
      <c r="M12" s="5">
        <v>3.6454</v>
      </c>
      <c r="N12" s="31">
        <v>1529040.79</v>
      </c>
      <c r="O12" s="5">
        <v>9.8285999999999998</v>
      </c>
      <c r="P12" s="31">
        <v>495480192.81</v>
      </c>
      <c r="Q12" s="5">
        <v>20.236599999999999</v>
      </c>
      <c r="R12" s="31">
        <v>73938920.969999999</v>
      </c>
      <c r="S12" s="5">
        <v>7.6992000000000003</v>
      </c>
      <c r="T12" s="31">
        <v>6123635.21</v>
      </c>
      <c r="U12" s="5">
        <v>5.8551000000000002</v>
      </c>
      <c r="V12" s="31">
        <v>38795069.149999999</v>
      </c>
      <c r="W12" s="5">
        <v>1.3237000000000001</v>
      </c>
      <c r="X12" s="31">
        <v>0</v>
      </c>
      <c r="Y12">
        <v>0</v>
      </c>
      <c r="Z12" s="31">
        <v>44583496.189999998</v>
      </c>
      <c r="AA12" s="5">
        <v>1.6778</v>
      </c>
      <c r="AB12" s="31">
        <v>100604852.79000001</v>
      </c>
      <c r="AC12" s="5">
        <v>0.44690000000000002</v>
      </c>
      <c r="AD12" s="31">
        <v>4425671.25</v>
      </c>
      <c r="AE12" s="5">
        <v>5.8676000000000004</v>
      </c>
      <c r="AF12" s="31">
        <v>62149691.310000002</v>
      </c>
      <c r="AG12" s="5">
        <v>0.65900000000000003</v>
      </c>
      <c r="AH12" s="31">
        <v>4680331.2</v>
      </c>
      <c r="AI12" s="5">
        <v>1.0853999999999999</v>
      </c>
      <c r="AJ12" s="31">
        <v>63484226.159999996</v>
      </c>
      <c r="AK12" s="5">
        <v>0.84989999999999999</v>
      </c>
      <c r="AL12" s="31">
        <v>21142641.289999999</v>
      </c>
      <c r="AM12" s="5">
        <v>100</v>
      </c>
      <c r="AN12" s="31">
        <v>5867136</v>
      </c>
      <c r="AO12" s="5">
        <v>0.55840000000000001</v>
      </c>
      <c r="AP12" s="31">
        <v>59602825</v>
      </c>
      <c r="AQ12" s="5">
        <v>13.282</v>
      </c>
      <c r="AR12" s="31">
        <v>1845432184</v>
      </c>
      <c r="AS12" s="5">
        <v>12.343</v>
      </c>
      <c r="AT12" s="31">
        <v>0</v>
      </c>
      <c r="AU12">
        <v>0</v>
      </c>
      <c r="AV12" s="31">
        <v>0</v>
      </c>
      <c r="AW12">
        <v>0</v>
      </c>
      <c r="AX12" s="31">
        <v>1315538047</v>
      </c>
      <c r="AY12" s="5">
        <v>12.646599999999999</v>
      </c>
      <c r="AZ12" s="31">
        <v>-6708156.5199999996</v>
      </c>
      <c r="BA12" s="5">
        <v>-0.2727</v>
      </c>
      <c r="BB12" s="31">
        <v>102593725.72</v>
      </c>
      <c r="BC12" s="5">
        <v>6.6444999999999999</v>
      </c>
      <c r="BD12" s="31">
        <v>2048824.57</v>
      </c>
      <c r="BE12" s="5">
        <v>0.94940000000000002</v>
      </c>
      <c r="BF12" s="31">
        <v>67133718.549999997</v>
      </c>
      <c r="BG12" s="5">
        <v>1.0491999999999999</v>
      </c>
      <c r="BH12" s="31">
        <v>31483.82</v>
      </c>
      <c r="BI12" s="5">
        <v>4.0000000000000001E-3</v>
      </c>
      <c r="BJ12" s="31">
        <v>26494772941</v>
      </c>
      <c r="BK12" s="5">
        <v>92.966800000000006</v>
      </c>
      <c r="BL12" s="31">
        <v>15268234091.76</v>
      </c>
      <c r="BM12" s="5">
        <v>77.149600000000007</v>
      </c>
      <c r="BN12" s="31">
        <v>29216795924.490002</v>
      </c>
      <c r="BO12" s="5">
        <v>85.563100000000006</v>
      </c>
      <c r="BP12" s="31">
        <v>76679427.379999995</v>
      </c>
      <c r="BQ12" s="5">
        <v>11.762499999999999</v>
      </c>
      <c r="BR12" s="31">
        <v>9453182.4299999997</v>
      </c>
      <c r="BS12" s="5">
        <v>1.9947999999999999</v>
      </c>
    </row>
    <row r="13" spans="1:71" x14ac:dyDescent="0.2">
      <c r="A13" t="s">
        <v>1402</v>
      </c>
      <c r="B13" s="31">
        <v>1081429605.27</v>
      </c>
      <c r="C13" s="5">
        <v>0.44569999999999999</v>
      </c>
      <c r="D13" s="31">
        <v>0</v>
      </c>
      <c r="E13">
        <v>0</v>
      </c>
      <c r="F13" s="31">
        <v>0</v>
      </c>
      <c r="G13">
        <v>0</v>
      </c>
      <c r="H13" s="31">
        <v>892495704.76999998</v>
      </c>
      <c r="I13" s="5">
        <v>11.3584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91433900.5</v>
      </c>
      <c r="U13" s="5">
        <v>87.424400000000006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97500000</v>
      </c>
      <c r="AK13" s="5">
        <v>1.3051999999999999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  <c r="BP13" s="31">
        <v>0</v>
      </c>
      <c r="BQ13">
        <v>0</v>
      </c>
      <c r="BR13" s="31">
        <v>0</v>
      </c>
      <c r="BS13">
        <v>0</v>
      </c>
    </row>
    <row r="14" spans="1:71" x14ac:dyDescent="0.2">
      <c r="A14" t="s">
        <v>1401</v>
      </c>
      <c r="B14" s="31">
        <v>6324968214.9099998</v>
      </c>
      <c r="C14" s="5">
        <v>2.6069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4564956</v>
      </c>
      <c r="O14" s="5">
        <v>29.343299999999999</v>
      </c>
      <c r="P14" s="31">
        <v>106886792.33</v>
      </c>
      <c r="Q14" s="5">
        <v>4.3654999999999999</v>
      </c>
      <c r="R14" s="31">
        <v>155115409.34999999</v>
      </c>
      <c r="S14" s="5">
        <v>16.152000000000001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3101771831.4099998</v>
      </c>
      <c r="AC14" s="5">
        <v>13.778600000000001</v>
      </c>
      <c r="AD14" s="31">
        <v>0</v>
      </c>
      <c r="AE14">
        <v>0</v>
      </c>
      <c r="AF14" s="31">
        <v>662066835.14999998</v>
      </c>
      <c r="AG14" s="5">
        <v>7.02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42354953</v>
      </c>
      <c r="AQ14" s="5">
        <v>9.4383999999999997</v>
      </c>
      <c r="AR14" s="31">
        <v>1465163544</v>
      </c>
      <c r="AS14" s="5">
        <v>9.7995999999999999</v>
      </c>
      <c r="AT14" s="31">
        <v>0</v>
      </c>
      <c r="AU14">
        <v>0</v>
      </c>
      <c r="AV14" s="31">
        <v>0</v>
      </c>
      <c r="AW14">
        <v>0</v>
      </c>
      <c r="AX14" s="31">
        <v>136389950</v>
      </c>
      <c r="AY14" s="5">
        <v>1.3111999999999999</v>
      </c>
      <c r="AZ14" s="31">
        <v>483946609.75</v>
      </c>
      <c r="BA14" s="5">
        <v>19.675000000000001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103397293.92</v>
      </c>
      <c r="BI14" s="5">
        <v>13.076499999999999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63310040</v>
      </c>
      <c r="BQ14" s="5">
        <v>9.7117000000000004</v>
      </c>
      <c r="BR14" s="31">
        <v>0</v>
      </c>
      <c r="BS14">
        <v>0</v>
      </c>
    </row>
    <row r="15" spans="1:71" x14ac:dyDescent="0.2">
      <c r="A15" t="s">
        <v>230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</row>
    <row r="16" spans="1:71" x14ac:dyDescent="0.2">
      <c r="A16" t="s">
        <v>1400</v>
      </c>
      <c r="B16" s="31">
        <v>66790877744.309998</v>
      </c>
      <c r="C16" s="5">
        <v>27.528500000000001</v>
      </c>
      <c r="D16" s="31">
        <v>734630968.27999997</v>
      </c>
      <c r="E16" s="5">
        <v>1.2786</v>
      </c>
      <c r="F16" s="31">
        <v>420112255.13</v>
      </c>
      <c r="G16" s="5">
        <v>35.3339</v>
      </c>
      <c r="H16" s="31">
        <v>4780350817.8299999</v>
      </c>
      <c r="I16" s="5">
        <v>60.837299999999999</v>
      </c>
      <c r="J16" s="31">
        <v>197641200.53999999</v>
      </c>
      <c r="K16" s="5">
        <v>21.6981</v>
      </c>
      <c r="L16" s="31">
        <v>0</v>
      </c>
      <c r="M16">
        <v>0</v>
      </c>
      <c r="N16" s="31">
        <v>6845242</v>
      </c>
      <c r="O16" s="5">
        <v>44.000900000000001</v>
      </c>
      <c r="P16" s="31">
        <v>79433040.510000005</v>
      </c>
      <c r="Q16" s="5">
        <v>3.2442000000000002</v>
      </c>
      <c r="R16" s="31">
        <v>694947581.60000002</v>
      </c>
      <c r="S16" s="5">
        <v>72.3643</v>
      </c>
      <c r="T16" s="31">
        <v>0</v>
      </c>
      <c r="U16">
        <v>0</v>
      </c>
      <c r="V16" s="31">
        <v>1550356854.6300001</v>
      </c>
      <c r="W16" s="5">
        <v>52.9</v>
      </c>
      <c r="X16" s="31">
        <v>411566443.47000003</v>
      </c>
      <c r="Y16" s="5">
        <v>100</v>
      </c>
      <c r="Z16" s="31">
        <v>2612718783.4699998</v>
      </c>
      <c r="AA16" s="5">
        <v>98.322199999999995</v>
      </c>
      <c r="AB16" s="31">
        <v>18253968493.639999</v>
      </c>
      <c r="AC16" s="5">
        <v>81.087199999999996</v>
      </c>
      <c r="AD16" s="31">
        <v>71000000</v>
      </c>
      <c r="AE16" s="5">
        <v>94.132400000000004</v>
      </c>
      <c r="AF16" s="31">
        <v>3997848932.1700001</v>
      </c>
      <c r="AG16" s="5">
        <v>42.389899999999997</v>
      </c>
      <c r="AH16" s="31">
        <v>401443232.31</v>
      </c>
      <c r="AI16" s="5">
        <v>93.099800000000002</v>
      </c>
      <c r="AJ16" s="31">
        <v>7143679376.5799999</v>
      </c>
      <c r="AK16" s="5">
        <v>95.632599999999996</v>
      </c>
      <c r="AL16" s="31">
        <v>0</v>
      </c>
      <c r="AM16">
        <v>0</v>
      </c>
      <c r="AN16" s="31">
        <v>0</v>
      </c>
      <c r="AO16">
        <v>0</v>
      </c>
      <c r="AP16" s="31">
        <v>260413490</v>
      </c>
      <c r="AQ16" s="5">
        <v>58.030999999999999</v>
      </c>
      <c r="AR16" s="31">
        <v>9224232852</v>
      </c>
      <c r="AS16" s="5">
        <v>61.695399999999999</v>
      </c>
      <c r="AT16" s="31">
        <v>1575151989.3199999</v>
      </c>
      <c r="AU16" s="5">
        <v>100</v>
      </c>
      <c r="AV16" s="31">
        <v>77684898</v>
      </c>
      <c r="AW16" s="5">
        <v>79.688900000000004</v>
      </c>
      <c r="AX16" s="31">
        <v>0</v>
      </c>
      <c r="AY16">
        <v>0</v>
      </c>
      <c r="AZ16" s="31">
        <v>1982462415.72</v>
      </c>
      <c r="BA16" s="5">
        <v>80.597700000000003</v>
      </c>
      <c r="BB16" s="31">
        <v>1348096100.8</v>
      </c>
      <c r="BC16" s="5">
        <v>87.309899999999999</v>
      </c>
      <c r="BD16" s="31">
        <v>103451229.92</v>
      </c>
      <c r="BE16" s="5">
        <v>47.938400000000001</v>
      </c>
      <c r="BF16" s="31">
        <v>3671141495.9099998</v>
      </c>
      <c r="BG16" s="5">
        <v>57.372999999999998</v>
      </c>
      <c r="BH16" s="31">
        <v>628363890.59000003</v>
      </c>
      <c r="BI16" s="5">
        <v>79.468000000000004</v>
      </c>
      <c r="BJ16" s="31">
        <v>2004417059</v>
      </c>
      <c r="BK16" s="5">
        <v>7.0331999999999999</v>
      </c>
      <c r="BL16" s="31">
        <v>2006402151</v>
      </c>
      <c r="BM16" s="5">
        <v>10.138299999999999</v>
      </c>
      <c r="BN16" s="31">
        <v>2002192790</v>
      </c>
      <c r="BO16" s="5">
        <v>5.8635000000000002</v>
      </c>
      <c r="BP16" s="31">
        <v>412174715</v>
      </c>
      <c r="BQ16" s="5">
        <v>63.2271</v>
      </c>
      <c r="BR16" s="31">
        <v>138149444.88999999</v>
      </c>
      <c r="BS16" s="5">
        <v>29.151700000000002</v>
      </c>
    </row>
    <row r="17" spans="1:71" x14ac:dyDescent="0.2">
      <c r="A17" t="s">
        <v>1399</v>
      </c>
      <c r="B17" s="31">
        <v>2353081129.8600001</v>
      </c>
      <c r="C17" s="5">
        <v>0.9698</v>
      </c>
      <c r="D17" s="31">
        <v>0</v>
      </c>
      <c r="E17">
        <v>0</v>
      </c>
      <c r="F17" s="31">
        <v>0</v>
      </c>
      <c r="G17">
        <v>0</v>
      </c>
      <c r="H17" s="31">
        <v>1571337444.7</v>
      </c>
      <c r="I17" s="5">
        <v>19.997699999999998</v>
      </c>
      <c r="J17" s="31">
        <v>0</v>
      </c>
      <c r="K17">
        <v>0</v>
      </c>
      <c r="L17" s="31">
        <v>0</v>
      </c>
      <c r="M17">
        <v>0</v>
      </c>
      <c r="N17" s="31">
        <v>148121</v>
      </c>
      <c r="O17" s="5">
        <v>0.95209999999999995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14809159</v>
      </c>
      <c r="AQ17" s="5">
        <v>3.3001</v>
      </c>
      <c r="AR17" s="31">
        <v>655377867</v>
      </c>
      <c r="AS17" s="5">
        <v>4.3834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0.01</v>
      </c>
      <c r="BA17" s="5">
        <v>0</v>
      </c>
      <c r="BB17" s="31">
        <v>93345921.150000006</v>
      </c>
      <c r="BC17" s="5">
        <v>6.0456000000000003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18062617</v>
      </c>
      <c r="BQ17" s="5">
        <v>2.7707999999999999</v>
      </c>
      <c r="BR17" s="31">
        <v>0</v>
      </c>
      <c r="BS17">
        <v>0</v>
      </c>
    </row>
    <row r="18" spans="1:71" x14ac:dyDescent="0.2">
      <c r="A18" t="s">
        <v>1398</v>
      </c>
      <c r="B18" s="31">
        <v>14137952282.67</v>
      </c>
      <c r="C18" s="5">
        <v>5.8270999999999997</v>
      </c>
      <c r="D18" s="31">
        <v>0</v>
      </c>
      <c r="E18">
        <v>0</v>
      </c>
      <c r="F18" s="31">
        <v>743413352.41999996</v>
      </c>
      <c r="G18" s="5">
        <v>62.525300000000001</v>
      </c>
      <c r="H18" s="31">
        <v>0</v>
      </c>
      <c r="I18">
        <v>0</v>
      </c>
      <c r="J18" s="31">
        <v>202466051.19999999</v>
      </c>
      <c r="K18" s="5">
        <v>22.227799999999998</v>
      </c>
      <c r="L18" s="31">
        <v>2163057177.3099999</v>
      </c>
      <c r="M18" s="5">
        <v>96.354600000000005</v>
      </c>
      <c r="N18" s="31">
        <v>1469684</v>
      </c>
      <c r="O18" s="5">
        <v>9.4471000000000007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926823435.41999996</v>
      </c>
      <c r="W18" s="5">
        <v>31.624300000000002</v>
      </c>
      <c r="X18" s="31">
        <v>0</v>
      </c>
      <c r="Y18">
        <v>0</v>
      </c>
      <c r="Z18" s="31">
        <v>0</v>
      </c>
      <c r="AA18">
        <v>0</v>
      </c>
      <c r="AB18" s="31">
        <v>95499160.420000002</v>
      </c>
      <c r="AC18" s="5">
        <v>0.42420000000000002</v>
      </c>
      <c r="AD18" s="31">
        <v>0</v>
      </c>
      <c r="AE18">
        <v>0</v>
      </c>
      <c r="AF18" s="31">
        <v>1821457897.3299999</v>
      </c>
      <c r="AG18" s="5">
        <v>19.313199999999998</v>
      </c>
      <c r="AH18" s="31">
        <v>25073192.91</v>
      </c>
      <c r="AI18" s="5">
        <v>5.8148</v>
      </c>
      <c r="AJ18" s="31">
        <v>165240131.63</v>
      </c>
      <c r="AK18" s="5">
        <v>2.2121</v>
      </c>
      <c r="AL18" s="31">
        <v>0</v>
      </c>
      <c r="AM18">
        <v>0</v>
      </c>
      <c r="AN18" s="31">
        <v>176109967</v>
      </c>
      <c r="AO18" s="5">
        <v>16.759699999999999</v>
      </c>
      <c r="AP18" s="31">
        <v>28568494</v>
      </c>
      <c r="AQ18" s="5">
        <v>6.3662000000000001</v>
      </c>
      <c r="AR18" s="31">
        <v>1051827925</v>
      </c>
      <c r="AS18" s="5">
        <v>7.0350999999999999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110300450.11</v>
      </c>
      <c r="BE18" s="5">
        <v>51.112200000000001</v>
      </c>
      <c r="BF18" s="31">
        <v>1785434725.1900001</v>
      </c>
      <c r="BG18" s="5">
        <v>27.902999999999999</v>
      </c>
      <c r="BH18" s="31">
        <v>4922637.13</v>
      </c>
      <c r="BI18" s="5">
        <v>0.62260000000000004</v>
      </c>
      <c r="BJ18" s="31">
        <v>0</v>
      </c>
      <c r="BK18">
        <v>0</v>
      </c>
      <c r="BL18" s="31">
        <v>2115777857.23</v>
      </c>
      <c r="BM18" s="5">
        <v>10.690899999999999</v>
      </c>
      <c r="BN18" s="31">
        <v>2327493674.5100002</v>
      </c>
      <c r="BO18" s="5">
        <v>6.8162000000000003</v>
      </c>
      <c r="BP18" s="31">
        <v>66720033</v>
      </c>
      <c r="BQ18" s="5">
        <v>10.2348</v>
      </c>
      <c r="BR18" s="31">
        <v>326296436.86000001</v>
      </c>
      <c r="BS18" s="5">
        <v>68.8536</v>
      </c>
    </row>
    <row r="19" spans="1:71" x14ac:dyDescent="0.2">
      <c r="A19" t="s">
        <v>1397</v>
      </c>
      <c r="B19" s="31">
        <v>17032312549.459999</v>
      </c>
      <c r="C19" s="5">
        <v>7.02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236016727.55000001</v>
      </c>
      <c r="K19" s="5">
        <v>25.911200000000001</v>
      </c>
      <c r="L19" s="31">
        <v>0</v>
      </c>
      <c r="M19">
        <v>0</v>
      </c>
      <c r="N19" s="31">
        <v>0</v>
      </c>
      <c r="O19">
        <v>0</v>
      </c>
      <c r="P19" s="31">
        <v>1766634828.4200001</v>
      </c>
      <c r="Q19" s="5">
        <v>72.153599999999997</v>
      </c>
      <c r="R19" s="31">
        <v>36344093.469999999</v>
      </c>
      <c r="S19" s="5">
        <v>3.7845</v>
      </c>
      <c r="T19" s="31">
        <v>7028731.2999999998</v>
      </c>
      <c r="U19" s="5">
        <v>6.7205000000000004</v>
      </c>
      <c r="V19" s="31">
        <v>414758316.25999999</v>
      </c>
      <c r="W19" s="5">
        <v>14.151999999999999</v>
      </c>
      <c r="X19" s="31">
        <v>0</v>
      </c>
      <c r="Y19">
        <v>0</v>
      </c>
      <c r="Z19" s="31">
        <v>0</v>
      </c>
      <c r="AA19">
        <v>0</v>
      </c>
      <c r="AB19" s="31">
        <v>959684680.58000004</v>
      </c>
      <c r="AC19" s="5">
        <v>4.2630999999999997</v>
      </c>
      <c r="AD19" s="31">
        <v>0</v>
      </c>
      <c r="AE19">
        <v>0</v>
      </c>
      <c r="AF19" s="31">
        <v>2863668868.04</v>
      </c>
      <c r="AG19" s="5">
        <v>30.364000000000001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868818005</v>
      </c>
      <c r="AO19" s="5">
        <v>82.682000000000002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8950345130.3899994</v>
      </c>
      <c r="AY19" s="5">
        <v>86.042199999999994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875015101.09000003</v>
      </c>
      <c r="BG19" s="5">
        <v>13.674799999999999</v>
      </c>
      <c r="BH19" s="31">
        <v>53998067.359999999</v>
      </c>
      <c r="BI19" s="5">
        <v>6.8289999999999997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</row>
    <row r="20" spans="1:71" ht="13.5" thickBot="1" x14ac:dyDescent="0.25">
      <c r="A20" t="s">
        <v>1396</v>
      </c>
      <c r="B20" s="31">
        <v>2147042974.1700001</v>
      </c>
      <c r="C20" s="5">
        <v>0.88490000000000002</v>
      </c>
      <c r="D20" s="31">
        <v>0</v>
      </c>
      <c r="E20">
        <v>0</v>
      </c>
      <c r="F20" s="31">
        <v>0</v>
      </c>
      <c r="G20">
        <v>0</v>
      </c>
      <c r="H20" s="31">
        <v>335142122.17000002</v>
      </c>
      <c r="I20" s="5">
        <v>4.2652000000000001</v>
      </c>
      <c r="J20" s="31">
        <v>0</v>
      </c>
      <c r="K20">
        <v>0</v>
      </c>
      <c r="L20" s="31">
        <v>0</v>
      </c>
      <c r="M20">
        <v>0</v>
      </c>
      <c r="N20" s="31">
        <v>1000002</v>
      </c>
      <c r="O20" s="5">
        <v>6.4279999999999999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23939100</v>
      </c>
      <c r="AG20" s="5">
        <v>0.25380000000000003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43000280</v>
      </c>
      <c r="AQ20" s="5">
        <v>9.5823</v>
      </c>
      <c r="AR20" s="31">
        <v>709212235</v>
      </c>
      <c r="AS20" s="5">
        <v>4.7435</v>
      </c>
      <c r="AT20" s="31">
        <v>0</v>
      </c>
      <c r="AU20">
        <v>0</v>
      </c>
      <c r="AV20" s="31">
        <v>19800362</v>
      </c>
      <c r="AW20" s="5">
        <v>20.3111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400000000</v>
      </c>
      <c r="BM20" s="5">
        <v>2.0211999999999999</v>
      </c>
      <c r="BN20" s="31">
        <v>600000000</v>
      </c>
      <c r="BO20" s="5">
        <v>1.7571000000000001</v>
      </c>
      <c r="BP20" s="31">
        <v>14948873</v>
      </c>
      <c r="BQ20" s="5">
        <v>2.2930999999999999</v>
      </c>
      <c r="BR20" s="31">
        <v>0</v>
      </c>
      <c r="BS20">
        <v>0</v>
      </c>
    </row>
    <row r="21" spans="1:71" ht="14.25" thickTop="1" thickBot="1" x14ac:dyDescent="0.25">
      <c r="A21" s="329" t="s">
        <v>1395</v>
      </c>
      <c r="B21" s="262">
        <v>242624603930.95001</v>
      </c>
      <c r="C21" s="330">
        <v>100</v>
      </c>
      <c r="D21" s="262">
        <v>57456851481.980003</v>
      </c>
      <c r="E21" s="330">
        <v>100</v>
      </c>
      <c r="F21" s="262">
        <v>1188979139.01</v>
      </c>
      <c r="G21" s="330">
        <v>100</v>
      </c>
      <c r="H21" s="262">
        <v>7857597034.3800001</v>
      </c>
      <c r="I21" s="330">
        <v>100</v>
      </c>
      <c r="J21" s="262">
        <v>910868924.66999996</v>
      </c>
      <c r="K21" s="330">
        <v>100</v>
      </c>
      <c r="L21" s="262">
        <v>2244893547.8400002</v>
      </c>
      <c r="M21" s="330">
        <v>100</v>
      </c>
      <c r="N21" s="262">
        <v>15557045.789999999</v>
      </c>
      <c r="O21" s="330">
        <v>100</v>
      </c>
      <c r="P21" s="262">
        <v>2448434854.0700002</v>
      </c>
      <c r="Q21" s="330">
        <v>100</v>
      </c>
      <c r="R21" s="262">
        <v>960346005.38999999</v>
      </c>
      <c r="S21" s="330">
        <v>100</v>
      </c>
      <c r="T21" s="262">
        <v>104586267.01000001</v>
      </c>
      <c r="U21" s="330">
        <v>100</v>
      </c>
      <c r="V21" s="262">
        <v>2930733675.46</v>
      </c>
      <c r="W21" s="330">
        <v>100</v>
      </c>
      <c r="X21" s="262">
        <v>411566443.47000003</v>
      </c>
      <c r="Y21" s="330">
        <v>100</v>
      </c>
      <c r="Z21" s="262">
        <v>2657302279.6599998</v>
      </c>
      <c r="AA21" s="330">
        <v>100</v>
      </c>
      <c r="AB21" s="262">
        <v>22511529018.84</v>
      </c>
      <c r="AC21" s="330">
        <v>100</v>
      </c>
      <c r="AD21" s="262">
        <v>75425671.25</v>
      </c>
      <c r="AE21" s="330">
        <v>100</v>
      </c>
      <c r="AF21" s="262">
        <v>9431131324</v>
      </c>
      <c r="AG21" s="330">
        <v>100</v>
      </c>
      <c r="AH21" s="262">
        <v>431196756.42000002</v>
      </c>
      <c r="AI21" s="330">
        <v>100</v>
      </c>
      <c r="AJ21" s="262">
        <v>7469903734.3699999</v>
      </c>
      <c r="AK21" s="330">
        <v>99.999799999999993</v>
      </c>
      <c r="AL21" s="262">
        <v>21142641.289999999</v>
      </c>
      <c r="AM21" s="330">
        <v>100</v>
      </c>
      <c r="AN21" s="262">
        <v>1050795108</v>
      </c>
      <c r="AO21" s="330">
        <v>100</v>
      </c>
      <c r="AP21" s="262">
        <v>448749201</v>
      </c>
      <c r="AQ21" s="330">
        <v>100</v>
      </c>
      <c r="AR21" s="262">
        <v>14951246607</v>
      </c>
      <c r="AS21" s="330">
        <v>100</v>
      </c>
      <c r="AT21" s="262">
        <v>1575151989.3199999</v>
      </c>
      <c r="AU21" s="330">
        <v>100</v>
      </c>
      <c r="AV21" s="262">
        <v>97485260</v>
      </c>
      <c r="AW21" s="330">
        <v>100</v>
      </c>
      <c r="AX21" s="262">
        <v>10402273127.389999</v>
      </c>
      <c r="AY21" s="330">
        <v>100</v>
      </c>
      <c r="AZ21" s="262">
        <v>2459700868.96</v>
      </c>
      <c r="BA21" s="330">
        <v>100</v>
      </c>
      <c r="BB21" s="262">
        <v>1544035747.6700001</v>
      </c>
      <c r="BC21" s="330">
        <v>100</v>
      </c>
      <c r="BD21" s="262">
        <v>215800504.59999999</v>
      </c>
      <c r="BE21" s="330">
        <v>100</v>
      </c>
      <c r="BF21" s="262">
        <v>6398725040.7399998</v>
      </c>
      <c r="BG21" s="330">
        <v>100</v>
      </c>
      <c r="BH21" s="262">
        <v>790713372.82000005</v>
      </c>
      <c r="BI21" s="330">
        <v>100</v>
      </c>
      <c r="BJ21" s="262">
        <v>28499190000</v>
      </c>
      <c r="BK21" s="330">
        <v>100</v>
      </c>
      <c r="BL21" s="262">
        <v>19790414099.990002</v>
      </c>
      <c r="BM21" s="330">
        <v>100</v>
      </c>
      <c r="BN21" s="262">
        <v>34146482389</v>
      </c>
      <c r="BO21" s="330">
        <v>100</v>
      </c>
      <c r="BP21" s="262">
        <v>651895705.38</v>
      </c>
      <c r="BQ21" s="330">
        <v>100</v>
      </c>
      <c r="BR21" s="262">
        <v>473899064.18000001</v>
      </c>
      <c r="BS21" s="330">
        <v>100</v>
      </c>
    </row>
    <row r="22" spans="1:71" ht="13.5" thickTop="1" x14ac:dyDescent="0.2">
      <c r="A22" t="s">
        <v>1512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</row>
    <row r="23" spans="1:71" x14ac:dyDescent="0.2">
      <c r="A23" t="s">
        <v>1511</v>
      </c>
      <c r="B23" s="31">
        <v>13389.74</v>
      </c>
      <c r="C23" s="5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13389.74</v>
      </c>
      <c r="AK23" s="5">
        <v>2.0000000000000001E-4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</row>
    <row r="24" spans="1:71" ht="13.5" thickBot="1" x14ac:dyDescent="0.25">
      <c r="A24" t="s">
        <v>1510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</row>
    <row r="25" spans="1:71" ht="14.25" thickTop="1" thickBot="1" x14ac:dyDescent="0.25">
      <c r="A25" s="329" t="s">
        <v>1394</v>
      </c>
      <c r="B25" s="262">
        <v>13389.74</v>
      </c>
      <c r="C25" s="330">
        <v>0</v>
      </c>
      <c r="D25" s="262">
        <v>0</v>
      </c>
      <c r="E25" s="329">
        <v>0</v>
      </c>
      <c r="F25" s="262">
        <v>0</v>
      </c>
      <c r="G25" s="329">
        <v>0</v>
      </c>
      <c r="H25" s="262">
        <v>0</v>
      </c>
      <c r="I25" s="329">
        <v>0</v>
      </c>
      <c r="J25" s="262">
        <v>0</v>
      </c>
      <c r="K25" s="329">
        <v>0</v>
      </c>
      <c r="L25" s="262">
        <v>0</v>
      </c>
      <c r="M25" s="329">
        <v>0</v>
      </c>
      <c r="N25" s="262">
        <v>0</v>
      </c>
      <c r="O25" s="329">
        <v>0</v>
      </c>
      <c r="P25" s="262">
        <v>0</v>
      </c>
      <c r="Q25" s="329">
        <v>0</v>
      </c>
      <c r="R25" s="262">
        <v>0</v>
      </c>
      <c r="S25" s="329">
        <v>0</v>
      </c>
      <c r="T25" s="262">
        <v>0</v>
      </c>
      <c r="U25" s="329">
        <v>0</v>
      </c>
      <c r="V25" s="262">
        <v>0</v>
      </c>
      <c r="W25" s="329">
        <v>0</v>
      </c>
      <c r="X25" s="262">
        <v>0</v>
      </c>
      <c r="Y25" s="329">
        <v>0</v>
      </c>
      <c r="Z25" s="262">
        <v>0</v>
      </c>
      <c r="AA25" s="329">
        <v>0</v>
      </c>
      <c r="AB25" s="262">
        <v>0</v>
      </c>
      <c r="AC25" s="329">
        <v>0</v>
      </c>
      <c r="AD25" s="262">
        <v>0</v>
      </c>
      <c r="AE25" s="329">
        <v>0</v>
      </c>
      <c r="AF25" s="262">
        <v>0</v>
      </c>
      <c r="AG25" s="329">
        <v>0</v>
      </c>
      <c r="AH25" s="262">
        <v>0</v>
      </c>
      <c r="AI25" s="329">
        <v>0</v>
      </c>
      <c r="AJ25" s="262">
        <v>13389.74</v>
      </c>
      <c r="AK25" s="330">
        <v>2.0000000000000001E-4</v>
      </c>
      <c r="AL25" s="262">
        <v>0</v>
      </c>
      <c r="AM25" s="329">
        <v>0</v>
      </c>
      <c r="AN25" s="262">
        <v>0</v>
      </c>
      <c r="AO25" s="329">
        <v>0</v>
      </c>
      <c r="AP25" s="262">
        <v>0</v>
      </c>
      <c r="AQ25" s="329">
        <v>0</v>
      </c>
      <c r="AR25" s="262">
        <v>0</v>
      </c>
      <c r="AS25" s="329">
        <v>0</v>
      </c>
      <c r="AT25" s="262">
        <v>0</v>
      </c>
      <c r="AU25" s="329">
        <v>0</v>
      </c>
      <c r="AV25" s="262">
        <v>0</v>
      </c>
      <c r="AW25" s="329">
        <v>0</v>
      </c>
      <c r="AX25" s="262">
        <v>0</v>
      </c>
      <c r="AY25" s="329">
        <v>0</v>
      </c>
      <c r="AZ25" s="262">
        <v>0</v>
      </c>
      <c r="BA25" s="329">
        <v>0</v>
      </c>
      <c r="BB25" s="262">
        <v>0</v>
      </c>
      <c r="BC25" s="329">
        <v>0</v>
      </c>
      <c r="BD25" s="262">
        <v>0</v>
      </c>
      <c r="BE25" s="329">
        <v>0</v>
      </c>
      <c r="BF25" s="262">
        <v>0</v>
      </c>
      <c r="BG25" s="329">
        <v>0</v>
      </c>
      <c r="BH25" s="262">
        <v>0</v>
      </c>
      <c r="BI25" s="329">
        <v>0</v>
      </c>
      <c r="BJ25" s="262">
        <v>0</v>
      </c>
      <c r="BK25" s="329">
        <v>0</v>
      </c>
      <c r="BL25" s="262">
        <v>0</v>
      </c>
      <c r="BM25" s="329">
        <v>0</v>
      </c>
      <c r="BN25" s="262">
        <v>0</v>
      </c>
      <c r="BO25" s="329">
        <v>0</v>
      </c>
      <c r="BP25" s="262">
        <v>0</v>
      </c>
      <c r="BQ25" s="329">
        <v>0</v>
      </c>
      <c r="BR25" s="262">
        <v>0</v>
      </c>
      <c r="BS25" s="329">
        <v>0</v>
      </c>
    </row>
    <row r="26" spans="1:71" ht="14.25" thickTop="1" thickBot="1" x14ac:dyDescent="0.25">
      <c r="A26" s="329" t="s">
        <v>1393</v>
      </c>
      <c r="B26" s="262">
        <v>242624617320.69</v>
      </c>
      <c r="C26" s="330">
        <v>100</v>
      </c>
      <c r="D26" s="262">
        <v>57456851481.980003</v>
      </c>
      <c r="E26" s="330">
        <v>100</v>
      </c>
      <c r="F26" s="262">
        <v>1188979139.01</v>
      </c>
      <c r="G26" s="330">
        <v>100</v>
      </c>
      <c r="H26" s="262">
        <v>7857597034.3800001</v>
      </c>
      <c r="I26" s="330">
        <v>100</v>
      </c>
      <c r="J26" s="262">
        <v>910868924.66999996</v>
      </c>
      <c r="K26" s="330">
        <v>100</v>
      </c>
      <c r="L26" s="262">
        <v>2244893547.8400002</v>
      </c>
      <c r="M26" s="330">
        <v>100</v>
      </c>
      <c r="N26" s="262">
        <v>15557045.789999999</v>
      </c>
      <c r="O26" s="330">
        <v>100</v>
      </c>
      <c r="P26" s="262">
        <v>2448434854.0700002</v>
      </c>
      <c r="Q26" s="330">
        <v>100</v>
      </c>
      <c r="R26" s="262">
        <v>960346005.38999999</v>
      </c>
      <c r="S26" s="330">
        <v>100</v>
      </c>
      <c r="T26" s="262">
        <v>104586267.01000001</v>
      </c>
      <c r="U26" s="330">
        <v>100</v>
      </c>
      <c r="V26" s="262">
        <v>2930733675.46</v>
      </c>
      <c r="W26" s="330">
        <v>100</v>
      </c>
      <c r="X26" s="262">
        <v>411566443.47000003</v>
      </c>
      <c r="Y26" s="330">
        <v>100</v>
      </c>
      <c r="Z26" s="262">
        <v>2657302279.6599998</v>
      </c>
      <c r="AA26" s="330">
        <v>100</v>
      </c>
      <c r="AB26" s="262">
        <v>22511529018.84</v>
      </c>
      <c r="AC26" s="330">
        <v>100</v>
      </c>
      <c r="AD26" s="262">
        <v>75425671.25</v>
      </c>
      <c r="AE26" s="330">
        <v>100</v>
      </c>
      <c r="AF26" s="262">
        <v>9431131324</v>
      </c>
      <c r="AG26" s="330">
        <v>100</v>
      </c>
      <c r="AH26" s="262">
        <v>431196756.42000002</v>
      </c>
      <c r="AI26" s="330">
        <v>100</v>
      </c>
      <c r="AJ26" s="262">
        <v>7469917124.1099997</v>
      </c>
      <c r="AK26" s="330">
        <v>100</v>
      </c>
      <c r="AL26" s="262">
        <v>21142641.289999999</v>
      </c>
      <c r="AM26" s="330">
        <v>100</v>
      </c>
      <c r="AN26" s="262">
        <v>1050795108</v>
      </c>
      <c r="AO26" s="330">
        <v>100</v>
      </c>
      <c r="AP26" s="262">
        <v>448749201</v>
      </c>
      <c r="AQ26" s="330">
        <v>100</v>
      </c>
      <c r="AR26" s="262">
        <v>14951246607</v>
      </c>
      <c r="AS26" s="330">
        <v>100</v>
      </c>
      <c r="AT26" s="262">
        <v>1575151989.3199999</v>
      </c>
      <c r="AU26" s="330">
        <v>100</v>
      </c>
      <c r="AV26" s="262">
        <v>97485260</v>
      </c>
      <c r="AW26" s="330">
        <v>100</v>
      </c>
      <c r="AX26" s="262">
        <v>10402273127.389999</v>
      </c>
      <c r="AY26" s="330">
        <v>100</v>
      </c>
      <c r="AZ26" s="262">
        <v>2459700868.96</v>
      </c>
      <c r="BA26" s="330">
        <v>100</v>
      </c>
      <c r="BB26" s="262">
        <v>1544035747.6700001</v>
      </c>
      <c r="BC26" s="330">
        <v>100</v>
      </c>
      <c r="BD26" s="262">
        <v>215800504.59999999</v>
      </c>
      <c r="BE26" s="330">
        <v>100</v>
      </c>
      <c r="BF26" s="262">
        <v>6398725040.7399998</v>
      </c>
      <c r="BG26" s="330">
        <v>100</v>
      </c>
      <c r="BH26" s="262">
        <v>790713372.82000005</v>
      </c>
      <c r="BI26" s="330">
        <v>100</v>
      </c>
      <c r="BJ26" s="262">
        <v>28499190000</v>
      </c>
      <c r="BK26" s="330">
        <v>100</v>
      </c>
      <c r="BL26" s="262">
        <v>19790414099.990002</v>
      </c>
      <c r="BM26" s="330">
        <v>100</v>
      </c>
      <c r="BN26" s="262">
        <v>34146482389</v>
      </c>
      <c r="BO26" s="330">
        <v>100</v>
      </c>
      <c r="BP26" s="262">
        <v>651895705.38</v>
      </c>
      <c r="BQ26" s="330">
        <v>100</v>
      </c>
      <c r="BR26" s="262">
        <v>473899064.18000001</v>
      </c>
      <c r="BS26" s="330">
        <v>100</v>
      </c>
    </row>
    <row r="27" spans="1:71" ht="13.5" thickTop="1" x14ac:dyDescent="0.2">
      <c r="A27" t="s">
        <v>1392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  <c r="BN27" s="31">
        <v>0</v>
      </c>
      <c r="BO27">
        <v>0</v>
      </c>
      <c r="BP27" s="31">
        <v>0</v>
      </c>
      <c r="BQ27">
        <v>0</v>
      </c>
      <c r="BR27" s="31">
        <v>0</v>
      </c>
      <c r="BS27">
        <v>0</v>
      </c>
    </row>
    <row r="28" spans="1:71" x14ac:dyDescent="0.2">
      <c r="A28" t="s">
        <v>1391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</row>
    <row r="29" spans="1:71" ht="13.5" thickBot="1" x14ac:dyDescent="0.25">
      <c r="A29" t="s">
        <v>1390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  <c r="BF29" s="31">
        <v>0</v>
      </c>
      <c r="BG29">
        <v>0</v>
      </c>
      <c r="BH29" s="31">
        <v>0</v>
      </c>
      <c r="BI29">
        <v>0</v>
      </c>
      <c r="BJ29" s="31">
        <v>0</v>
      </c>
      <c r="BK29">
        <v>0</v>
      </c>
      <c r="BL29" s="31">
        <v>0</v>
      </c>
      <c r="BM29">
        <v>0</v>
      </c>
      <c r="BN29" s="31">
        <v>0</v>
      </c>
      <c r="BO29">
        <v>0</v>
      </c>
      <c r="BP29" s="31">
        <v>0</v>
      </c>
      <c r="BQ29">
        <v>0</v>
      </c>
      <c r="BR29" s="31">
        <v>0</v>
      </c>
      <c r="BS29">
        <v>0</v>
      </c>
    </row>
    <row r="30" spans="1:71" ht="14.25" thickTop="1" thickBot="1" x14ac:dyDescent="0.25">
      <c r="A30" s="329" t="s">
        <v>1389</v>
      </c>
      <c r="B30" s="262">
        <v>0</v>
      </c>
      <c r="C30" s="329">
        <v>0</v>
      </c>
      <c r="D30" s="262">
        <v>0</v>
      </c>
      <c r="E30" s="329">
        <v>0</v>
      </c>
      <c r="F30" s="262">
        <v>0</v>
      </c>
      <c r="G30" s="329">
        <v>0</v>
      </c>
      <c r="H30" s="262">
        <v>0</v>
      </c>
      <c r="I30" s="329">
        <v>0</v>
      </c>
      <c r="J30" s="262">
        <v>0</v>
      </c>
      <c r="K30" s="329">
        <v>0</v>
      </c>
      <c r="L30" s="262">
        <v>0</v>
      </c>
      <c r="M30" s="329">
        <v>0</v>
      </c>
      <c r="N30" s="262">
        <v>0</v>
      </c>
      <c r="O30" s="329">
        <v>0</v>
      </c>
      <c r="P30" s="262">
        <v>0</v>
      </c>
      <c r="Q30" s="329">
        <v>0</v>
      </c>
      <c r="R30" s="262">
        <v>0</v>
      </c>
      <c r="S30" s="329">
        <v>0</v>
      </c>
      <c r="T30" s="262">
        <v>0</v>
      </c>
      <c r="U30" s="329">
        <v>0</v>
      </c>
      <c r="V30" s="262">
        <v>0</v>
      </c>
      <c r="W30" s="329">
        <v>0</v>
      </c>
      <c r="X30" s="262">
        <v>0</v>
      </c>
      <c r="Y30" s="329">
        <v>0</v>
      </c>
      <c r="Z30" s="262">
        <v>0</v>
      </c>
      <c r="AA30" s="329">
        <v>0</v>
      </c>
      <c r="AB30" s="262">
        <v>0</v>
      </c>
      <c r="AC30" s="329">
        <v>0</v>
      </c>
      <c r="AD30" s="262">
        <v>0</v>
      </c>
      <c r="AE30" s="329">
        <v>0</v>
      </c>
      <c r="AF30" s="262">
        <v>0</v>
      </c>
      <c r="AG30" s="329">
        <v>0</v>
      </c>
      <c r="AH30" s="262">
        <v>0</v>
      </c>
      <c r="AI30" s="329">
        <v>0</v>
      </c>
      <c r="AJ30" s="262">
        <v>0</v>
      </c>
      <c r="AK30" s="329">
        <v>0</v>
      </c>
      <c r="AL30" s="262">
        <v>0</v>
      </c>
      <c r="AM30" s="329">
        <v>0</v>
      </c>
      <c r="AN30" s="262">
        <v>0</v>
      </c>
      <c r="AO30" s="329">
        <v>0</v>
      </c>
      <c r="AP30" s="262">
        <v>0</v>
      </c>
      <c r="AQ30" s="329">
        <v>0</v>
      </c>
      <c r="AR30" s="262">
        <v>0</v>
      </c>
      <c r="AS30" s="329">
        <v>0</v>
      </c>
      <c r="AT30" s="262">
        <v>0</v>
      </c>
      <c r="AU30" s="329">
        <v>0</v>
      </c>
      <c r="AV30" s="262">
        <v>0</v>
      </c>
      <c r="AW30" s="329">
        <v>0</v>
      </c>
      <c r="AX30" s="262">
        <v>0</v>
      </c>
      <c r="AY30" s="329">
        <v>0</v>
      </c>
      <c r="AZ30" s="262">
        <v>0</v>
      </c>
      <c r="BA30" s="329">
        <v>0</v>
      </c>
      <c r="BB30" s="262">
        <v>0</v>
      </c>
      <c r="BC30" s="329">
        <v>0</v>
      </c>
      <c r="BD30" s="262">
        <v>0</v>
      </c>
      <c r="BE30" s="329">
        <v>0</v>
      </c>
      <c r="BF30" s="262">
        <v>0</v>
      </c>
      <c r="BG30" s="329">
        <v>0</v>
      </c>
      <c r="BH30" s="262">
        <v>0</v>
      </c>
      <c r="BI30" s="329">
        <v>0</v>
      </c>
      <c r="BJ30" s="262">
        <v>0</v>
      </c>
      <c r="BK30" s="329">
        <v>0</v>
      </c>
      <c r="BL30" s="262">
        <v>0</v>
      </c>
      <c r="BM30" s="329">
        <v>0</v>
      </c>
      <c r="BN30" s="262">
        <v>0</v>
      </c>
      <c r="BO30" s="329">
        <v>0</v>
      </c>
      <c r="BP30" s="262">
        <v>0</v>
      </c>
      <c r="BQ30" s="329">
        <v>0</v>
      </c>
      <c r="BR30" s="262">
        <v>0</v>
      </c>
      <c r="BS30" s="329">
        <v>0</v>
      </c>
    </row>
    <row r="31" spans="1:71" ht="13.5" thickTop="1" x14ac:dyDescent="0.2"/>
    <row r="32" spans="1:71" s="5" customFormat="1" x14ac:dyDescent="0.2">
      <c r="A32" s="5" t="s">
        <v>1388</v>
      </c>
      <c r="B32" s="5">
        <v>251049</v>
      </c>
      <c r="D32" s="5">
        <v>246</v>
      </c>
      <c r="F32" s="5">
        <v>1</v>
      </c>
      <c r="H32" s="5">
        <v>9265</v>
      </c>
      <c r="J32" s="5">
        <v>10</v>
      </c>
      <c r="L32" s="5">
        <v>1835</v>
      </c>
      <c r="N32" s="5">
        <v>95</v>
      </c>
      <c r="P32" s="5">
        <v>2700</v>
      </c>
      <c r="R32" s="5">
        <v>15</v>
      </c>
      <c r="T32" s="5">
        <v>8</v>
      </c>
      <c r="V32" s="5">
        <v>20309</v>
      </c>
      <c r="X32" s="5">
        <v>149</v>
      </c>
      <c r="Z32" s="5">
        <v>55</v>
      </c>
      <c r="AB32" s="5">
        <v>6271</v>
      </c>
      <c r="AD32" s="5">
        <v>456</v>
      </c>
      <c r="AF32" s="5">
        <v>16105</v>
      </c>
      <c r="AH32" s="5">
        <v>5</v>
      </c>
      <c r="AJ32" s="5">
        <v>7383</v>
      </c>
      <c r="AL32" s="5">
        <v>1</v>
      </c>
      <c r="AN32" s="5">
        <v>540</v>
      </c>
      <c r="AP32" s="5">
        <v>5</v>
      </c>
      <c r="AR32" s="5">
        <v>16214</v>
      </c>
      <c r="AT32" s="5">
        <v>88</v>
      </c>
      <c r="AV32" s="5">
        <v>92</v>
      </c>
      <c r="AX32" s="5">
        <v>2256</v>
      </c>
      <c r="AZ32" s="5">
        <v>3166</v>
      </c>
      <c r="BB32" s="5">
        <v>65</v>
      </c>
      <c r="BD32" s="5">
        <v>1</v>
      </c>
      <c r="BF32" s="5">
        <v>29433</v>
      </c>
      <c r="BH32" s="5">
        <v>151</v>
      </c>
      <c r="BJ32" s="5">
        <v>418</v>
      </c>
      <c r="BL32" s="5">
        <v>1127</v>
      </c>
      <c r="BN32" s="5">
        <v>132561</v>
      </c>
      <c r="BP32" s="5">
        <v>22</v>
      </c>
      <c r="BR32" s="5">
        <v>1</v>
      </c>
    </row>
    <row r="33" spans="1:71" s="5" customFormat="1" ht="13.5" thickBot="1" x14ac:dyDescent="0.25">
      <c r="A33" s="272" t="s">
        <v>1387</v>
      </c>
      <c r="B33" s="272">
        <v>966443.27</v>
      </c>
      <c r="C33" s="272"/>
      <c r="D33" s="272">
        <v>233564436.91999999</v>
      </c>
      <c r="E33" s="272"/>
      <c r="F33" s="272">
        <v>1188979139.01</v>
      </c>
      <c r="G33" s="272"/>
      <c r="H33" s="272">
        <v>848094.66</v>
      </c>
      <c r="I33" s="272"/>
      <c r="J33" s="272">
        <v>91086892.469999999</v>
      </c>
      <c r="K33" s="272"/>
      <c r="L33" s="272">
        <v>1223375.23</v>
      </c>
      <c r="M33" s="272"/>
      <c r="N33" s="272">
        <v>163758.38</v>
      </c>
      <c r="O33" s="272"/>
      <c r="P33" s="272">
        <v>906827.72</v>
      </c>
      <c r="Q33" s="272"/>
      <c r="R33" s="272">
        <v>64023067.030000001</v>
      </c>
      <c r="S33" s="272"/>
      <c r="T33" s="272">
        <v>13073283.380000001</v>
      </c>
      <c r="U33" s="272"/>
      <c r="V33" s="272">
        <v>144307.14000000001</v>
      </c>
      <c r="W33" s="272"/>
      <c r="X33" s="272">
        <v>2762190.9</v>
      </c>
      <c r="Y33" s="272"/>
      <c r="Z33" s="272">
        <v>48314586.899999999</v>
      </c>
      <c r="AA33" s="272"/>
      <c r="AB33" s="272">
        <v>3589782.97</v>
      </c>
      <c r="AC33" s="272"/>
      <c r="AD33" s="272">
        <v>165407.17000000001</v>
      </c>
      <c r="AE33" s="272"/>
      <c r="AF33" s="272">
        <v>585602.68999999994</v>
      </c>
      <c r="AG33" s="272"/>
      <c r="AH33" s="272">
        <v>86239351.280000001</v>
      </c>
      <c r="AI33" s="272"/>
      <c r="AJ33" s="272">
        <v>1011772.6</v>
      </c>
      <c r="AK33" s="272"/>
      <c r="AL33" s="272">
        <v>21142641</v>
      </c>
      <c r="AM33" s="272"/>
      <c r="AN33" s="272">
        <v>1945916.86</v>
      </c>
      <c r="AO33" s="272"/>
      <c r="AP33" s="272">
        <v>89749840.120000005</v>
      </c>
      <c r="AQ33" s="272"/>
      <c r="AR33" s="272">
        <v>922119.56</v>
      </c>
      <c r="AS33" s="272"/>
      <c r="AT33" s="272">
        <v>17899454.420000002</v>
      </c>
      <c r="AU33" s="272"/>
      <c r="AV33" s="272">
        <v>1059622.3799999999</v>
      </c>
      <c r="AW33" s="272"/>
      <c r="AX33" s="272">
        <v>4610936.67</v>
      </c>
      <c r="AY33" s="272"/>
      <c r="AZ33" s="272">
        <v>776911.2</v>
      </c>
      <c r="BA33" s="272"/>
      <c r="BB33" s="272">
        <v>23754396.120000001</v>
      </c>
      <c r="BC33" s="272"/>
      <c r="BD33" s="272">
        <v>215800504.59999999</v>
      </c>
      <c r="BE33" s="272"/>
      <c r="BF33" s="272">
        <v>217399.69</v>
      </c>
      <c r="BG33" s="272"/>
      <c r="BH33" s="272">
        <v>5236512.4000000004</v>
      </c>
      <c r="BI33" s="272"/>
      <c r="BJ33" s="272">
        <v>68179880.379999995</v>
      </c>
      <c r="BK33" s="272"/>
      <c r="BL33" s="272">
        <v>17560260.960000001</v>
      </c>
      <c r="BM33" s="272"/>
      <c r="BN33" s="272">
        <v>257590.71</v>
      </c>
      <c r="BO33" s="272"/>
      <c r="BP33" s="272">
        <v>29631622.969999999</v>
      </c>
      <c r="BQ33" s="272"/>
      <c r="BR33" s="272">
        <v>473899064.18000001</v>
      </c>
      <c r="BS33" s="272"/>
    </row>
    <row r="34" spans="1:71" ht="13.5" thickTop="1" x14ac:dyDescent="0.2"/>
    <row r="35" spans="1:71" x14ac:dyDescent="0.2">
      <c r="A35" s="246" t="s">
        <v>1386</v>
      </c>
      <c r="B35" s="331" t="s">
        <v>13</v>
      </c>
      <c r="C35" s="331"/>
      <c r="D35" s="323" t="s">
        <v>242</v>
      </c>
      <c r="E35" s="323"/>
      <c r="F35" s="323" t="s">
        <v>1973</v>
      </c>
      <c r="G35" s="323"/>
      <c r="H35" s="323" t="s">
        <v>311</v>
      </c>
      <c r="I35" s="323"/>
      <c r="J35" s="323" t="s">
        <v>1974</v>
      </c>
      <c r="K35" s="323"/>
      <c r="L35" s="323" t="s">
        <v>641</v>
      </c>
      <c r="M35" s="323"/>
      <c r="N35" s="323" t="s">
        <v>1975</v>
      </c>
      <c r="O35" s="323"/>
      <c r="P35" s="323" t="s">
        <v>1976</v>
      </c>
      <c r="Q35" s="323"/>
      <c r="R35" s="323" t="s">
        <v>1977</v>
      </c>
      <c r="S35" s="323"/>
      <c r="T35" s="323" t="s">
        <v>600</v>
      </c>
      <c r="U35" s="323"/>
      <c r="V35" s="323" t="s">
        <v>1978</v>
      </c>
      <c r="W35" s="323"/>
      <c r="X35" s="323" t="s">
        <v>1979</v>
      </c>
      <c r="Y35" s="323"/>
      <c r="Z35" s="323" t="s">
        <v>1980</v>
      </c>
      <c r="AA35" s="323"/>
      <c r="AB35" s="323" t="s">
        <v>1981</v>
      </c>
      <c r="AC35" s="323"/>
      <c r="AD35" s="323" t="s">
        <v>1982</v>
      </c>
      <c r="AE35" s="323"/>
      <c r="AF35" s="323" t="s">
        <v>1983</v>
      </c>
      <c r="AG35" s="323"/>
      <c r="AH35" s="323" t="s">
        <v>1984</v>
      </c>
      <c r="AI35" s="323"/>
      <c r="AJ35" s="323" t="s">
        <v>1985</v>
      </c>
      <c r="AK35" s="323"/>
      <c r="AL35" s="323" t="s">
        <v>1986</v>
      </c>
      <c r="AM35" s="323"/>
      <c r="AN35" s="323" t="s">
        <v>1987</v>
      </c>
      <c r="AO35" s="323"/>
      <c r="AP35" s="323" t="s">
        <v>1988</v>
      </c>
      <c r="AQ35" s="323"/>
      <c r="AR35" s="323" t="s">
        <v>1989</v>
      </c>
      <c r="AS35" s="323"/>
      <c r="AT35" s="323" t="s">
        <v>1990</v>
      </c>
      <c r="AU35" s="323"/>
      <c r="AV35" s="323" t="s">
        <v>1991</v>
      </c>
      <c r="AW35" s="323"/>
      <c r="AX35" s="323" t="s">
        <v>1992</v>
      </c>
      <c r="AY35" s="323"/>
      <c r="AZ35" s="323" t="s">
        <v>1993</v>
      </c>
      <c r="BA35" s="323"/>
      <c r="BB35" s="323" t="s">
        <v>1994</v>
      </c>
      <c r="BC35" s="323"/>
      <c r="BD35" s="323" t="s">
        <v>1995</v>
      </c>
      <c r="BE35" s="323"/>
      <c r="BF35" s="323" t="s">
        <v>1996</v>
      </c>
      <c r="BG35" s="323"/>
      <c r="BH35" s="323" t="s">
        <v>1997</v>
      </c>
      <c r="BI35" s="323"/>
      <c r="BJ35" s="323" t="s">
        <v>1998</v>
      </c>
      <c r="BK35" s="323"/>
      <c r="BL35" s="323" t="s">
        <v>1999</v>
      </c>
      <c r="BM35" s="323"/>
      <c r="BN35" s="323" t="s">
        <v>2000</v>
      </c>
      <c r="BO35" s="323"/>
      <c r="BP35" s="323" t="s">
        <v>2001</v>
      </c>
      <c r="BQ35" s="323"/>
      <c r="BR35" s="323" t="s">
        <v>2002</v>
      </c>
      <c r="BS35" s="323"/>
    </row>
    <row r="36" spans="1:71" x14ac:dyDescent="0.2">
      <c r="A36" s="242"/>
      <c r="B36" s="241"/>
      <c r="C36" s="242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  <c r="P36" s="325"/>
      <c r="Q36" s="325"/>
      <c r="R36" s="325"/>
      <c r="S36" s="325"/>
      <c r="T36" s="325"/>
      <c r="U36" s="325"/>
      <c r="V36" s="325"/>
      <c r="W36" s="325"/>
      <c r="X36" s="325"/>
      <c r="Y36" s="325"/>
      <c r="Z36" s="325"/>
      <c r="AA36" s="325"/>
      <c r="AB36" s="325"/>
      <c r="AC36" s="325"/>
      <c r="AD36" s="325"/>
      <c r="AE36" s="325"/>
      <c r="AF36" s="325"/>
      <c r="AG36" s="325"/>
      <c r="AH36" s="325"/>
      <c r="AI36" s="325"/>
      <c r="AJ36" s="325"/>
      <c r="AK36" s="325"/>
      <c r="AL36" s="325"/>
      <c r="AM36" s="325"/>
      <c r="AN36" s="325"/>
      <c r="AO36" s="325"/>
      <c r="AP36" s="325"/>
      <c r="AQ36" s="325"/>
      <c r="AR36" s="325"/>
      <c r="AS36" s="325"/>
      <c r="AT36" s="325"/>
      <c r="AU36" s="325"/>
      <c r="AV36" s="325"/>
      <c r="AW36" s="325"/>
      <c r="AX36" s="325"/>
      <c r="AY36" s="325"/>
      <c r="AZ36" s="325"/>
      <c r="BA36" s="325"/>
      <c r="BB36" s="325"/>
      <c r="BC36" s="325"/>
      <c r="BD36" s="325"/>
      <c r="BE36" s="325"/>
      <c r="BF36" s="325"/>
      <c r="BG36" s="325"/>
      <c r="BH36" s="325"/>
      <c r="BI36" s="325"/>
      <c r="BJ36" s="325"/>
      <c r="BK36" s="325"/>
      <c r="BL36" s="325"/>
      <c r="BM36" s="325"/>
      <c r="BN36" s="325"/>
      <c r="BO36" s="325"/>
      <c r="BP36" s="325"/>
      <c r="BQ36" s="325"/>
      <c r="BR36" s="325"/>
      <c r="BS36" s="325"/>
    </row>
    <row r="37" spans="1:71" x14ac:dyDescent="0.2">
      <c r="A37" s="151"/>
      <c r="B37" s="326" t="s">
        <v>4</v>
      </c>
      <c r="C37" s="332" t="s">
        <v>5</v>
      </c>
      <c r="D37" s="326" t="s">
        <v>4</v>
      </c>
      <c r="E37" s="332" t="s">
        <v>5</v>
      </c>
      <c r="F37" s="326" t="s">
        <v>4</v>
      </c>
      <c r="G37" s="332" t="s">
        <v>5</v>
      </c>
      <c r="H37" s="326" t="s">
        <v>4</v>
      </c>
      <c r="I37" s="332" t="s">
        <v>5</v>
      </c>
      <c r="J37" s="326" t="s">
        <v>4</v>
      </c>
      <c r="K37" s="332" t="s">
        <v>5</v>
      </c>
      <c r="L37" s="326" t="s">
        <v>4</v>
      </c>
      <c r="M37" s="332" t="s">
        <v>5</v>
      </c>
      <c r="N37" s="326" t="s">
        <v>4</v>
      </c>
      <c r="O37" s="332" t="s">
        <v>5</v>
      </c>
      <c r="P37" s="326" t="s">
        <v>4</v>
      </c>
      <c r="Q37" s="332" t="s">
        <v>5</v>
      </c>
      <c r="R37" s="326" t="s">
        <v>4</v>
      </c>
      <c r="S37" s="332" t="s">
        <v>5</v>
      </c>
      <c r="T37" s="326" t="s">
        <v>4</v>
      </c>
      <c r="U37" s="332" t="s">
        <v>5</v>
      </c>
      <c r="V37" s="326" t="s">
        <v>4</v>
      </c>
      <c r="W37" s="332" t="s">
        <v>5</v>
      </c>
      <c r="X37" s="326" t="s">
        <v>4</v>
      </c>
      <c r="Y37" s="332" t="s">
        <v>5</v>
      </c>
      <c r="Z37" s="326" t="s">
        <v>4</v>
      </c>
      <c r="AA37" s="332" t="s">
        <v>5</v>
      </c>
      <c r="AB37" s="326" t="s">
        <v>4</v>
      </c>
      <c r="AC37" s="332" t="s">
        <v>5</v>
      </c>
      <c r="AD37" s="326" t="s">
        <v>4</v>
      </c>
      <c r="AE37" s="332" t="s">
        <v>5</v>
      </c>
      <c r="AF37" s="326" t="s">
        <v>4</v>
      </c>
      <c r="AG37" s="332" t="s">
        <v>5</v>
      </c>
      <c r="AH37" s="326" t="s">
        <v>4</v>
      </c>
      <c r="AI37" s="332" t="s">
        <v>5</v>
      </c>
      <c r="AJ37" s="326" t="s">
        <v>4</v>
      </c>
      <c r="AK37" s="332" t="s">
        <v>5</v>
      </c>
      <c r="AL37" s="326" t="s">
        <v>4</v>
      </c>
      <c r="AM37" s="332" t="s">
        <v>5</v>
      </c>
      <c r="AN37" s="326" t="s">
        <v>4</v>
      </c>
      <c r="AO37" s="332" t="s">
        <v>5</v>
      </c>
      <c r="AP37" s="326" t="s">
        <v>4</v>
      </c>
      <c r="AQ37" s="332" t="s">
        <v>5</v>
      </c>
      <c r="AR37" s="326" t="s">
        <v>4</v>
      </c>
      <c r="AS37" s="332" t="s">
        <v>5</v>
      </c>
      <c r="AT37" s="326" t="s">
        <v>4</v>
      </c>
      <c r="AU37" s="332" t="s">
        <v>5</v>
      </c>
      <c r="AV37" s="326" t="s">
        <v>4</v>
      </c>
      <c r="AW37" s="332" t="s">
        <v>5</v>
      </c>
      <c r="AX37" s="326" t="s">
        <v>4</v>
      </c>
      <c r="AY37" s="332" t="s">
        <v>5</v>
      </c>
      <c r="AZ37" s="326" t="s">
        <v>4</v>
      </c>
      <c r="BA37" s="332" t="s">
        <v>5</v>
      </c>
      <c r="BB37" s="326" t="s">
        <v>4</v>
      </c>
      <c r="BC37" s="332" t="s">
        <v>5</v>
      </c>
      <c r="BD37" s="326" t="s">
        <v>4</v>
      </c>
      <c r="BE37" s="332" t="s">
        <v>5</v>
      </c>
      <c r="BF37" s="326" t="s">
        <v>4</v>
      </c>
      <c r="BG37" s="332" t="s">
        <v>5</v>
      </c>
      <c r="BH37" s="326" t="s">
        <v>4</v>
      </c>
      <c r="BI37" s="332" t="s">
        <v>5</v>
      </c>
      <c r="BJ37" s="326" t="s">
        <v>4</v>
      </c>
      <c r="BK37" s="332" t="s">
        <v>5</v>
      </c>
      <c r="BL37" s="326" t="s">
        <v>4</v>
      </c>
      <c r="BM37" s="332" t="s">
        <v>5</v>
      </c>
      <c r="BN37" s="326" t="s">
        <v>4</v>
      </c>
      <c r="BO37" s="332" t="s">
        <v>5</v>
      </c>
      <c r="BP37" s="326" t="s">
        <v>4</v>
      </c>
      <c r="BQ37" s="332" t="s">
        <v>5</v>
      </c>
      <c r="BR37" s="326" t="s">
        <v>4</v>
      </c>
      <c r="BS37" s="332" t="s">
        <v>5</v>
      </c>
    </row>
    <row r="38" spans="1:71" x14ac:dyDescent="0.2">
      <c r="A38" t="s">
        <v>1385</v>
      </c>
      <c r="B38" s="31">
        <v>13845254675.34</v>
      </c>
      <c r="C38" s="5">
        <v>5.7065000000000001</v>
      </c>
      <c r="D38" s="31">
        <v>1823145171</v>
      </c>
      <c r="E38" s="5">
        <v>3.1730999999999998</v>
      </c>
      <c r="F38" s="31">
        <v>126197161.59999999</v>
      </c>
      <c r="G38" s="5">
        <v>10.613899999999999</v>
      </c>
      <c r="H38" s="31">
        <v>362609246.27999997</v>
      </c>
      <c r="I38" s="5">
        <v>4.6147999999999998</v>
      </c>
      <c r="J38" s="31">
        <v>274744945.38</v>
      </c>
      <c r="K38" s="5">
        <v>30.163</v>
      </c>
      <c r="L38" s="31">
        <v>81836370.530000001</v>
      </c>
      <c r="M38" s="5">
        <v>3.6454</v>
      </c>
      <c r="N38" s="31">
        <v>329040.78999999998</v>
      </c>
      <c r="O38" s="5">
        <v>2.1151</v>
      </c>
      <c r="P38" s="31">
        <v>495480192.81</v>
      </c>
      <c r="Q38" s="5">
        <v>20.236599999999999</v>
      </c>
      <c r="R38" s="31">
        <v>955844.88</v>
      </c>
      <c r="S38" s="5">
        <v>9.9500000000000005E-2</v>
      </c>
      <c r="T38" s="31">
        <v>6123635.21</v>
      </c>
      <c r="U38" s="5">
        <v>5.8551000000000002</v>
      </c>
      <c r="V38" s="31">
        <v>38795069.149999999</v>
      </c>
      <c r="W38" s="5">
        <v>1.3237000000000001</v>
      </c>
      <c r="X38" s="31">
        <v>0</v>
      </c>
      <c r="Y38">
        <v>0</v>
      </c>
      <c r="Z38" s="31">
        <v>1666893.14</v>
      </c>
      <c r="AA38" s="5">
        <v>6.2700000000000006E-2</v>
      </c>
      <c r="AB38" s="31">
        <v>102019208.44</v>
      </c>
      <c r="AC38" s="5">
        <v>0.45319999999999999</v>
      </c>
      <c r="AD38" s="31">
        <v>4425671.25</v>
      </c>
      <c r="AE38" s="5">
        <v>5.8676000000000004</v>
      </c>
      <c r="AF38" s="31">
        <v>62149691.310000002</v>
      </c>
      <c r="AG38" s="5">
        <v>0.65900000000000003</v>
      </c>
      <c r="AH38" s="31">
        <v>4680331.2</v>
      </c>
      <c r="AI38" s="5">
        <v>1.0853999999999999</v>
      </c>
      <c r="AJ38" s="31">
        <v>63497615.899999999</v>
      </c>
      <c r="AK38" s="5">
        <v>0.85</v>
      </c>
      <c r="AL38" s="31">
        <v>21142641.289999999</v>
      </c>
      <c r="AM38" s="5">
        <v>100</v>
      </c>
      <c r="AN38" s="31">
        <v>56062342</v>
      </c>
      <c r="AO38" s="5">
        <v>5.3352000000000004</v>
      </c>
      <c r="AP38" s="31">
        <v>15102825</v>
      </c>
      <c r="AQ38" s="5">
        <v>3.3654999999999999</v>
      </c>
      <c r="AR38" s="31">
        <v>331356258</v>
      </c>
      <c r="AS38" s="5">
        <v>2.2162000000000002</v>
      </c>
      <c r="AT38" s="31">
        <v>0</v>
      </c>
      <c r="AU38">
        <v>0</v>
      </c>
      <c r="AV38" s="31">
        <v>90652</v>
      </c>
      <c r="AW38" s="5">
        <v>9.2999999999999999E-2</v>
      </c>
      <c r="AX38" s="31">
        <v>-100297572</v>
      </c>
      <c r="AY38" s="5">
        <v>-0.96419999999999995</v>
      </c>
      <c r="AZ38" s="31">
        <v>-6708156.5199999996</v>
      </c>
      <c r="BA38" s="5">
        <v>-0.2727</v>
      </c>
      <c r="BB38" s="31">
        <v>97575253.019999996</v>
      </c>
      <c r="BC38" s="5">
        <v>6.3194999999999997</v>
      </c>
      <c r="BD38" s="31">
        <v>2048824.57</v>
      </c>
      <c r="BE38" s="5">
        <v>0.94940000000000002</v>
      </c>
      <c r="BF38" s="31">
        <v>67133718.549999997</v>
      </c>
      <c r="BG38" s="5">
        <v>1.0491999999999999</v>
      </c>
      <c r="BH38" s="31">
        <v>6620500.2999999998</v>
      </c>
      <c r="BI38" s="5">
        <v>0.83730000000000004</v>
      </c>
      <c r="BJ38" s="31">
        <v>1978493190</v>
      </c>
      <c r="BK38" s="5">
        <v>6.9423000000000004</v>
      </c>
      <c r="BL38" s="31">
        <v>3850239808.8600001</v>
      </c>
      <c r="BM38" s="5">
        <v>19.455100000000002</v>
      </c>
      <c r="BN38" s="31">
        <v>4019605691.5900002</v>
      </c>
      <c r="BO38" s="5">
        <v>11.771699999999999</v>
      </c>
      <c r="BP38" s="31">
        <v>48679427.380000003</v>
      </c>
      <c r="BQ38" s="5">
        <v>7.4673999999999996</v>
      </c>
      <c r="BR38" s="31">
        <v>9453182.4299999997</v>
      </c>
      <c r="BS38" s="5">
        <v>1.9947999999999999</v>
      </c>
    </row>
    <row r="39" spans="1:71" x14ac:dyDescent="0.2">
      <c r="A39" t="s">
        <v>1384</v>
      </c>
      <c r="B39" s="31">
        <v>126976130300.64</v>
      </c>
      <c r="C39" s="5">
        <v>52.334400000000002</v>
      </c>
      <c r="D39" s="31">
        <v>27840059379.290001</v>
      </c>
      <c r="E39" s="5">
        <v>48.453899999999997</v>
      </c>
      <c r="F39" s="31">
        <v>408745709.95999998</v>
      </c>
      <c r="G39" s="5">
        <v>34.377899999999997</v>
      </c>
      <c r="H39" s="31">
        <v>4140893337.3400002</v>
      </c>
      <c r="I39" s="5">
        <v>52.699199999999998</v>
      </c>
      <c r="J39" s="31">
        <v>565294289.32000005</v>
      </c>
      <c r="K39" s="5">
        <v>62.061</v>
      </c>
      <c r="L39" s="31">
        <v>1019078728.65</v>
      </c>
      <c r="M39" s="5">
        <v>45.395400000000002</v>
      </c>
      <c r="N39" s="31">
        <v>6724956</v>
      </c>
      <c r="O39" s="5">
        <v>43.227699999999999</v>
      </c>
      <c r="P39" s="31">
        <v>1104518168.73</v>
      </c>
      <c r="Q39" s="5">
        <v>45.111199999999997</v>
      </c>
      <c r="R39" s="31">
        <v>822625816.27999997</v>
      </c>
      <c r="S39" s="5">
        <v>85.659300000000002</v>
      </c>
      <c r="T39" s="31">
        <v>57121641.640000001</v>
      </c>
      <c r="U39" s="5">
        <v>54.616799999999998</v>
      </c>
      <c r="V39" s="31">
        <v>1624587822.6400001</v>
      </c>
      <c r="W39" s="5">
        <v>55.4328</v>
      </c>
      <c r="X39" s="31">
        <v>316969215.31</v>
      </c>
      <c r="Y39" s="5">
        <v>77.015299999999996</v>
      </c>
      <c r="Z39" s="31">
        <v>2293102795.3499999</v>
      </c>
      <c r="AA39" s="5">
        <v>86.294399999999996</v>
      </c>
      <c r="AB39" s="31">
        <v>19022471947.009998</v>
      </c>
      <c r="AC39" s="5">
        <v>84.501000000000005</v>
      </c>
      <c r="AD39" s="31">
        <v>35000000</v>
      </c>
      <c r="AE39" s="5">
        <v>46.403300000000002</v>
      </c>
      <c r="AF39" s="31">
        <v>5185636425.6000004</v>
      </c>
      <c r="AG39" s="5">
        <v>54.984200000000001</v>
      </c>
      <c r="AH39" s="31">
        <v>244757985.84999999</v>
      </c>
      <c r="AI39" s="5">
        <v>56.762500000000003</v>
      </c>
      <c r="AJ39" s="31">
        <v>3464907393.5</v>
      </c>
      <c r="AK39" s="5">
        <v>46.384799999999998</v>
      </c>
      <c r="AL39" s="31">
        <v>0</v>
      </c>
      <c r="AM39">
        <v>0</v>
      </c>
      <c r="AN39" s="31">
        <v>683346480</v>
      </c>
      <c r="AO39" s="5">
        <v>65.031400000000005</v>
      </c>
      <c r="AP39" s="31">
        <v>195214721</v>
      </c>
      <c r="AQ39" s="5">
        <v>43.502000000000002</v>
      </c>
      <c r="AR39" s="31">
        <v>6680824798</v>
      </c>
      <c r="AS39" s="5">
        <v>44.684100000000001</v>
      </c>
      <c r="AT39" s="31">
        <v>179563079.15000001</v>
      </c>
      <c r="AU39" s="5">
        <v>11.399699999999999</v>
      </c>
      <c r="AV39" s="31">
        <v>72255078</v>
      </c>
      <c r="AW39" s="5">
        <v>74.119</v>
      </c>
      <c r="AX39" s="31">
        <v>7119099608.96</v>
      </c>
      <c r="AY39" s="5">
        <v>68.437899999999999</v>
      </c>
      <c r="AZ39" s="31">
        <v>1488685633.21</v>
      </c>
      <c r="BA39" s="5">
        <v>60.523000000000003</v>
      </c>
      <c r="BB39" s="31">
        <v>283039869.49000001</v>
      </c>
      <c r="BC39" s="5">
        <v>18.331199999999999</v>
      </c>
      <c r="BD39" s="31">
        <v>113659248.38</v>
      </c>
      <c r="BE39" s="5">
        <v>52.668700000000001</v>
      </c>
      <c r="BF39" s="31">
        <v>3613692307.96</v>
      </c>
      <c r="BG39" s="5">
        <v>56.475200000000001</v>
      </c>
      <c r="BH39" s="31">
        <v>662086137.73000002</v>
      </c>
      <c r="BI39" s="5">
        <v>83.732799999999997</v>
      </c>
      <c r="BJ39" s="31">
        <v>10804834761</v>
      </c>
      <c r="BK39" s="5">
        <v>37.912799999999997</v>
      </c>
      <c r="BL39" s="31">
        <v>7103691469.9399996</v>
      </c>
      <c r="BM39" s="5">
        <v>35.894599999999997</v>
      </c>
      <c r="BN39" s="31">
        <v>19227638924.209999</v>
      </c>
      <c r="BO39" s="5">
        <v>56.3093</v>
      </c>
      <c r="BP39" s="31">
        <v>341882127</v>
      </c>
      <c r="BQ39" s="5">
        <v>52.444299999999998</v>
      </c>
      <c r="BR39" s="31">
        <v>254120444.13999999</v>
      </c>
      <c r="BS39" s="5">
        <v>53.6233</v>
      </c>
    </row>
    <row r="40" spans="1:71" x14ac:dyDescent="0.2">
      <c r="A40" t="s">
        <v>1383</v>
      </c>
      <c r="B40" s="31">
        <v>40754775003.730003</v>
      </c>
      <c r="C40" s="5">
        <v>16.797499999999999</v>
      </c>
      <c r="D40" s="31">
        <v>10232119151.040001</v>
      </c>
      <c r="E40" s="5">
        <v>17.808399999999999</v>
      </c>
      <c r="F40" s="31">
        <v>335175932.20999998</v>
      </c>
      <c r="G40" s="5">
        <v>28.190200000000001</v>
      </c>
      <c r="H40" s="31">
        <v>1426003972.5599999</v>
      </c>
      <c r="I40" s="5">
        <v>18.148099999999999</v>
      </c>
      <c r="J40" s="31">
        <v>5007316</v>
      </c>
      <c r="K40" s="5">
        <v>0.54969999999999997</v>
      </c>
      <c r="L40" s="31">
        <v>792379642.87</v>
      </c>
      <c r="M40" s="5">
        <v>35.296999999999997</v>
      </c>
      <c r="N40" s="31">
        <v>4814639</v>
      </c>
      <c r="O40" s="5">
        <v>30.9483</v>
      </c>
      <c r="P40" s="31">
        <v>214057044.63</v>
      </c>
      <c r="Q40" s="5">
        <v>8.7425999999999995</v>
      </c>
      <c r="R40" s="31">
        <v>118326911.36</v>
      </c>
      <c r="S40" s="5">
        <v>12.321300000000001</v>
      </c>
      <c r="T40" s="31">
        <v>23248131.690000001</v>
      </c>
      <c r="U40" s="5">
        <v>22.2287</v>
      </c>
      <c r="V40" s="31">
        <v>480907874.16000003</v>
      </c>
      <c r="W40" s="5">
        <v>16.409099999999999</v>
      </c>
      <c r="X40" s="31">
        <v>20034684.93</v>
      </c>
      <c r="Y40" s="5">
        <v>4.8678999999999997</v>
      </c>
      <c r="Z40" s="31">
        <v>313392204.87</v>
      </c>
      <c r="AA40" s="5">
        <v>11.7936</v>
      </c>
      <c r="AB40" s="31">
        <v>2976901782.1900001</v>
      </c>
      <c r="AC40" s="5">
        <v>13.2239</v>
      </c>
      <c r="AD40" s="31">
        <v>36000000</v>
      </c>
      <c r="AE40" s="5">
        <v>47.729100000000003</v>
      </c>
      <c r="AF40" s="31">
        <v>2423282427.3400002</v>
      </c>
      <c r="AG40" s="5">
        <v>25.694500000000001</v>
      </c>
      <c r="AH40" s="31">
        <v>41183855.899999999</v>
      </c>
      <c r="AI40" s="5">
        <v>9.5510999999999999</v>
      </c>
      <c r="AJ40" s="31">
        <v>1149273129.5899999</v>
      </c>
      <c r="AK40" s="5">
        <v>15.385400000000001</v>
      </c>
      <c r="AL40" s="31">
        <v>0</v>
      </c>
      <c r="AM40">
        <v>0</v>
      </c>
      <c r="AN40" s="31">
        <v>72048442</v>
      </c>
      <c r="AO40" s="5">
        <v>6.8566000000000003</v>
      </c>
      <c r="AP40" s="31">
        <v>134207049</v>
      </c>
      <c r="AQ40" s="5">
        <v>29.9069</v>
      </c>
      <c r="AR40" s="31">
        <v>4500140768</v>
      </c>
      <c r="AS40" s="5">
        <v>30.098800000000001</v>
      </c>
      <c r="AT40" s="31">
        <v>147412246.41</v>
      </c>
      <c r="AU40" s="5">
        <v>9.3585999999999991</v>
      </c>
      <c r="AV40" s="31">
        <v>4880797</v>
      </c>
      <c r="AW40" s="5">
        <v>5.0067000000000004</v>
      </c>
      <c r="AX40" s="31">
        <v>1407841015.3599999</v>
      </c>
      <c r="AY40" s="5">
        <v>13.534000000000001</v>
      </c>
      <c r="AZ40" s="31">
        <v>603954872.57000005</v>
      </c>
      <c r="BA40" s="5">
        <v>24.553999999999998</v>
      </c>
      <c r="BB40" s="31">
        <v>368249526.98000002</v>
      </c>
      <c r="BC40" s="5">
        <v>23.849799999999998</v>
      </c>
      <c r="BD40" s="31">
        <v>54730522.380000003</v>
      </c>
      <c r="BE40" s="5">
        <v>25.361599999999999</v>
      </c>
      <c r="BF40" s="31">
        <v>1237326012.8299999</v>
      </c>
      <c r="BG40" s="5">
        <v>19.3371</v>
      </c>
      <c r="BH40" s="31">
        <v>108690189.58</v>
      </c>
      <c r="BI40" s="5">
        <v>13.745799999999999</v>
      </c>
      <c r="BJ40" s="31">
        <v>4703246535</v>
      </c>
      <c r="BK40" s="5">
        <v>16.5031</v>
      </c>
      <c r="BL40" s="31">
        <v>3186255474.8899999</v>
      </c>
      <c r="BM40" s="5">
        <v>16.100000000000001</v>
      </c>
      <c r="BN40" s="31">
        <v>3420375772.9000001</v>
      </c>
      <c r="BO40" s="5">
        <v>10.0168</v>
      </c>
      <c r="BP40" s="31">
        <v>127334151</v>
      </c>
      <c r="BQ40" s="5">
        <v>19.532900000000001</v>
      </c>
      <c r="BR40" s="31">
        <v>85972927.489999995</v>
      </c>
      <c r="BS40" s="5">
        <v>18.1416</v>
      </c>
    </row>
    <row r="41" spans="1:71" x14ac:dyDescent="0.2">
      <c r="A41" t="s">
        <v>1382</v>
      </c>
      <c r="B41" s="31">
        <v>59997072689.959999</v>
      </c>
      <c r="C41" s="5">
        <v>24.728400000000001</v>
      </c>
      <c r="D41" s="31">
        <v>17561527780.650002</v>
      </c>
      <c r="E41" s="5">
        <v>30.564699999999998</v>
      </c>
      <c r="F41" s="31">
        <v>318860335.24000001</v>
      </c>
      <c r="G41" s="5">
        <v>26.818000000000001</v>
      </c>
      <c r="H41" s="31">
        <v>1928090478.2</v>
      </c>
      <c r="I41" s="5">
        <v>24.5379</v>
      </c>
      <c r="J41" s="31">
        <v>65822373.969999999</v>
      </c>
      <c r="K41" s="5">
        <v>7.2263000000000002</v>
      </c>
      <c r="L41" s="31">
        <v>351598805.79000002</v>
      </c>
      <c r="M41" s="5">
        <v>15.6622</v>
      </c>
      <c r="N41" s="31">
        <v>3688410</v>
      </c>
      <c r="O41" s="5">
        <v>23.7089</v>
      </c>
      <c r="P41" s="31">
        <v>634379447.89999998</v>
      </c>
      <c r="Q41" s="5">
        <v>25.909600000000001</v>
      </c>
      <c r="R41" s="31">
        <v>18437432.870000001</v>
      </c>
      <c r="S41" s="5">
        <v>1.9198999999999999</v>
      </c>
      <c r="T41" s="31">
        <v>18092858.469999999</v>
      </c>
      <c r="U41" s="5">
        <v>17.299499999999998</v>
      </c>
      <c r="V41" s="31">
        <v>786442909.50999999</v>
      </c>
      <c r="W41" s="5">
        <v>26.834299999999999</v>
      </c>
      <c r="X41" s="31">
        <v>64536693.909999996</v>
      </c>
      <c r="Y41" s="5">
        <v>15.6807</v>
      </c>
      <c r="Z41" s="31">
        <v>49140386.299999997</v>
      </c>
      <c r="AA41" s="5">
        <v>1.8492999999999999</v>
      </c>
      <c r="AB41" s="31">
        <v>407535405.48000002</v>
      </c>
      <c r="AC41" s="5">
        <v>1.8103</v>
      </c>
      <c r="AD41" s="31">
        <v>0</v>
      </c>
      <c r="AE41">
        <v>0</v>
      </c>
      <c r="AF41" s="31">
        <v>1760062779.75</v>
      </c>
      <c r="AG41" s="5">
        <v>18.662299999999998</v>
      </c>
      <c r="AH41" s="31">
        <v>55074583.469999999</v>
      </c>
      <c r="AI41" s="5">
        <v>12.772500000000001</v>
      </c>
      <c r="AJ41" s="31">
        <v>2542238985.1199999</v>
      </c>
      <c r="AK41" s="5">
        <v>34.033000000000001</v>
      </c>
      <c r="AL41" s="31">
        <v>0</v>
      </c>
      <c r="AM41">
        <v>0</v>
      </c>
      <c r="AN41" s="31">
        <v>239337844</v>
      </c>
      <c r="AO41" s="5">
        <v>22.776800000000001</v>
      </c>
      <c r="AP41" s="31">
        <v>104224606</v>
      </c>
      <c r="AQ41" s="5">
        <v>23.2256</v>
      </c>
      <c r="AR41" s="31">
        <v>3438924783</v>
      </c>
      <c r="AS41" s="5">
        <v>23.000900000000001</v>
      </c>
      <c r="AT41" s="31">
        <v>1239353711.4000001</v>
      </c>
      <c r="AU41" s="5">
        <v>78.6815</v>
      </c>
      <c r="AV41" s="31">
        <v>20258733</v>
      </c>
      <c r="AW41" s="5">
        <v>20.781300000000002</v>
      </c>
      <c r="AX41" s="31">
        <v>1975630075.0699999</v>
      </c>
      <c r="AY41" s="5">
        <v>18.9923</v>
      </c>
      <c r="AZ41" s="31">
        <v>373768519.69999999</v>
      </c>
      <c r="BA41" s="5">
        <v>15.1957</v>
      </c>
      <c r="BB41" s="31">
        <v>100735924.56</v>
      </c>
      <c r="BC41" s="5">
        <v>6.5242000000000004</v>
      </c>
      <c r="BD41" s="31">
        <v>45361909.270000003</v>
      </c>
      <c r="BE41" s="5">
        <v>21.020299999999999</v>
      </c>
      <c r="BF41" s="31">
        <v>1480573001.4000001</v>
      </c>
      <c r="BG41" s="5">
        <v>23.1386</v>
      </c>
      <c r="BH41" s="31">
        <v>13316545.210000001</v>
      </c>
      <c r="BI41" s="5">
        <v>1.6840999999999999</v>
      </c>
      <c r="BJ41" s="31">
        <v>11012615514</v>
      </c>
      <c r="BK41" s="5">
        <v>38.6419</v>
      </c>
      <c r="BL41" s="31">
        <v>5650227346.3000002</v>
      </c>
      <c r="BM41" s="5">
        <v>28.5503</v>
      </c>
      <c r="BN41" s="31">
        <v>7478862000.3000002</v>
      </c>
      <c r="BO41" s="5">
        <v>21.9023</v>
      </c>
      <c r="BP41" s="31">
        <v>134000000</v>
      </c>
      <c r="BQ41" s="5">
        <v>20.555399999999999</v>
      </c>
      <c r="BR41" s="31">
        <v>124352510.12</v>
      </c>
      <c r="BS41" s="5">
        <v>26.240300000000001</v>
      </c>
    </row>
    <row r="42" spans="1:71" x14ac:dyDescent="0.2">
      <c r="A42" t="s">
        <v>1381</v>
      </c>
      <c r="B42" s="31">
        <v>1039961022.9400001</v>
      </c>
      <c r="C42" s="5">
        <v>0.42859999999999998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10025849.32</v>
      </c>
      <c r="Y42" s="5">
        <v>2.4359999999999999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85500000</v>
      </c>
      <c r="AI42" s="5">
        <v>19.828499999999998</v>
      </c>
      <c r="AJ42" s="31">
        <v>250000000</v>
      </c>
      <c r="AK42" s="5">
        <v>3.3468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694435173.62</v>
      </c>
      <c r="BC42" s="5">
        <v>44.975299999999997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</row>
    <row r="43" spans="1:71" x14ac:dyDescent="0.2">
      <c r="A43" t="s">
        <v>1380</v>
      </c>
      <c r="B43" s="31">
        <v>0</v>
      </c>
      <c r="C43">
        <v>0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0</v>
      </c>
      <c r="Q43">
        <v>0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  <c r="AH43" s="31">
        <v>0</v>
      </c>
      <c r="AI43">
        <v>0</v>
      </c>
      <c r="AJ43" s="31">
        <v>0</v>
      </c>
      <c r="AK43">
        <v>0</v>
      </c>
      <c r="AL43" s="31">
        <v>0</v>
      </c>
      <c r="AM43">
        <v>0</v>
      </c>
      <c r="AN43" s="31">
        <v>0</v>
      </c>
      <c r="AO43">
        <v>0</v>
      </c>
      <c r="AP43" s="31">
        <v>0</v>
      </c>
      <c r="AQ43">
        <v>0</v>
      </c>
      <c r="AR43" s="31">
        <v>0</v>
      </c>
      <c r="AS43">
        <v>0</v>
      </c>
      <c r="AT43" s="31">
        <v>0</v>
      </c>
      <c r="AU43">
        <v>0</v>
      </c>
      <c r="AV43" s="31">
        <v>0</v>
      </c>
      <c r="AW43">
        <v>0</v>
      </c>
      <c r="AX43" s="31">
        <v>0</v>
      </c>
      <c r="AY43">
        <v>0</v>
      </c>
      <c r="AZ43" s="31">
        <v>0</v>
      </c>
      <c r="BA43">
        <v>0</v>
      </c>
      <c r="BB43" s="31">
        <v>0</v>
      </c>
      <c r="BC43">
        <v>0</v>
      </c>
      <c r="BD43" s="31">
        <v>0</v>
      </c>
      <c r="BE43">
        <v>0</v>
      </c>
      <c r="BF43" s="31">
        <v>0</v>
      </c>
      <c r="BG43">
        <v>0</v>
      </c>
      <c r="BH43" s="31">
        <v>0</v>
      </c>
      <c r="BI43">
        <v>0</v>
      </c>
      <c r="BJ43" s="31">
        <v>0</v>
      </c>
      <c r="BK43">
        <v>0</v>
      </c>
      <c r="BL43" s="31">
        <v>0</v>
      </c>
      <c r="BM43">
        <v>0</v>
      </c>
      <c r="BN43" s="31">
        <v>0</v>
      </c>
      <c r="BO43">
        <v>0</v>
      </c>
      <c r="BP43" s="31">
        <v>0</v>
      </c>
      <c r="BQ43">
        <v>0</v>
      </c>
      <c r="BR43" s="31">
        <v>0</v>
      </c>
      <c r="BS43">
        <v>0</v>
      </c>
    </row>
    <row r="44" spans="1:71" x14ac:dyDescent="0.2">
      <c r="A44" t="s">
        <v>1379</v>
      </c>
      <c r="B44" s="31">
        <v>8822952.3599999994</v>
      </c>
      <c r="C44" s="5">
        <v>3.5999999999999999E-3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0</v>
      </c>
      <c r="AA44">
        <v>0</v>
      </c>
      <c r="AB44" s="31">
        <v>0</v>
      </c>
      <c r="AC44">
        <v>0</v>
      </c>
      <c r="AD44" s="31">
        <v>0</v>
      </c>
      <c r="AE44">
        <v>0</v>
      </c>
      <c r="AF44" s="31">
        <v>0</v>
      </c>
      <c r="AG44">
        <v>0</v>
      </c>
      <c r="AH44" s="31">
        <v>0</v>
      </c>
      <c r="AI44">
        <v>0</v>
      </c>
      <c r="AJ44" s="31">
        <v>0</v>
      </c>
      <c r="AK44">
        <v>0</v>
      </c>
      <c r="AL44" s="31">
        <v>0</v>
      </c>
      <c r="AM44">
        <v>0</v>
      </c>
      <c r="AN44" s="31">
        <v>0</v>
      </c>
      <c r="AO44">
        <v>0</v>
      </c>
      <c r="AP44" s="31">
        <v>0</v>
      </c>
      <c r="AQ44">
        <v>0</v>
      </c>
      <c r="AR44" s="31">
        <v>0</v>
      </c>
      <c r="AS44">
        <v>0</v>
      </c>
      <c r="AT44" s="31">
        <v>8822952.3599999994</v>
      </c>
      <c r="AU44" s="5">
        <v>0.56010000000000004</v>
      </c>
      <c r="AV44" s="31">
        <v>0</v>
      </c>
      <c r="AW44">
        <v>0</v>
      </c>
      <c r="AX44" s="31">
        <v>0</v>
      </c>
      <c r="AY44">
        <v>0</v>
      </c>
      <c r="AZ44" s="31">
        <v>0</v>
      </c>
      <c r="BA44">
        <v>0</v>
      </c>
      <c r="BB44" s="31">
        <v>0</v>
      </c>
      <c r="BC44">
        <v>0</v>
      </c>
      <c r="BD44" s="31">
        <v>0</v>
      </c>
      <c r="BE44">
        <v>0</v>
      </c>
      <c r="BF44" s="31">
        <v>0</v>
      </c>
      <c r="BG44">
        <v>0</v>
      </c>
      <c r="BH44" s="31">
        <v>0</v>
      </c>
      <c r="BI44">
        <v>0</v>
      </c>
      <c r="BJ44" s="31">
        <v>0</v>
      </c>
      <c r="BK44">
        <v>0</v>
      </c>
      <c r="BL44" s="31">
        <v>0</v>
      </c>
      <c r="BM44">
        <v>0</v>
      </c>
      <c r="BN44" s="31">
        <v>0</v>
      </c>
      <c r="BO44">
        <v>0</v>
      </c>
      <c r="BP44" s="31">
        <v>0</v>
      </c>
      <c r="BQ44">
        <v>0</v>
      </c>
      <c r="BR44" s="31">
        <v>0</v>
      </c>
      <c r="BS44">
        <v>0</v>
      </c>
    </row>
    <row r="45" spans="1:71" ht="13.5" thickBot="1" x14ac:dyDescent="0.25">
      <c r="A45" t="s">
        <v>1378</v>
      </c>
      <c r="B45" s="31">
        <v>2600675.7200000002</v>
      </c>
      <c r="C45" s="5">
        <v>1.1000000000000001E-3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2600675.7200000002</v>
      </c>
      <c r="AC45" s="5">
        <v>1.1599999999999999E-2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0</v>
      </c>
      <c r="AK45">
        <v>0</v>
      </c>
      <c r="AL45" s="31">
        <v>0</v>
      </c>
      <c r="AM45">
        <v>0</v>
      </c>
      <c r="AN45" s="31">
        <v>0</v>
      </c>
      <c r="AO45">
        <v>0</v>
      </c>
      <c r="AP45" s="31">
        <v>0</v>
      </c>
      <c r="AQ45">
        <v>0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0</v>
      </c>
      <c r="AY45">
        <v>0</v>
      </c>
      <c r="AZ45" s="31">
        <v>0</v>
      </c>
      <c r="BA45">
        <v>0</v>
      </c>
      <c r="BB45" s="31">
        <v>0</v>
      </c>
      <c r="BC45">
        <v>0</v>
      </c>
      <c r="BD45" s="31">
        <v>0</v>
      </c>
      <c r="BE45">
        <v>0</v>
      </c>
      <c r="BF45" s="31">
        <v>0</v>
      </c>
      <c r="BG45">
        <v>0</v>
      </c>
      <c r="BH45" s="31">
        <v>0</v>
      </c>
      <c r="BI45">
        <v>0</v>
      </c>
      <c r="BJ45" s="31">
        <v>0</v>
      </c>
      <c r="BK45">
        <v>0</v>
      </c>
      <c r="BL45" s="31">
        <v>0</v>
      </c>
      <c r="BM45">
        <v>0</v>
      </c>
      <c r="BN45" s="31">
        <v>0</v>
      </c>
      <c r="BO45">
        <v>0</v>
      </c>
      <c r="BP45" s="31">
        <v>0</v>
      </c>
      <c r="BQ45">
        <v>0</v>
      </c>
      <c r="BR45" s="31">
        <v>0</v>
      </c>
      <c r="BS45">
        <v>0</v>
      </c>
    </row>
    <row r="46" spans="1:71" ht="14.25" thickTop="1" thickBot="1" x14ac:dyDescent="0.25">
      <c r="A46" s="329" t="s">
        <v>13</v>
      </c>
      <c r="B46" s="262">
        <v>242624617320.69</v>
      </c>
      <c r="C46" s="330">
        <v>100</v>
      </c>
      <c r="D46" s="262">
        <v>57456851481.980003</v>
      </c>
      <c r="E46" s="330">
        <v>100</v>
      </c>
      <c r="F46" s="262">
        <v>1188979139.01</v>
      </c>
      <c r="G46" s="330">
        <v>100</v>
      </c>
      <c r="H46" s="262">
        <v>7857597034.3800001</v>
      </c>
      <c r="I46" s="330">
        <v>100</v>
      </c>
      <c r="J46" s="262">
        <v>910868924.66999996</v>
      </c>
      <c r="K46" s="330">
        <v>100</v>
      </c>
      <c r="L46" s="262">
        <v>2244893547.8400002</v>
      </c>
      <c r="M46" s="330">
        <v>100</v>
      </c>
      <c r="N46" s="262">
        <v>15557045.789999999</v>
      </c>
      <c r="O46" s="330">
        <v>100</v>
      </c>
      <c r="P46" s="262">
        <v>2448434854.0700002</v>
      </c>
      <c r="Q46" s="330">
        <v>100</v>
      </c>
      <c r="R46" s="262">
        <v>960346005.38999999</v>
      </c>
      <c r="S46" s="330">
        <v>100</v>
      </c>
      <c r="T46" s="262">
        <v>104586267.01000001</v>
      </c>
      <c r="U46" s="330">
        <v>100</v>
      </c>
      <c r="V46" s="262">
        <v>2930733675.46</v>
      </c>
      <c r="W46" s="330">
        <v>100</v>
      </c>
      <c r="X46" s="262">
        <v>411566443.47000003</v>
      </c>
      <c r="Y46" s="330">
        <v>100</v>
      </c>
      <c r="Z46" s="262">
        <v>2657302279.6599998</v>
      </c>
      <c r="AA46" s="330">
        <v>100</v>
      </c>
      <c r="AB46" s="262">
        <v>22511529018.84</v>
      </c>
      <c r="AC46" s="330">
        <v>100</v>
      </c>
      <c r="AD46" s="262">
        <v>75425671.25</v>
      </c>
      <c r="AE46" s="330">
        <v>100</v>
      </c>
      <c r="AF46" s="262">
        <v>9431131324</v>
      </c>
      <c r="AG46" s="330">
        <v>100</v>
      </c>
      <c r="AH46" s="262">
        <v>431196756.42000002</v>
      </c>
      <c r="AI46" s="330">
        <v>100</v>
      </c>
      <c r="AJ46" s="262">
        <v>7469917124.1099997</v>
      </c>
      <c r="AK46" s="330">
        <v>100</v>
      </c>
      <c r="AL46" s="262">
        <v>21142641.289999999</v>
      </c>
      <c r="AM46" s="330">
        <v>100</v>
      </c>
      <c r="AN46" s="262">
        <v>1050795108</v>
      </c>
      <c r="AO46" s="330">
        <v>100</v>
      </c>
      <c r="AP46" s="262">
        <v>448749201</v>
      </c>
      <c r="AQ46" s="330">
        <v>100</v>
      </c>
      <c r="AR46" s="262">
        <v>14951246607</v>
      </c>
      <c r="AS46" s="330">
        <v>100</v>
      </c>
      <c r="AT46" s="262">
        <v>1575151989.3199999</v>
      </c>
      <c r="AU46" s="330">
        <v>100</v>
      </c>
      <c r="AV46" s="262">
        <v>97485260</v>
      </c>
      <c r="AW46" s="330">
        <v>100</v>
      </c>
      <c r="AX46" s="262">
        <v>10402273127.389999</v>
      </c>
      <c r="AY46" s="330">
        <v>100</v>
      </c>
      <c r="AZ46" s="262">
        <v>2459700868.96</v>
      </c>
      <c r="BA46" s="330">
        <v>100</v>
      </c>
      <c r="BB46" s="262">
        <v>1544035747.6700001</v>
      </c>
      <c r="BC46" s="330">
        <v>100</v>
      </c>
      <c r="BD46" s="262">
        <v>215800504.59999999</v>
      </c>
      <c r="BE46" s="330">
        <v>100</v>
      </c>
      <c r="BF46" s="262">
        <v>6398725040.7399998</v>
      </c>
      <c r="BG46" s="330">
        <v>100</v>
      </c>
      <c r="BH46" s="262">
        <v>790713372.82000005</v>
      </c>
      <c r="BI46" s="330">
        <v>100</v>
      </c>
      <c r="BJ46" s="262">
        <v>28499190000</v>
      </c>
      <c r="BK46" s="330">
        <v>100</v>
      </c>
      <c r="BL46" s="262">
        <v>19790414099.990002</v>
      </c>
      <c r="BM46" s="330">
        <v>100</v>
      </c>
      <c r="BN46" s="262">
        <v>34146482389</v>
      </c>
      <c r="BO46" s="330">
        <v>100</v>
      </c>
      <c r="BP46" s="262">
        <v>651895705.38</v>
      </c>
      <c r="BQ46" s="330">
        <v>100</v>
      </c>
      <c r="BR46" s="262">
        <v>473899064.18000001</v>
      </c>
      <c r="BS46" s="330">
        <v>100</v>
      </c>
    </row>
    <row r="47" spans="1:71" ht="13.5" thickTop="1" x14ac:dyDescent="0.2"/>
    <row r="48" spans="1:71" x14ac:dyDescent="0.2">
      <c r="A48" t="s">
        <v>1548</v>
      </c>
      <c r="B48" s="31">
        <v>111148333856.75999</v>
      </c>
      <c r="D48" s="31">
        <v>11142223000</v>
      </c>
      <c r="F48" s="31">
        <v>0</v>
      </c>
      <c r="H48" s="31">
        <v>93211.3</v>
      </c>
      <c r="J48" s="31">
        <v>847108099.94000006</v>
      </c>
      <c r="L48" s="31">
        <v>1495999857.52</v>
      </c>
      <c r="N48" s="31">
        <v>15557045.789999999</v>
      </c>
      <c r="P48" s="31">
        <v>1241717857.4100001</v>
      </c>
      <c r="R48" s="31">
        <v>0</v>
      </c>
      <c r="T48" s="31">
        <v>0</v>
      </c>
      <c r="V48" s="31">
        <v>1377444827.47</v>
      </c>
      <c r="X48" s="31">
        <v>31069749.329999998</v>
      </c>
      <c r="Z48" s="31">
        <v>2657302279.6599998</v>
      </c>
      <c r="AB48" s="31">
        <v>8682700980.4899998</v>
      </c>
      <c r="AD48" s="31">
        <v>75425671.25</v>
      </c>
      <c r="AF48" s="31">
        <v>2405005124</v>
      </c>
      <c r="AH48" s="31">
        <v>431196756.39999998</v>
      </c>
      <c r="AJ48" s="31">
        <v>5407331273</v>
      </c>
      <c r="AL48" s="31">
        <v>21142641</v>
      </c>
      <c r="AN48" s="31">
        <v>1010899454</v>
      </c>
      <c r="AP48" s="31">
        <v>448749200.60000002</v>
      </c>
      <c r="AR48" s="31">
        <v>9115157410</v>
      </c>
      <c r="AT48" s="31">
        <v>1405756206</v>
      </c>
      <c r="AV48" s="31">
        <v>76233554</v>
      </c>
      <c r="AX48" s="31">
        <v>6782442010</v>
      </c>
      <c r="AZ48" s="31">
        <v>572643036.10000002</v>
      </c>
      <c r="BB48" s="31">
        <v>1182880166</v>
      </c>
      <c r="BD48" s="31">
        <v>0</v>
      </c>
      <c r="BF48" s="31">
        <v>2623477266.6999998</v>
      </c>
      <c r="BH48" s="31">
        <v>790713372.79999995</v>
      </c>
      <c r="BJ48" s="31">
        <v>28499190000</v>
      </c>
      <c r="BL48" s="31">
        <v>19790414100</v>
      </c>
      <c r="BN48" s="31">
        <v>2957060000</v>
      </c>
      <c r="BP48" s="31">
        <v>61399706</v>
      </c>
      <c r="BR48" s="31">
        <v>0</v>
      </c>
    </row>
  </sheetData>
  <mergeCells count="70">
    <mergeCell ref="BH35:BI36"/>
    <mergeCell ref="BJ35:BK36"/>
    <mergeCell ref="BL35:BM36"/>
    <mergeCell ref="BN35:BO36"/>
    <mergeCell ref="BP35:BQ36"/>
    <mergeCell ref="BR35:BS36"/>
    <mergeCell ref="AV35:AW36"/>
    <mergeCell ref="AX35:AY36"/>
    <mergeCell ref="AZ35:BA36"/>
    <mergeCell ref="BB35:BC36"/>
    <mergeCell ref="BD35:BE36"/>
    <mergeCell ref="BF35:BG36"/>
    <mergeCell ref="AJ35:AK36"/>
    <mergeCell ref="AL35:AM36"/>
    <mergeCell ref="AN35:AO36"/>
    <mergeCell ref="AP35:AQ36"/>
    <mergeCell ref="AR35:AS36"/>
    <mergeCell ref="AT35:AU36"/>
    <mergeCell ref="X35:Y36"/>
    <mergeCell ref="Z35:AA36"/>
    <mergeCell ref="AB35:AC36"/>
    <mergeCell ref="AD35:AE36"/>
    <mergeCell ref="AF35:AG36"/>
    <mergeCell ref="AH35:AI36"/>
    <mergeCell ref="L35:M36"/>
    <mergeCell ref="N35:O36"/>
    <mergeCell ref="P35:Q36"/>
    <mergeCell ref="R35:S36"/>
    <mergeCell ref="T35:U36"/>
    <mergeCell ref="V35:W36"/>
    <mergeCell ref="BJ3:BK4"/>
    <mergeCell ref="BL3:BM4"/>
    <mergeCell ref="BN3:BO4"/>
    <mergeCell ref="BP3:BQ4"/>
    <mergeCell ref="BR3:BS4"/>
    <mergeCell ref="B35:C35"/>
    <mergeCell ref="D35:E36"/>
    <mergeCell ref="F35:G36"/>
    <mergeCell ref="H35:I36"/>
    <mergeCell ref="J35:K36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S67"/>
  <sheetViews>
    <sheetView workbookViewId="0"/>
  </sheetViews>
  <sheetFormatPr defaultRowHeight="12.75" x14ac:dyDescent="0.2"/>
  <cols>
    <col min="1" max="1" width="46.42578125" bestFit="1" customWidth="1"/>
    <col min="2" max="2" width="12.5703125" style="31" bestFit="1" customWidth="1"/>
    <col min="3" max="3" width="4" bestFit="1" customWidth="1"/>
    <col min="4" max="4" width="12.710937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1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710937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710937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1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0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710937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710937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710937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7109375" style="31" bestFit="1" customWidth="1"/>
    <col min="83" max="83" width="4" bestFit="1" customWidth="1"/>
    <col min="84" max="84" width="12.710937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710937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0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1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1.140625" style="31" bestFit="1" customWidth="1"/>
    <col min="115" max="115" width="4" bestFit="1" customWidth="1"/>
    <col min="116" max="116" width="9.140625" style="31" bestFit="1" customWidth="1"/>
    <col min="117" max="117" width="4" bestFit="1" customWidth="1"/>
    <col min="118" max="118" width="12.710937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164" max="164" width="12.710937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172" max="172" width="12.140625" style="31" bestFit="1" customWidth="1"/>
    <col min="173" max="173" width="4" bestFit="1" customWidth="1"/>
    <col min="174" max="174" width="12.140625" style="31" bestFit="1" customWidth="1"/>
    <col min="175" max="175" width="4" bestFit="1" customWidth="1"/>
    <col min="257" max="257" width="46.42578125" bestFit="1" customWidth="1"/>
    <col min="258" max="258" width="12.5703125" bestFit="1" customWidth="1"/>
    <col min="259" max="259" width="4" bestFit="1" customWidth="1"/>
    <col min="260" max="260" width="12.710937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1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710937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710937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1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0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710937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710937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710937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7109375" bestFit="1" customWidth="1"/>
    <col min="339" max="339" width="4" bestFit="1" customWidth="1"/>
    <col min="340" max="340" width="12.710937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710937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0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1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1.140625" bestFit="1" customWidth="1"/>
    <col min="371" max="371" width="4" bestFit="1" customWidth="1"/>
    <col min="372" max="372" width="9.140625" bestFit="1" customWidth="1"/>
    <col min="373" max="373" width="4" bestFit="1" customWidth="1"/>
    <col min="374" max="374" width="12.710937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420" max="420" width="12.7109375" bestFit="1" customWidth="1"/>
    <col min="421" max="421" width="4" bestFit="1" customWidth="1"/>
    <col min="422" max="422" width="12.140625" bestFit="1" customWidth="1"/>
    <col min="423" max="423" width="4" bestFit="1" customWidth="1"/>
    <col min="424" max="424" width="12.140625" bestFit="1" customWidth="1"/>
    <col min="425" max="425" width="4" bestFit="1" customWidth="1"/>
    <col min="426" max="426" width="12.140625" bestFit="1" customWidth="1"/>
    <col min="427" max="427" width="4" bestFit="1" customWidth="1"/>
    <col min="428" max="428" width="12.140625" bestFit="1" customWidth="1"/>
    <col min="429" max="429" width="4" bestFit="1" customWidth="1"/>
    <col min="430" max="430" width="12.140625" bestFit="1" customWidth="1"/>
    <col min="431" max="431" width="4" bestFit="1" customWidth="1"/>
    <col min="513" max="513" width="46.42578125" bestFit="1" customWidth="1"/>
    <col min="514" max="514" width="12.5703125" bestFit="1" customWidth="1"/>
    <col min="515" max="515" width="4" bestFit="1" customWidth="1"/>
    <col min="516" max="516" width="12.710937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1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710937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710937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1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0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710937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710937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710937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7109375" bestFit="1" customWidth="1"/>
    <col min="595" max="595" width="4" bestFit="1" customWidth="1"/>
    <col min="596" max="596" width="12.710937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710937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0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1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1.140625" bestFit="1" customWidth="1"/>
    <col min="627" max="627" width="4" bestFit="1" customWidth="1"/>
    <col min="628" max="628" width="9.140625" bestFit="1" customWidth="1"/>
    <col min="629" max="629" width="4" bestFit="1" customWidth="1"/>
    <col min="630" max="630" width="12.710937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676" max="676" width="12.7109375" bestFit="1" customWidth="1"/>
    <col min="677" max="677" width="4" bestFit="1" customWidth="1"/>
    <col min="678" max="678" width="12.140625" bestFit="1" customWidth="1"/>
    <col min="679" max="679" width="4" bestFit="1" customWidth="1"/>
    <col min="680" max="680" width="12.140625" bestFit="1" customWidth="1"/>
    <col min="681" max="681" width="4" bestFit="1" customWidth="1"/>
    <col min="682" max="682" width="12.140625" bestFit="1" customWidth="1"/>
    <col min="683" max="683" width="4" bestFit="1" customWidth="1"/>
    <col min="684" max="684" width="12.140625" bestFit="1" customWidth="1"/>
    <col min="685" max="685" width="4" bestFit="1" customWidth="1"/>
    <col min="686" max="686" width="12.140625" bestFit="1" customWidth="1"/>
    <col min="687" max="687" width="4" bestFit="1" customWidth="1"/>
    <col min="769" max="769" width="46.42578125" bestFit="1" customWidth="1"/>
    <col min="770" max="770" width="12.5703125" bestFit="1" customWidth="1"/>
    <col min="771" max="771" width="4" bestFit="1" customWidth="1"/>
    <col min="772" max="772" width="12.710937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1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710937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710937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1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0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710937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710937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710937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7109375" bestFit="1" customWidth="1"/>
    <col min="851" max="851" width="4" bestFit="1" customWidth="1"/>
    <col min="852" max="852" width="12.710937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710937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0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1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1.140625" bestFit="1" customWidth="1"/>
    <col min="883" max="883" width="4" bestFit="1" customWidth="1"/>
    <col min="884" max="884" width="9.140625" bestFit="1" customWidth="1"/>
    <col min="885" max="885" width="4" bestFit="1" customWidth="1"/>
    <col min="886" max="886" width="12.710937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932" max="932" width="12.7109375" bestFit="1" customWidth="1"/>
    <col min="933" max="933" width="4" bestFit="1" customWidth="1"/>
    <col min="934" max="934" width="12.140625" bestFit="1" customWidth="1"/>
    <col min="935" max="935" width="4" bestFit="1" customWidth="1"/>
    <col min="936" max="936" width="12.140625" bestFit="1" customWidth="1"/>
    <col min="937" max="937" width="4" bestFit="1" customWidth="1"/>
    <col min="938" max="938" width="12.140625" bestFit="1" customWidth="1"/>
    <col min="939" max="939" width="4" bestFit="1" customWidth="1"/>
    <col min="940" max="940" width="12.140625" bestFit="1" customWidth="1"/>
    <col min="941" max="941" width="4" bestFit="1" customWidth="1"/>
    <col min="942" max="942" width="12.140625" bestFit="1" customWidth="1"/>
    <col min="943" max="943" width="4" bestFit="1" customWidth="1"/>
    <col min="1025" max="1025" width="46.42578125" bestFit="1" customWidth="1"/>
    <col min="1026" max="1026" width="12.5703125" bestFit="1" customWidth="1"/>
    <col min="1027" max="1027" width="4" bestFit="1" customWidth="1"/>
    <col min="1028" max="1028" width="12.710937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1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710937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710937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1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0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710937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710937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710937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7109375" bestFit="1" customWidth="1"/>
    <col min="1107" max="1107" width="4" bestFit="1" customWidth="1"/>
    <col min="1108" max="1108" width="12.710937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710937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0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1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1.140625" bestFit="1" customWidth="1"/>
    <col min="1139" max="1139" width="4" bestFit="1" customWidth="1"/>
    <col min="1140" max="1140" width="9.140625" bestFit="1" customWidth="1"/>
    <col min="1141" max="1141" width="4" bestFit="1" customWidth="1"/>
    <col min="1142" max="1142" width="12.710937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188" max="1188" width="12.7109375" bestFit="1" customWidth="1"/>
    <col min="1189" max="1189" width="4" bestFit="1" customWidth="1"/>
    <col min="1190" max="1190" width="12.140625" bestFit="1" customWidth="1"/>
    <col min="1191" max="1191" width="4" bestFit="1" customWidth="1"/>
    <col min="1192" max="1192" width="12.140625" bestFit="1" customWidth="1"/>
    <col min="1193" max="1193" width="4" bestFit="1" customWidth="1"/>
    <col min="1194" max="1194" width="12.140625" bestFit="1" customWidth="1"/>
    <col min="1195" max="1195" width="4" bestFit="1" customWidth="1"/>
    <col min="1196" max="1196" width="12.140625" bestFit="1" customWidth="1"/>
    <col min="1197" max="1197" width="4" bestFit="1" customWidth="1"/>
    <col min="1198" max="1198" width="12.140625" bestFit="1" customWidth="1"/>
    <col min="1199" max="1199" width="4" bestFit="1" customWidth="1"/>
    <col min="1281" max="1281" width="46.42578125" bestFit="1" customWidth="1"/>
    <col min="1282" max="1282" width="12.5703125" bestFit="1" customWidth="1"/>
    <col min="1283" max="1283" width="4" bestFit="1" customWidth="1"/>
    <col min="1284" max="1284" width="12.710937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1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710937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710937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1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0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710937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710937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710937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7109375" bestFit="1" customWidth="1"/>
    <col min="1363" max="1363" width="4" bestFit="1" customWidth="1"/>
    <col min="1364" max="1364" width="12.710937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710937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0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1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1.140625" bestFit="1" customWidth="1"/>
    <col min="1395" max="1395" width="4" bestFit="1" customWidth="1"/>
    <col min="1396" max="1396" width="9.140625" bestFit="1" customWidth="1"/>
    <col min="1397" max="1397" width="4" bestFit="1" customWidth="1"/>
    <col min="1398" max="1398" width="12.710937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444" max="1444" width="12.7109375" bestFit="1" customWidth="1"/>
    <col min="1445" max="1445" width="4" bestFit="1" customWidth="1"/>
    <col min="1446" max="1446" width="12.140625" bestFit="1" customWidth="1"/>
    <col min="1447" max="1447" width="4" bestFit="1" customWidth="1"/>
    <col min="1448" max="1448" width="12.140625" bestFit="1" customWidth="1"/>
    <col min="1449" max="1449" width="4" bestFit="1" customWidth="1"/>
    <col min="1450" max="1450" width="12.140625" bestFit="1" customWidth="1"/>
    <col min="1451" max="1451" width="4" bestFit="1" customWidth="1"/>
    <col min="1452" max="1452" width="12.140625" bestFit="1" customWidth="1"/>
    <col min="1453" max="1453" width="4" bestFit="1" customWidth="1"/>
    <col min="1454" max="1454" width="12.140625" bestFit="1" customWidth="1"/>
    <col min="1455" max="1455" width="4" bestFit="1" customWidth="1"/>
    <col min="1537" max="1537" width="46.42578125" bestFit="1" customWidth="1"/>
    <col min="1538" max="1538" width="12.5703125" bestFit="1" customWidth="1"/>
    <col min="1539" max="1539" width="4" bestFit="1" customWidth="1"/>
    <col min="1540" max="1540" width="12.710937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1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710937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710937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1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0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710937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710937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710937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7109375" bestFit="1" customWidth="1"/>
    <col min="1619" max="1619" width="4" bestFit="1" customWidth="1"/>
    <col min="1620" max="1620" width="12.710937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710937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0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1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1.140625" bestFit="1" customWidth="1"/>
    <col min="1651" max="1651" width="4" bestFit="1" customWidth="1"/>
    <col min="1652" max="1652" width="9.140625" bestFit="1" customWidth="1"/>
    <col min="1653" max="1653" width="4" bestFit="1" customWidth="1"/>
    <col min="1654" max="1654" width="12.710937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00" max="1700" width="12.7109375" bestFit="1" customWidth="1"/>
    <col min="1701" max="1701" width="4" bestFit="1" customWidth="1"/>
    <col min="1702" max="1702" width="12.140625" bestFit="1" customWidth="1"/>
    <col min="1703" max="1703" width="4" bestFit="1" customWidth="1"/>
    <col min="1704" max="1704" width="12.140625" bestFit="1" customWidth="1"/>
    <col min="1705" max="1705" width="4" bestFit="1" customWidth="1"/>
    <col min="1706" max="1706" width="12.140625" bestFit="1" customWidth="1"/>
    <col min="1707" max="1707" width="4" bestFit="1" customWidth="1"/>
    <col min="1708" max="1708" width="12.140625" bestFit="1" customWidth="1"/>
    <col min="1709" max="1709" width="4" bestFit="1" customWidth="1"/>
    <col min="1710" max="1710" width="12.140625" bestFit="1" customWidth="1"/>
    <col min="1711" max="1711" width="4" bestFit="1" customWidth="1"/>
    <col min="1793" max="1793" width="46.42578125" bestFit="1" customWidth="1"/>
    <col min="1794" max="1794" width="12.5703125" bestFit="1" customWidth="1"/>
    <col min="1795" max="1795" width="4" bestFit="1" customWidth="1"/>
    <col min="1796" max="1796" width="12.710937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1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710937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710937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1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0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710937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710937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710937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7109375" bestFit="1" customWidth="1"/>
    <col min="1875" max="1875" width="4" bestFit="1" customWidth="1"/>
    <col min="1876" max="1876" width="12.710937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710937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0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1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1.140625" bestFit="1" customWidth="1"/>
    <col min="1907" max="1907" width="4" bestFit="1" customWidth="1"/>
    <col min="1908" max="1908" width="9.140625" bestFit="1" customWidth="1"/>
    <col min="1909" max="1909" width="4" bestFit="1" customWidth="1"/>
    <col min="1910" max="1910" width="12.710937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1956" max="1956" width="12.7109375" bestFit="1" customWidth="1"/>
    <col min="1957" max="1957" width="4" bestFit="1" customWidth="1"/>
    <col min="1958" max="1958" width="12.140625" bestFit="1" customWidth="1"/>
    <col min="1959" max="1959" width="4" bestFit="1" customWidth="1"/>
    <col min="1960" max="1960" width="12.140625" bestFit="1" customWidth="1"/>
    <col min="1961" max="1961" width="4" bestFit="1" customWidth="1"/>
    <col min="1962" max="1962" width="12.140625" bestFit="1" customWidth="1"/>
    <col min="1963" max="1963" width="4" bestFit="1" customWidth="1"/>
    <col min="1964" max="1964" width="12.140625" bestFit="1" customWidth="1"/>
    <col min="1965" max="1965" width="4" bestFit="1" customWidth="1"/>
    <col min="1966" max="1966" width="12.140625" bestFit="1" customWidth="1"/>
    <col min="1967" max="1967" width="4" bestFit="1" customWidth="1"/>
    <col min="2049" max="2049" width="46.42578125" bestFit="1" customWidth="1"/>
    <col min="2050" max="2050" width="12.5703125" bestFit="1" customWidth="1"/>
    <col min="2051" max="2051" width="4" bestFit="1" customWidth="1"/>
    <col min="2052" max="2052" width="12.710937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1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710937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710937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1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0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710937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710937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710937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7109375" bestFit="1" customWidth="1"/>
    <col min="2131" max="2131" width="4" bestFit="1" customWidth="1"/>
    <col min="2132" max="2132" width="12.710937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710937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0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1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1.140625" bestFit="1" customWidth="1"/>
    <col min="2163" max="2163" width="4" bestFit="1" customWidth="1"/>
    <col min="2164" max="2164" width="9.140625" bestFit="1" customWidth="1"/>
    <col min="2165" max="2165" width="4" bestFit="1" customWidth="1"/>
    <col min="2166" max="2166" width="12.710937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212" max="2212" width="12.7109375" bestFit="1" customWidth="1"/>
    <col min="2213" max="2213" width="4" bestFit="1" customWidth="1"/>
    <col min="2214" max="2214" width="12.140625" bestFit="1" customWidth="1"/>
    <col min="2215" max="2215" width="4" bestFit="1" customWidth="1"/>
    <col min="2216" max="2216" width="12.140625" bestFit="1" customWidth="1"/>
    <col min="2217" max="2217" width="4" bestFit="1" customWidth="1"/>
    <col min="2218" max="2218" width="12.140625" bestFit="1" customWidth="1"/>
    <col min="2219" max="2219" width="4" bestFit="1" customWidth="1"/>
    <col min="2220" max="2220" width="12.140625" bestFit="1" customWidth="1"/>
    <col min="2221" max="2221" width="4" bestFit="1" customWidth="1"/>
    <col min="2222" max="2222" width="12.140625" bestFit="1" customWidth="1"/>
    <col min="2223" max="2223" width="4" bestFit="1" customWidth="1"/>
    <col min="2305" max="2305" width="46.42578125" bestFit="1" customWidth="1"/>
    <col min="2306" max="2306" width="12.5703125" bestFit="1" customWidth="1"/>
    <col min="2307" max="2307" width="4" bestFit="1" customWidth="1"/>
    <col min="2308" max="2308" width="12.710937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1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710937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710937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1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0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710937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710937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710937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7109375" bestFit="1" customWidth="1"/>
    <col min="2387" max="2387" width="4" bestFit="1" customWidth="1"/>
    <col min="2388" max="2388" width="12.710937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710937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0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1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1.140625" bestFit="1" customWidth="1"/>
    <col min="2419" max="2419" width="4" bestFit="1" customWidth="1"/>
    <col min="2420" max="2420" width="9.140625" bestFit="1" customWidth="1"/>
    <col min="2421" max="2421" width="4" bestFit="1" customWidth="1"/>
    <col min="2422" max="2422" width="12.710937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468" max="2468" width="12.7109375" bestFit="1" customWidth="1"/>
    <col min="2469" max="2469" width="4" bestFit="1" customWidth="1"/>
    <col min="2470" max="2470" width="12.140625" bestFit="1" customWidth="1"/>
    <col min="2471" max="2471" width="4" bestFit="1" customWidth="1"/>
    <col min="2472" max="2472" width="12.140625" bestFit="1" customWidth="1"/>
    <col min="2473" max="2473" width="4" bestFit="1" customWidth="1"/>
    <col min="2474" max="2474" width="12.140625" bestFit="1" customWidth="1"/>
    <col min="2475" max="2475" width="4" bestFit="1" customWidth="1"/>
    <col min="2476" max="2476" width="12.140625" bestFit="1" customWidth="1"/>
    <col min="2477" max="2477" width="4" bestFit="1" customWidth="1"/>
    <col min="2478" max="2478" width="12.140625" bestFit="1" customWidth="1"/>
    <col min="2479" max="2479" width="4" bestFit="1" customWidth="1"/>
    <col min="2561" max="2561" width="46.42578125" bestFit="1" customWidth="1"/>
    <col min="2562" max="2562" width="12.5703125" bestFit="1" customWidth="1"/>
    <col min="2563" max="2563" width="4" bestFit="1" customWidth="1"/>
    <col min="2564" max="2564" width="12.710937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1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710937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710937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1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0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710937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710937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710937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7109375" bestFit="1" customWidth="1"/>
    <col min="2643" max="2643" width="4" bestFit="1" customWidth="1"/>
    <col min="2644" max="2644" width="12.710937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710937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0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1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1.140625" bestFit="1" customWidth="1"/>
    <col min="2675" max="2675" width="4" bestFit="1" customWidth="1"/>
    <col min="2676" max="2676" width="9.140625" bestFit="1" customWidth="1"/>
    <col min="2677" max="2677" width="4" bestFit="1" customWidth="1"/>
    <col min="2678" max="2678" width="12.710937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724" max="2724" width="12.7109375" bestFit="1" customWidth="1"/>
    <col min="2725" max="2725" width="4" bestFit="1" customWidth="1"/>
    <col min="2726" max="2726" width="12.140625" bestFit="1" customWidth="1"/>
    <col min="2727" max="2727" width="4" bestFit="1" customWidth="1"/>
    <col min="2728" max="2728" width="12.140625" bestFit="1" customWidth="1"/>
    <col min="2729" max="2729" width="4" bestFit="1" customWidth="1"/>
    <col min="2730" max="2730" width="12.140625" bestFit="1" customWidth="1"/>
    <col min="2731" max="2731" width="4" bestFit="1" customWidth="1"/>
    <col min="2732" max="2732" width="12.140625" bestFit="1" customWidth="1"/>
    <col min="2733" max="2733" width="4" bestFit="1" customWidth="1"/>
    <col min="2734" max="2734" width="12.140625" bestFit="1" customWidth="1"/>
    <col min="2735" max="2735" width="4" bestFit="1" customWidth="1"/>
    <col min="2817" max="2817" width="46.42578125" bestFit="1" customWidth="1"/>
    <col min="2818" max="2818" width="12.5703125" bestFit="1" customWidth="1"/>
    <col min="2819" max="2819" width="4" bestFit="1" customWidth="1"/>
    <col min="2820" max="2820" width="12.710937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1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710937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710937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1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0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710937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710937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710937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7109375" bestFit="1" customWidth="1"/>
    <col min="2899" max="2899" width="4" bestFit="1" customWidth="1"/>
    <col min="2900" max="2900" width="12.710937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710937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0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1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1.140625" bestFit="1" customWidth="1"/>
    <col min="2931" max="2931" width="4" bestFit="1" customWidth="1"/>
    <col min="2932" max="2932" width="9.140625" bestFit="1" customWidth="1"/>
    <col min="2933" max="2933" width="4" bestFit="1" customWidth="1"/>
    <col min="2934" max="2934" width="12.710937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2980" max="2980" width="12.7109375" bestFit="1" customWidth="1"/>
    <col min="2981" max="2981" width="4" bestFit="1" customWidth="1"/>
    <col min="2982" max="2982" width="12.140625" bestFit="1" customWidth="1"/>
    <col min="2983" max="2983" width="4" bestFit="1" customWidth="1"/>
    <col min="2984" max="2984" width="12.140625" bestFit="1" customWidth="1"/>
    <col min="2985" max="2985" width="4" bestFit="1" customWidth="1"/>
    <col min="2986" max="2986" width="12.140625" bestFit="1" customWidth="1"/>
    <col min="2987" max="2987" width="4" bestFit="1" customWidth="1"/>
    <col min="2988" max="2988" width="12.140625" bestFit="1" customWidth="1"/>
    <col min="2989" max="2989" width="4" bestFit="1" customWidth="1"/>
    <col min="2990" max="2990" width="12.140625" bestFit="1" customWidth="1"/>
    <col min="2991" max="2991" width="4" bestFit="1" customWidth="1"/>
    <col min="3073" max="3073" width="46.42578125" bestFit="1" customWidth="1"/>
    <col min="3074" max="3074" width="12.5703125" bestFit="1" customWidth="1"/>
    <col min="3075" max="3075" width="4" bestFit="1" customWidth="1"/>
    <col min="3076" max="3076" width="12.710937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1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710937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710937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1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0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710937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710937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710937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7109375" bestFit="1" customWidth="1"/>
    <col min="3155" max="3155" width="4" bestFit="1" customWidth="1"/>
    <col min="3156" max="3156" width="12.710937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710937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0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1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1.140625" bestFit="1" customWidth="1"/>
    <col min="3187" max="3187" width="4" bestFit="1" customWidth="1"/>
    <col min="3188" max="3188" width="9.140625" bestFit="1" customWidth="1"/>
    <col min="3189" max="3189" width="4" bestFit="1" customWidth="1"/>
    <col min="3190" max="3190" width="12.710937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236" max="3236" width="12.7109375" bestFit="1" customWidth="1"/>
    <col min="3237" max="3237" width="4" bestFit="1" customWidth="1"/>
    <col min="3238" max="3238" width="12.140625" bestFit="1" customWidth="1"/>
    <col min="3239" max="3239" width="4" bestFit="1" customWidth="1"/>
    <col min="3240" max="3240" width="12.140625" bestFit="1" customWidth="1"/>
    <col min="3241" max="3241" width="4" bestFit="1" customWidth="1"/>
    <col min="3242" max="3242" width="12.140625" bestFit="1" customWidth="1"/>
    <col min="3243" max="3243" width="4" bestFit="1" customWidth="1"/>
    <col min="3244" max="3244" width="12.140625" bestFit="1" customWidth="1"/>
    <col min="3245" max="3245" width="4" bestFit="1" customWidth="1"/>
    <col min="3246" max="3246" width="12.140625" bestFit="1" customWidth="1"/>
    <col min="3247" max="3247" width="4" bestFit="1" customWidth="1"/>
    <col min="3329" max="3329" width="46.42578125" bestFit="1" customWidth="1"/>
    <col min="3330" max="3330" width="12.5703125" bestFit="1" customWidth="1"/>
    <col min="3331" max="3331" width="4" bestFit="1" customWidth="1"/>
    <col min="3332" max="3332" width="12.710937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1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710937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710937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1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0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710937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710937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710937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7109375" bestFit="1" customWidth="1"/>
    <col min="3411" max="3411" width="4" bestFit="1" customWidth="1"/>
    <col min="3412" max="3412" width="12.710937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710937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0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1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1.140625" bestFit="1" customWidth="1"/>
    <col min="3443" max="3443" width="4" bestFit="1" customWidth="1"/>
    <col min="3444" max="3444" width="9.140625" bestFit="1" customWidth="1"/>
    <col min="3445" max="3445" width="4" bestFit="1" customWidth="1"/>
    <col min="3446" max="3446" width="12.710937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492" max="3492" width="12.7109375" bestFit="1" customWidth="1"/>
    <col min="3493" max="3493" width="4" bestFit="1" customWidth="1"/>
    <col min="3494" max="3494" width="12.140625" bestFit="1" customWidth="1"/>
    <col min="3495" max="3495" width="4" bestFit="1" customWidth="1"/>
    <col min="3496" max="3496" width="12.140625" bestFit="1" customWidth="1"/>
    <col min="3497" max="3497" width="4" bestFit="1" customWidth="1"/>
    <col min="3498" max="3498" width="12.140625" bestFit="1" customWidth="1"/>
    <col min="3499" max="3499" width="4" bestFit="1" customWidth="1"/>
    <col min="3500" max="3500" width="12.140625" bestFit="1" customWidth="1"/>
    <col min="3501" max="3501" width="4" bestFit="1" customWidth="1"/>
    <col min="3502" max="3502" width="12.140625" bestFit="1" customWidth="1"/>
    <col min="3503" max="3503" width="4" bestFit="1" customWidth="1"/>
    <col min="3585" max="3585" width="46.42578125" bestFit="1" customWidth="1"/>
    <col min="3586" max="3586" width="12.5703125" bestFit="1" customWidth="1"/>
    <col min="3587" max="3587" width="4" bestFit="1" customWidth="1"/>
    <col min="3588" max="3588" width="12.710937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1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710937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710937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1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0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710937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710937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710937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7109375" bestFit="1" customWidth="1"/>
    <col min="3667" max="3667" width="4" bestFit="1" customWidth="1"/>
    <col min="3668" max="3668" width="12.710937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710937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0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1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1.140625" bestFit="1" customWidth="1"/>
    <col min="3699" max="3699" width="4" bestFit="1" customWidth="1"/>
    <col min="3700" max="3700" width="9.140625" bestFit="1" customWidth="1"/>
    <col min="3701" max="3701" width="4" bestFit="1" customWidth="1"/>
    <col min="3702" max="3702" width="12.710937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748" max="3748" width="12.7109375" bestFit="1" customWidth="1"/>
    <col min="3749" max="3749" width="4" bestFit="1" customWidth="1"/>
    <col min="3750" max="3750" width="12.140625" bestFit="1" customWidth="1"/>
    <col min="3751" max="3751" width="4" bestFit="1" customWidth="1"/>
    <col min="3752" max="3752" width="12.140625" bestFit="1" customWidth="1"/>
    <col min="3753" max="3753" width="4" bestFit="1" customWidth="1"/>
    <col min="3754" max="3754" width="12.140625" bestFit="1" customWidth="1"/>
    <col min="3755" max="3755" width="4" bestFit="1" customWidth="1"/>
    <col min="3756" max="3756" width="12.140625" bestFit="1" customWidth="1"/>
    <col min="3757" max="3757" width="4" bestFit="1" customWidth="1"/>
    <col min="3758" max="3758" width="12.140625" bestFit="1" customWidth="1"/>
    <col min="3759" max="3759" width="4" bestFit="1" customWidth="1"/>
    <col min="3841" max="3841" width="46.42578125" bestFit="1" customWidth="1"/>
    <col min="3842" max="3842" width="12.5703125" bestFit="1" customWidth="1"/>
    <col min="3843" max="3843" width="4" bestFit="1" customWidth="1"/>
    <col min="3844" max="3844" width="12.710937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1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710937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710937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1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0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710937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710937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710937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7109375" bestFit="1" customWidth="1"/>
    <col min="3923" max="3923" width="4" bestFit="1" customWidth="1"/>
    <col min="3924" max="3924" width="12.710937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710937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0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1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1.140625" bestFit="1" customWidth="1"/>
    <col min="3955" max="3955" width="4" bestFit="1" customWidth="1"/>
    <col min="3956" max="3956" width="9.140625" bestFit="1" customWidth="1"/>
    <col min="3957" max="3957" width="4" bestFit="1" customWidth="1"/>
    <col min="3958" max="3958" width="12.710937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04" max="4004" width="12.7109375" bestFit="1" customWidth="1"/>
    <col min="4005" max="4005" width="4" bestFit="1" customWidth="1"/>
    <col min="4006" max="4006" width="12.140625" bestFit="1" customWidth="1"/>
    <col min="4007" max="4007" width="4" bestFit="1" customWidth="1"/>
    <col min="4008" max="4008" width="12.140625" bestFit="1" customWidth="1"/>
    <col min="4009" max="4009" width="4" bestFit="1" customWidth="1"/>
    <col min="4010" max="4010" width="12.140625" bestFit="1" customWidth="1"/>
    <col min="4011" max="4011" width="4" bestFit="1" customWidth="1"/>
    <col min="4012" max="4012" width="12.140625" bestFit="1" customWidth="1"/>
    <col min="4013" max="4013" width="4" bestFit="1" customWidth="1"/>
    <col min="4014" max="4014" width="12.140625" bestFit="1" customWidth="1"/>
    <col min="4015" max="4015" width="4" bestFit="1" customWidth="1"/>
    <col min="4097" max="4097" width="46.42578125" bestFit="1" customWidth="1"/>
    <col min="4098" max="4098" width="12.5703125" bestFit="1" customWidth="1"/>
    <col min="4099" max="4099" width="4" bestFit="1" customWidth="1"/>
    <col min="4100" max="4100" width="12.710937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1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710937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710937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1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0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710937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710937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710937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7109375" bestFit="1" customWidth="1"/>
    <col min="4179" max="4179" width="4" bestFit="1" customWidth="1"/>
    <col min="4180" max="4180" width="12.710937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710937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0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1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1.140625" bestFit="1" customWidth="1"/>
    <col min="4211" max="4211" width="4" bestFit="1" customWidth="1"/>
    <col min="4212" max="4212" width="9.140625" bestFit="1" customWidth="1"/>
    <col min="4213" max="4213" width="4" bestFit="1" customWidth="1"/>
    <col min="4214" max="4214" width="12.710937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260" max="4260" width="12.7109375" bestFit="1" customWidth="1"/>
    <col min="4261" max="4261" width="4" bestFit="1" customWidth="1"/>
    <col min="4262" max="4262" width="12.140625" bestFit="1" customWidth="1"/>
    <col min="4263" max="4263" width="4" bestFit="1" customWidth="1"/>
    <col min="4264" max="4264" width="12.140625" bestFit="1" customWidth="1"/>
    <col min="4265" max="4265" width="4" bestFit="1" customWidth="1"/>
    <col min="4266" max="4266" width="12.140625" bestFit="1" customWidth="1"/>
    <col min="4267" max="4267" width="4" bestFit="1" customWidth="1"/>
    <col min="4268" max="4268" width="12.140625" bestFit="1" customWidth="1"/>
    <col min="4269" max="4269" width="4" bestFit="1" customWidth="1"/>
    <col min="4270" max="4270" width="12.140625" bestFit="1" customWidth="1"/>
    <col min="4271" max="4271" width="4" bestFit="1" customWidth="1"/>
    <col min="4353" max="4353" width="46.42578125" bestFit="1" customWidth="1"/>
    <col min="4354" max="4354" width="12.5703125" bestFit="1" customWidth="1"/>
    <col min="4355" max="4355" width="4" bestFit="1" customWidth="1"/>
    <col min="4356" max="4356" width="12.710937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1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710937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710937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1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0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710937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710937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710937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7109375" bestFit="1" customWidth="1"/>
    <col min="4435" max="4435" width="4" bestFit="1" customWidth="1"/>
    <col min="4436" max="4436" width="12.710937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710937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0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1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1.140625" bestFit="1" customWidth="1"/>
    <col min="4467" max="4467" width="4" bestFit="1" customWidth="1"/>
    <col min="4468" max="4468" width="9.140625" bestFit="1" customWidth="1"/>
    <col min="4469" max="4469" width="4" bestFit="1" customWidth="1"/>
    <col min="4470" max="4470" width="12.710937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516" max="4516" width="12.7109375" bestFit="1" customWidth="1"/>
    <col min="4517" max="4517" width="4" bestFit="1" customWidth="1"/>
    <col min="4518" max="4518" width="12.140625" bestFit="1" customWidth="1"/>
    <col min="4519" max="4519" width="4" bestFit="1" customWidth="1"/>
    <col min="4520" max="4520" width="12.140625" bestFit="1" customWidth="1"/>
    <col min="4521" max="4521" width="4" bestFit="1" customWidth="1"/>
    <col min="4522" max="4522" width="12.140625" bestFit="1" customWidth="1"/>
    <col min="4523" max="4523" width="4" bestFit="1" customWidth="1"/>
    <col min="4524" max="4524" width="12.140625" bestFit="1" customWidth="1"/>
    <col min="4525" max="4525" width="4" bestFit="1" customWidth="1"/>
    <col min="4526" max="4526" width="12.140625" bestFit="1" customWidth="1"/>
    <col min="4527" max="4527" width="4" bestFit="1" customWidth="1"/>
    <col min="4609" max="4609" width="46.42578125" bestFit="1" customWidth="1"/>
    <col min="4610" max="4610" width="12.5703125" bestFit="1" customWidth="1"/>
    <col min="4611" max="4611" width="4" bestFit="1" customWidth="1"/>
    <col min="4612" max="4612" width="12.710937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1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710937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710937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1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0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710937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710937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710937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7109375" bestFit="1" customWidth="1"/>
    <col min="4691" max="4691" width="4" bestFit="1" customWidth="1"/>
    <col min="4692" max="4692" width="12.710937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710937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0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1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1.140625" bestFit="1" customWidth="1"/>
    <col min="4723" max="4723" width="4" bestFit="1" customWidth="1"/>
    <col min="4724" max="4724" width="9.140625" bestFit="1" customWidth="1"/>
    <col min="4725" max="4725" width="4" bestFit="1" customWidth="1"/>
    <col min="4726" max="4726" width="12.710937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772" max="4772" width="12.7109375" bestFit="1" customWidth="1"/>
    <col min="4773" max="4773" width="4" bestFit="1" customWidth="1"/>
    <col min="4774" max="4774" width="12.140625" bestFit="1" customWidth="1"/>
    <col min="4775" max="4775" width="4" bestFit="1" customWidth="1"/>
    <col min="4776" max="4776" width="12.140625" bestFit="1" customWidth="1"/>
    <col min="4777" max="4777" width="4" bestFit="1" customWidth="1"/>
    <col min="4778" max="4778" width="12.140625" bestFit="1" customWidth="1"/>
    <col min="4779" max="4779" width="4" bestFit="1" customWidth="1"/>
    <col min="4780" max="4780" width="12.140625" bestFit="1" customWidth="1"/>
    <col min="4781" max="4781" width="4" bestFit="1" customWidth="1"/>
    <col min="4782" max="4782" width="12.140625" bestFit="1" customWidth="1"/>
    <col min="4783" max="4783" width="4" bestFit="1" customWidth="1"/>
    <col min="4865" max="4865" width="46.42578125" bestFit="1" customWidth="1"/>
    <col min="4866" max="4866" width="12.5703125" bestFit="1" customWidth="1"/>
    <col min="4867" max="4867" width="4" bestFit="1" customWidth="1"/>
    <col min="4868" max="4868" width="12.710937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1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710937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710937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1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0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710937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710937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710937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7109375" bestFit="1" customWidth="1"/>
    <col min="4947" max="4947" width="4" bestFit="1" customWidth="1"/>
    <col min="4948" max="4948" width="12.710937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710937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0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1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1.140625" bestFit="1" customWidth="1"/>
    <col min="4979" max="4979" width="4" bestFit="1" customWidth="1"/>
    <col min="4980" max="4980" width="9.140625" bestFit="1" customWidth="1"/>
    <col min="4981" max="4981" width="4" bestFit="1" customWidth="1"/>
    <col min="4982" max="4982" width="12.710937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028" max="5028" width="12.7109375" bestFit="1" customWidth="1"/>
    <col min="5029" max="5029" width="4" bestFit="1" customWidth="1"/>
    <col min="5030" max="5030" width="12.140625" bestFit="1" customWidth="1"/>
    <col min="5031" max="5031" width="4" bestFit="1" customWidth="1"/>
    <col min="5032" max="5032" width="12.140625" bestFit="1" customWidth="1"/>
    <col min="5033" max="5033" width="4" bestFit="1" customWidth="1"/>
    <col min="5034" max="5034" width="12.140625" bestFit="1" customWidth="1"/>
    <col min="5035" max="5035" width="4" bestFit="1" customWidth="1"/>
    <col min="5036" max="5036" width="12.140625" bestFit="1" customWidth="1"/>
    <col min="5037" max="5037" width="4" bestFit="1" customWidth="1"/>
    <col min="5038" max="5038" width="12.140625" bestFit="1" customWidth="1"/>
    <col min="5039" max="5039" width="4" bestFit="1" customWidth="1"/>
    <col min="5121" max="5121" width="46.42578125" bestFit="1" customWidth="1"/>
    <col min="5122" max="5122" width="12.5703125" bestFit="1" customWidth="1"/>
    <col min="5123" max="5123" width="4" bestFit="1" customWidth="1"/>
    <col min="5124" max="5124" width="12.710937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1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710937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710937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1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0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710937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710937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710937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7109375" bestFit="1" customWidth="1"/>
    <col min="5203" max="5203" width="4" bestFit="1" customWidth="1"/>
    <col min="5204" max="5204" width="12.710937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710937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0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1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1.140625" bestFit="1" customWidth="1"/>
    <col min="5235" max="5235" width="4" bestFit="1" customWidth="1"/>
    <col min="5236" max="5236" width="9.140625" bestFit="1" customWidth="1"/>
    <col min="5237" max="5237" width="4" bestFit="1" customWidth="1"/>
    <col min="5238" max="5238" width="12.710937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284" max="5284" width="12.7109375" bestFit="1" customWidth="1"/>
    <col min="5285" max="5285" width="4" bestFit="1" customWidth="1"/>
    <col min="5286" max="5286" width="12.140625" bestFit="1" customWidth="1"/>
    <col min="5287" max="5287" width="4" bestFit="1" customWidth="1"/>
    <col min="5288" max="5288" width="12.140625" bestFit="1" customWidth="1"/>
    <col min="5289" max="5289" width="4" bestFit="1" customWidth="1"/>
    <col min="5290" max="5290" width="12.140625" bestFit="1" customWidth="1"/>
    <col min="5291" max="5291" width="4" bestFit="1" customWidth="1"/>
    <col min="5292" max="5292" width="12.140625" bestFit="1" customWidth="1"/>
    <col min="5293" max="5293" width="4" bestFit="1" customWidth="1"/>
    <col min="5294" max="5294" width="12.140625" bestFit="1" customWidth="1"/>
    <col min="5295" max="5295" width="4" bestFit="1" customWidth="1"/>
    <col min="5377" max="5377" width="46.42578125" bestFit="1" customWidth="1"/>
    <col min="5378" max="5378" width="12.5703125" bestFit="1" customWidth="1"/>
    <col min="5379" max="5379" width="4" bestFit="1" customWidth="1"/>
    <col min="5380" max="5380" width="12.710937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1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710937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710937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1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0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710937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710937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710937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7109375" bestFit="1" customWidth="1"/>
    <col min="5459" max="5459" width="4" bestFit="1" customWidth="1"/>
    <col min="5460" max="5460" width="12.710937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710937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0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1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1.140625" bestFit="1" customWidth="1"/>
    <col min="5491" max="5491" width="4" bestFit="1" customWidth="1"/>
    <col min="5492" max="5492" width="9.140625" bestFit="1" customWidth="1"/>
    <col min="5493" max="5493" width="4" bestFit="1" customWidth="1"/>
    <col min="5494" max="5494" width="12.710937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540" max="5540" width="12.7109375" bestFit="1" customWidth="1"/>
    <col min="5541" max="5541" width="4" bestFit="1" customWidth="1"/>
    <col min="5542" max="5542" width="12.140625" bestFit="1" customWidth="1"/>
    <col min="5543" max="5543" width="4" bestFit="1" customWidth="1"/>
    <col min="5544" max="5544" width="12.140625" bestFit="1" customWidth="1"/>
    <col min="5545" max="5545" width="4" bestFit="1" customWidth="1"/>
    <col min="5546" max="5546" width="12.140625" bestFit="1" customWidth="1"/>
    <col min="5547" max="5547" width="4" bestFit="1" customWidth="1"/>
    <col min="5548" max="5548" width="12.140625" bestFit="1" customWidth="1"/>
    <col min="5549" max="5549" width="4" bestFit="1" customWidth="1"/>
    <col min="5550" max="5550" width="12.140625" bestFit="1" customWidth="1"/>
    <col min="5551" max="5551" width="4" bestFit="1" customWidth="1"/>
    <col min="5633" max="5633" width="46.42578125" bestFit="1" customWidth="1"/>
    <col min="5634" max="5634" width="12.5703125" bestFit="1" customWidth="1"/>
    <col min="5635" max="5635" width="4" bestFit="1" customWidth="1"/>
    <col min="5636" max="5636" width="12.710937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1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710937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710937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1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0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710937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710937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710937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7109375" bestFit="1" customWidth="1"/>
    <col min="5715" max="5715" width="4" bestFit="1" customWidth="1"/>
    <col min="5716" max="5716" width="12.710937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710937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0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1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1.140625" bestFit="1" customWidth="1"/>
    <col min="5747" max="5747" width="4" bestFit="1" customWidth="1"/>
    <col min="5748" max="5748" width="9.140625" bestFit="1" customWidth="1"/>
    <col min="5749" max="5749" width="4" bestFit="1" customWidth="1"/>
    <col min="5750" max="5750" width="12.710937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796" max="5796" width="12.7109375" bestFit="1" customWidth="1"/>
    <col min="5797" max="5797" width="4" bestFit="1" customWidth="1"/>
    <col min="5798" max="5798" width="12.140625" bestFit="1" customWidth="1"/>
    <col min="5799" max="5799" width="4" bestFit="1" customWidth="1"/>
    <col min="5800" max="5800" width="12.140625" bestFit="1" customWidth="1"/>
    <col min="5801" max="5801" width="4" bestFit="1" customWidth="1"/>
    <col min="5802" max="5802" width="12.140625" bestFit="1" customWidth="1"/>
    <col min="5803" max="5803" width="4" bestFit="1" customWidth="1"/>
    <col min="5804" max="5804" width="12.140625" bestFit="1" customWidth="1"/>
    <col min="5805" max="5805" width="4" bestFit="1" customWidth="1"/>
    <col min="5806" max="5806" width="12.140625" bestFit="1" customWidth="1"/>
    <col min="5807" max="5807" width="4" bestFit="1" customWidth="1"/>
    <col min="5889" max="5889" width="46.42578125" bestFit="1" customWidth="1"/>
    <col min="5890" max="5890" width="12.5703125" bestFit="1" customWidth="1"/>
    <col min="5891" max="5891" width="4" bestFit="1" customWidth="1"/>
    <col min="5892" max="5892" width="12.710937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1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710937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710937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1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0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710937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710937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710937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7109375" bestFit="1" customWidth="1"/>
    <col min="5971" max="5971" width="4" bestFit="1" customWidth="1"/>
    <col min="5972" max="5972" width="12.710937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710937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0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1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1.140625" bestFit="1" customWidth="1"/>
    <col min="6003" max="6003" width="4" bestFit="1" customWidth="1"/>
    <col min="6004" max="6004" width="9.140625" bestFit="1" customWidth="1"/>
    <col min="6005" max="6005" width="4" bestFit="1" customWidth="1"/>
    <col min="6006" max="6006" width="12.710937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052" max="6052" width="12.7109375" bestFit="1" customWidth="1"/>
    <col min="6053" max="6053" width="4" bestFit="1" customWidth="1"/>
    <col min="6054" max="6054" width="12.140625" bestFit="1" customWidth="1"/>
    <col min="6055" max="6055" width="4" bestFit="1" customWidth="1"/>
    <col min="6056" max="6056" width="12.140625" bestFit="1" customWidth="1"/>
    <col min="6057" max="6057" width="4" bestFit="1" customWidth="1"/>
    <col min="6058" max="6058" width="12.140625" bestFit="1" customWidth="1"/>
    <col min="6059" max="6059" width="4" bestFit="1" customWidth="1"/>
    <col min="6060" max="6060" width="12.140625" bestFit="1" customWidth="1"/>
    <col min="6061" max="6061" width="4" bestFit="1" customWidth="1"/>
    <col min="6062" max="6062" width="12.140625" bestFit="1" customWidth="1"/>
    <col min="6063" max="6063" width="4" bestFit="1" customWidth="1"/>
    <col min="6145" max="6145" width="46.42578125" bestFit="1" customWidth="1"/>
    <col min="6146" max="6146" width="12.5703125" bestFit="1" customWidth="1"/>
    <col min="6147" max="6147" width="4" bestFit="1" customWidth="1"/>
    <col min="6148" max="6148" width="12.710937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1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710937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710937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1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0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710937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710937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710937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7109375" bestFit="1" customWidth="1"/>
    <col min="6227" max="6227" width="4" bestFit="1" customWidth="1"/>
    <col min="6228" max="6228" width="12.710937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710937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0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1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1.140625" bestFit="1" customWidth="1"/>
    <col min="6259" max="6259" width="4" bestFit="1" customWidth="1"/>
    <col min="6260" max="6260" width="9.140625" bestFit="1" customWidth="1"/>
    <col min="6261" max="6261" width="4" bestFit="1" customWidth="1"/>
    <col min="6262" max="6262" width="12.710937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308" max="6308" width="12.7109375" bestFit="1" customWidth="1"/>
    <col min="6309" max="6309" width="4" bestFit="1" customWidth="1"/>
    <col min="6310" max="6310" width="12.140625" bestFit="1" customWidth="1"/>
    <col min="6311" max="6311" width="4" bestFit="1" customWidth="1"/>
    <col min="6312" max="6312" width="12.140625" bestFit="1" customWidth="1"/>
    <col min="6313" max="6313" width="4" bestFit="1" customWidth="1"/>
    <col min="6314" max="6314" width="12.140625" bestFit="1" customWidth="1"/>
    <col min="6315" max="6315" width="4" bestFit="1" customWidth="1"/>
    <col min="6316" max="6316" width="12.140625" bestFit="1" customWidth="1"/>
    <col min="6317" max="6317" width="4" bestFit="1" customWidth="1"/>
    <col min="6318" max="6318" width="12.140625" bestFit="1" customWidth="1"/>
    <col min="6319" max="6319" width="4" bestFit="1" customWidth="1"/>
    <col min="6401" max="6401" width="46.42578125" bestFit="1" customWidth="1"/>
    <col min="6402" max="6402" width="12.5703125" bestFit="1" customWidth="1"/>
    <col min="6403" max="6403" width="4" bestFit="1" customWidth="1"/>
    <col min="6404" max="6404" width="12.710937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1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710937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710937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1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0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710937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710937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710937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7109375" bestFit="1" customWidth="1"/>
    <col min="6483" max="6483" width="4" bestFit="1" customWidth="1"/>
    <col min="6484" max="6484" width="12.710937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710937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0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1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1.140625" bestFit="1" customWidth="1"/>
    <col min="6515" max="6515" width="4" bestFit="1" customWidth="1"/>
    <col min="6516" max="6516" width="9.140625" bestFit="1" customWidth="1"/>
    <col min="6517" max="6517" width="4" bestFit="1" customWidth="1"/>
    <col min="6518" max="6518" width="12.710937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564" max="6564" width="12.7109375" bestFit="1" customWidth="1"/>
    <col min="6565" max="6565" width="4" bestFit="1" customWidth="1"/>
    <col min="6566" max="6566" width="12.140625" bestFit="1" customWidth="1"/>
    <col min="6567" max="6567" width="4" bestFit="1" customWidth="1"/>
    <col min="6568" max="6568" width="12.140625" bestFit="1" customWidth="1"/>
    <col min="6569" max="6569" width="4" bestFit="1" customWidth="1"/>
    <col min="6570" max="6570" width="12.140625" bestFit="1" customWidth="1"/>
    <col min="6571" max="6571" width="4" bestFit="1" customWidth="1"/>
    <col min="6572" max="6572" width="12.140625" bestFit="1" customWidth="1"/>
    <col min="6573" max="6573" width="4" bestFit="1" customWidth="1"/>
    <col min="6574" max="6574" width="12.140625" bestFit="1" customWidth="1"/>
    <col min="6575" max="6575" width="4" bestFit="1" customWidth="1"/>
    <col min="6657" max="6657" width="46.42578125" bestFit="1" customWidth="1"/>
    <col min="6658" max="6658" width="12.5703125" bestFit="1" customWidth="1"/>
    <col min="6659" max="6659" width="4" bestFit="1" customWidth="1"/>
    <col min="6660" max="6660" width="12.710937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1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710937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710937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1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0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710937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710937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710937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7109375" bestFit="1" customWidth="1"/>
    <col min="6739" max="6739" width="4" bestFit="1" customWidth="1"/>
    <col min="6740" max="6740" width="12.710937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710937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0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1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1.140625" bestFit="1" customWidth="1"/>
    <col min="6771" max="6771" width="4" bestFit="1" customWidth="1"/>
    <col min="6772" max="6772" width="9.140625" bestFit="1" customWidth="1"/>
    <col min="6773" max="6773" width="4" bestFit="1" customWidth="1"/>
    <col min="6774" max="6774" width="12.710937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820" max="6820" width="12.7109375" bestFit="1" customWidth="1"/>
    <col min="6821" max="6821" width="4" bestFit="1" customWidth="1"/>
    <col min="6822" max="6822" width="12.140625" bestFit="1" customWidth="1"/>
    <col min="6823" max="6823" width="4" bestFit="1" customWidth="1"/>
    <col min="6824" max="6824" width="12.140625" bestFit="1" customWidth="1"/>
    <col min="6825" max="6825" width="4" bestFit="1" customWidth="1"/>
    <col min="6826" max="6826" width="12.140625" bestFit="1" customWidth="1"/>
    <col min="6827" max="6827" width="4" bestFit="1" customWidth="1"/>
    <col min="6828" max="6828" width="12.140625" bestFit="1" customWidth="1"/>
    <col min="6829" max="6829" width="4" bestFit="1" customWidth="1"/>
    <col min="6830" max="6830" width="12.140625" bestFit="1" customWidth="1"/>
    <col min="6831" max="6831" width="4" bestFit="1" customWidth="1"/>
    <col min="6913" max="6913" width="46.42578125" bestFit="1" customWidth="1"/>
    <col min="6914" max="6914" width="12.5703125" bestFit="1" customWidth="1"/>
    <col min="6915" max="6915" width="4" bestFit="1" customWidth="1"/>
    <col min="6916" max="6916" width="12.710937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1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710937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710937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1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0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710937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710937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710937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7109375" bestFit="1" customWidth="1"/>
    <col min="6995" max="6995" width="4" bestFit="1" customWidth="1"/>
    <col min="6996" max="6996" width="12.710937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710937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0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1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1.140625" bestFit="1" customWidth="1"/>
    <col min="7027" max="7027" width="4" bestFit="1" customWidth="1"/>
    <col min="7028" max="7028" width="9.140625" bestFit="1" customWidth="1"/>
    <col min="7029" max="7029" width="4" bestFit="1" customWidth="1"/>
    <col min="7030" max="7030" width="12.710937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076" max="7076" width="12.7109375" bestFit="1" customWidth="1"/>
    <col min="7077" max="7077" width="4" bestFit="1" customWidth="1"/>
    <col min="7078" max="7078" width="12.140625" bestFit="1" customWidth="1"/>
    <col min="7079" max="7079" width="4" bestFit="1" customWidth="1"/>
    <col min="7080" max="7080" width="12.140625" bestFit="1" customWidth="1"/>
    <col min="7081" max="7081" width="4" bestFit="1" customWidth="1"/>
    <col min="7082" max="7082" width="12.140625" bestFit="1" customWidth="1"/>
    <col min="7083" max="7083" width="4" bestFit="1" customWidth="1"/>
    <col min="7084" max="7084" width="12.140625" bestFit="1" customWidth="1"/>
    <col min="7085" max="7085" width="4" bestFit="1" customWidth="1"/>
    <col min="7086" max="7086" width="12.140625" bestFit="1" customWidth="1"/>
    <col min="7087" max="7087" width="4" bestFit="1" customWidth="1"/>
    <col min="7169" max="7169" width="46.42578125" bestFit="1" customWidth="1"/>
    <col min="7170" max="7170" width="12.5703125" bestFit="1" customWidth="1"/>
    <col min="7171" max="7171" width="4" bestFit="1" customWidth="1"/>
    <col min="7172" max="7172" width="12.710937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1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710937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710937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1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0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710937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710937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710937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7109375" bestFit="1" customWidth="1"/>
    <col min="7251" max="7251" width="4" bestFit="1" customWidth="1"/>
    <col min="7252" max="7252" width="12.710937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710937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0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1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1.140625" bestFit="1" customWidth="1"/>
    <col min="7283" max="7283" width="4" bestFit="1" customWidth="1"/>
    <col min="7284" max="7284" width="9.140625" bestFit="1" customWidth="1"/>
    <col min="7285" max="7285" width="4" bestFit="1" customWidth="1"/>
    <col min="7286" max="7286" width="12.710937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332" max="7332" width="12.7109375" bestFit="1" customWidth="1"/>
    <col min="7333" max="7333" width="4" bestFit="1" customWidth="1"/>
    <col min="7334" max="7334" width="12.140625" bestFit="1" customWidth="1"/>
    <col min="7335" max="7335" width="4" bestFit="1" customWidth="1"/>
    <col min="7336" max="7336" width="12.140625" bestFit="1" customWidth="1"/>
    <col min="7337" max="7337" width="4" bestFit="1" customWidth="1"/>
    <col min="7338" max="7338" width="12.140625" bestFit="1" customWidth="1"/>
    <col min="7339" max="7339" width="4" bestFit="1" customWidth="1"/>
    <col min="7340" max="7340" width="12.140625" bestFit="1" customWidth="1"/>
    <col min="7341" max="7341" width="4" bestFit="1" customWidth="1"/>
    <col min="7342" max="7342" width="12.140625" bestFit="1" customWidth="1"/>
    <col min="7343" max="7343" width="4" bestFit="1" customWidth="1"/>
    <col min="7425" max="7425" width="46.42578125" bestFit="1" customWidth="1"/>
    <col min="7426" max="7426" width="12.5703125" bestFit="1" customWidth="1"/>
    <col min="7427" max="7427" width="4" bestFit="1" customWidth="1"/>
    <col min="7428" max="7428" width="12.710937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1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710937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710937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1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0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710937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710937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710937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7109375" bestFit="1" customWidth="1"/>
    <col min="7507" max="7507" width="4" bestFit="1" customWidth="1"/>
    <col min="7508" max="7508" width="12.710937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710937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0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1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1.140625" bestFit="1" customWidth="1"/>
    <col min="7539" max="7539" width="4" bestFit="1" customWidth="1"/>
    <col min="7540" max="7540" width="9.140625" bestFit="1" customWidth="1"/>
    <col min="7541" max="7541" width="4" bestFit="1" customWidth="1"/>
    <col min="7542" max="7542" width="12.710937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588" max="7588" width="12.7109375" bestFit="1" customWidth="1"/>
    <col min="7589" max="7589" width="4" bestFit="1" customWidth="1"/>
    <col min="7590" max="7590" width="12.140625" bestFit="1" customWidth="1"/>
    <col min="7591" max="7591" width="4" bestFit="1" customWidth="1"/>
    <col min="7592" max="7592" width="12.140625" bestFit="1" customWidth="1"/>
    <col min="7593" max="7593" width="4" bestFit="1" customWidth="1"/>
    <col min="7594" max="7594" width="12.140625" bestFit="1" customWidth="1"/>
    <col min="7595" max="7595" width="4" bestFit="1" customWidth="1"/>
    <col min="7596" max="7596" width="12.140625" bestFit="1" customWidth="1"/>
    <col min="7597" max="7597" width="4" bestFit="1" customWidth="1"/>
    <col min="7598" max="7598" width="12.140625" bestFit="1" customWidth="1"/>
    <col min="7599" max="7599" width="4" bestFit="1" customWidth="1"/>
    <col min="7681" max="7681" width="46.42578125" bestFit="1" customWidth="1"/>
    <col min="7682" max="7682" width="12.5703125" bestFit="1" customWidth="1"/>
    <col min="7683" max="7683" width="4" bestFit="1" customWidth="1"/>
    <col min="7684" max="7684" width="12.710937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1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710937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710937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1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0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710937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710937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710937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7109375" bestFit="1" customWidth="1"/>
    <col min="7763" max="7763" width="4" bestFit="1" customWidth="1"/>
    <col min="7764" max="7764" width="12.710937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710937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0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1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1.140625" bestFit="1" customWidth="1"/>
    <col min="7795" max="7795" width="4" bestFit="1" customWidth="1"/>
    <col min="7796" max="7796" width="9.140625" bestFit="1" customWidth="1"/>
    <col min="7797" max="7797" width="4" bestFit="1" customWidth="1"/>
    <col min="7798" max="7798" width="12.710937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844" max="7844" width="12.7109375" bestFit="1" customWidth="1"/>
    <col min="7845" max="7845" width="4" bestFit="1" customWidth="1"/>
    <col min="7846" max="7846" width="12.140625" bestFit="1" customWidth="1"/>
    <col min="7847" max="7847" width="4" bestFit="1" customWidth="1"/>
    <col min="7848" max="7848" width="12.140625" bestFit="1" customWidth="1"/>
    <col min="7849" max="7849" width="4" bestFit="1" customWidth="1"/>
    <col min="7850" max="7850" width="12.140625" bestFit="1" customWidth="1"/>
    <col min="7851" max="7851" width="4" bestFit="1" customWidth="1"/>
    <col min="7852" max="7852" width="12.140625" bestFit="1" customWidth="1"/>
    <col min="7853" max="7853" width="4" bestFit="1" customWidth="1"/>
    <col min="7854" max="7854" width="12.140625" bestFit="1" customWidth="1"/>
    <col min="7855" max="7855" width="4" bestFit="1" customWidth="1"/>
    <col min="7937" max="7937" width="46.42578125" bestFit="1" customWidth="1"/>
    <col min="7938" max="7938" width="12.5703125" bestFit="1" customWidth="1"/>
    <col min="7939" max="7939" width="4" bestFit="1" customWidth="1"/>
    <col min="7940" max="7940" width="12.710937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1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710937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710937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1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0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710937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710937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710937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7109375" bestFit="1" customWidth="1"/>
    <col min="8019" max="8019" width="4" bestFit="1" customWidth="1"/>
    <col min="8020" max="8020" width="12.710937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710937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0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1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1.140625" bestFit="1" customWidth="1"/>
    <col min="8051" max="8051" width="4" bestFit="1" customWidth="1"/>
    <col min="8052" max="8052" width="9.140625" bestFit="1" customWidth="1"/>
    <col min="8053" max="8053" width="4" bestFit="1" customWidth="1"/>
    <col min="8054" max="8054" width="12.710937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00" max="8100" width="12.7109375" bestFit="1" customWidth="1"/>
    <col min="8101" max="8101" width="4" bestFit="1" customWidth="1"/>
    <col min="8102" max="8102" width="12.140625" bestFit="1" customWidth="1"/>
    <col min="8103" max="8103" width="4" bestFit="1" customWidth="1"/>
    <col min="8104" max="8104" width="12.140625" bestFit="1" customWidth="1"/>
    <col min="8105" max="8105" width="4" bestFit="1" customWidth="1"/>
    <col min="8106" max="8106" width="12.140625" bestFit="1" customWidth="1"/>
    <col min="8107" max="8107" width="4" bestFit="1" customWidth="1"/>
    <col min="8108" max="8108" width="12.140625" bestFit="1" customWidth="1"/>
    <col min="8109" max="8109" width="4" bestFit="1" customWidth="1"/>
    <col min="8110" max="8110" width="12.140625" bestFit="1" customWidth="1"/>
    <col min="8111" max="8111" width="4" bestFit="1" customWidth="1"/>
    <col min="8193" max="8193" width="46.42578125" bestFit="1" customWidth="1"/>
    <col min="8194" max="8194" width="12.5703125" bestFit="1" customWidth="1"/>
    <col min="8195" max="8195" width="4" bestFit="1" customWidth="1"/>
    <col min="8196" max="8196" width="12.710937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1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710937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710937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1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0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710937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710937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710937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7109375" bestFit="1" customWidth="1"/>
    <col min="8275" max="8275" width="4" bestFit="1" customWidth="1"/>
    <col min="8276" max="8276" width="12.710937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710937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0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1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1.140625" bestFit="1" customWidth="1"/>
    <col min="8307" max="8307" width="4" bestFit="1" customWidth="1"/>
    <col min="8308" max="8308" width="9.140625" bestFit="1" customWidth="1"/>
    <col min="8309" max="8309" width="4" bestFit="1" customWidth="1"/>
    <col min="8310" max="8310" width="12.710937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356" max="8356" width="12.7109375" bestFit="1" customWidth="1"/>
    <col min="8357" max="8357" width="4" bestFit="1" customWidth="1"/>
    <col min="8358" max="8358" width="12.140625" bestFit="1" customWidth="1"/>
    <col min="8359" max="8359" width="4" bestFit="1" customWidth="1"/>
    <col min="8360" max="8360" width="12.140625" bestFit="1" customWidth="1"/>
    <col min="8361" max="8361" width="4" bestFit="1" customWidth="1"/>
    <col min="8362" max="8362" width="12.140625" bestFit="1" customWidth="1"/>
    <col min="8363" max="8363" width="4" bestFit="1" customWidth="1"/>
    <col min="8364" max="8364" width="12.140625" bestFit="1" customWidth="1"/>
    <col min="8365" max="8365" width="4" bestFit="1" customWidth="1"/>
    <col min="8366" max="8366" width="12.140625" bestFit="1" customWidth="1"/>
    <col min="8367" max="8367" width="4" bestFit="1" customWidth="1"/>
    <col min="8449" max="8449" width="46.42578125" bestFit="1" customWidth="1"/>
    <col min="8450" max="8450" width="12.5703125" bestFit="1" customWidth="1"/>
    <col min="8451" max="8451" width="4" bestFit="1" customWidth="1"/>
    <col min="8452" max="8452" width="12.710937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1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710937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710937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1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0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710937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710937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710937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7109375" bestFit="1" customWidth="1"/>
    <col min="8531" max="8531" width="4" bestFit="1" customWidth="1"/>
    <col min="8532" max="8532" width="12.710937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710937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0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1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1.140625" bestFit="1" customWidth="1"/>
    <col min="8563" max="8563" width="4" bestFit="1" customWidth="1"/>
    <col min="8564" max="8564" width="9.140625" bestFit="1" customWidth="1"/>
    <col min="8565" max="8565" width="4" bestFit="1" customWidth="1"/>
    <col min="8566" max="8566" width="12.710937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612" max="8612" width="12.7109375" bestFit="1" customWidth="1"/>
    <col min="8613" max="8613" width="4" bestFit="1" customWidth="1"/>
    <col min="8614" max="8614" width="12.140625" bestFit="1" customWidth="1"/>
    <col min="8615" max="8615" width="4" bestFit="1" customWidth="1"/>
    <col min="8616" max="8616" width="12.140625" bestFit="1" customWidth="1"/>
    <col min="8617" max="8617" width="4" bestFit="1" customWidth="1"/>
    <col min="8618" max="8618" width="12.140625" bestFit="1" customWidth="1"/>
    <col min="8619" max="8619" width="4" bestFit="1" customWidth="1"/>
    <col min="8620" max="8620" width="12.140625" bestFit="1" customWidth="1"/>
    <col min="8621" max="8621" width="4" bestFit="1" customWidth="1"/>
    <col min="8622" max="8622" width="12.140625" bestFit="1" customWidth="1"/>
    <col min="8623" max="8623" width="4" bestFit="1" customWidth="1"/>
    <col min="8705" max="8705" width="46.42578125" bestFit="1" customWidth="1"/>
    <col min="8706" max="8706" width="12.5703125" bestFit="1" customWidth="1"/>
    <col min="8707" max="8707" width="4" bestFit="1" customWidth="1"/>
    <col min="8708" max="8708" width="12.710937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1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710937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710937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1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0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710937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710937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710937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7109375" bestFit="1" customWidth="1"/>
    <col min="8787" max="8787" width="4" bestFit="1" customWidth="1"/>
    <col min="8788" max="8788" width="12.710937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710937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0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1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1.140625" bestFit="1" customWidth="1"/>
    <col min="8819" max="8819" width="4" bestFit="1" customWidth="1"/>
    <col min="8820" max="8820" width="9.140625" bestFit="1" customWidth="1"/>
    <col min="8821" max="8821" width="4" bestFit="1" customWidth="1"/>
    <col min="8822" max="8822" width="12.710937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868" max="8868" width="12.7109375" bestFit="1" customWidth="1"/>
    <col min="8869" max="8869" width="4" bestFit="1" customWidth="1"/>
    <col min="8870" max="8870" width="12.140625" bestFit="1" customWidth="1"/>
    <col min="8871" max="8871" width="4" bestFit="1" customWidth="1"/>
    <col min="8872" max="8872" width="12.140625" bestFit="1" customWidth="1"/>
    <col min="8873" max="8873" width="4" bestFit="1" customWidth="1"/>
    <col min="8874" max="8874" width="12.140625" bestFit="1" customWidth="1"/>
    <col min="8875" max="8875" width="4" bestFit="1" customWidth="1"/>
    <col min="8876" max="8876" width="12.140625" bestFit="1" customWidth="1"/>
    <col min="8877" max="8877" width="4" bestFit="1" customWidth="1"/>
    <col min="8878" max="8878" width="12.140625" bestFit="1" customWidth="1"/>
    <col min="8879" max="8879" width="4" bestFit="1" customWidth="1"/>
    <col min="8961" max="8961" width="46.42578125" bestFit="1" customWidth="1"/>
    <col min="8962" max="8962" width="12.5703125" bestFit="1" customWidth="1"/>
    <col min="8963" max="8963" width="4" bestFit="1" customWidth="1"/>
    <col min="8964" max="8964" width="12.710937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1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710937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710937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1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0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710937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710937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710937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7109375" bestFit="1" customWidth="1"/>
    <col min="9043" max="9043" width="4" bestFit="1" customWidth="1"/>
    <col min="9044" max="9044" width="12.710937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710937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0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1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1.140625" bestFit="1" customWidth="1"/>
    <col min="9075" max="9075" width="4" bestFit="1" customWidth="1"/>
    <col min="9076" max="9076" width="9.140625" bestFit="1" customWidth="1"/>
    <col min="9077" max="9077" width="4" bestFit="1" customWidth="1"/>
    <col min="9078" max="9078" width="12.710937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124" max="9124" width="12.7109375" bestFit="1" customWidth="1"/>
    <col min="9125" max="9125" width="4" bestFit="1" customWidth="1"/>
    <col min="9126" max="9126" width="12.140625" bestFit="1" customWidth="1"/>
    <col min="9127" max="9127" width="4" bestFit="1" customWidth="1"/>
    <col min="9128" max="9128" width="12.140625" bestFit="1" customWidth="1"/>
    <col min="9129" max="9129" width="4" bestFit="1" customWidth="1"/>
    <col min="9130" max="9130" width="12.140625" bestFit="1" customWidth="1"/>
    <col min="9131" max="9131" width="4" bestFit="1" customWidth="1"/>
    <col min="9132" max="9132" width="12.140625" bestFit="1" customWidth="1"/>
    <col min="9133" max="9133" width="4" bestFit="1" customWidth="1"/>
    <col min="9134" max="9134" width="12.140625" bestFit="1" customWidth="1"/>
    <col min="9135" max="9135" width="4" bestFit="1" customWidth="1"/>
    <col min="9217" max="9217" width="46.42578125" bestFit="1" customWidth="1"/>
    <col min="9218" max="9218" width="12.5703125" bestFit="1" customWidth="1"/>
    <col min="9219" max="9219" width="4" bestFit="1" customWidth="1"/>
    <col min="9220" max="9220" width="12.710937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1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710937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710937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1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0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710937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710937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710937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7109375" bestFit="1" customWidth="1"/>
    <col min="9299" max="9299" width="4" bestFit="1" customWidth="1"/>
    <col min="9300" max="9300" width="12.710937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710937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0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1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1.140625" bestFit="1" customWidth="1"/>
    <col min="9331" max="9331" width="4" bestFit="1" customWidth="1"/>
    <col min="9332" max="9332" width="9.140625" bestFit="1" customWidth="1"/>
    <col min="9333" max="9333" width="4" bestFit="1" customWidth="1"/>
    <col min="9334" max="9334" width="12.710937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380" max="9380" width="12.7109375" bestFit="1" customWidth="1"/>
    <col min="9381" max="9381" width="4" bestFit="1" customWidth="1"/>
    <col min="9382" max="9382" width="12.140625" bestFit="1" customWidth="1"/>
    <col min="9383" max="9383" width="4" bestFit="1" customWidth="1"/>
    <col min="9384" max="9384" width="12.140625" bestFit="1" customWidth="1"/>
    <col min="9385" max="9385" width="4" bestFit="1" customWidth="1"/>
    <col min="9386" max="9386" width="12.140625" bestFit="1" customWidth="1"/>
    <col min="9387" max="9387" width="4" bestFit="1" customWidth="1"/>
    <col min="9388" max="9388" width="12.140625" bestFit="1" customWidth="1"/>
    <col min="9389" max="9389" width="4" bestFit="1" customWidth="1"/>
    <col min="9390" max="9390" width="12.140625" bestFit="1" customWidth="1"/>
    <col min="9391" max="9391" width="4" bestFit="1" customWidth="1"/>
    <col min="9473" max="9473" width="46.42578125" bestFit="1" customWidth="1"/>
    <col min="9474" max="9474" width="12.5703125" bestFit="1" customWidth="1"/>
    <col min="9475" max="9475" width="4" bestFit="1" customWidth="1"/>
    <col min="9476" max="9476" width="12.710937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1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710937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710937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1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0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710937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710937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710937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7109375" bestFit="1" customWidth="1"/>
    <col min="9555" max="9555" width="4" bestFit="1" customWidth="1"/>
    <col min="9556" max="9556" width="12.710937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710937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0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1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1.140625" bestFit="1" customWidth="1"/>
    <col min="9587" max="9587" width="4" bestFit="1" customWidth="1"/>
    <col min="9588" max="9588" width="9.140625" bestFit="1" customWidth="1"/>
    <col min="9589" max="9589" width="4" bestFit="1" customWidth="1"/>
    <col min="9590" max="9590" width="12.710937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636" max="9636" width="12.7109375" bestFit="1" customWidth="1"/>
    <col min="9637" max="9637" width="4" bestFit="1" customWidth="1"/>
    <col min="9638" max="9638" width="12.140625" bestFit="1" customWidth="1"/>
    <col min="9639" max="9639" width="4" bestFit="1" customWidth="1"/>
    <col min="9640" max="9640" width="12.140625" bestFit="1" customWidth="1"/>
    <col min="9641" max="9641" width="4" bestFit="1" customWidth="1"/>
    <col min="9642" max="9642" width="12.140625" bestFit="1" customWidth="1"/>
    <col min="9643" max="9643" width="4" bestFit="1" customWidth="1"/>
    <col min="9644" max="9644" width="12.140625" bestFit="1" customWidth="1"/>
    <col min="9645" max="9645" width="4" bestFit="1" customWidth="1"/>
    <col min="9646" max="9646" width="12.140625" bestFit="1" customWidth="1"/>
    <col min="9647" max="9647" width="4" bestFit="1" customWidth="1"/>
    <col min="9729" max="9729" width="46.42578125" bestFit="1" customWidth="1"/>
    <col min="9730" max="9730" width="12.5703125" bestFit="1" customWidth="1"/>
    <col min="9731" max="9731" width="4" bestFit="1" customWidth="1"/>
    <col min="9732" max="9732" width="12.710937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1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710937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710937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1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0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710937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710937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710937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7109375" bestFit="1" customWidth="1"/>
    <col min="9811" max="9811" width="4" bestFit="1" customWidth="1"/>
    <col min="9812" max="9812" width="12.710937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710937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0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1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1.140625" bestFit="1" customWidth="1"/>
    <col min="9843" max="9843" width="4" bestFit="1" customWidth="1"/>
    <col min="9844" max="9844" width="9.140625" bestFit="1" customWidth="1"/>
    <col min="9845" max="9845" width="4" bestFit="1" customWidth="1"/>
    <col min="9846" max="9846" width="12.710937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892" max="9892" width="12.7109375" bestFit="1" customWidth="1"/>
    <col min="9893" max="9893" width="4" bestFit="1" customWidth="1"/>
    <col min="9894" max="9894" width="12.140625" bestFit="1" customWidth="1"/>
    <col min="9895" max="9895" width="4" bestFit="1" customWidth="1"/>
    <col min="9896" max="9896" width="12.140625" bestFit="1" customWidth="1"/>
    <col min="9897" max="9897" width="4" bestFit="1" customWidth="1"/>
    <col min="9898" max="9898" width="12.140625" bestFit="1" customWidth="1"/>
    <col min="9899" max="9899" width="4" bestFit="1" customWidth="1"/>
    <col min="9900" max="9900" width="12.140625" bestFit="1" customWidth="1"/>
    <col min="9901" max="9901" width="4" bestFit="1" customWidth="1"/>
    <col min="9902" max="9902" width="12.140625" bestFit="1" customWidth="1"/>
    <col min="9903" max="9903" width="4" bestFit="1" customWidth="1"/>
    <col min="9985" max="9985" width="46.42578125" bestFit="1" customWidth="1"/>
    <col min="9986" max="9986" width="12.5703125" bestFit="1" customWidth="1"/>
    <col min="9987" max="9987" width="4" bestFit="1" customWidth="1"/>
    <col min="9988" max="9988" width="12.710937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1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710937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710937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1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0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710937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710937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710937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7109375" bestFit="1" customWidth="1"/>
    <col min="10067" max="10067" width="4" bestFit="1" customWidth="1"/>
    <col min="10068" max="10068" width="12.710937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710937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0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1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1.140625" bestFit="1" customWidth="1"/>
    <col min="10099" max="10099" width="4" bestFit="1" customWidth="1"/>
    <col min="10100" max="10100" width="9.140625" bestFit="1" customWidth="1"/>
    <col min="10101" max="10101" width="4" bestFit="1" customWidth="1"/>
    <col min="10102" max="10102" width="12.710937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148" max="10148" width="12.7109375" bestFit="1" customWidth="1"/>
    <col min="10149" max="10149" width="4" bestFit="1" customWidth="1"/>
    <col min="10150" max="10150" width="12.140625" bestFit="1" customWidth="1"/>
    <col min="10151" max="10151" width="4" bestFit="1" customWidth="1"/>
    <col min="10152" max="10152" width="12.140625" bestFit="1" customWidth="1"/>
    <col min="10153" max="10153" width="4" bestFit="1" customWidth="1"/>
    <col min="10154" max="10154" width="12.140625" bestFit="1" customWidth="1"/>
    <col min="10155" max="10155" width="4" bestFit="1" customWidth="1"/>
    <col min="10156" max="10156" width="12.140625" bestFit="1" customWidth="1"/>
    <col min="10157" max="10157" width="4" bestFit="1" customWidth="1"/>
    <col min="10158" max="10158" width="12.140625" bestFit="1" customWidth="1"/>
    <col min="10159" max="10159" width="4" bestFit="1" customWidth="1"/>
    <col min="10241" max="10241" width="46.42578125" bestFit="1" customWidth="1"/>
    <col min="10242" max="10242" width="12.5703125" bestFit="1" customWidth="1"/>
    <col min="10243" max="10243" width="4" bestFit="1" customWidth="1"/>
    <col min="10244" max="10244" width="12.710937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1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710937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710937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1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0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710937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710937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710937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7109375" bestFit="1" customWidth="1"/>
    <col min="10323" max="10323" width="4" bestFit="1" customWidth="1"/>
    <col min="10324" max="10324" width="12.710937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710937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0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1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1.140625" bestFit="1" customWidth="1"/>
    <col min="10355" max="10355" width="4" bestFit="1" customWidth="1"/>
    <col min="10356" max="10356" width="9.140625" bestFit="1" customWidth="1"/>
    <col min="10357" max="10357" width="4" bestFit="1" customWidth="1"/>
    <col min="10358" max="10358" width="12.710937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04" max="10404" width="12.7109375" bestFit="1" customWidth="1"/>
    <col min="10405" max="10405" width="4" bestFit="1" customWidth="1"/>
    <col min="10406" max="10406" width="12.140625" bestFit="1" customWidth="1"/>
    <col min="10407" max="10407" width="4" bestFit="1" customWidth="1"/>
    <col min="10408" max="10408" width="12.140625" bestFit="1" customWidth="1"/>
    <col min="10409" max="10409" width="4" bestFit="1" customWidth="1"/>
    <col min="10410" max="10410" width="12.140625" bestFit="1" customWidth="1"/>
    <col min="10411" max="10411" width="4" bestFit="1" customWidth="1"/>
    <col min="10412" max="10412" width="12.140625" bestFit="1" customWidth="1"/>
    <col min="10413" max="10413" width="4" bestFit="1" customWidth="1"/>
    <col min="10414" max="10414" width="12.140625" bestFit="1" customWidth="1"/>
    <col min="10415" max="10415" width="4" bestFit="1" customWidth="1"/>
    <col min="10497" max="10497" width="46.42578125" bestFit="1" customWidth="1"/>
    <col min="10498" max="10498" width="12.5703125" bestFit="1" customWidth="1"/>
    <col min="10499" max="10499" width="4" bestFit="1" customWidth="1"/>
    <col min="10500" max="10500" width="12.710937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1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710937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710937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1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0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710937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710937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710937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7109375" bestFit="1" customWidth="1"/>
    <col min="10579" max="10579" width="4" bestFit="1" customWidth="1"/>
    <col min="10580" max="10580" width="12.710937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710937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0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1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1.140625" bestFit="1" customWidth="1"/>
    <col min="10611" max="10611" width="4" bestFit="1" customWidth="1"/>
    <col min="10612" max="10612" width="9.140625" bestFit="1" customWidth="1"/>
    <col min="10613" max="10613" width="4" bestFit="1" customWidth="1"/>
    <col min="10614" max="10614" width="12.710937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660" max="10660" width="12.7109375" bestFit="1" customWidth="1"/>
    <col min="10661" max="10661" width="4" bestFit="1" customWidth="1"/>
    <col min="10662" max="10662" width="12.140625" bestFit="1" customWidth="1"/>
    <col min="10663" max="10663" width="4" bestFit="1" customWidth="1"/>
    <col min="10664" max="10664" width="12.140625" bestFit="1" customWidth="1"/>
    <col min="10665" max="10665" width="4" bestFit="1" customWidth="1"/>
    <col min="10666" max="10666" width="12.140625" bestFit="1" customWidth="1"/>
    <col min="10667" max="10667" width="4" bestFit="1" customWidth="1"/>
    <col min="10668" max="10668" width="12.140625" bestFit="1" customWidth="1"/>
    <col min="10669" max="10669" width="4" bestFit="1" customWidth="1"/>
    <col min="10670" max="10670" width="12.140625" bestFit="1" customWidth="1"/>
    <col min="10671" max="10671" width="4" bestFit="1" customWidth="1"/>
    <col min="10753" max="10753" width="46.42578125" bestFit="1" customWidth="1"/>
    <col min="10754" max="10754" width="12.5703125" bestFit="1" customWidth="1"/>
    <col min="10755" max="10755" width="4" bestFit="1" customWidth="1"/>
    <col min="10756" max="10756" width="12.710937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1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710937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710937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1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0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710937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710937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710937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7109375" bestFit="1" customWidth="1"/>
    <col min="10835" max="10835" width="4" bestFit="1" customWidth="1"/>
    <col min="10836" max="10836" width="12.710937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710937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0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1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1.140625" bestFit="1" customWidth="1"/>
    <col min="10867" max="10867" width="4" bestFit="1" customWidth="1"/>
    <col min="10868" max="10868" width="9.140625" bestFit="1" customWidth="1"/>
    <col min="10869" max="10869" width="4" bestFit="1" customWidth="1"/>
    <col min="10870" max="10870" width="12.710937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0916" max="10916" width="12.7109375" bestFit="1" customWidth="1"/>
    <col min="10917" max="10917" width="4" bestFit="1" customWidth="1"/>
    <col min="10918" max="10918" width="12.140625" bestFit="1" customWidth="1"/>
    <col min="10919" max="10919" width="4" bestFit="1" customWidth="1"/>
    <col min="10920" max="10920" width="12.140625" bestFit="1" customWidth="1"/>
    <col min="10921" max="10921" width="4" bestFit="1" customWidth="1"/>
    <col min="10922" max="10922" width="12.140625" bestFit="1" customWidth="1"/>
    <col min="10923" max="10923" width="4" bestFit="1" customWidth="1"/>
    <col min="10924" max="10924" width="12.140625" bestFit="1" customWidth="1"/>
    <col min="10925" max="10925" width="4" bestFit="1" customWidth="1"/>
    <col min="10926" max="10926" width="12.140625" bestFit="1" customWidth="1"/>
    <col min="10927" max="10927" width="4" bestFit="1" customWidth="1"/>
    <col min="11009" max="11009" width="46.42578125" bestFit="1" customWidth="1"/>
    <col min="11010" max="11010" width="12.5703125" bestFit="1" customWidth="1"/>
    <col min="11011" max="11011" width="4" bestFit="1" customWidth="1"/>
    <col min="11012" max="11012" width="12.710937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1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710937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710937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1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0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710937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710937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710937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7109375" bestFit="1" customWidth="1"/>
    <col min="11091" max="11091" width="4" bestFit="1" customWidth="1"/>
    <col min="11092" max="11092" width="12.710937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710937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0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1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1.140625" bestFit="1" customWidth="1"/>
    <col min="11123" max="11123" width="4" bestFit="1" customWidth="1"/>
    <col min="11124" max="11124" width="9.140625" bestFit="1" customWidth="1"/>
    <col min="11125" max="11125" width="4" bestFit="1" customWidth="1"/>
    <col min="11126" max="11126" width="12.710937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172" max="11172" width="12.7109375" bestFit="1" customWidth="1"/>
    <col min="11173" max="11173" width="4" bestFit="1" customWidth="1"/>
    <col min="11174" max="11174" width="12.140625" bestFit="1" customWidth="1"/>
    <col min="11175" max="11175" width="4" bestFit="1" customWidth="1"/>
    <col min="11176" max="11176" width="12.140625" bestFit="1" customWidth="1"/>
    <col min="11177" max="11177" width="4" bestFit="1" customWidth="1"/>
    <col min="11178" max="11178" width="12.140625" bestFit="1" customWidth="1"/>
    <col min="11179" max="11179" width="4" bestFit="1" customWidth="1"/>
    <col min="11180" max="11180" width="12.140625" bestFit="1" customWidth="1"/>
    <col min="11181" max="11181" width="4" bestFit="1" customWidth="1"/>
    <col min="11182" max="11182" width="12.140625" bestFit="1" customWidth="1"/>
    <col min="11183" max="11183" width="4" bestFit="1" customWidth="1"/>
    <col min="11265" max="11265" width="46.42578125" bestFit="1" customWidth="1"/>
    <col min="11266" max="11266" width="12.5703125" bestFit="1" customWidth="1"/>
    <col min="11267" max="11267" width="4" bestFit="1" customWidth="1"/>
    <col min="11268" max="11268" width="12.710937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1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710937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710937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1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0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710937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710937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710937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7109375" bestFit="1" customWidth="1"/>
    <col min="11347" max="11347" width="4" bestFit="1" customWidth="1"/>
    <col min="11348" max="11348" width="12.710937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710937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0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1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1.140625" bestFit="1" customWidth="1"/>
    <col min="11379" max="11379" width="4" bestFit="1" customWidth="1"/>
    <col min="11380" max="11380" width="9.140625" bestFit="1" customWidth="1"/>
    <col min="11381" max="11381" width="4" bestFit="1" customWidth="1"/>
    <col min="11382" max="11382" width="12.710937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428" max="11428" width="12.7109375" bestFit="1" customWidth="1"/>
    <col min="11429" max="11429" width="4" bestFit="1" customWidth="1"/>
    <col min="11430" max="11430" width="12.140625" bestFit="1" customWidth="1"/>
    <col min="11431" max="11431" width="4" bestFit="1" customWidth="1"/>
    <col min="11432" max="11432" width="12.140625" bestFit="1" customWidth="1"/>
    <col min="11433" max="11433" width="4" bestFit="1" customWidth="1"/>
    <col min="11434" max="11434" width="12.140625" bestFit="1" customWidth="1"/>
    <col min="11435" max="11435" width="4" bestFit="1" customWidth="1"/>
    <col min="11436" max="11436" width="12.140625" bestFit="1" customWidth="1"/>
    <col min="11437" max="11437" width="4" bestFit="1" customWidth="1"/>
    <col min="11438" max="11438" width="12.140625" bestFit="1" customWidth="1"/>
    <col min="11439" max="11439" width="4" bestFit="1" customWidth="1"/>
    <col min="11521" max="11521" width="46.42578125" bestFit="1" customWidth="1"/>
    <col min="11522" max="11522" width="12.5703125" bestFit="1" customWidth="1"/>
    <col min="11523" max="11523" width="4" bestFit="1" customWidth="1"/>
    <col min="11524" max="11524" width="12.710937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1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710937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710937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1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0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710937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710937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710937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7109375" bestFit="1" customWidth="1"/>
    <col min="11603" max="11603" width="4" bestFit="1" customWidth="1"/>
    <col min="11604" max="11604" width="12.710937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710937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0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1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1.140625" bestFit="1" customWidth="1"/>
    <col min="11635" max="11635" width="4" bestFit="1" customWidth="1"/>
    <col min="11636" max="11636" width="9.140625" bestFit="1" customWidth="1"/>
    <col min="11637" max="11637" width="4" bestFit="1" customWidth="1"/>
    <col min="11638" max="11638" width="12.710937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684" max="11684" width="12.7109375" bestFit="1" customWidth="1"/>
    <col min="11685" max="11685" width="4" bestFit="1" customWidth="1"/>
    <col min="11686" max="11686" width="12.140625" bestFit="1" customWidth="1"/>
    <col min="11687" max="11687" width="4" bestFit="1" customWidth="1"/>
    <col min="11688" max="11688" width="12.140625" bestFit="1" customWidth="1"/>
    <col min="11689" max="11689" width="4" bestFit="1" customWidth="1"/>
    <col min="11690" max="11690" width="12.140625" bestFit="1" customWidth="1"/>
    <col min="11691" max="11691" width="4" bestFit="1" customWidth="1"/>
    <col min="11692" max="11692" width="12.140625" bestFit="1" customWidth="1"/>
    <col min="11693" max="11693" width="4" bestFit="1" customWidth="1"/>
    <col min="11694" max="11694" width="12.140625" bestFit="1" customWidth="1"/>
    <col min="11695" max="11695" width="4" bestFit="1" customWidth="1"/>
    <col min="11777" max="11777" width="46.42578125" bestFit="1" customWidth="1"/>
    <col min="11778" max="11778" width="12.5703125" bestFit="1" customWidth="1"/>
    <col min="11779" max="11779" width="4" bestFit="1" customWidth="1"/>
    <col min="11780" max="11780" width="12.710937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1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710937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710937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1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0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710937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710937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710937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7109375" bestFit="1" customWidth="1"/>
    <col min="11859" max="11859" width="4" bestFit="1" customWidth="1"/>
    <col min="11860" max="11860" width="12.710937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710937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0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1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1.140625" bestFit="1" customWidth="1"/>
    <col min="11891" max="11891" width="4" bestFit="1" customWidth="1"/>
    <col min="11892" max="11892" width="9.140625" bestFit="1" customWidth="1"/>
    <col min="11893" max="11893" width="4" bestFit="1" customWidth="1"/>
    <col min="11894" max="11894" width="12.710937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1940" max="11940" width="12.7109375" bestFit="1" customWidth="1"/>
    <col min="11941" max="11941" width="4" bestFit="1" customWidth="1"/>
    <col min="11942" max="11942" width="12.140625" bestFit="1" customWidth="1"/>
    <col min="11943" max="11943" width="4" bestFit="1" customWidth="1"/>
    <col min="11944" max="11944" width="12.140625" bestFit="1" customWidth="1"/>
    <col min="11945" max="11945" width="4" bestFit="1" customWidth="1"/>
    <col min="11946" max="11946" width="12.140625" bestFit="1" customWidth="1"/>
    <col min="11947" max="11947" width="4" bestFit="1" customWidth="1"/>
    <col min="11948" max="11948" width="12.140625" bestFit="1" customWidth="1"/>
    <col min="11949" max="11949" width="4" bestFit="1" customWidth="1"/>
    <col min="11950" max="11950" width="12.140625" bestFit="1" customWidth="1"/>
    <col min="11951" max="11951" width="4" bestFit="1" customWidth="1"/>
    <col min="12033" max="12033" width="46.42578125" bestFit="1" customWidth="1"/>
    <col min="12034" max="12034" width="12.5703125" bestFit="1" customWidth="1"/>
    <col min="12035" max="12035" width="4" bestFit="1" customWidth="1"/>
    <col min="12036" max="12036" width="12.710937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1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710937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710937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1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0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710937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710937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710937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7109375" bestFit="1" customWidth="1"/>
    <col min="12115" max="12115" width="4" bestFit="1" customWidth="1"/>
    <col min="12116" max="12116" width="12.710937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710937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0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1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1.140625" bestFit="1" customWidth="1"/>
    <col min="12147" max="12147" width="4" bestFit="1" customWidth="1"/>
    <col min="12148" max="12148" width="9.140625" bestFit="1" customWidth="1"/>
    <col min="12149" max="12149" width="4" bestFit="1" customWidth="1"/>
    <col min="12150" max="12150" width="12.710937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196" max="12196" width="12.7109375" bestFit="1" customWidth="1"/>
    <col min="12197" max="12197" width="4" bestFit="1" customWidth="1"/>
    <col min="12198" max="12198" width="12.140625" bestFit="1" customWidth="1"/>
    <col min="12199" max="12199" width="4" bestFit="1" customWidth="1"/>
    <col min="12200" max="12200" width="12.140625" bestFit="1" customWidth="1"/>
    <col min="12201" max="12201" width="4" bestFit="1" customWidth="1"/>
    <col min="12202" max="12202" width="12.140625" bestFit="1" customWidth="1"/>
    <col min="12203" max="12203" width="4" bestFit="1" customWidth="1"/>
    <col min="12204" max="12204" width="12.140625" bestFit="1" customWidth="1"/>
    <col min="12205" max="12205" width="4" bestFit="1" customWidth="1"/>
    <col min="12206" max="12206" width="12.140625" bestFit="1" customWidth="1"/>
    <col min="12207" max="12207" width="4" bestFit="1" customWidth="1"/>
    <col min="12289" max="12289" width="46.42578125" bestFit="1" customWidth="1"/>
    <col min="12290" max="12290" width="12.5703125" bestFit="1" customWidth="1"/>
    <col min="12291" max="12291" width="4" bestFit="1" customWidth="1"/>
    <col min="12292" max="12292" width="12.710937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1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710937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710937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1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0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710937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710937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710937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7109375" bestFit="1" customWidth="1"/>
    <col min="12371" max="12371" width="4" bestFit="1" customWidth="1"/>
    <col min="12372" max="12372" width="12.710937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710937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0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1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1.140625" bestFit="1" customWidth="1"/>
    <col min="12403" max="12403" width="4" bestFit="1" customWidth="1"/>
    <col min="12404" max="12404" width="9.140625" bestFit="1" customWidth="1"/>
    <col min="12405" max="12405" width="4" bestFit="1" customWidth="1"/>
    <col min="12406" max="12406" width="12.710937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452" max="12452" width="12.7109375" bestFit="1" customWidth="1"/>
    <col min="12453" max="12453" width="4" bestFit="1" customWidth="1"/>
    <col min="12454" max="12454" width="12.140625" bestFit="1" customWidth="1"/>
    <col min="12455" max="12455" width="4" bestFit="1" customWidth="1"/>
    <col min="12456" max="12456" width="12.140625" bestFit="1" customWidth="1"/>
    <col min="12457" max="12457" width="4" bestFit="1" customWidth="1"/>
    <col min="12458" max="12458" width="12.140625" bestFit="1" customWidth="1"/>
    <col min="12459" max="12459" width="4" bestFit="1" customWidth="1"/>
    <col min="12460" max="12460" width="12.140625" bestFit="1" customWidth="1"/>
    <col min="12461" max="12461" width="4" bestFit="1" customWidth="1"/>
    <col min="12462" max="12462" width="12.140625" bestFit="1" customWidth="1"/>
    <col min="12463" max="12463" width="4" bestFit="1" customWidth="1"/>
    <col min="12545" max="12545" width="46.42578125" bestFit="1" customWidth="1"/>
    <col min="12546" max="12546" width="12.5703125" bestFit="1" customWidth="1"/>
    <col min="12547" max="12547" width="4" bestFit="1" customWidth="1"/>
    <col min="12548" max="12548" width="12.710937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1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710937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710937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1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0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710937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710937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710937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7109375" bestFit="1" customWidth="1"/>
    <col min="12627" max="12627" width="4" bestFit="1" customWidth="1"/>
    <col min="12628" max="12628" width="12.710937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710937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0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1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1.140625" bestFit="1" customWidth="1"/>
    <col min="12659" max="12659" width="4" bestFit="1" customWidth="1"/>
    <col min="12660" max="12660" width="9.140625" bestFit="1" customWidth="1"/>
    <col min="12661" max="12661" width="4" bestFit="1" customWidth="1"/>
    <col min="12662" max="12662" width="12.710937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708" max="12708" width="12.7109375" bestFit="1" customWidth="1"/>
    <col min="12709" max="12709" width="4" bestFit="1" customWidth="1"/>
    <col min="12710" max="12710" width="12.140625" bestFit="1" customWidth="1"/>
    <col min="12711" max="12711" width="4" bestFit="1" customWidth="1"/>
    <col min="12712" max="12712" width="12.140625" bestFit="1" customWidth="1"/>
    <col min="12713" max="12713" width="4" bestFit="1" customWidth="1"/>
    <col min="12714" max="12714" width="12.140625" bestFit="1" customWidth="1"/>
    <col min="12715" max="12715" width="4" bestFit="1" customWidth="1"/>
    <col min="12716" max="12716" width="12.140625" bestFit="1" customWidth="1"/>
    <col min="12717" max="12717" width="4" bestFit="1" customWidth="1"/>
    <col min="12718" max="12718" width="12.140625" bestFit="1" customWidth="1"/>
    <col min="12719" max="12719" width="4" bestFit="1" customWidth="1"/>
    <col min="12801" max="12801" width="46.42578125" bestFit="1" customWidth="1"/>
    <col min="12802" max="12802" width="12.5703125" bestFit="1" customWidth="1"/>
    <col min="12803" max="12803" width="4" bestFit="1" customWidth="1"/>
    <col min="12804" max="12804" width="12.710937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1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710937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710937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1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0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710937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710937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710937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7109375" bestFit="1" customWidth="1"/>
    <col min="12883" max="12883" width="4" bestFit="1" customWidth="1"/>
    <col min="12884" max="12884" width="12.710937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710937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0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1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1.140625" bestFit="1" customWidth="1"/>
    <col min="12915" max="12915" width="4" bestFit="1" customWidth="1"/>
    <col min="12916" max="12916" width="9.140625" bestFit="1" customWidth="1"/>
    <col min="12917" max="12917" width="4" bestFit="1" customWidth="1"/>
    <col min="12918" max="12918" width="12.710937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2964" max="12964" width="12.7109375" bestFit="1" customWidth="1"/>
    <col min="12965" max="12965" width="4" bestFit="1" customWidth="1"/>
    <col min="12966" max="12966" width="12.140625" bestFit="1" customWidth="1"/>
    <col min="12967" max="12967" width="4" bestFit="1" customWidth="1"/>
    <col min="12968" max="12968" width="12.140625" bestFit="1" customWidth="1"/>
    <col min="12969" max="12969" width="4" bestFit="1" customWidth="1"/>
    <col min="12970" max="12970" width="12.140625" bestFit="1" customWidth="1"/>
    <col min="12971" max="12971" width="4" bestFit="1" customWidth="1"/>
    <col min="12972" max="12972" width="12.140625" bestFit="1" customWidth="1"/>
    <col min="12973" max="12973" width="4" bestFit="1" customWidth="1"/>
    <col min="12974" max="12974" width="12.140625" bestFit="1" customWidth="1"/>
    <col min="12975" max="12975" width="4" bestFit="1" customWidth="1"/>
    <col min="13057" max="13057" width="46.42578125" bestFit="1" customWidth="1"/>
    <col min="13058" max="13058" width="12.5703125" bestFit="1" customWidth="1"/>
    <col min="13059" max="13059" width="4" bestFit="1" customWidth="1"/>
    <col min="13060" max="13060" width="12.710937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1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710937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710937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1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0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710937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710937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710937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7109375" bestFit="1" customWidth="1"/>
    <col min="13139" max="13139" width="4" bestFit="1" customWidth="1"/>
    <col min="13140" max="13140" width="12.710937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710937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0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1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1.140625" bestFit="1" customWidth="1"/>
    <col min="13171" max="13171" width="4" bestFit="1" customWidth="1"/>
    <col min="13172" max="13172" width="9.140625" bestFit="1" customWidth="1"/>
    <col min="13173" max="13173" width="4" bestFit="1" customWidth="1"/>
    <col min="13174" max="13174" width="12.710937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220" max="13220" width="12.7109375" bestFit="1" customWidth="1"/>
    <col min="13221" max="13221" width="4" bestFit="1" customWidth="1"/>
    <col min="13222" max="13222" width="12.140625" bestFit="1" customWidth="1"/>
    <col min="13223" max="13223" width="4" bestFit="1" customWidth="1"/>
    <col min="13224" max="13224" width="12.140625" bestFit="1" customWidth="1"/>
    <col min="13225" max="13225" width="4" bestFit="1" customWidth="1"/>
    <col min="13226" max="13226" width="12.140625" bestFit="1" customWidth="1"/>
    <col min="13227" max="13227" width="4" bestFit="1" customWidth="1"/>
    <col min="13228" max="13228" width="12.140625" bestFit="1" customWidth="1"/>
    <col min="13229" max="13229" width="4" bestFit="1" customWidth="1"/>
    <col min="13230" max="13230" width="12.140625" bestFit="1" customWidth="1"/>
    <col min="13231" max="13231" width="4" bestFit="1" customWidth="1"/>
    <col min="13313" max="13313" width="46.42578125" bestFit="1" customWidth="1"/>
    <col min="13314" max="13314" width="12.5703125" bestFit="1" customWidth="1"/>
    <col min="13315" max="13315" width="4" bestFit="1" customWidth="1"/>
    <col min="13316" max="13316" width="12.710937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1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710937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710937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1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0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710937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710937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710937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7109375" bestFit="1" customWidth="1"/>
    <col min="13395" max="13395" width="4" bestFit="1" customWidth="1"/>
    <col min="13396" max="13396" width="12.710937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710937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0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1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1.140625" bestFit="1" customWidth="1"/>
    <col min="13427" max="13427" width="4" bestFit="1" customWidth="1"/>
    <col min="13428" max="13428" width="9.140625" bestFit="1" customWidth="1"/>
    <col min="13429" max="13429" width="4" bestFit="1" customWidth="1"/>
    <col min="13430" max="13430" width="12.710937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476" max="13476" width="12.7109375" bestFit="1" customWidth="1"/>
    <col min="13477" max="13477" width="4" bestFit="1" customWidth="1"/>
    <col min="13478" max="13478" width="12.140625" bestFit="1" customWidth="1"/>
    <col min="13479" max="13479" width="4" bestFit="1" customWidth="1"/>
    <col min="13480" max="13480" width="12.140625" bestFit="1" customWidth="1"/>
    <col min="13481" max="13481" width="4" bestFit="1" customWidth="1"/>
    <col min="13482" max="13482" width="12.140625" bestFit="1" customWidth="1"/>
    <col min="13483" max="13483" width="4" bestFit="1" customWidth="1"/>
    <col min="13484" max="13484" width="12.140625" bestFit="1" customWidth="1"/>
    <col min="13485" max="13485" width="4" bestFit="1" customWidth="1"/>
    <col min="13486" max="13486" width="12.140625" bestFit="1" customWidth="1"/>
    <col min="13487" max="13487" width="4" bestFit="1" customWidth="1"/>
    <col min="13569" max="13569" width="46.42578125" bestFit="1" customWidth="1"/>
    <col min="13570" max="13570" width="12.5703125" bestFit="1" customWidth="1"/>
    <col min="13571" max="13571" width="4" bestFit="1" customWidth="1"/>
    <col min="13572" max="13572" width="12.710937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1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710937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710937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1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0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710937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710937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710937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7109375" bestFit="1" customWidth="1"/>
    <col min="13651" max="13651" width="4" bestFit="1" customWidth="1"/>
    <col min="13652" max="13652" width="12.710937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710937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0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1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1.140625" bestFit="1" customWidth="1"/>
    <col min="13683" max="13683" width="4" bestFit="1" customWidth="1"/>
    <col min="13684" max="13684" width="9.140625" bestFit="1" customWidth="1"/>
    <col min="13685" max="13685" width="4" bestFit="1" customWidth="1"/>
    <col min="13686" max="13686" width="12.710937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732" max="13732" width="12.7109375" bestFit="1" customWidth="1"/>
    <col min="13733" max="13733" width="4" bestFit="1" customWidth="1"/>
    <col min="13734" max="13734" width="12.140625" bestFit="1" customWidth="1"/>
    <col min="13735" max="13735" width="4" bestFit="1" customWidth="1"/>
    <col min="13736" max="13736" width="12.140625" bestFit="1" customWidth="1"/>
    <col min="13737" max="13737" width="4" bestFit="1" customWidth="1"/>
    <col min="13738" max="13738" width="12.140625" bestFit="1" customWidth="1"/>
    <col min="13739" max="13739" width="4" bestFit="1" customWidth="1"/>
    <col min="13740" max="13740" width="12.140625" bestFit="1" customWidth="1"/>
    <col min="13741" max="13741" width="4" bestFit="1" customWidth="1"/>
    <col min="13742" max="13742" width="12.140625" bestFit="1" customWidth="1"/>
    <col min="13743" max="13743" width="4" bestFit="1" customWidth="1"/>
    <col min="13825" max="13825" width="46.42578125" bestFit="1" customWidth="1"/>
    <col min="13826" max="13826" width="12.5703125" bestFit="1" customWidth="1"/>
    <col min="13827" max="13827" width="4" bestFit="1" customWidth="1"/>
    <col min="13828" max="13828" width="12.710937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1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710937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710937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1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0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710937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710937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710937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7109375" bestFit="1" customWidth="1"/>
    <col min="13907" max="13907" width="4" bestFit="1" customWidth="1"/>
    <col min="13908" max="13908" width="12.710937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710937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0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1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1.140625" bestFit="1" customWidth="1"/>
    <col min="13939" max="13939" width="4" bestFit="1" customWidth="1"/>
    <col min="13940" max="13940" width="9.140625" bestFit="1" customWidth="1"/>
    <col min="13941" max="13941" width="4" bestFit="1" customWidth="1"/>
    <col min="13942" max="13942" width="12.710937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3988" max="13988" width="12.7109375" bestFit="1" customWidth="1"/>
    <col min="13989" max="13989" width="4" bestFit="1" customWidth="1"/>
    <col min="13990" max="13990" width="12.140625" bestFit="1" customWidth="1"/>
    <col min="13991" max="13991" width="4" bestFit="1" customWidth="1"/>
    <col min="13992" max="13992" width="12.140625" bestFit="1" customWidth="1"/>
    <col min="13993" max="13993" width="4" bestFit="1" customWidth="1"/>
    <col min="13994" max="13994" width="12.140625" bestFit="1" customWidth="1"/>
    <col min="13995" max="13995" width="4" bestFit="1" customWidth="1"/>
    <col min="13996" max="13996" width="12.140625" bestFit="1" customWidth="1"/>
    <col min="13997" max="13997" width="4" bestFit="1" customWidth="1"/>
    <col min="13998" max="13998" width="12.140625" bestFit="1" customWidth="1"/>
    <col min="13999" max="13999" width="4" bestFit="1" customWidth="1"/>
    <col min="14081" max="14081" width="46.42578125" bestFit="1" customWidth="1"/>
    <col min="14082" max="14082" width="12.5703125" bestFit="1" customWidth="1"/>
    <col min="14083" max="14083" width="4" bestFit="1" customWidth="1"/>
    <col min="14084" max="14084" width="12.710937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1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710937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710937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1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0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710937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710937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710937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7109375" bestFit="1" customWidth="1"/>
    <col min="14163" max="14163" width="4" bestFit="1" customWidth="1"/>
    <col min="14164" max="14164" width="12.710937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710937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0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1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1.140625" bestFit="1" customWidth="1"/>
    <col min="14195" max="14195" width="4" bestFit="1" customWidth="1"/>
    <col min="14196" max="14196" width="9.140625" bestFit="1" customWidth="1"/>
    <col min="14197" max="14197" width="4" bestFit="1" customWidth="1"/>
    <col min="14198" max="14198" width="12.710937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244" max="14244" width="12.7109375" bestFit="1" customWidth="1"/>
    <col min="14245" max="14245" width="4" bestFit="1" customWidth="1"/>
    <col min="14246" max="14246" width="12.140625" bestFit="1" customWidth="1"/>
    <col min="14247" max="14247" width="4" bestFit="1" customWidth="1"/>
    <col min="14248" max="14248" width="12.140625" bestFit="1" customWidth="1"/>
    <col min="14249" max="14249" width="4" bestFit="1" customWidth="1"/>
    <col min="14250" max="14250" width="12.140625" bestFit="1" customWidth="1"/>
    <col min="14251" max="14251" width="4" bestFit="1" customWidth="1"/>
    <col min="14252" max="14252" width="12.140625" bestFit="1" customWidth="1"/>
    <col min="14253" max="14253" width="4" bestFit="1" customWidth="1"/>
    <col min="14254" max="14254" width="12.140625" bestFit="1" customWidth="1"/>
    <col min="14255" max="14255" width="4" bestFit="1" customWidth="1"/>
    <col min="14337" max="14337" width="46.42578125" bestFit="1" customWidth="1"/>
    <col min="14338" max="14338" width="12.5703125" bestFit="1" customWidth="1"/>
    <col min="14339" max="14339" width="4" bestFit="1" customWidth="1"/>
    <col min="14340" max="14340" width="12.710937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1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710937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710937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1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0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710937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710937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710937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7109375" bestFit="1" customWidth="1"/>
    <col min="14419" max="14419" width="4" bestFit="1" customWidth="1"/>
    <col min="14420" max="14420" width="12.710937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710937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0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1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1.140625" bestFit="1" customWidth="1"/>
    <col min="14451" max="14451" width="4" bestFit="1" customWidth="1"/>
    <col min="14452" max="14452" width="9.140625" bestFit="1" customWidth="1"/>
    <col min="14453" max="14453" width="4" bestFit="1" customWidth="1"/>
    <col min="14454" max="14454" width="12.710937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00" max="14500" width="12.7109375" bestFit="1" customWidth="1"/>
    <col min="14501" max="14501" width="4" bestFit="1" customWidth="1"/>
    <col min="14502" max="14502" width="12.140625" bestFit="1" customWidth="1"/>
    <col min="14503" max="14503" width="4" bestFit="1" customWidth="1"/>
    <col min="14504" max="14504" width="12.140625" bestFit="1" customWidth="1"/>
    <col min="14505" max="14505" width="4" bestFit="1" customWidth="1"/>
    <col min="14506" max="14506" width="12.140625" bestFit="1" customWidth="1"/>
    <col min="14507" max="14507" width="4" bestFit="1" customWidth="1"/>
    <col min="14508" max="14508" width="12.140625" bestFit="1" customWidth="1"/>
    <col min="14509" max="14509" width="4" bestFit="1" customWidth="1"/>
    <col min="14510" max="14510" width="12.140625" bestFit="1" customWidth="1"/>
    <col min="14511" max="14511" width="4" bestFit="1" customWidth="1"/>
    <col min="14593" max="14593" width="46.42578125" bestFit="1" customWidth="1"/>
    <col min="14594" max="14594" width="12.5703125" bestFit="1" customWidth="1"/>
    <col min="14595" max="14595" width="4" bestFit="1" customWidth="1"/>
    <col min="14596" max="14596" width="12.710937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1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710937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710937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1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0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710937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710937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710937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7109375" bestFit="1" customWidth="1"/>
    <col min="14675" max="14675" width="4" bestFit="1" customWidth="1"/>
    <col min="14676" max="14676" width="12.710937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710937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0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1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1.140625" bestFit="1" customWidth="1"/>
    <col min="14707" max="14707" width="4" bestFit="1" customWidth="1"/>
    <col min="14708" max="14708" width="9.140625" bestFit="1" customWidth="1"/>
    <col min="14709" max="14709" width="4" bestFit="1" customWidth="1"/>
    <col min="14710" max="14710" width="12.710937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756" max="14756" width="12.7109375" bestFit="1" customWidth="1"/>
    <col min="14757" max="14757" width="4" bestFit="1" customWidth="1"/>
    <col min="14758" max="14758" width="12.140625" bestFit="1" customWidth="1"/>
    <col min="14759" max="14759" width="4" bestFit="1" customWidth="1"/>
    <col min="14760" max="14760" width="12.140625" bestFit="1" customWidth="1"/>
    <col min="14761" max="14761" width="4" bestFit="1" customWidth="1"/>
    <col min="14762" max="14762" width="12.140625" bestFit="1" customWidth="1"/>
    <col min="14763" max="14763" width="4" bestFit="1" customWidth="1"/>
    <col min="14764" max="14764" width="12.140625" bestFit="1" customWidth="1"/>
    <col min="14765" max="14765" width="4" bestFit="1" customWidth="1"/>
    <col min="14766" max="14766" width="12.140625" bestFit="1" customWidth="1"/>
    <col min="14767" max="14767" width="4" bestFit="1" customWidth="1"/>
    <col min="14849" max="14849" width="46.42578125" bestFit="1" customWidth="1"/>
    <col min="14850" max="14850" width="12.5703125" bestFit="1" customWidth="1"/>
    <col min="14851" max="14851" width="4" bestFit="1" customWidth="1"/>
    <col min="14852" max="14852" width="12.710937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1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710937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710937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1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0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710937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710937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710937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7109375" bestFit="1" customWidth="1"/>
    <col min="14931" max="14931" width="4" bestFit="1" customWidth="1"/>
    <col min="14932" max="14932" width="12.710937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710937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0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1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1.140625" bestFit="1" customWidth="1"/>
    <col min="14963" max="14963" width="4" bestFit="1" customWidth="1"/>
    <col min="14964" max="14964" width="9.140625" bestFit="1" customWidth="1"/>
    <col min="14965" max="14965" width="4" bestFit="1" customWidth="1"/>
    <col min="14966" max="14966" width="12.710937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012" max="15012" width="12.7109375" bestFit="1" customWidth="1"/>
    <col min="15013" max="15013" width="4" bestFit="1" customWidth="1"/>
    <col min="15014" max="15014" width="12.140625" bestFit="1" customWidth="1"/>
    <col min="15015" max="15015" width="4" bestFit="1" customWidth="1"/>
    <col min="15016" max="15016" width="12.140625" bestFit="1" customWidth="1"/>
    <col min="15017" max="15017" width="4" bestFit="1" customWidth="1"/>
    <col min="15018" max="15018" width="12.140625" bestFit="1" customWidth="1"/>
    <col min="15019" max="15019" width="4" bestFit="1" customWidth="1"/>
    <col min="15020" max="15020" width="12.140625" bestFit="1" customWidth="1"/>
    <col min="15021" max="15021" width="4" bestFit="1" customWidth="1"/>
    <col min="15022" max="15022" width="12.140625" bestFit="1" customWidth="1"/>
    <col min="15023" max="15023" width="4" bestFit="1" customWidth="1"/>
    <col min="15105" max="15105" width="46.42578125" bestFit="1" customWidth="1"/>
    <col min="15106" max="15106" width="12.5703125" bestFit="1" customWidth="1"/>
    <col min="15107" max="15107" width="4" bestFit="1" customWidth="1"/>
    <col min="15108" max="15108" width="12.710937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1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710937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710937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1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0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710937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710937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710937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7109375" bestFit="1" customWidth="1"/>
    <col min="15187" max="15187" width="4" bestFit="1" customWidth="1"/>
    <col min="15188" max="15188" width="12.710937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710937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0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1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1.140625" bestFit="1" customWidth="1"/>
    <col min="15219" max="15219" width="4" bestFit="1" customWidth="1"/>
    <col min="15220" max="15220" width="9.140625" bestFit="1" customWidth="1"/>
    <col min="15221" max="15221" width="4" bestFit="1" customWidth="1"/>
    <col min="15222" max="15222" width="12.710937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268" max="15268" width="12.7109375" bestFit="1" customWidth="1"/>
    <col min="15269" max="15269" width="4" bestFit="1" customWidth="1"/>
    <col min="15270" max="15270" width="12.140625" bestFit="1" customWidth="1"/>
    <col min="15271" max="15271" width="4" bestFit="1" customWidth="1"/>
    <col min="15272" max="15272" width="12.140625" bestFit="1" customWidth="1"/>
    <col min="15273" max="15273" width="4" bestFit="1" customWidth="1"/>
    <col min="15274" max="15274" width="12.140625" bestFit="1" customWidth="1"/>
    <col min="15275" max="15275" width="4" bestFit="1" customWidth="1"/>
    <col min="15276" max="15276" width="12.140625" bestFit="1" customWidth="1"/>
    <col min="15277" max="15277" width="4" bestFit="1" customWidth="1"/>
    <col min="15278" max="15278" width="12.140625" bestFit="1" customWidth="1"/>
    <col min="15279" max="15279" width="4" bestFit="1" customWidth="1"/>
    <col min="15361" max="15361" width="46.42578125" bestFit="1" customWidth="1"/>
    <col min="15362" max="15362" width="12.5703125" bestFit="1" customWidth="1"/>
    <col min="15363" max="15363" width="4" bestFit="1" customWidth="1"/>
    <col min="15364" max="15364" width="12.710937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1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710937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710937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1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0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710937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710937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710937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7109375" bestFit="1" customWidth="1"/>
    <col min="15443" max="15443" width="4" bestFit="1" customWidth="1"/>
    <col min="15444" max="15444" width="12.710937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710937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0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1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1.140625" bestFit="1" customWidth="1"/>
    <col min="15475" max="15475" width="4" bestFit="1" customWidth="1"/>
    <col min="15476" max="15476" width="9.140625" bestFit="1" customWidth="1"/>
    <col min="15477" max="15477" width="4" bestFit="1" customWidth="1"/>
    <col min="15478" max="15478" width="12.710937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524" max="15524" width="12.7109375" bestFit="1" customWidth="1"/>
    <col min="15525" max="15525" width="4" bestFit="1" customWidth="1"/>
    <col min="15526" max="15526" width="12.140625" bestFit="1" customWidth="1"/>
    <col min="15527" max="15527" width="4" bestFit="1" customWidth="1"/>
    <col min="15528" max="15528" width="12.140625" bestFit="1" customWidth="1"/>
    <col min="15529" max="15529" width="4" bestFit="1" customWidth="1"/>
    <col min="15530" max="15530" width="12.140625" bestFit="1" customWidth="1"/>
    <col min="15531" max="15531" width="4" bestFit="1" customWidth="1"/>
    <col min="15532" max="15532" width="12.140625" bestFit="1" customWidth="1"/>
    <col min="15533" max="15533" width="4" bestFit="1" customWidth="1"/>
    <col min="15534" max="15534" width="12.140625" bestFit="1" customWidth="1"/>
    <col min="15535" max="15535" width="4" bestFit="1" customWidth="1"/>
    <col min="15617" max="15617" width="46.42578125" bestFit="1" customWidth="1"/>
    <col min="15618" max="15618" width="12.5703125" bestFit="1" customWidth="1"/>
    <col min="15619" max="15619" width="4" bestFit="1" customWidth="1"/>
    <col min="15620" max="15620" width="12.710937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1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710937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710937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1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0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710937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710937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710937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7109375" bestFit="1" customWidth="1"/>
    <col min="15699" max="15699" width="4" bestFit="1" customWidth="1"/>
    <col min="15700" max="15700" width="12.710937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710937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0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1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1.140625" bestFit="1" customWidth="1"/>
    <col min="15731" max="15731" width="4" bestFit="1" customWidth="1"/>
    <col min="15732" max="15732" width="9.140625" bestFit="1" customWidth="1"/>
    <col min="15733" max="15733" width="4" bestFit="1" customWidth="1"/>
    <col min="15734" max="15734" width="12.710937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780" max="15780" width="12.7109375" bestFit="1" customWidth="1"/>
    <col min="15781" max="15781" width="4" bestFit="1" customWidth="1"/>
    <col min="15782" max="15782" width="12.140625" bestFit="1" customWidth="1"/>
    <col min="15783" max="15783" width="4" bestFit="1" customWidth="1"/>
    <col min="15784" max="15784" width="12.140625" bestFit="1" customWidth="1"/>
    <col min="15785" max="15785" width="4" bestFit="1" customWidth="1"/>
    <col min="15786" max="15786" width="12.140625" bestFit="1" customWidth="1"/>
    <col min="15787" max="15787" width="4" bestFit="1" customWidth="1"/>
    <col min="15788" max="15788" width="12.140625" bestFit="1" customWidth="1"/>
    <col min="15789" max="15789" width="4" bestFit="1" customWidth="1"/>
    <col min="15790" max="15790" width="12.140625" bestFit="1" customWidth="1"/>
    <col min="15791" max="15791" width="4" bestFit="1" customWidth="1"/>
    <col min="15873" max="15873" width="46.42578125" bestFit="1" customWidth="1"/>
    <col min="15874" max="15874" width="12.5703125" bestFit="1" customWidth="1"/>
    <col min="15875" max="15875" width="4" bestFit="1" customWidth="1"/>
    <col min="15876" max="15876" width="12.710937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1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710937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710937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1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0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710937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710937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710937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7109375" bestFit="1" customWidth="1"/>
    <col min="15955" max="15955" width="4" bestFit="1" customWidth="1"/>
    <col min="15956" max="15956" width="12.710937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710937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0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1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1.140625" bestFit="1" customWidth="1"/>
    <col min="15987" max="15987" width="4" bestFit="1" customWidth="1"/>
    <col min="15988" max="15988" width="9.140625" bestFit="1" customWidth="1"/>
    <col min="15989" max="15989" width="4" bestFit="1" customWidth="1"/>
    <col min="15990" max="15990" width="12.710937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036" max="16036" width="12.7109375" bestFit="1" customWidth="1"/>
    <col min="16037" max="16037" width="4" bestFit="1" customWidth="1"/>
    <col min="16038" max="16038" width="12.140625" bestFit="1" customWidth="1"/>
    <col min="16039" max="16039" width="4" bestFit="1" customWidth="1"/>
    <col min="16040" max="16040" width="12.140625" bestFit="1" customWidth="1"/>
    <col min="16041" max="16041" width="4" bestFit="1" customWidth="1"/>
    <col min="16042" max="16042" width="12.140625" bestFit="1" customWidth="1"/>
    <col min="16043" max="16043" width="4" bestFit="1" customWidth="1"/>
    <col min="16044" max="16044" width="12.140625" bestFit="1" customWidth="1"/>
    <col min="16045" max="16045" width="4" bestFit="1" customWidth="1"/>
    <col min="16046" max="16046" width="12.140625" bestFit="1" customWidth="1"/>
    <col min="16047" max="16047" width="4" bestFit="1" customWidth="1"/>
    <col min="16129" max="16129" width="46.42578125" bestFit="1" customWidth="1"/>
    <col min="16130" max="16130" width="12.5703125" bestFit="1" customWidth="1"/>
    <col min="16131" max="16131" width="4" bestFit="1" customWidth="1"/>
    <col min="16132" max="16132" width="12.710937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1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710937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710937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1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0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710937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710937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710937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7109375" bestFit="1" customWidth="1"/>
    <col min="16211" max="16211" width="4" bestFit="1" customWidth="1"/>
    <col min="16212" max="16212" width="12.710937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710937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0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1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1.140625" bestFit="1" customWidth="1"/>
    <col min="16243" max="16243" width="4" bestFit="1" customWidth="1"/>
    <col min="16244" max="16244" width="9.140625" bestFit="1" customWidth="1"/>
    <col min="16245" max="16245" width="4" bestFit="1" customWidth="1"/>
    <col min="16246" max="16246" width="12.710937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  <col min="16292" max="16292" width="12.7109375" bestFit="1" customWidth="1"/>
    <col min="16293" max="16293" width="4" bestFit="1" customWidth="1"/>
    <col min="16294" max="16294" width="12.140625" bestFit="1" customWidth="1"/>
    <col min="16295" max="16295" width="4" bestFit="1" customWidth="1"/>
    <col min="16296" max="16296" width="12.140625" bestFit="1" customWidth="1"/>
    <col min="16297" max="16297" width="4" bestFit="1" customWidth="1"/>
    <col min="16298" max="16298" width="12.140625" bestFit="1" customWidth="1"/>
    <col min="16299" max="16299" width="4" bestFit="1" customWidth="1"/>
    <col min="16300" max="16300" width="12.140625" bestFit="1" customWidth="1"/>
    <col min="16301" max="16301" width="4" bestFit="1" customWidth="1"/>
    <col min="16302" max="16302" width="12.140625" bestFit="1" customWidth="1"/>
    <col min="16303" max="16303" width="4" bestFit="1" customWidth="1"/>
  </cols>
  <sheetData>
    <row r="1" spans="1:175" x14ac:dyDescent="0.2">
      <c r="A1" s="1" t="s">
        <v>155</v>
      </c>
    </row>
    <row r="2" spans="1:175" x14ac:dyDescent="0.2">
      <c r="AL2" s="31" t="s">
        <v>1549</v>
      </c>
      <c r="BT2" s="31" t="s">
        <v>1549</v>
      </c>
      <c r="DF2" s="31" t="s">
        <v>1549</v>
      </c>
      <c r="DR2" s="31" t="s">
        <v>1549</v>
      </c>
      <c r="DX2" s="31" t="s">
        <v>1549</v>
      </c>
      <c r="EJ2" s="31" t="s">
        <v>1549</v>
      </c>
      <c r="EP2" s="31" t="s">
        <v>1549</v>
      </c>
      <c r="EX2" s="31" t="s">
        <v>1549</v>
      </c>
      <c r="FL2" s="31" t="s">
        <v>1549</v>
      </c>
      <c r="FR2" s="31" t="s">
        <v>1549</v>
      </c>
    </row>
    <row r="3" spans="1:175" x14ac:dyDescent="0.2">
      <c r="A3" s="246" t="s">
        <v>1518</v>
      </c>
      <c r="B3" s="331" t="s">
        <v>13</v>
      </c>
      <c r="C3" s="331"/>
      <c r="D3" s="323" t="s">
        <v>2003</v>
      </c>
      <c r="E3" s="323"/>
      <c r="F3" s="323" t="s">
        <v>2004</v>
      </c>
      <c r="G3" s="323"/>
      <c r="H3" s="323" t="s">
        <v>2005</v>
      </c>
      <c r="I3" s="323"/>
      <c r="J3" s="323" t="s">
        <v>2006</v>
      </c>
      <c r="K3" s="323"/>
      <c r="L3" s="323" t="s">
        <v>2007</v>
      </c>
      <c r="M3" s="323"/>
      <c r="N3" s="323" t="s">
        <v>2008</v>
      </c>
      <c r="O3" s="323"/>
      <c r="P3" s="323" t="s">
        <v>2009</v>
      </c>
      <c r="Q3" s="323"/>
      <c r="R3" s="323" t="s">
        <v>2010</v>
      </c>
      <c r="S3" s="323"/>
      <c r="T3" s="323" t="s">
        <v>2011</v>
      </c>
      <c r="U3" s="323"/>
      <c r="V3" s="323" t="s">
        <v>2012</v>
      </c>
      <c r="W3" s="323"/>
      <c r="X3" s="323" t="s">
        <v>629</v>
      </c>
      <c r="Y3" s="323"/>
      <c r="Z3" s="323" t="s">
        <v>2013</v>
      </c>
      <c r="AA3" s="323"/>
      <c r="AB3" s="323" t="s">
        <v>2014</v>
      </c>
      <c r="AC3" s="323"/>
      <c r="AD3" s="323" t="s">
        <v>2015</v>
      </c>
      <c r="AE3" s="323"/>
      <c r="AF3" s="323" t="s">
        <v>2016</v>
      </c>
      <c r="AG3" s="323"/>
      <c r="AH3" s="323" t="s">
        <v>2017</v>
      </c>
      <c r="AI3" s="323"/>
      <c r="AJ3" s="323" t="s">
        <v>599</v>
      </c>
      <c r="AK3" s="323"/>
      <c r="AL3" s="323" t="s">
        <v>453</v>
      </c>
      <c r="AM3" s="323"/>
      <c r="AN3" s="323" t="s">
        <v>2018</v>
      </c>
      <c r="AO3" s="323"/>
      <c r="AP3" s="323" t="s">
        <v>1140</v>
      </c>
      <c r="AQ3" s="323"/>
      <c r="AR3" s="323" t="s">
        <v>2019</v>
      </c>
      <c r="AS3" s="323"/>
      <c r="AT3" s="323" t="s">
        <v>2020</v>
      </c>
      <c r="AU3" s="323"/>
      <c r="AV3" s="323" t="s">
        <v>2021</v>
      </c>
      <c r="AW3" s="323"/>
      <c r="AX3" s="323" t="s">
        <v>2022</v>
      </c>
      <c r="AY3" s="323"/>
      <c r="AZ3" s="323" t="s">
        <v>2023</v>
      </c>
      <c r="BA3" s="323"/>
      <c r="BB3" s="323" t="s">
        <v>2024</v>
      </c>
      <c r="BC3" s="323"/>
      <c r="BD3" s="323" t="s">
        <v>2025</v>
      </c>
      <c r="BE3" s="323"/>
      <c r="BF3" s="323" t="s">
        <v>2026</v>
      </c>
      <c r="BG3" s="323"/>
      <c r="BH3" s="323" t="s">
        <v>2027</v>
      </c>
      <c r="BI3" s="323"/>
      <c r="BJ3" s="323" t="s">
        <v>2028</v>
      </c>
      <c r="BK3" s="323"/>
      <c r="BL3" s="323" t="s">
        <v>2029</v>
      </c>
      <c r="BM3" s="323"/>
      <c r="BN3" s="323" t="s">
        <v>2030</v>
      </c>
      <c r="BO3" s="323"/>
      <c r="BP3" s="323" t="s">
        <v>2031</v>
      </c>
      <c r="BQ3" s="323"/>
      <c r="BR3" s="323" t="s">
        <v>2032</v>
      </c>
      <c r="BS3" s="323"/>
      <c r="BT3" s="323" t="s">
        <v>503</v>
      </c>
      <c r="BU3" s="323"/>
      <c r="BV3" s="323" t="s">
        <v>2033</v>
      </c>
      <c r="BW3" s="323"/>
      <c r="BX3" s="323" t="s">
        <v>2034</v>
      </c>
      <c r="BY3" s="323"/>
      <c r="BZ3" s="323" t="s">
        <v>2035</v>
      </c>
      <c r="CA3" s="323"/>
      <c r="CB3" s="323" t="s">
        <v>2036</v>
      </c>
      <c r="CC3" s="323"/>
      <c r="CD3" s="323" t="s">
        <v>2037</v>
      </c>
      <c r="CE3" s="323"/>
      <c r="CF3" s="323" t="s">
        <v>2038</v>
      </c>
      <c r="CG3" s="323"/>
      <c r="CH3" s="323" t="s">
        <v>2039</v>
      </c>
      <c r="CI3" s="323"/>
      <c r="CJ3" s="323" t="s">
        <v>2040</v>
      </c>
      <c r="CK3" s="323"/>
      <c r="CL3" s="323" t="s">
        <v>2041</v>
      </c>
      <c r="CM3" s="323"/>
      <c r="CN3" s="323" t="s">
        <v>2042</v>
      </c>
      <c r="CO3" s="323"/>
      <c r="CP3" s="323" t="s">
        <v>2043</v>
      </c>
      <c r="CQ3" s="323"/>
      <c r="CR3" s="323" t="s">
        <v>2044</v>
      </c>
      <c r="CS3" s="323"/>
      <c r="CT3" s="323" t="s">
        <v>2045</v>
      </c>
      <c r="CU3" s="323"/>
      <c r="CV3" s="323" t="s">
        <v>2046</v>
      </c>
      <c r="CW3" s="323"/>
      <c r="CX3" s="323" t="s">
        <v>2047</v>
      </c>
      <c r="CY3" s="323"/>
      <c r="CZ3" s="323" t="s">
        <v>2048</v>
      </c>
      <c r="DA3" s="323"/>
      <c r="DB3" s="323" t="s">
        <v>2049</v>
      </c>
      <c r="DC3" s="323"/>
      <c r="DD3" s="323" t="s">
        <v>2050</v>
      </c>
      <c r="DE3" s="323"/>
      <c r="DF3" s="323" t="s">
        <v>950</v>
      </c>
      <c r="DG3" s="323"/>
      <c r="DH3" s="323" t="s">
        <v>2051</v>
      </c>
      <c r="DI3" s="323"/>
      <c r="DJ3" s="323" t="s">
        <v>2052</v>
      </c>
      <c r="DK3" s="323"/>
      <c r="DL3" s="323" t="s">
        <v>2053</v>
      </c>
      <c r="DM3" s="323"/>
      <c r="DN3" s="323" t="s">
        <v>2054</v>
      </c>
      <c r="DO3" s="323"/>
      <c r="DP3" s="323" t="s">
        <v>2055</v>
      </c>
      <c r="DQ3" s="323"/>
      <c r="DR3" s="323" t="s">
        <v>963</v>
      </c>
      <c r="DS3" s="323"/>
      <c r="DT3" s="323" t="s">
        <v>2056</v>
      </c>
      <c r="DU3" s="323"/>
      <c r="DV3" s="323" t="s">
        <v>2057</v>
      </c>
      <c r="DW3" s="323"/>
      <c r="DX3" s="323" t="s">
        <v>967</v>
      </c>
      <c r="DY3" s="323"/>
      <c r="DZ3" s="323" t="s">
        <v>1072</v>
      </c>
      <c r="EA3" s="323"/>
      <c r="EB3" s="323" t="s">
        <v>2058</v>
      </c>
      <c r="EC3" s="323"/>
      <c r="ED3" s="323" t="s">
        <v>2059</v>
      </c>
      <c r="EE3" s="323"/>
      <c r="EF3" s="323" t="s">
        <v>2060</v>
      </c>
      <c r="EG3" s="323"/>
      <c r="EH3" s="323" t="s">
        <v>2061</v>
      </c>
      <c r="EI3" s="323"/>
      <c r="EJ3" s="323" t="s">
        <v>978</v>
      </c>
      <c r="EK3" s="323"/>
      <c r="EL3" s="323" t="s">
        <v>2062</v>
      </c>
      <c r="EM3" s="323"/>
      <c r="EN3" s="323" t="s">
        <v>2063</v>
      </c>
      <c r="EO3" s="323"/>
      <c r="EP3" s="323" t="s">
        <v>980</v>
      </c>
      <c r="EQ3" s="323"/>
      <c r="ER3" s="323" t="s">
        <v>2064</v>
      </c>
      <c r="ES3" s="323"/>
      <c r="ET3" s="323" t="s">
        <v>2065</v>
      </c>
      <c r="EU3" s="323"/>
      <c r="EV3" s="323" t="s">
        <v>2066</v>
      </c>
      <c r="EW3" s="323"/>
      <c r="EX3" s="323" t="s">
        <v>1161</v>
      </c>
      <c r="EY3" s="323"/>
      <c r="EZ3" s="323" t="s">
        <v>2067</v>
      </c>
      <c r="FA3" s="323"/>
      <c r="FB3" s="323" t="s">
        <v>2068</v>
      </c>
      <c r="FC3" s="323"/>
      <c r="FD3" s="323" t="s">
        <v>2069</v>
      </c>
      <c r="FE3" s="323"/>
      <c r="FF3" s="323" t="s">
        <v>2070</v>
      </c>
      <c r="FG3" s="323"/>
      <c r="FH3" s="323" t="s">
        <v>2071</v>
      </c>
      <c r="FI3" s="323"/>
      <c r="FJ3" s="323" t="s">
        <v>2072</v>
      </c>
      <c r="FK3" s="323"/>
      <c r="FL3" s="323" t="s">
        <v>1213</v>
      </c>
      <c r="FM3" s="323"/>
      <c r="FN3" s="323" t="s">
        <v>2073</v>
      </c>
      <c r="FO3" s="323"/>
      <c r="FP3" s="323" t="s">
        <v>2074</v>
      </c>
      <c r="FQ3" s="323"/>
      <c r="FR3" s="323" t="s">
        <v>1219</v>
      </c>
      <c r="FS3" s="323"/>
    </row>
    <row r="4" spans="1:175" x14ac:dyDescent="0.2">
      <c r="A4" s="242" t="s">
        <v>1521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5"/>
      <c r="CO4" s="325"/>
      <c r="CP4" s="325"/>
      <c r="CQ4" s="325"/>
      <c r="CR4" s="325"/>
      <c r="CS4" s="325"/>
      <c r="CT4" s="325"/>
      <c r="CU4" s="325"/>
      <c r="CV4" s="325"/>
      <c r="CW4" s="325"/>
      <c r="CX4" s="325"/>
      <c r="CY4" s="325"/>
      <c r="CZ4" s="325"/>
      <c r="DA4" s="325"/>
      <c r="DB4" s="325"/>
      <c r="DC4" s="325"/>
      <c r="DD4" s="325"/>
      <c r="DE4" s="325"/>
      <c r="DF4" s="325"/>
      <c r="DG4" s="325"/>
      <c r="DH4" s="325"/>
      <c r="DI4" s="325"/>
      <c r="DJ4" s="325"/>
      <c r="DK4" s="325"/>
      <c r="DL4" s="325"/>
      <c r="DM4" s="325"/>
      <c r="DN4" s="325"/>
      <c r="DO4" s="325"/>
      <c r="DP4" s="325"/>
      <c r="DQ4" s="325"/>
      <c r="DR4" s="325"/>
      <c r="DS4" s="325"/>
      <c r="DT4" s="325"/>
      <c r="DU4" s="325"/>
      <c r="DV4" s="325"/>
      <c r="DW4" s="325"/>
      <c r="DX4" s="325"/>
      <c r="DY4" s="325"/>
      <c r="DZ4" s="325"/>
      <c r="EA4" s="325"/>
      <c r="EB4" s="325"/>
      <c r="EC4" s="325"/>
      <c r="ED4" s="325"/>
      <c r="EE4" s="325"/>
      <c r="EF4" s="325"/>
      <c r="EG4" s="325"/>
      <c r="EH4" s="325"/>
      <c r="EI4" s="325"/>
      <c r="EJ4" s="325"/>
      <c r="EK4" s="325"/>
      <c r="EL4" s="325"/>
      <c r="EM4" s="325"/>
      <c r="EN4" s="325"/>
      <c r="EO4" s="325"/>
      <c r="EP4" s="325"/>
      <c r="EQ4" s="325"/>
      <c r="ER4" s="325"/>
      <c r="ES4" s="325"/>
      <c r="ET4" s="325"/>
      <c r="EU4" s="325"/>
      <c r="EV4" s="325"/>
      <c r="EW4" s="325"/>
      <c r="EX4" s="325"/>
      <c r="EY4" s="325"/>
      <c r="EZ4" s="325"/>
      <c r="FA4" s="325"/>
      <c r="FB4" s="325"/>
      <c r="FC4" s="325"/>
      <c r="FD4" s="325"/>
      <c r="FE4" s="325"/>
      <c r="FF4" s="325"/>
      <c r="FG4" s="325"/>
      <c r="FH4" s="325"/>
      <c r="FI4" s="325"/>
      <c r="FJ4" s="325"/>
      <c r="FK4" s="325"/>
      <c r="FL4" s="325"/>
      <c r="FM4" s="325"/>
      <c r="FN4" s="325"/>
      <c r="FO4" s="325"/>
      <c r="FP4" s="325"/>
      <c r="FQ4" s="325"/>
      <c r="FR4" s="325"/>
      <c r="FS4" s="325"/>
    </row>
    <row r="5" spans="1:175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  <c r="AF5" s="326" t="s">
        <v>4</v>
      </c>
      <c r="AG5" s="332" t="s">
        <v>5</v>
      </c>
      <c r="AH5" s="326" t="s">
        <v>4</v>
      </c>
      <c r="AI5" s="332" t="s">
        <v>5</v>
      </c>
      <c r="AJ5" s="326" t="s">
        <v>4</v>
      </c>
      <c r="AK5" s="332" t="s">
        <v>5</v>
      </c>
      <c r="AL5" s="326" t="s">
        <v>4</v>
      </c>
      <c r="AM5" s="332" t="s">
        <v>5</v>
      </c>
      <c r="AN5" s="326" t="s">
        <v>4</v>
      </c>
      <c r="AO5" s="332" t="s">
        <v>5</v>
      </c>
      <c r="AP5" s="326" t="s">
        <v>4</v>
      </c>
      <c r="AQ5" s="332" t="s">
        <v>5</v>
      </c>
      <c r="AR5" s="326" t="s">
        <v>4</v>
      </c>
      <c r="AS5" s="332" t="s">
        <v>5</v>
      </c>
      <c r="AT5" s="326" t="s">
        <v>4</v>
      </c>
      <c r="AU5" s="332" t="s">
        <v>5</v>
      </c>
      <c r="AV5" s="326" t="s">
        <v>4</v>
      </c>
      <c r="AW5" s="332" t="s">
        <v>5</v>
      </c>
      <c r="AX5" s="326" t="s">
        <v>4</v>
      </c>
      <c r="AY5" s="332" t="s">
        <v>5</v>
      </c>
      <c r="AZ5" s="326" t="s">
        <v>4</v>
      </c>
      <c r="BA5" s="332" t="s">
        <v>5</v>
      </c>
      <c r="BB5" s="326" t="s">
        <v>4</v>
      </c>
      <c r="BC5" s="332" t="s">
        <v>5</v>
      </c>
      <c r="BD5" s="326" t="s">
        <v>4</v>
      </c>
      <c r="BE5" s="332" t="s">
        <v>5</v>
      </c>
      <c r="BF5" s="326" t="s">
        <v>4</v>
      </c>
      <c r="BG5" s="332" t="s">
        <v>5</v>
      </c>
      <c r="BH5" s="326" t="s">
        <v>4</v>
      </c>
      <c r="BI5" s="332" t="s">
        <v>5</v>
      </c>
      <c r="BJ5" s="326" t="s">
        <v>4</v>
      </c>
      <c r="BK5" s="332" t="s">
        <v>5</v>
      </c>
      <c r="BL5" s="326" t="s">
        <v>4</v>
      </c>
      <c r="BM5" s="332" t="s">
        <v>5</v>
      </c>
      <c r="BN5" s="326" t="s">
        <v>4</v>
      </c>
      <c r="BO5" s="332" t="s">
        <v>5</v>
      </c>
      <c r="BP5" s="326" t="s">
        <v>4</v>
      </c>
      <c r="BQ5" s="332" t="s">
        <v>5</v>
      </c>
      <c r="BR5" s="326" t="s">
        <v>4</v>
      </c>
      <c r="BS5" s="332" t="s">
        <v>5</v>
      </c>
      <c r="BT5" s="326" t="s">
        <v>4</v>
      </c>
      <c r="BU5" s="332" t="s">
        <v>5</v>
      </c>
      <c r="BV5" s="326" t="s">
        <v>4</v>
      </c>
      <c r="BW5" s="332" t="s">
        <v>5</v>
      </c>
      <c r="BX5" s="326" t="s">
        <v>4</v>
      </c>
      <c r="BY5" s="332" t="s">
        <v>5</v>
      </c>
      <c r="BZ5" s="326" t="s">
        <v>4</v>
      </c>
      <c r="CA5" s="332" t="s">
        <v>5</v>
      </c>
      <c r="CB5" s="326" t="s">
        <v>4</v>
      </c>
      <c r="CC5" s="332" t="s">
        <v>5</v>
      </c>
      <c r="CD5" s="326" t="s">
        <v>4</v>
      </c>
      <c r="CE5" s="332" t="s">
        <v>5</v>
      </c>
      <c r="CF5" s="326" t="s">
        <v>4</v>
      </c>
      <c r="CG5" s="332" t="s">
        <v>5</v>
      </c>
      <c r="CH5" s="326" t="s">
        <v>4</v>
      </c>
      <c r="CI5" s="332" t="s">
        <v>5</v>
      </c>
      <c r="CJ5" s="326" t="s">
        <v>4</v>
      </c>
      <c r="CK5" s="332" t="s">
        <v>5</v>
      </c>
      <c r="CL5" s="326" t="s">
        <v>4</v>
      </c>
      <c r="CM5" s="332" t="s">
        <v>5</v>
      </c>
      <c r="CN5" s="326" t="s">
        <v>4</v>
      </c>
      <c r="CO5" s="332" t="s">
        <v>5</v>
      </c>
      <c r="CP5" s="326" t="s">
        <v>4</v>
      </c>
      <c r="CQ5" s="332" t="s">
        <v>5</v>
      </c>
      <c r="CR5" s="326" t="s">
        <v>4</v>
      </c>
      <c r="CS5" s="332" t="s">
        <v>5</v>
      </c>
      <c r="CT5" s="326" t="s">
        <v>4</v>
      </c>
      <c r="CU5" s="332" t="s">
        <v>5</v>
      </c>
      <c r="CV5" s="326" t="s">
        <v>4</v>
      </c>
      <c r="CW5" s="332" t="s">
        <v>5</v>
      </c>
      <c r="CX5" s="326" t="s">
        <v>4</v>
      </c>
      <c r="CY5" s="332" t="s">
        <v>5</v>
      </c>
      <c r="CZ5" s="326" t="s">
        <v>4</v>
      </c>
      <c r="DA5" s="332" t="s">
        <v>5</v>
      </c>
      <c r="DB5" s="326" t="s">
        <v>4</v>
      </c>
      <c r="DC5" s="332" t="s">
        <v>5</v>
      </c>
      <c r="DD5" s="326" t="s">
        <v>4</v>
      </c>
      <c r="DE5" s="332" t="s">
        <v>5</v>
      </c>
      <c r="DF5" s="326" t="s">
        <v>4</v>
      </c>
      <c r="DG5" s="332" t="s">
        <v>5</v>
      </c>
      <c r="DH5" s="326" t="s">
        <v>4</v>
      </c>
      <c r="DI5" s="332" t="s">
        <v>5</v>
      </c>
      <c r="DJ5" s="326" t="s">
        <v>4</v>
      </c>
      <c r="DK5" s="332" t="s">
        <v>5</v>
      </c>
      <c r="DL5" s="326" t="s">
        <v>4</v>
      </c>
      <c r="DM5" s="332" t="s">
        <v>5</v>
      </c>
      <c r="DN5" s="326" t="s">
        <v>4</v>
      </c>
      <c r="DO5" s="332" t="s">
        <v>5</v>
      </c>
      <c r="DP5" s="326" t="s">
        <v>4</v>
      </c>
      <c r="DQ5" s="332" t="s">
        <v>5</v>
      </c>
      <c r="DR5" s="326" t="s">
        <v>4</v>
      </c>
      <c r="DS5" s="332" t="s">
        <v>5</v>
      </c>
      <c r="DT5" s="326" t="s">
        <v>4</v>
      </c>
      <c r="DU5" s="332" t="s">
        <v>5</v>
      </c>
      <c r="DV5" s="326" t="s">
        <v>4</v>
      </c>
      <c r="DW5" s="332" t="s">
        <v>5</v>
      </c>
      <c r="DX5" s="326" t="s">
        <v>4</v>
      </c>
      <c r="DY5" s="332" t="s">
        <v>5</v>
      </c>
      <c r="DZ5" s="326" t="s">
        <v>4</v>
      </c>
      <c r="EA5" s="332" t="s">
        <v>5</v>
      </c>
      <c r="EB5" s="326" t="s">
        <v>4</v>
      </c>
      <c r="EC5" s="332" t="s">
        <v>5</v>
      </c>
      <c r="ED5" s="326" t="s">
        <v>4</v>
      </c>
      <c r="EE5" s="332" t="s">
        <v>5</v>
      </c>
      <c r="EF5" s="326" t="s">
        <v>4</v>
      </c>
      <c r="EG5" s="332" t="s">
        <v>5</v>
      </c>
      <c r="EH5" s="326" t="s">
        <v>4</v>
      </c>
      <c r="EI5" s="332" t="s">
        <v>5</v>
      </c>
      <c r="EJ5" s="326" t="s">
        <v>4</v>
      </c>
      <c r="EK5" s="332" t="s">
        <v>5</v>
      </c>
      <c r="EL5" s="326" t="s">
        <v>4</v>
      </c>
      <c r="EM5" s="332" t="s">
        <v>5</v>
      </c>
      <c r="EN5" s="326" t="s">
        <v>4</v>
      </c>
      <c r="EO5" s="332" t="s">
        <v>5</v>
      </c>
      <c r="EP5" s="326" t="s">
        <v>4</v>
      </c>
      <c r="EQ5" s="332" t="s">
        <v>5</v>
      </c>
      <c r="ER5" s="326" t="s">
        <v>4</v>
      </c>
      <c r="ES5" s="332" t="s">
        <v>5</v>
      </c>
      <c r="ET5" s="326" t="s">
        <v>4</v>
      </c>
      <c r="EU5" s="332" t="s">
        <v>5</v>
      </c>
      <c r="EV5" s="326" t="s">
        <v>4</v>
      </c>
      <c r="EW5" s="332" t="s">
        <v>5</v>
      </c>
      <c r="EX5" s="326" t="s">
        <v>4</v>
      </c>
      <c r="EY5" s="332" t="s">
        <v>5</v>
      </c>
      <c r="EZ5" s="326" t="s">
        <v>4</v>
      </c>
      <c r="FA5" s="332" t="s">
        <v>5</v>
      </c>
      <c r="FB5" s="326" t="s">
        <v>4</v>
      </c>
      <c r="FC5" s="332" t="s">
        <v>5</v>
      </c>
      <c r="FD5" s="326" t="s">
        <v>4</v>
      </c>
      <c r="FE5" s="332" t="s">
        <v>5</v>
      </c>
      <c r="FF5" s="326" t="s">
        <v>4</v>
      </c>
      <c r="FG5" s="332" t="s">
        <v>5</v>
      </c>
      <c r="FH5" s="326" t="s">
        <v>4</v>
      </c>
      <c r="FI5" s="332" t="s">
        <v>5</v>
      </c>
      <c r="FJ5" s="326" t="s">
        <v>4</v>
      </c>
      <c r="FK5" s="332" t="s">
        <v>5</v>
      </c>
      <c r="FL5" s="326" t="s">
        <v>4</v>
      </c>
      <c r="FM5" s="332" t="s">
        <v>5</v>
      </c>
      <c r="FN5" s="326" t="s">
        <v>4</v>
      </c>
      <c r="FO5" s="332" t="s">
        <v>5</v>
      </c>
      <c r="FP5" s="326" t="s">
        <v>4</v>
      </c>
      <c r="FQ5" s="332" t="s">
        <v>5</v>
      </c>
      <c r="FR5" s="326" t="s">
        <v>4</v>
      </c>
      <c r="FS5" s="332" t="s">
        <v>5</v>
      </c>
    </row>
    <row r="6" spans="1:175" x14ac:dyDescent="0.2">
      <c r="A6" s="1" t="s">
        <v>227</v>
      </c>
    </row>
    <row r="7" spans="1:175" x14ac:dyDescent="0.2">
      <c r="A7" t="s">
        <v>1781</v>
      </c>
      <c r="B7" s="31">
        <v>8883480557.3299999</v>
      </c>
      <c r="C7" s="5">
        <v>5.8289999999999997</v>
      </c>
      <c r="D7" s="31">
        <v>10612550</v>
      </c>
      <c r="E7" s="5">
        <v>4.7866999999999997</v>
      </c>
      <c r="F7" s="31">
        <v>17258919.100000001</v>
      </c>
      <c r="G7" s="5">
        <v>12.431800000000001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49350583</v>
      </c>
      <c r="O7" s="5">
        <v>3.5247000000000002</v>
      </c>
      <c r="P7" s="31">
        <v>0</v>
      </c>
      <c r="Q7">
        <v>0</v>
      </c>
      <c r="R7" s="31">
        <v>16812330.559999999</v>
      </c>
      <c r="S7" s="5">
        <v>1.8821000000000001</v>
      </c>
      <c r="T7" s="31">
        <v>0</v>
      </c>
      <c r="U7">
        <v>0</v>
      </c>
      <c r="V7" s="31">
        <v>233605405.15000001</v>
      </c>
      <c r="W7" s="5">
        <v>97.506399999999999</v>
      </c>
      <c r="X7" s="31">
        <v>66033037.5</v>
      </c>
      <c r="Y7" s="5">
        <v>2.2822</v>
      </c>
      <c r="Z7" s="31">
        <v>0</v>
      </c>
      <c r="AA7">
        <v>0</v>
      </c>
      <c r="AB7" s="31">
        <v>1533523.85</v>
      </c>
      <c r="AC7" s="5">
        <v>4.4081999999999999</v>
      </c>
      <c r="AD7" s="31">
        <v>209670080.65000001</v>
      </c>
      <c r="AE7" s="5">
        <v>96.334999999999994</v>
      </c>
      <c r="AF7" s="31">
        <v>586876825.94000006</v>
      </c>
      <c r="AG7" s="5">
        <v>3.9599000000000002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406458904.51999998</v>
      </c>
      <c r="AQ7" s="5">
        <v>97.616600000000005</v>
      </c>
      <c r="AR7" s="31">
        <v>1957487.5</v>
      </c>
      <c r="AS7" s="5">
        <v>1.4691000000000001</v>
      </c>
      <c r="AT7" s="31">
        <v>275998174.48000002</v>
      </c>
      <c r="AU7" s="5">
        <v>87.762100000000004</v>
      </c>
      <c r="AV7" s="31">
        <v>21937801</v>
      </c>
      <c r="AW7" s="5">
        <v>4.2603999999999997</v>
      </c>
      <c r="AX7" s="31">
        <v>7127988.8099999996</v>
      </c>
      <c r="AY7" s="5">
        <v>9.5555000000000003</v>
      </c>
      <c r="AZ7" s="31">
        <v>0</v>
      </c>
      <c r="BA7">
        <v>0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8824104.4199999999</v>
      </c>
      <c r="BM7" s="5">
        <v>1.9258999999999999</v>
      </c>
      <c r="BN7" s="31">
        <v>0</v>
      </c>
      <c r="BO7">
        <v>0</v>
      </c>
      <c r="BP7" s="31">
        <v>0</v>
      </c>
      <c r="BQ7">
        <v>0</v>
      </c>
      <c r="BR7" s="31">
        <v>13391122.550000001</v>
      </c>
      <c r="BS7" s="5">
        <v>9.6788000000000007</v>
      </c>
      <c r="BT7" s="31">
        <v>0</v>
      </c>
      <c r="BU7">
        <v>0</v>
      </c>
      <c r="BV7" s="31">
        <v>17541491.100000001</v>
      </c>
      <c r="BW7" s="5">
        <v>20.365300000000001</v>
      </c>
      <c r="BX7" s="31">
        <v>1412781.67</v>
      </c>
      <c r="BY7" s="5">
        <v>4.3703000000000003</v>
      </c>
      <c r="BZ7" s="31">
        <v>0</v>
      </c>
      <c r="CA7">
        <v>0</v>
      </c>
      <c r="CB7" s="31">
        <v>32143036.370000001</v>
      </c>
      <c r="CC7" s="5">
        <v>2.5865</v>
      </c>
      <c r="CD7" s="31">
        <v>2319800</v>
      </c>
      <c r="CE7" s="5">
        <v>0.82220000000000004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28955760</v>
      </c>
      <c r="CM7" s="5">
        <v>3.6257000000000001</v>
      </c>
      <c r="CN7" s="31">
        <v>0</v>
      </c>
      <c r="CO7">
        <v>0</v>
      </c>
      <c r="CP7" s="31">
        <v>284008094.69999999</v>
      </c>
      <c r="CQ7" s="5">
        <v>4.1261999999999999</v>
      </c>
      <c r="CR7" s="31">
        <v>0</v>
      </c>
      <c r="CS7">
        <v>0</v>
      </c>
      <c r="CT7" s="31">
        <v>0</v>
      </c>
      <c r="CU7">
        <v>0</v>
      </c>
      <c r="CV7" s="31">
        <v>0</v>
      </c>
      <c r="CW7">
        <v>0</v>
      </c>
      <c r="CX7" s="31">
        <v>0</v>
      </c>
      <c r="CY7">
        <v>0</v>
      </c>
      <c r="CZ7" s="31">
        <v>18644156.23</v>
      </c>
      <c r="DA7" s="5">
        <v>2.8603999999999998</v>
      </c>
      <c r="DB7" s="31">
        <v>32568492.350000001</v>
      </c>
      <c r="DC7" s="5">
        <v>2.8843999999999999</v>
      </c>
      <c r="DD7" s="31">
        <v>113598908.53</v>
      </c>
      <c r="DE7" s="5">
        <v>4.2735000000000003</v>
      </c>
      <c r="DF7" s="31">
        <v>0</v>
      </c>
      <c r="DG7">
        <v>0</v>
      </c>
      <c r="DH7" s="31">
        <v>0</v>
      </c>
      <c r="DI7">
        <v>0</v>
      </c>
      <c r="DJ7" s="31">
        <v>0</v>
      </c>
      <c r="DK7">
        <v>0</v>
      </c>
      <c r="DL7" s="31">
        <v>0</v>
      </c>
      <c r="DM7">
        <v>0</v>
      </c>
      <c r="DN7" s="31">
        <v>0</v>
      </c>
      <c r="DO7">
        <v>0</v>
      </c>
      <c r="DP7" s="31">
        <v>0</v>
      </c>
      <c r="DQ7">
        <v>0</v>
      </c>
      <c r="DR7" s="31">
        <v>0</v>
      </c>
      <c r="DS7">
        <v>0</v>
      </c>
      <c r="DT7" s="31">
        <v>0</v>
      </c>
      <c r="DU7">
        <v>0</v>
      </c>
      <c r="DV7" s="31">
        <v>0</v>
      </c>
      <c r="DW7">
        <v>0</v>
      </c>
      <c r="DX7" s="31">
        <v>0</v>
      </c>
      <c r="DY7">
        <v>0</v>
      </c>
      <c r="DZ7" s="31">
        <v>15347305.74</v>
      </c>
      <c r="EA7" s="5">
        <v>10.998200000000001</v>
      </c>
      <c r="EB7" s="31">
        <v>91636873.099999994</v>
      </c>
      <c r="EC7" s="5">
        <v>84.860699999999994</v>
      </c>
      <c r="ED7" s="31">
        <v>2122875</v>
      </c>
      <c r="EE7" s="5">
        <v>1.9140999999999999</v>
      </c>
      <c r="EF7" s="31">
        <v>0</v>
      </c>
      <c r="EG7">
        <v>0</v>
      </c>
      <c r="EH7" s="31">
        <v>0</v>
      </c>
      <c r="EI7">
        <v>0</v>
      </c>
      <c r="EJ7" s="31">
        <v>0</v>
      </c>
      <c r="EK7">
        <v>0</v>
      </c>
      <c r="EL7" s="31">
        <v>0</v>
      </c>
      <c r="EM7">
        <v>0</v>
      </c>
      <c r="EN7" s="31">
        <v>6267727934.9899998</v>
      </c>
      <c r="EO7" s="5">
        <v>83.115600000000001</v>
      </c>
      <c r="EP7" s="31">
        <v>0</v>
      </c>
      <c r="EQ7">
        <v>0</v>
      </c>
      <c r="ER7" s="31">
        <v>0</v>
      </c>
      <c r="ES7">
        <v>0</v>
      </c>
      <c r="ET7" s="31">
        <v>0</v>
      </c>
      <c r="EU7">
        <v>0</v>
      </c>
      <c r="EV7" s="31">
        <v>0</v>
      </c>
      <c r="EW7">
        <v>0</v>
      </c>
      <c r="EX7" s="31">
        <v>0</v>
      </c>
      <c r="EY7">
        <v>0</v>
      </c>
      <c r="EZ7" s="31">
        <v>0</v>
      </c>
      <c r="FA7" s="5">
        <v>0</v>
      </c>
      <c r="FB7" s="31">
        <v>0</v>
      </c>
      <c r="FC7">
        <v>0</v>
      </c>
      <c r="FD7" s="31">
        <v>30886788</v>
      </c>
      <c r="FE7" s="5">
        <v>1.0356000000000001</v>
      </c>
      <c r="FF7" s="31">
        <v>12302996</v>
      </c>
      <c r="FG7" s="5">
        <v>0.8236</v>
      </c>
      <c r="FH7" s="31">
        <v>-27021148.48</v>
      </c>
      <c r="FI7" s="5">
        <v>-3.4249000000000001</v>
      </c>
      <c r="FJ7" s="31">
        <v>0</v>
      </c>
      <c r="FK7">
        <v>0</v>
      </c>
      <c r="FL7" s="31">
        <v>0</v>
      </c>
      <c r="FM7">
        <v>0</v>
      </c>
      <c r="FN7" s="31">
        <v>24236984</v>
      </c>
      <c r="FO7" s="5">
        <v>13.134600000000001</v>
      </c>
      <c r="FP7" s="31">
        <v>7598589</v>
      </c>
      <c r="FQ7" s="5">
        <v>3.3687</v>
      </c>
      <c r="FR7" s="31">
        <v>0</v>
      </c>
      <c r="FS7">
        <v>0</v>
      </c>
    </row>
    <row r="8" spans="1:175" x14ac:dyDescent="0.2">
      <c r="A8" t="s">
        <v>1427</v>
      </c>
      <c r="B8" s="31">
        <v>128567999679.09</v>
      </c>
      <c r="C8" s="5">
        <v>84.361599999999996</v>
      </c>
      <c r="D8" s="31">
        <v>206413808.84999999</v>
      </c>
      <c r="E8" s="5">
        <v>93.101399999999998</v>
      </c>
      <c r="F8" s="31">
        <v>121569463</v>
      </c>
      <c r="G8" s="5">
        <v>87.568200000000004</v>
      </c>
      <c r="H8" s="31">
        <v>1287150664</v>
      </c>
      <c r="I8" s="5">
        <v>100</v>
      </c>
      <c r="J8" s="31">
        <v>731759128.50999999</v>
      </c>
      <c r="K8" s="5">
        <v>100</v>
      </c>
      <c r="L8" s="31">
        <v>8116092.46</v>
      </c>
      <c r="M8" s="5">
        <v>100</v>
      </c>
      <c r="N8" s="31">
        <v>1274292760.9400001</v>
      </c>
      <c r="O8" s="5">
        <v>91.012200000000007</v>
      </c>
      <c r="P8" s="31">
        <v>287757257.62</v>
      </c>
      <c r="Q8" s="5">
        <v>100</v>
      </c>
      <c r="R8" s="31">
        <v>653643805.08000004</v>
      </c>
      <c r="S8" s="5">
        <v>73.172499999999999</v>
      </c>
      <c r="T8" s="31">
        <v>275338374.16000003</v>
      </c>
      <c r="U8" s="5">
        <v>100</v>
      </c>
      <c r="V8" s="31">
        <v>5974061.3099999996</v>
      </c>
      <c r="W8" s="5">
        <v>2.4935999999999998</v>
      </c>
      <c r="X8" s="31">
        <v>2682608215.5300002</v>
      </c>
      <c r="Y8" s="5">
        <v>92.713499999999996</v>
      </c>
      <c r="Z8" s="31">
        <v>1492976450.4300001</v>
      </c>
      <c r="AA8" s="5">
        <v>100</v>
      </c>
      <c r="AB8" s="31">
        <v>30281856.949999999</v>
      </c>
      <c r="AC8" s="5">
        <v>87.046700000000001</v>
      </c>
      <c r="AD8" s="31">
        <v>7976652.0499999998</v>
      </c>
      <c r="AE8" s="5">
        <v>3.665</v>
      </c>
      <c r="AF8" s="31">
        <v>13141549807.690001</v>
      </c>
      <c r="AG8" s="5">
        <v>88.670400000000001</v>
      </c>
      <c r="AH8" s="31">
        <v>496678445.86000001</v>
      </c>
      <c r="AI8" s="5">
        <v>84.160600000000002</v>
      </c>
      <c r="AJ8" s="31">
        <v>180882521.31</v>
      </c>
      <c r="AK8" s="5">
        <v>95.1935</v>
      </c>
      <c r="AL8" s="31">
        <v>61183850.700000003</v>
      </c>
      <c r="AM8" s="5">
        <v>11.160600000000001</v>
      </c>
      <c r="AN8" s="31">
        <v>1138997.96</v>
      </c>
      <c r="AO8" s="5">
        <v>24.875499999999999</v>
      </c>
      <c r="AP8" s="31">
        <v>9923872.5500000007</v>
      </c>
      <c r="AQ8" s="5">
        <v>2.3834</v>
      </c>
      <c r="AR8" s="31">
        <v>121460576.42</v>
      </c>
      <c r="AS8" s="5">
        <v>91.158699999999996</v>
      </c>
      <c r="AT8" s="31">
        <v>38486430.700000003</v>
      </c>
      <c r="AU8" s="5">
        <v>12.2379</v>
      </c>
      <c r="AV8" s="31">
        <v>492987726</v>
      </c>
      <c r="AW8" s="5">
        <v>95.739599999999996</v>
      </c>
      <c r="AX8" s="31">
        <v>47393996.100000001</v>
      </c>
      <c r="AY8" s="5">
        <v>63.534799999999997</v>
      </c>
      <c r="AZ8" s="31">
        <v>1993761720.3800001</v>
      </c>
      <c r="BA8" s="5">
        <v>85.918300000000002</v>
      </c>
      <c r="BB8" s="31">
        <v>10875728969.33</v>
      </c>
      <c r="BC8" s="5">
        <v>100</v>
      </c>
      <c r="BD8" s="31">
        <v>1521742669.6600001</v>
      </c>
      <c r="BE8" s="5">
        <v>81.096900000000005</v>
      </c>
      <c r="BF8" s="31">
        <v>1912042972.73</v>
      </c>
      <c r="BG8" s="5">
        <v>78.164699999999996</v>
      </c>
      <c r="BH8" s="31">
        <v>1083188995.97</v>
      </c>
      <c r="BI8" s="5">
        <v>81.573599999999999</v>
      </c>
      <c r="BJ8" s="31">
        <v>2769410899.2199998</v>
      </c>
      <c r="BK8" s="5">
        <v>77.241200000000006</v>
      </c>
      <c r="BL8" s="31">
        <v>396903017.44</v>
      </c>
      <c r="BM8" s="5">
        <v>86.623999999999995</v>
      </c>
      <c r="BN8" s="31">
        <v>878618711.66999996</v>
      </c>
      <c r="BO8" s="5">
        <v>98.7988</v>
      </c>
      <c r="BP8" s="31">
        <v>3217766689.29</v>
      </c>
      <c r="BQ8" s="5">
        <v>100</v>
      </c>
      <c r="BR8" s="31">
        <v>124964536.70999999</v>
      </c>
      <c r="BS8" s="5">
        <v>90.321200000000005</v>
      </c>
      <c r="BT8" s="31">
        <v>-112072.42</v>
      </c>
      <c r="BU8" s="5">
        <v>-0.42930000000000001</v>
      </c>
      <c r="BV8" s="31">
        <v>66207010.869999997</v>
      </c>
      <c r="BW8" s="5">
        <v>76.864999999999995</v>
      </c>
      <c r="BX8" s="31">
        <v>30914033.629999999</v>
      </c>
      <c r="BY8" s="5">
        <v>95.6297</v>
      </c>
      <c r="BZ8" s="31">
        <v>102877583.47</v>
      </c>
      <c r="CA8" s="5">
        <v>100</v>
      </c>
      <c r="CB8" s="31">
        <v>1075321336.6199999</v>
      </c>
      <c r="CC8" s="5">
        <v>86.528199999999998</v>
      </c>
      <c r="CD8" s="31">
        <v>274301426.63</v>
      </c>
      <c r="CE8" s="5">
        <v>97.218800000000002</v>
      </c>
      <c r="CF8" s="31">
        <v>7868241924.5600004</v>
      </c>
      <c r="CG8" s="5">
        <v>100</v>
      </c>
      <c r="CH8" s="31">
        <v>3218775723.5599999</v>
      </c>
      <c r="CI8" s="5">
        <v>100</v>
      </c>
      <c r="CJ8" s="31">
        <v>375072377.36000001</v>
      </c>
      <c r="CK8" s="5">
        <v>100</v>
      </c>
      <c r="CL8" s="31">
        <v>769677276.89999998</v>
      </c>
      <c r="CM8" s="5">
        <v>96.374300000000005</v>
      </c>
      <c r="CN8" s="31">
        <v>5762499182.1599998</v>
      </c>
      <c r="CO8" s="5">
        <v>100</v>
      </c>
      <c r="CP8" s="31">
        <v>5409517921.0500002</v>
      </c>
      <c r="CQ8" s="5">
        <v>78.591200000000001</v>
      </c>
      <c r="CR8" s="31">
        <v>800000</v>
      </c>
      <c r="CS8" s="5">
        <v>80</v>
      </c>
      <c r="CT8" s="31">
        <v>3188382408.3000002</v>
      </c>
      <c r="CU8" s="5">
        <v>100</v>
      </c>
      <c r="CV8" s="31">
        <v>1262412649.6300001</v>
      </c>
      <c r="CW8" s="5">
        <v>100</v>
      </c>
      <c r="CX8" s="31">
        <v>6105602.4699999997</v>
      </c>
      <c r="CY8" s="5">
        <v>100</v>
      </c>
      <c r="CZ8" s="31">
        <v>613931226</v>
      </c>
      <c r="DA8" s="5">
        <v>94.190200000000004</v>
      </c>
      <c r="DB8" s="31">
        <v>1076183878.6099999</v>
      </c>
      <c r="DC8" s="5">
        <v>95.309799999999996</v>
      </c>
      <c r="DD8" s="31">
        <v>2078130922.6600001</v>
      </c>
      <c r="DE8" s="5">
        <v>78.177000000000007</v>
      </c>
      <c r="DF8" s="31">
        <v>333989.74</v>
      </c>
      <c r="DG8" s="5">
        <v>0.89559999999999995</v>
      </c>
      <c r="DH8" s="31">
        <v>5222549422.6199999</v>
      </c>
      <c r="DI8" s="5">
        <v>100</v>
      </c>
      <c r="DJ8" s="31">
        <v>298219304</v>
      </c>
      <c r="DK8" s="5">
        <v>100</v>
      </c>
      <c r="DL8" s="31">
        <v>4789.2700000000004</v>
      </c>
      <c r="DM8" s="5">
        <v>32.268300000000004</v>
      </c>
      <c r="DN8" s="31">
        <v>1285217769.5999999</v>
      </c>
      <c r="DO8" s="5">
        <v>76.086699999999993</v>
      </c>
      <c r="DP8" s="31">
        <v>7210106873.1400003</v>
      </c>
      <c r="DQ8" s="5">
        <v>87.477000000000004</v>
      </c>
      <c r="DR8" s="31">
        <v>505401.69</v>
      </c>
      <c r="DS8" s="5">
        <v>0.1673</v>
      </c>
      <c r="DT8" s="31">
        <v>38106490.799999997</v>
      </c>
      <c r="DU8" s="5">
        <v>100</v>
      </c>
      <c r="DV8" s="31">
        <v>263101187.15000001</v>
      </c>
      <c r="DW8" s="5">
        <v>100</v>
      </c>
      <c r="DX8" s="31">
        <v>2791280.54</v>
      </c>
      <c r="DY8" s="5">
        <v>0.2928</v>
      </c>
      <c r="DZ8" s="31">
        <v>114310551.39</v>
      </c>
      <c r="EA8" s="5">
        <v>81.917000000000002</v>
      </c>
      <c r="EB8" s="31">
        <v>9517689.9800000004</v>
      </c>
      <c r="EC8" s="5">
        <v>8.8139000000000003</v>
      </c>
      <c r="ED8" s="31">
        <v>80193000.510000005</v>
      </c>
      <c r="EE8" s="5">
        <v>72.3065</v>
      </c>
      <c r="EF8" s="31">
        <v>999516592.52999997</v>
      </c>
      <c r="EG8" s="5">
        <v>100</v>
      </c>
      <c r="EH8" s="31">
        <v>328533635.42000002</v>
      </c>
      <c r="EI8" s="5">
        <v>100</v>
      </c>
      <c r="EJ8" s="31">
        <v>13939324.73</v>
      </c>
      <c r="EK8" s="5">
        <v>8.6066000000000003</v>
      </c>
      <c r="EL8" s="31">
        <v>434934656.47000003</v>
      </c>
      <c r="EM8" s="5">
        <v>100</v>
      </c>
      <c r="EN8" s="31">
        <v>34530510.460000001</v>
      </c>
      <c r="EO8" s="5">
        <v>0.45789999999999997</v>
      </c>
      <c r="EP8" s="31">
        <v>145011.49</v>
      </c>
      <c r="EQ8" s="5">
        <v>1.7899999999999999E-2</v>
      </c>
      <c r="ER8" s="31">
        <v>1526094781.71</v>
      </c>
      <c r="ES8" s="5">
        <v>100</v>
      </c>
      <c r="ET8" s="31">
        <v>1468763594.5999999</v>
      </c>
      <c r="EU8" s="5">
        <v>97.677999999999997</v>
      </c>
      <c r="EV8" s="31">
        <v>4684432832.8999996</v>
      </c>
      <c r="EW8" s="5">
        <v>97.220399999999998</v>
      </c>
      <c r="EX8" s="31">
        <v>40318955</v>
      </c>
      <c r="EY8" s="5">
        <v>35.519500000000001</v>
      </c>
      <c r="EZ8" s="31">
        <v>3583222247.4400001</v>
      </c>
      <c r="FA8" s="5">
        <v>75.112799999999993</v>
      </c>
      <c r="FB8" s="31">
        <v>671670743.79999995</v>
      </c>
      <c r="FC8" s="5">
        <v>99.998999999999995</v>
      </c>
      <c r="FD8" s="31">
        <v>1898239322.5999999</v>
      </c>
      <c r="FE8" s="5">
        <v>63.643300000000004</v>
      </c>
      <c r="FF8" s="31">
        <v>1374381596.6400001</v>
      </c>
      <c r="FG8" s="5">
        <v>92.004000000000005</v>
      </c>
      <c r="FH8" s="31">
        <v>722515635.52999997</v>
      </c>
      <c r="FI8" s="5">
        <v>91.579099999999997</v>
      </c>
      <c r="FJ8" s="31">
        <v>14270483217.85</v>
      </c>
      <c r="FK8" s="5">
        <v>100</v>
      </c>
      <c r="FL8" s="31">
        <v>79647.53</v>
      </c>
      <c r="FM8" s="5">
        <v>2.3300000000000001E-2</v>
      </c>
      <c r="FN8" s="31">
        <v>160290902</v>
      </c>
      <c r="FO8" s="5">
        <v>86.865399999999994</v>
      </c>
      <c r="FP8" s="31">
        <v>204820515.25999999</v>
      </c>
      <c r="FQ8" s="5">
        <v>90.802300000000002</v>
      </c>
      <c r="FR8" s="31">
        <v>15213794.060000001</v>
      </c>
      <c r="FS8" s="5">
        <v>2.5901999999999998</v>
      </c>
    </row>
    <row r="9" spans="1:175" x14ac:dyDescent="0.2">
      <c r="A9" t="s">
        <v>1426</v>
      </c>
      <c r="B9" s="31">
        <v>1878519602.8199999</v>
      </c>
      <c r="C9" s="5">
        <v>1.2325999999999999</v>
      </c>
      <c r="D9" s="31">
        <v>4638870.97</v>
      </c>
      <c r="E9" s="5">
        <v>2.0922999999999998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76491335.629999995</v>
      </c>
      <c r="O9" s="5">
        <v>5.4630999999999998</v>
      </c>
      <c r="P9" s="31">
        <v>0</v>
      </c>
      <c r="Q9">
        <v>0</v>
      </c>
      <c r="R9" s="31">
        <v>3184085.88</v>
      </c>
      <c r="S9" s="5">
        <v>0.35639999999999999</v>
      </c>
      <c r="T9" s="31">
        <v>0</v>
      </c>
      <c r="U9">
        <v>0</v>
      </c>
      <c r="V9" s="31">
        <v>0</v>
      </c>
      <c r="W9">
        <v>0</v>
      </c>
      <c r="X9" s="31">
        <v>144797009.05000001</v>
      </c>
      <c r="Y9" s="5">
        <v>5.0042999999999997</v>
      </c>
      <c r="Z9" s="31">
        <v>0</v>
      </c>
      <c r="AA9">
        <v>0</v>
      </c>
      <c r="AB9" s="31">
        <v>1294326.8</v>
      </c>
      <c r="AC9" s="5">
        <v>3.7206000000000001</v>
      </c>
      <c r="AD9" s="31">
        <v>0</v>
      </c>
      <c r="AE9">
        <v>0</v>
      </c>
      <c r="AF9" s="31">
        <v>546571519.02999997</v>
      </c>
      <c r="AG9" s="5">
        <v>3.6879</v>
      </c>
      <c r="AH9" s="31">
        <v>14061936.98</v>
      </c>
      <c r="AI9" s="5">
        <v>2.3828</v>
      </c>
      <c r="AJ9" s="31">
        <v>198168</v>
      </c>
      <c r="AK9" s="5">
        <v>0.1043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9822722.3000000007</v>
      </c>
      <c r="AS9" s="5">
        <v>7.3722000000000003</v>
      </c>
      <c r="AT9" s="31">
        <v>0</v>
      </c>
      <c r="AU9">
        <v>0</v>
      </c>
      <c r="AV9" s="31">
        <v>0</v>
      </c>
      <c r="AW9">
        <v>0</v>
      </c>
      <c r="AX9" s="31">
        <v>17704292</v>
      </c>
      <c r="AY9" s="5">
        <v>23.733799999999999</v>
      </c>
      <c r="AZ9" s="31">
        <v>36750770.020000003</v>
      </c>
      <c r="BA9" s="5">
        <v>1.5837000000000001</v>
      </c>
      <c r="BB9" s="31">
        <v>0</v>
      </c>
      <c r="BC9">
        <v>0</v>
      </c>
      <c r="BD9" s="31">
        <v>31553107.440000001</v>
      </c>
      <c r="BE9" s="5">
        <v>1.6815</v>
      </c>
      <c r="BF9" s="31">
        <v>44405988.07</v>
      </c>
      <c r="BG9" s="5">
        <v>1.8152999999999999</v>
      </c>
      <c r="BH9" s="31">
        <v>0</v>
      </c>
      <c r="BI9">
        <v>0</v>
      </c>
      <c r="BJ9" s="31">
        <v>63290196.609999999</v>
      </c>
      <c r="BK9" s="5">
        <v>1.7652000000000001</v>
      </c>
      <c r="BL9" s="31">
        <v>12134709.199999999</v>
      </c>
      <c r="BM9" s="5">
        <v>2.6484000000000001</v>
      </c>
      <c r="BN9" s="31">
        <v>0</v>
      </c>
      <c r="BO9">
        <v>0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1744804.99</v>
      </c>
      <c r="BW9" s="5">
        <v>2.0257000000000001</v>
      </c>
      <c r="BX9" s="31">
        <v>0</v>
      </c>
      <c r="BY9">
        <v>0</v>
      </c>
      <c r="BZ9" s="31">
        <v>0</v>
      </c>
      <c r="CA9">
        <v>0</v>
      </c>
      <c r="CB9" s="31">
        <v>23213650.34</v>
      </c>
      <c r="CC9" s="5">
        <v>1.8678999999999999</v>
      </c>
      <c r="CD9" s="31">
        <v>620172</v>
      </c>
      <c r="CE9" s="5">
        <v>0.2198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0</v>
      </c>
      <c r="CS9">
        <v>0</v>
      </c>
      <c r="CT9" s="31">
        <v>9</v>
      </c>
      <c r="CU9" s="5">
        <v>0</v>
      </c>
      <c r="CV9" s="31">
        <v>0</v>
      </c>
      <c r="CW9">
        <v>0</v>
      </c>
      <c r="CX9" s="31">
        <v>0</v>
      </c>
      <c r="CY9">
        <v>0</v>
      </c>
      <c r="CZ9" s="31">
        <v>19224392.52</v>
      </c>
      <c r="DA9" s="5">
        <v>2.9493999999999998</v>
      </c>
      <c r="DB9" s="31">
        <v>20390504.219999999</v>
      </c>
      <c r="DC9" s="5">
        <v>1.8058000000000001</v>
      </c>
      <c r="DD9" s="31">
        <v>0</v>
      </c>
      <c r="DE9">
        <v>0</v>
      </c>
      <c r="DF9" s="31">
        <v>0</v>
      </c>
      <c r="DG9">
        <v>0</v>
      </c>
      <c r="DH9" s="31">
        <v>0</v>
      </c>
      <c r="DI9">
        <v>0</v>
      </c>
      <c r="DJ9" s="31">
        <v>0</v>
      </c>
      <c r="DK9">
        <v>0</v>
      </c>
      <c r="DL9" s="31">
        <v>0</v>
      </c>
      <c r="DM9">
        <v>0</v>
      </c>
      <c r="DN9" s="31">
        <v>83165869.25</v>
      </c>
      <c r="DO9" s="5">
        <v>4.9234999999999998</v>
      </c>
      <c r="DP9" s="31">
        <v>0</v>
      </c>
      <c r="DQ9">
        <v>0</v>
      </c>
      <c r="DR9" s="31">
        <v>0</v>
      </c>
      <c r="DS9">
        <v>0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1761600</v>
      </c>
      <c r="EA9" s="5">
        <v>1.2624</v>
      </c>
      <c r="EB9" s="31">
        <v>0</v>
      </c>
      <c r="EC9">
        <v>0</v>
      </c>
      <c r="ED9" s="31">
        <v>7156150.1500000004</v>
      </c>
      <c r="EE9" s="5">
        <v>6.4523999999999999</v>
      </c>
      <c r="EF9" s="31">
        <v>0</v>
      </c>
      <c r="EG9">
        <v>0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25490265.34</v>
      </c>
      <c r="EU9" s="5">
        <v>1.6952</v>
      </c>
      <c r="EV9" s="31">
        <v>79185952.299999997</v>
      </c>
      <c r="EW9" s="5">
        <v>1.6434</v>
      </c>
      <c r="EX9" s="31">
        <v>0</v>
      </c>
      <c r="EY9">
        <v>0</v>
      </c>
      <c r="EZ9" s="31">
        <v>66910321</v>
      </c>
      <c r="FA9" s="5">
        <v>1.4026000000000001</v>
      </c>
      <c r="FB9" s="31">
        <v>0</v>
      </c>
      <c r="FC9">
        <v>0</v>
      </c>
      <c r="FD9" s="31">
        <v>520637754.88</v>
      </c>
      <c r="FE9" s="5">
        <v>17.4557</v>
      </c>
      <c r="FF9" s="31">
        <v>0</v>
      </c>
      <c r="FG9">
        <v>0</v>
      </c>
      <c r="FH9" s="31">
        <v>8970747.8499999996</v>
      </c>
      <c r="FI9" s="5">
        <v>1.137</v>
      </c>
      <c r="FJ9" s="31">
        <v>0</v>
      </c>
      <c r="FK9">
        <v>0</v>
      </c>
      <c r="FL9" s="31">
        <v>0</v>
      </c>
      <c r="FM9">
        <v>0</v>
      </c>
      <c r="FN9" s="31">
        <v>0</v>
      </c>
      <c r="FO9">
        <v>0</v>
      </c>
      <c r="FP9" s="31">
        <v>13148371</v>
      </c>
      <c r="FQ9" s="5">
        <v>5.8289999999999997</v>
      </c>
      <c r="FR9" s="31">
        <v>0</v>
      </c>
      <c r="FS9">
        <v>0</v>
      </c>
    </row>
    <row r="10" spans="1:175" x14ac:dyDescent="0.2">
      <c r="A10" t="s">
        <v>1425</v>
      </c>
      <c r="B10" s="31">
        <v>12874502309.52</v>
      </c>
      <c r="C10" s="5">
        <v>8.4478000000000009</v>
      </c>
      <c r="D10" s="31">
        <v>43320.42</v>
      </c>
      <c r="E10" s="5">
        <v>1.95E-2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0</v>
      </c>
      <c r="O10">
        <v>0</v>
      </c>
      <c r="P10" s="31">
        <v>0</v>
      </c>
      <c r="Q10">
        <v>0</v>
      </c>
      <c r="R10" s="31">
        <v>219651315.68000001</v>
      </c>
      <c r="S10" s="5">
        <v>24.588999999999999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1678344.18</v>
      </c>
      <c r="AC10" s="5">
        <v>4.8244999999999996</v>
      </c>
      <c r="AD10" s="31">
        <v>0</v>
      </c>
      <c r="AE10">
        <v>0</v>
      </c>
      <c r="AF10" s="31">
        <v>349060760.41000003</v>
      </c>
      <c r="AG10" s="5">
        <v>2.3552</v>
      </c>
      <c r="AH10" s="31">
        <v>79415177.75</v>
      </c>
      <c r="AI10" s="5">
        <v>13.4567</v>
      </c>
      <c r="AJ10" s="31">
        <v>8934838.8699999992</v>
      </c>
      <c r="AK10" s="5">
        <v>4.7022000000000004</v>
      </c>
      <c r="AL10" s="31">
        <v>487028760.20999998</v>
      </c>
      <c r="AM10" s="5">
        <v>88.839399999999998</v>
      </c>
      <c r="AN10" s="31">
        <v>3439792.54</v>
      </c>
      <c r="AO10" s="5">
        <v>75.124499999999998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2369100</v>
      </c>
      <c r="AY10" s="5">
        <v>3.1758999999999999</v>
      </c>
      <c r="AZ10" s="31">
        <v>290019142.41000003</v>
      </c>
      <c r="BA10" s="5">
        <v>12.497999999999999</v>
      </c>
      <c r="BB10" s="31">
        <v>0</v>
      </c>
      <c r="BC10">
        <v>0</v>
      </c>
      <c r="BD10" s="31">
        <v>323154289.43000001</v>
      </c>
      <c r="BE10" s="5">
        <v>17.221599999999999</v>
      </c>
      <c r="BF10" s="31">
        <v>489722576.19999999</v>
      </c>
      <c r="BG10" s="5">
        <v>20.02</v>
      </c>
      <c r="BH10" s="31">
        <v>244677321.75999999</v>
      </c>
      <c r="BI10" s="5">
        <v>18.426400000000001</v>
      </c>
      <c r="BJ10" s="31">
        <v>752703550.41999996</v>
      </c>
      <c r="BK10" s="5">
        <v>20.993500000000001</v>
      </c>
      <c r="BL10" s="31">
        <v>40328678.32</v>
      </c>
      <c r="BM10" s="5">
        <v>8.8017000000000003</v>
      </c>
      <c r="BN10" s="31">
        <v>10682330.65</v>
      </c>
      <c r="BO10" s="5">
        <v>1.2012</v>
      </c>
      <c r="BP10" s="31">
        <v>0</v>
      </c>
      <c r="BQ10">
        <v>0</v>
      </c>
      <c r="BR10" s="31">
        <v>0</v>
      </c>
      <c r="BS10">
        <v>0</v>
      </c>
      <c r="BT10" s="31">
        <v>26218506</v>
      </c>
      <c r="BU10" s="5">
        <v>100.4293</v>
      </c>
      <c r="BV10" s="31">
        <v>640850</v>
      </c>
      <c r="BW10" s="5">
        <v>0.74399999999999999</v>
      </c>
      <c r="BX10" s="31">
        <v>0</v>
      </c>
      <c r="BY10">
        <v>0</v>
      </c>
      <c r="BZ10" s="31">
        <v>0</v>
      </c>
      <c r="CA10">
        <v>0</v>
      </c>
      <c r="CB10" s="31">
        <v>112063542.28</v>
      </c>
      <c r="CC10" s="5">
        <v>9.0174000000000003</v>
      </c>
      <c r="CD10" s="31">
        <v>4907247.62</v>
      </c>
      <c r="CE10" s="5">
        <v>1.7392000000000001</v>
      </c>
      <c r="CF10" s="31">
        <v>0</v>
      </c>
      <c r="CG10">
        <v>0</v>
      </c>
      <c r="CH10" s="31">
        <v>0</v>
      </c>
      <c r="CI10">
        <v>0</v>
      </c>
      <c r="CJ10" s="31">
        <v>0</v>
      </c>
      <c r="CK10">
        <v>0</v>
      </c>
      <c r="CL10" s="31">
        <v>0</v>
      </c>
      <c r="CM10">
        <v>0</v>
      </c>
      <c r="CN10" s="31">
        <v>0</v>
      </c>
      <c r="CO10">
        <v>0</v>
      </c>
      <c r="CP10" s="31">
        <v>1189582141</v>
      </c>
      <c r="CQ10" s="5">
        <v>17.282599999999999</v>
      </c>
      <c r="CR10" s="31">
        <v>200000</v>
      </c>
      <c r="CS10" s="5">
        <v>20</v>
      </c>
      <c r="CT10" s="31">
        <v>0</v>
      </c>
      <c r="CU10">
        <v>0</v>
      </c>
      <c r="CV10" s="31">
        <v>0</v>
      </c>
      <c r="CW10">
        <v>0</v>
      </c>
      <c r="CX10" s="31">
        <v>0</v>
      </c>
      <c r="CY10">
        <v>0</v>
      </c>
      <c r="CZ10" s="31">
        <v>0</v>
      </c>
      <c r="DA10">
        <v>0</v>
      </c>
      <c r="DB10" s="31">
        <v>0</v>
      </c>
      <c r="DC10">
        <v>0</v>
      </c>
      <c r="DD10" s="31">
        <v>466507626.10000002</v>
      </c>
      <c r="DE10" s="5">
        <v>17.549499999999998</v>
      </c>
      <c r="DF10" s="31">
        <v>36958792.310000002</v>
      </c>
      <c r="DG10" s="5">
        <v>99.104399999999998</v>
      </c>
      <c r="DH10" s="31">
        <v>0</v>
      </c>
      <c r="DI10">
        <v>0</v>
      </c>
      <c r="DJ10" s="31">
        <v>0</v>
      </c>
      <c r="DK10">
        <v>0</v>
      </c>
      <c r="DL10" s="31">
        <v>10052.74</v>
      </c>
      <c r="DM10" s="5">
        <v>67.731700000000004</v>
      </c>
      <c r="DN10" s="31">
        <v>320764948.13999999</v>
      </c>
      <c r="DO10" s="5">
        <v>18.989699999999999</v>
      </c>
      <c r="DP10" s="31">
        <v>1032179041</v>
      </c>
      <c r="DQ10" s="5">
        <v>12.523</v>
      </c>
      <c r="DR10" s="31">
        <v>301632971.75</v>
      </c>
      <c r="DS10" s="5">
        <v>99.832700000000003</v>
      </c>
      <c r="DT10" s="31">
        <v>0</v>
      </c>
      <c r="DU10">
        <v>0</v>
      </c>
      <c r="DV10" s="31">
        <v>0</v>
      </c>
      <c r="DW10">
        <v>0</v>
      </c>
      <c r="DX10" s="31">
        <v>950653453.40999997</v>
      </c>
      <c r="DY10" s="5">
        <v>99.7072</v>
      </c>
      <c r="DZ10" s="31">
        <v>8124943.25</v>
      </c>
      <c r="EA10" s="5">
        <v>5.8224999999999998</v>
      </c>
      <c r="EB10" s="31">
        <v>6830462.6799999997</v>
      </c>
      <c r="EC10" s="5">
        <v>6.3254000000000001</v>
      </c>
      <c r="ED10" s="31">
        <v>21435072.579999998</v>
      </c>
      <c r="EE10" s="5">
        <v>19.327100000000002</v>
      </c>
      <c r="EF10" s="31">
        <v>0</v>
      </c>
      <c r="EG10">
        <v>0</v>
      </c>
      <c r="EH10" s="31">
        <v>0</v>
      </c>
      <c r="EI10">
        <v>0</v>
      </c>
      <c r="EJ10" s="31">
        <v>148021271.30000001</v>
      </c>
      <c r="EK10" s="5">
        <v>91.3934</v>
      </c>
      <c r="EL10" s="31">
        <v>0</v>
      </c>
      <c r="EM10">
        <v>0</v>
      </c>
      <c r="EN10" s="31">
        <v>1238715209.55</v>
      </c>
      <c r="EO10" s="5">
        <v>16.426500000000001</v>
      </c>
      <c r="EP10" s="31">
        <v>810262830.09000003</v>
      </c>
      <c r="EQ10" s="5">
        <v>99.982100000000003</v>
      </c>
      <c r="ER10" s="31">
        <v>0</v>
      </c>
      <c r="ES10">
        <v>0</v>
      </c>
      <c r="ET10" s="31">
        <v>9424629.4399999995</v>
      </c>
      <c r="EU10" s="5">
        <v>0.62680000000000002</v>
      </c>
      <c r="EV10" s="31">
        <v>54746091.530000001</v>
      </c>
      <c r="EW10" s="5">
        <v>1.1362000000000001</v>
      </c>
      <c r="EX10" s="31">
        <v>73193345.219999999</v>
      </c>
      <c r="EY10" s="5">
        <v>64.480500000000006</v>
      </c>
      <c r="EZ10" s="31">
        <v>1120321762</v>
      </c>
      <c r="FA10" s="5">
        <v>23.4846</v>
      </c>
      <c r="FB10" s="31">
        <v>6584</v>
      </c>
      <c r="FC10" s="5">
        <v>1E-3</v>
      </c>
      <c r="FD10" s="31">
        <v>532858803.89999998</v>
      </c>
      <c r="FE10" s="5">
        <v>17.865400000000001</v>
      </c>
      <c r="FF10" s="31">
        <v>107143680.8</v>
      </c>
      <c r="FG10" s="5">
        <v>7.1723999999999997</v>
      </c>
      <c r="FH10" s="31">
        <v>84487612.450000003</v>
      </c>
      <c r="FI10" s="5">
        <v>10.7088</v>
      </c>
      <c r="FJ10" s="31">
        <v>0</v>
      </c>
      <c r="FK10">
        <v>0</v>
      </c>
      <c r="FL10" s="31">
        <v>341565733</v>
      </c>
      <c r="FM10" s="5">
        <v>99.976699999999994</v>
      </c>
      <c r="FN10" s="31">
        <v>0</v>
      </c>
      <c r="FO10">
        <v>0</v>
      </c>
      <c r="FP10" s="31">
        <v>0</v>
      </c>
      <c r="FQ10">
        <v>0</v>
      </c>
      <c r="FR10" s="31">
        <v>572135806.13</v>
      </c>
      <c r="FS10" s="5">
        <v>97.409800000000004</v>
      </c>
    </row>
    <row r="11" spans="1:175" ht="13.5" thickBot="1" x14ac:dyDescent="0.25">
      <c r="A11" t="s">
        <v>1782</v>
      </c>
      <c r="B11" s="31">
        <v>196612488.91</v>
      </c>
      <c r="C11" s="5">
        <v>0.129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196612488.91</v>
      </c>
      <c r="AG11" s="5">
        <v>1.3266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  <c r="FR11" s="31">
        <v>0</v>
      </c>
      <c r="FS11">
        <v>0</v>
      </c>
    </row>
    <row r="12" spans="1:175" ht="14.25" thickTop="1" thickBot="1" x14ac:dyDescent="0.25">
      <c r="A12" s="329" t="s">
        <v>2</v>
      </c>
      <c r="B12" s="262">
        <v>152401114637.67001</v>
      </c>
      <c r="C12" s="330">
        <v>100</v>
      </c>
      <c r="D12" s="262">
        <v>221708550.24000001</v>
      </c>
      <c r="E12" s="330">
        <v>100</v>
      </c>
      <c r="F12" s="262">
        <v>138828382.09999999</v>
      </c>
      <c r="G12" s="330">
        <v>100</v>
      </c>
      <c r="H12" s="262">
        <v>1287150664</v>
      </c>
      <c r="I12" s="330">
        <v>100</v>
      </c>
      <c r="J12" s="262">
        <v>731759128.50999999</v>
      </c>
      <c r="K12" s="330">
        <v>100</v>
      </c>
      <c r="L12" s="262">
        <v>8116092.46</v>
      </c>
      <c r="M12" s="330">
        <v>100</v>
      </c>
      <c r="N12" s="262">
        <v>1400134679.5699999</v>
      </c>
      <c r="O12" s="330">
        <v>100</v>
      </c>
      <c r="P12" s="262">
        <v>287757257.62</v>
      </c>
      <c r="Q12" s="330">
        <v>100</v>
      </c>
      <c r="R12" s="262">
        <v>893291537.20000005</v>
      </c>
      <c r="S12" s="330">
        <v>100</v>
      </c>
      <c r="T12" s="262">
        <v>275338374.16000003</v>
      </c>
      <c r="U12" s="330">
        <v>100</v>
      </c>
      <c r="V12" s="262">
        <v>239579466.46000001</v>
      </c>
      <c r="W12" s="330">
        <v>100</v>
      </c>
      <c r="X12" s="262">
        <v>2893438262.0799999</v>
      </c>
      <c r="Y12" s="330">
        <v>100</v>
      </c>
      <c r="Z12" s="262">
        <v>1492976450.4300001</v>
      </c>
      <c r="AA12" s="330">
        <v>100</v>
      </c>
      <c r="AB12" s="262">
        <v>34788051.780000001</v>
      </c>
      <c r="AC12" s="330">
        <v>100</v>
      </c>
      <c r="AD12" s="262">
        <v>217646732.69999999</v>
      </c>
      <c r="AE12" s="330">
        <v>100</v>
      </c>
      <c r="AF12" s="262">
        <v>14820671401.98</v>
      </c>
      <c r="AG12" s="330">
        <v>100</v>
      </c>
      <c r="AH12" s="262">
        <v>590155560.59000003</v>
      </c>
      <c r="AI12" s="330">
        <v>100</v>
      </c>
      <c r="AJ12" s="262">
        <v>190015528.18000001</v>
      </c>
      <c r="AK12" s="330">
        <v>100</v>
      </c>
      <c r="AL12" s="262">
        <v>548212610.90999997</v>
      </c>
      <c r="AM12" s="330">
        <v>100</v>
      </c>
      <c r="AN12" s="262">
        <v>4578790.5</v>
      </c>
      <c r="AO12" s="330">
        <v>100</v>
      </c>
      <c r="AP12" s="262">
        <v>416382777.06999999</v>
      </c>
      <c r="AQ12" s="330">
        <v>100</v>
      </c>
      <c r="AR12" s="262">
        <v>133240786.22</v>
      </c>
      <c r="AS12" s="330">
        <v>100</v>
      </c>
      <c r="AT12" s="262">
        <v>314484605.18000001</v>
      </c>
      <c r="AU12" s="330">
        <v>100</v>
      </c>
      <c r="AV12" s="262">
        <v>514925527</v>
      </c>
      <c r="AW12" s="330">
        <v>100</v>
      </c>
      <c r="AX12" s="262">
        <v>74595376.909999996</v>
      </c>
      <c r="AY12" s="330">
        <v>100</v>
      </c>
      <c r="AZ12" s="262">
        <v>2320531632.8099999</v>
      </c>
      <c r="BA12" s="330">
        <v>100</v>
      </c>
      <c r="BB12" s="262">
        <v>10875728969.33</v>
      </c>
      <c r="BC12" s="330">
        <v>100</v>
      </c>
      <c r="BD12" s="262">
        <v>1876450066.53</v>
      </c>
      <c r="BE12" s="330">
        <v>100</v>
      </c>
      <c r="BF12" s="262">
        <v>2446171537</v>
      </c>
      <c r="BG12" s="330">
        <v>100</v>
      </c>
      <c r="BH12" s="262">
        <v>1327866317.73</v>
      </c>
      <c r="BI12" s="330">
        <v>100</v>
      </c>
      <c r="BJ12" s="262">
        <v>3585404646.25</v>
      </c>
      <c r="BK12" s="330">
        <v>100</v>
      </c>
      <c r="BL12" s="262">
        <v>458190509.38</v>
      </c>
      <c r="BM12" s="330">
        <v>100</v>
      </c>
      <c r="BN12" s="262">
        <v>889301042.32000005</v>
      </c>
      <c r="BO12" s="330">
        <v>100</v>
      </c>
      <c r="BP12" s="262">
        <v>3217766689.29</v>
      </c>
      <c r="BQ12" s="330">
        <v>100</v>
      </c>
      <c r="BR12" s="262">
        <v>138355659.25999999</v>
      </c>
      <c r="BS12" s="330">
        <v>100</v>
      </c>
      <c r="BT12" s="262">
        <v>26106433.579999998</v>
      </c>
      <c r="BU12" s="330">
        <v>100</v>
      </c>
      <c r="BV12" s="262">
        <v>86134156.959999993</v>
      </c>
      <c r="BW12" s="330">
        <v>100</v>
      </c>
      <c r="BX12" s="262">
        <v>32326815.300000001</v>
      </c>
      <c r="BY12" s="330">
        <v>100</v>
      </c>
      <c r="BZ12" s="262">
        <v>102877583.47</v>
      </c>
      <c r="CA12" s="330">
        <v>100</v>
      </c>
      <c r="CB12" s="262">
        <v>1242741565.6099999</v>
      </c>
      <c r="CC12" s="330">
        <v>100</v>
      </c>
      <c r="CD12" s="262">
        <v>282148646.25</v>
      </c>
      <c r="CE12" s="330">
        <v>100</v>
      </c>
      <c r="CF12" s="262">
        <v>7868241924.5600004</v>
      </c>
      <c r="CG12" s="330">
        <v>100</v>
      </c>
      <c r="CH12" s="262">
        <v>3218775723.5599999</v>
      </c>
      <c r="CI12" s="330">
        <v>100</v>
      </c>
      <c r="CJ12" s="262">
        <v>375072377.36000001</v>
      </c>
      <c r="CK12" s="330">
        <v>100</v>
      </c>
      <c r="CL12" s="262">
        <v>798633036.89999998</v>
      </c>
      <c r="CM12" s="330">
        <v>100</v>
      </c>
      <c r="CN12" s="262">
        <v>5762499182.1599998</v>
      </c>
      <c r="CO12" s="330">
        <v>100</v>
      </c>
      <c r="CP12" s="262">
        <v>6883108156.75</v>
      </c>
      <c r="CQ12" s="330">
        <v>100</v>
      </c>
      <c r="CR12" s="262">
        <v>1000000</v>
      </c>
      <c r="CS12" s="330">
        <v>100</v>
      </c>
      <c r="CT12" s="262">
        <v>3188382417.3000002</v>
      </c>
      <c r="CU12" s="330">
        <v>100</v>
      </c>
      <c r="CV12" s="262">
        <v>1262412649.6300001</v>
      </c>
      <c r="CW12" s="330">
        <v>100</v>
      </c>
      <c r="CX12" s="262">
        <v>6105602.4699999997</v>
      </c>
      <c r="CY12" s="330">
        <v>100</v>
      </c>
      <c r="CZ12" s="262">
        <v>651799774.75</v>
      </c>
      <c r="DA12" s="330">
        <v>100</v>
      </c>
      <c r="DB12" s="262">
        <v>1129142875.1800001</v>
      </c>
      <c r="DC12" s="330">
        <v>100</v>
      </c>
      <c r="DD12" s="262">
        <v>2658237457.29</v>
      </c>
      <c r="DE12" s="330">
        <v>100</v>
      </c>
      <c r="DF12" s="262">
        <v>37292782.049999997</v>
      </c>
      <c r="DG12" s="330">
        <v>100</v>
      </c>
      <c r="DH12" s="262">
        <v>5222549422.6199999</v>
      </c>
      <c r="DI12" s="330">
        <v>100</v>
      </c>
      <c r="DJ12" s="262">
        <v>298219304</v>
      </c>
      <c r="DK12" s="330">
        <v>100</v>
      </c>
      <c r="DL12" s="262">
        <v>14842.01</v>
      </c>
      <c r="DM12" s="330">
        <v>100</v>
      </c>
      <c r="DN12" s="262">
        <v>1689148586.99</v>
      </c>
      <c r="DO12" s="330">
        <v>100</v>
      </c>
      <c r="DP12" s="262">
        <v>8242285914.1400003</v>
      </c>
      <c r="DQ12" s="330">
        <v>100</v>
      </c>
      <c r="DR12" s="262">
        <v>302138373.44</v>
      </c>
      <c r="DS12" s="330">
        <v>100</v>
      </c>
      <c r="DT12" s="262">
        <v>38106490.799999997</v>
      </c>
      <c r="DU12" s="330">
        <v>100</v>
      </c>
      <c r="DV12" s="262">
        <v>263101187.15000001</v>
      </c>
      <c r="DW12" s="330">
        <v>100</v>
      </c>
      <c r="DX12" s="262">
        <v>953444733.95000005</v>
      </c>
      <c r="DY12" s="330">
        <v>100</v>
      </c>
      <c r="DZ12" s="262">
        <v>139544400.38</v>
      </c>
      <c r="EA12" s="330">
        <v>100</v>
      </c>
      <c r="EB12" s="262">
        <v>107985025.76000001</v>
      </c>
      <c r="EC12" s="330">
        <v>100</v>
      </c>
      <c r="ED12" s="262">
        <v>110907098.23999999</v>
      </c>
      <c r="EE12" s="330">
        <v>100</v>
      </c>
      <c r="EF12" s="262">
        <v>999516592.52999997</v>
      </c>
      <c r="EG12" s="330">
        <v>100</v>
      </c>
      <c r="EH12" s="262">
        <v>328533635.42000002</v>
      </c>
      <c r="EI12" s="330">
        <v>100</v>
      </c>
      <c r="EJ12" s="262">
        <v>161960596.03</v>
      </c>
      <c r="EK12" s="330">
        <v>100</v>
      </c>
      <c r="EL12" s="262">
        <v>434934656.47000003</v>
      </c>
      <c r="EM12" s="330">
        <v>100</v>
      </c>
      <c r="EN12" s="262">
        <v>7540973655</v>
      </c>
      <c r="EO12" s="330">
        <v>100</v>
      </c>
      <c r="EP12" s="262">
        <v>810407841.58000004</v>
      </c>
      <c r="EQ12" s="330">
        <v>100</v>
      </c>
      <c r="ER12" s="262">
        <v>1526094781.71</v>
      </c>
      <c r="ES12" s="330">
        <v>100</v>
      </c>
      <c r="ET12" s="262">
        <v>1503678489.3800001</v>
      </c>
      <c r="EU12" s="330">
        <v>100</v>
      </c>
      <c r="EV12" s="262">
        <v>4818364876.7299995</v>
      </c>
      <c r="EW12" s="330">
        <v>100</v>
      </c>
      <c r="EX12" s="262">
        <v>113512300.22</v>
      </c>
      <c r="EY12" s="330">
        <v>100</v>
      </c>
      <c r="EZ12" s="262">
        <v>4770454330.4399996</v>
      </c>
      <c r="FA12" s="330">
        <v>100</v>
      </c>
      <c r="FB12" s="262">
        <v>671677327.79999995</v>
      </c>
      <c r="FC12" s="330">
        <v>100</v>
      </c>
      <c r="FD12" s="262">
        <v>2982622669.3800001</v>
      </c>
      <c r="FE12" s="330">
        <v>100</v>
      </c>
      <c r="FF12" s="262">
        <v>1493828273.4400001</v>
      </c>
      <c r="FG12" s="330">
        <v>100</v>
      </c>
      <c r="FH12" s="262">
        <v>788952847.35000002</v>
      </c>
      <c r="FI12" s="330">
        <v>100</v>
      </c>
      <c r="FJ12" s="262">
        <v>14270483217.85</v>
      </c>
      <c r="FK12" s="330">
        <v>100</v>
      </c>
      <c r="FL12" s="262">
        <v>341645380.52999997</v>
      </c>
      <c r="FM12" s="330">
        <v>100</v>
      </c>
      <c r="FN12" s="262">
        <v>184527886</v>
      </c>
      <c r="FO12" s="330">
        <v>100</v>
      </c>
      <c r="FP12" s="262">
        <v>225567475.25999999</v>
      </c>
      <c r="FQ12" s="330">
        <v>100</v>
      </c>
      <c r="FR12" s="262">
        <v>587349600.19000006</v>
      </c>
      <c r="FS12" s="330">
        <v>100</v>
      </c>
    </row>
    <row r="13" spans="1:175" ht="13.5" thickTop="1" x14ac:dyDescent="0.2">
      <c r="A13" s="1" t="s">
        <v>1783</v>
      </c>
    </row>
    <row r="14" spans="1:175" x14ac:dyDescent="0.2">
      <c r="A14" t="s">
        <v>1422</v>
      </c>
      <c r="B14" s="31">
        <v>1941890290.95</v>
      </c>
      <c r="C14" s="5">
        <v>1.2742</v>
      </c>
      <c r="D14" s="31">
        <v>10612550</v>
      </c>
      <c r="E14" s="5">
        <v>4.7866999999999997</v>
      </c>
      <c r="F14" s="31">
        <v>11427459.1</v>
      </c>
      <c r="G14" s="5">
        <v>8.2314000000000007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16427817.4</v>
      </c>
      <c r="S14" s="5">
        <v>1.839</v>
      </c>
      <c r="T14" s="31">
        <v>0</v>
      </c>
      <c r="U14">
        <v>0</v>
      </c>
      <c r="V14" s="31">
        <v>233605405.15000001</v>
      </c>
      <c r="W14" s="5">
        <v>97.506399999999999</v>
      </c>
      <c r="X14" s="31">
        <v>66033037.5</v>
      </c>
      <c r="Y14" s="5">
        <v>2.2822</v>
      </c>
      <c r="Z14" s="31">
        <v>0</v>
      </c>
      <c r="AA14">
        <v>0</v>
      </c>
      <c r="AB14" s="31">
        <v>1533523.85</v>
      </c>
      <c r="AC14" s="5">
        <v>4.4081999999999999</v>
      </c>
      <c r="AD14" s="31">
        <v>209670080.65000001</v>
      </c>
      <c r="AE14" s="5">
        <v>96.334999999999994</v>
      </c>
      <c r="AF14" s="31">
        <v>360437636.05000001</v>
      </c>
      <c r="AG14" s="5">
        <v>2.4319999999999999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406458904.51999998</v>
      </c>
      <c r="AQ14" s="5">
        <v>97.616600000000005</v>
      </c>
      <c r="AR14" s="31">
        <v>1957487.5</v>
      </c>
      <c r="AS14" s="5">
        <v>1.4691000000000001</v>
      </c>
      <c r="AT14" s="31">
        <v>0</v>
      </c>
      <c r="AU14">
        <v>0</v>
      </c>
      <c r="AV14" s="31">
        <v>21937801</v>
      </c>
      <c r="AW14" s="5">
        <v>4.2603999999999997</v>
      </c>
      <c r="AX14" s="31">
        <v>7127988.8099999996</v>
      </c>
      <c r="AY14" s="5">
        <v>9.5555000000000003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7257750</v>
      </c>
      <c r="BS14" s="5">
        <v>5.2457000000000003</v>
      </c>
      <c r="BT14" s="31">
        <v>0</v>
      </c>
      <c r="BU14">
        <v>0</v>
      </c>
      <c r="BV14" s="31">
        <v>17541491.100000001</v>
      </c>
      <c r="BW14" s="5">
        <v>20.365300000000001</v>
      </c>
      <c r="BX14" s="31">
        <v>0</v>
      </c>
      <c r="BY14">
        <v>0</v>
      </c>
      <c r="BZ14" s="31">
        <v>0</v>
      </c>
      <c r="CA14">
        <v>0</v>
      </c>
      <c r="CB14" s="31">
        <v>11238146.310000001</v>
      </c>
      <c r="CC14" s="5">
        <v>0.90429999999999999</v>
      </c>
      <c r="CD14" s="31">
        <v>2319800</v>
      </c>
      <c r="CE14" s="5">
        <v>0.82220000000000004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28955760</v>
      </c>
      <c r="CM14" s="5">
        <v>3.6257000000000001</v>
      </c>
      <c r="CN14" s="31">
        <v>0</v>
      </c>
      <c r="CO14">
        <v>0</v>
      </c>
      <c r="CP14" s="31">
        <v>284008094.69999999</v>
      </c>
      <c r="CQ14" s="5">
        <v>4.1261999999999999</v>
      </c>
      <c r="CR14" s="31">
        <v>0</v>
      </c>
      <c r="CS14">
        <v>0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18644156.23</v>
      </c>
      <c r="DA14" s="5">
        <v>2.8603999999999998</v>
      </c>
      <c r="DB14" s="31">
        <v>32568492.350000001</v>
      </c>
      <c r="DC14" s="5">
        <v>2.8843999999999999</v>
      </c>
      <c r="DD14" s="31">
        <v>113598908.53</v>
      </c>
      <c r="DE14" s="5">
        <v>4.2735000000000003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2122875</v>
      </c>
      <c r="EE14" s="5">
        <v>1.9140999999999999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30886788</v>
      </c>
      <c r="FE14" s="5">
        <v>1.0356000000000001</v>
      </c>
      <c r="FF14" s="31">
        <v>12302996</v>
      </c>
      <c r="FG14" s="5">
        <v>0.8236</v>
      </c>
      <c r="FH14" s="31">
        <v>6180841.2000000002</v>
      </c>
      <c r="FI14" s="5">
        <v>0.78339999999999999</v>
      </c>
      <c r="FJ14" s="31">
        <v>0</v>
      </c>
      <c r="FK14">
        <v>0</v>
      </c>
      <c r="FL14" s="31">
        <v>0</v>
      </c>
      <c r="FM14">
        <v>0</v>
      </c>
      <c r="FN14" s="31">
        <v>19435911</v>
      </c>
      <c r="FO14" s="5">
        <v>10.5328</v>
      </c>
      <c r="FP14" s="31">
        <v>7598589</v>
      </c>
      <c r="FQ14" s="5">
        <v>3.3687</v>
      </c>
      <c r="FR14" s="31">
        <v>0</v>
      </c>
      <c r="FS14">
        <v>0</v>
      </c>
    </row>
    <row r="15" spans="1:175" x14ac:dyDescent="0.2">
      <c r="A15" t="s">
        <v>1421</v>
      </c>
      <c r="B15" s="31">
        <v>3104349.3</v>
      </c>
      <c r="C15" s="5">
        <v>2E-3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0</v>
      </c>
      <c r="CU15">
        <v>0</v>
      </c>
      <c r="CV15" s="31">
        <v>0</v>
      </c>
      <c r="CW15">
        <v>0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0</v>
      </c>
      <c r="DK15">
        <v>0</v>
      </c>
      <c r="DL15" s="31">
        <v>0</v>
      </c>
      <c r="DM15">
        <v>0</v>
      </c>
      <c r="DN15" s="31">
        <v>0</v>
      </c>
      <c r="DO15">
        <v>0</v>
      </c>
      <c r="DP15" s="31">
        <v>0</v>
      </c>
      <c r="DQ15">
        <v>0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0</v>
      </c>
      <c r="DY15">
        <v>0</v>
      </c>
      <c r="DZ15" s="31">
        <v>3104349.3</v>
      </c>
      <c r="EA15" s="5">
        <v>2.2246000000000001</v>
      </c>
      <c r="EB15" s="31">
        <v>0</v>
      </c>
      <c r="EC15">
        <v>0</v>
      </c>
      <c r="ED15" s="31">
        <v>0</v>
      </c>
      <c r="EE15">
        <v>0</v>
      </c>
      <c r="EF15" s="31">
        <v>0</v>
      </c>
      <c r="EG15">
        <v>0</v>
      </c>
      <c r="EH15" s="31">
        <v>0</v>
      </c>
      <c r="EI15">
        <v>0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0</v>
      </c>
      <c r="EU15">
        <v>0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  <c r="FF15" s="31">
        <v>0</v>
      </c>
      <c r="FG15">
        <v>0</v>
      </c>
      <c r="FH15" s="31">
        <v>0</v>
      </c>
      <c r="FI15">
        <v>0</v>
      </c>
      <c r="FJ15" s="31">
        <v>0</v>
      </c>
      <c r="FK15">
        <v>0</v>
      </c>
      <c r="FL15" s="31">
        <v>0</v>
      </c>
      <c r="FM15">
        <v>0</v>
      </c>
      <c r="FN15" s="31">
        <v>0</v>
      </c>
      <c r="FO15">
        <v>0</v>
      </c>
      <c r="FP15" s="31">
        <v>0</v>
      </c>
      <c r="FQ15">
        <v>0</v>
      </c>
      <c r="FR15" s="31">
        <v>0</v>
      </c>
      <c r="FS15">
        <v>0</v>
      </c>
    </row>
    <row r="16" spans="1:175" x14ac:dyDescent="0.2">
      <c r="A16" t="s">
        <v>1420</v>
      </c>
      <c r="B16" s="31">
        <v>25237911.77</v>
      </c>
      <c r="C16" s="5">
        <v>1.66E-2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9008166</v>
      </c>
      <c r="O16" s="5">
        <v>0.64339999999999997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615483.06999999995</v>
      </c>
      <c r="BM16" s="5">
        <v>0.1343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0</v>
      </c>
      <c r="CS16">
        <v>0</v>
      </c>
      <c r="CT16" s="31">
        <v>0</v>
      </c>
      <c r="CU16">
        <v>0</v>
      </c>
      <c r="CV16" s="31">
        <v>0</v>
      </c>
      <c r="CW16">
        <v>0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0</v>
      </c>
      <c r="DK16">
        <v>0</v>
      </c>
      <c r="DL16" s="31">
        <v>0</v>
      </c>
      <c r="DM16">
        <v>0</v>
      </c>
      <c r="DN16" s="31">
        <v>0</v>
      </c>
      <c r="DO16">
        <v>0</v>
      </c>
      <c r="DP16" s="31">
        <v>0</v>
      </c>
      <c r="DQ16">
        <v>0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0</v>
      </c>
      <c r="DY16">
        <v>0</v>
      </c>
      <c r="DZ16" s="31">
        <v>4924418.92</v>
      </c>
      <c r="EA16" s="5">
        <v>3.5289000000000001</v>
      </c>
      <c r="EB16" s="31">
        <v>10689843.779999999</v>
      </c>
      <c r="EC16" s="5">
        <v>9.8994</v>
      </c>
      <c r="ED16" s="31">
        <v>0</v>
      </c>
      <c r="EE16">
        <v>0</v>
      </c>
      <c r="EF16" s="31">
        <v>0</v>
      </c>
      <c r="EG16">
        <v>0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0</v>
      </c>
      <c r="EU16">
        <v>0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  <c r="FF16" s="31">
        <v>0</v>
      </c>
      <c r="FG16">
        <v>0</v>
      </c>
      <c r="FH16" s="31">
        <v>0</v>
      </c>
      <c r="FI16">
        <v>0</v>
      </c>
      <c r="FJ16" s="31">
        <v>0</v>
      </c>
      <c r="FK16">
        <v>0</v>
      </c>
      <c r="FL16" s="31">
        <v>0</v>
      </c>
      <c r="FM16">
        <v>0</v>
      </c>
      <c r="FN16" s="31">
        <v>0</v>
      </c>
      <c r="FO16">
        <v>0</v>
      </c>
      <c r="FP16" s="31">
        <v>0</v>
      </c>
      <c r="FQ16">
        <v>0</v>
      </c>
      <c r="FR16" s="31">
        <v>0</v>
      </c>
      <c r="FS16">
        <v>0</v>
      </c>
    </row>
    <row r="17" spans="1:175" x14ac:dyDescent="0.2">
      <c r="A17" t="s">
        <v>1419</v>
      </c>
      <c r="B17" s="31">
        <v>6793960</v>
      </c>
      <c r="C17" s="5">
        <v>4.4999999999999997E-3</v>
      </c>
      <c r="D17" s="31">
        <v>0</v>
      </c>
      <c r="E17">
        <v>0</v>
      </c>
      <c r="F17" s="31">
        <v>5831460</v>
      </c>
      <c r="G17" s="5">
        <v>4.2004999999999999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0</v>
      </c>
      <c r="CU17">
        <v>0</v>
      </c>
      <c r="CV17" s="31">
        <v>0</v>
      </c>
      <c r="CW17">
        <v>0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0</v>
      </c>
      <c r="DK17">
        <v>0</v>
      </c>
      <c r="DL17" s="31">
        <v>0</v>
      </c>
      <c r="DM17">
        <v>0</v>
      </c>
      <c r="DN17" s="31">
        <v>0</v>
      </c>
      <c r="DO17">
        <v>0</v>
      </c>
      <c r="DP17" s="31">
        <v>0</v>
      </c>
      <c r="DQ17">
        <v>0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0</v>
      </c>
      <c r="DY17">
        <v>0</v>
      </c>
      <c r="DZ17" s="31">
        <v>962500</v>
      </c>
      <c r="EA17" s="5">
        <v>0.68969999999999998</v>
      </c>
      <c r="EB17" s="31">
        <v>0</v>
      </c>
      <c r="EC17">
        <v>0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0</v>
      </c>
      <c r="EU17">
        <v>0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0</v>
      </c>
      <c r="FC17">
        <v>0</v>
      </c>
      <c r="FD17" s="31">
        <v>0</v>
      </c>
      <c r="FE17">
        <v>0</v>
      </c>
      <c r="FF17" s="31">
        <v>0</v>
      </c>
      <c r="FG17">
        <v>0</v>
      </c>
      <c r="FH17" s="31">
        <v>0</v>
      </c>
      <c r="FI17">
        <v>0</v>
      </c>
      <c r="FJ17" s="31">
        <v>0</v>
      </c>
      <c r="FK17">
        <v>0</v>
      </c>
      <c r="FL17" s="31">
        <v>0</v>
      </c>
      <c r="FM17">
        <v>0</v>
      </c>
      <c r="FN17" s="31">
        <v>0</v>
      </c>
      <c r="FO17">
        <v>0</v>
      </c>
      <c r="FP17" s="31">
        <v>0</v>
      </c>
      <c r="FQ17">
        <v>0</v>
      </c>
      <c r="FR17" s="31">
        <v>0</v>
      </c>
      <c r="FS17">
        <v>0</v>
      </c>
    </row>
    <row r="18" spans="1:175" x14ac:dyDescent="0.2">
      <c r="A18" t="s">
        <v>1418</v>
      </c>
      <c r="B18" s="31">
        <v>115266358.70999999</v>
      </c>
      <c r="C18" s="5">
        <v>7.5600000000000001E-2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40342417</v>
      </c>
      <c r="O18" s="5">
        <v>2.8813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8208621.3499999996</v>
      </c>
      <c r="BM18" s="5">
        <v>1.7915000000000001</v>
      </c>
      <c r="BN18" s="31">
        <v>0</v>
      </c>
      <c r="BO18">
        <v>0</v>
      </c>
      <c r="BP18" s="31">
        <v>0</v>
      </c>
      <c r="BQ18">
        <v>0</v>
      </c>
      <c r="BR18" s="31">
        <v>1796172.3</v>
      </c>
      <c r="BS18" s="5">
        <v>1.2982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0</v>
      </c>
      <c r="CS18">
        <v>0</v>
      </c>
      <c r="CT18" s="31">
        <v>0</v>
      </c>
      <c r="CU18">
        <v>0</v>
      </c>
      <c r="CV18" s="31">
        <v>0</v>
      </c>
      <c r="CW18">
        <v>0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0</v>
      </c>
      <c r="DK18">
        <v>0</v>
      </c>
      <c r="DL18" s="31">
        <v>0</v>
      </c>
      <c r="DM18">
        <v>0</v>
      </c>
      <c r="DN18" s="31">
        <v>0</v>
      </c>
      <c r="DO18">
        <v>0</v>
      </c>
      <c r="DP18" s="31">
        <v>0</v>
      </c>
      <c r="DQ18">
        <v>0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63457358.060000002</v>
      </c>
      <c r="EC18" s="5">
        <v>58.765000000000001</v>
      </c>
      <c r="ED18" s="31">
        <v>0</v>
      </c>
      <c r="EE18">
        <v>0</v>
      </c>
      <c r="EF18" s="31">
        <v>0</v>
      </c>
      <c r="EG18">
        <v>0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0</v>
      </c>
      <c r="EU18">
        <v>0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  <c r="FF18" s="31">
        <v>0</v>
      </c>
      <c r="FG18">
        <v>0</v>
      </c>
      <c r="FH18" s="31">
        <v>0</v>
      </c>
      <c r="FI18">
        <v>0</v>
      </c>
      <c r="FJ18" s="31">
        <v>0</v>
      </c>
      <c r="FK18">
        <v>0</v>
      </c>
      <c r="FL18" s="31">
        <v>0</v>
      </c>
      <c r="FM18">
        <v>0</v>
      </c>
      <c r="FN18" s="31">
        <v>1461790</v>
      </c>
      <c r="FO18" s="5">
        <v>0.79220000000000002</v>
      </c>
      <c r="FP18" s="31">
        <v>0</v>
      </c>
      <c r="FQ18">
        <v>0</v>
      </c>
      <c r="FR18" s="31">
        <v>0</v>
      </c>
      <c r="FS18">
        <v>0</v>
      </c>
    </row>
    <row r="19" spans="1:175" x14ac:dyDescent="0.2">
      <c r="A19" t="s">
        <v>1417</v>
      </c>
      <c r="B19" s="31">
        <v>4002917.95</v>
      </c>
      <c r="C19" s="5">
        <v>2.5999999999999999E-3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0</v>
      </c>
      <c r="CU19">
        <v>0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4002917.95</v>
      </c>
      <c r="EC19" s="5">
        <v>3.7069000000000001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  <c r="FF19" s="31">
        <v>0</v>
      </c>
      <c r="FG19">
        <v>0</v>
      </c>
      <c r="FH19" s="31">
        <v>0</v>
      </c>
      <c r="FI19">
        <v>0</v>
      </c>
      <c r="FJ19" s="31">
        <v>0</v>
      </c>
      <c r="FK19">
        <v>0</v>
      </c>
      <c r="FL19" s="31">
        <v>0</v>
      </c>
      <c r="FM19">
        <v>0</v>
      </c>
      <c r="FN19" s="31">
        <v>0</v>
      </c>
      <c r="FO19">
        <v>0</v>
      </c>
      <c r="FP19" s="31">
        <v>0</v>
      </c>
      <c r="FQ19">
        <v>0</v>
      </c>
      <c r="FR19" s="31">
        <v>0</v>
      </c>
      <c r="FS19">
        <v>0</v>
      </c>
    </row>
    <row r="20" spans="1:175" x14ac:dyDescent="0.2">
      <c r="A20" t="s">
        <v>1416</v>
      </c>
      <c r="B20" s="31">
        <v>16011899.310000001</v>
      </c>
      <c r="C20" s="5">
        <v>1.0500000000000001E-2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0</v>
      </c>
      <c r="CQ20">
        <v>0</v>
      </c>
      <c r="CR20" s="31">
        <v>0</v>
      </c>
      <c r="CS20">
        <v>0</v>
      </c>
      <c r="CT20" s="31">
        <v>0</v>
      </c>
      <c r="CU20">
        <v>0</v>
      </c>
      <c r="CV20" s="31">
        <v>0</v>
      </c>
      <c r="CW20">
        <v>0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0</v>
      </c>
      <c r="DK20">
        <v>0</v>
      </c>
      <c r="DL20" s="31">
        <v>0</v>
      </c>
      <c r="DM20">
        <v>0</v>
      </c>
      <c r="DN20" s="31">
        <v>0</v>
      </c>
      <c r="DO20">
        <v>0</v>
      </c>
      <c r="DP20" s="31">
        <v>0</v>
      </c>
      <c r="DQ20">
        <v>0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0</v>
      </c>
      <c r="DY20">
        <v>0</v>
      </c>
      <c r="DZ20" s="31">
        <v>2525146</v>
      </c>
      <c r="EA20" s="5">
        <v>1.8096000000000001</v>
      </c>
      <c r="EB20" s="31">
        <v>13486753.310000001</v>
      </c>
      <c r="EC20" s="5">
        <v>12.4895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0</v>
      </c>
      <c r="EU20">
        <v>0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  <c r="FF20" s="31">
        <v>0</v>
      </c>
      <c r="FG20">
        <v>0</v>
      </c>
      <c r="FH20" s="31">
        <v>0</v>
      </c>
      <c r="FI20">
        <v>0</v>
      </c>
      <c r="FJ20" s="31">
        <v>0</v>
      </c>
      <c r="FK20">
        <v>0</v>
      </c>
      <c r="FL20" s="31">
        <v>0</v>
      </c>
      <c r="FM20">
        <v>0</v>
      </c>
      <c r="FN20" s="31">
        <v>0</v>
      </c>
      <c r="FO20">
        <v>0</v>
      </c>
      <c r="FP20" s="31">
        <v>0</v>
      </c>
      <c r="FQ20">
        <v>0</v>
      </c>
      <c r="FR20" s="31">
        <v>0</v>
      </c>
      <c r="FS20">
        <v>0</v>
      </c>
    </row>
    <row r="21" spans="1:175" x14ac:dyDescent="0.2">
      <c r="A21" t="s">
        <v>1415</v>
      </c>
      <c r="B21" s="31">
        <v>3830891.52</v>
      </c>
      <c r="C21" s="5">
        <v>2.5000000000000001E-3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0</v>
      </c>
      <c r="CS21">
        <v>0</v>
      </c>
      <c r="CT21" s="31">
        <v>0</v>
      </c>
      <c r="CU21">
        <v>0</v>
      </c>
      <c r="CV21" s="31">
        <v>0</v>
      </c>
      <c r="CW21">
        <v>0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0</v>
      </c>
      <c r="DM21">
        <v>0</v>
      </c>
      <c r="DN21" s="31">
        <v>0</v>
      </c>
      <c r="DO21">
        <v>0</v>
      </c>
      <c r="DP21" s="31">
        <v>0</v>
      </c>
      <c r="DQ21">
        <v>0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3830891.52</v>
      </c>
      <c r="EA21" s="5">
        <v>2.7452999999999999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0</v>
      </c>
      <c r="FG21">
        <v>0</v>
      </c>
      <c r="FH21" s="31">
        <v>0</v>
      </c>
      <c r="FI21">
        <v>0</v>
      </c>
      <c r="FJ21" s="31">
        <v>0</v>
      </c>
      <c r="FK21">
        <v>0</v>
      </c>
      <c r="FL21" s="31">
        <v>0</v>
      </c>
      <c r="FM21">
        <v>0</v>
      </c>
      <c r="FN21" s="31">
        <v>0</v>
      </c>
      <c r="FO21">
        <v>0</v>
      </c>
      <c r="FP21" s="31">
        <v>0</v>
      </c>
      <c r="FQ21">
        <v>0</v>
      </c>
      <c r="FR21" s="31">
        <v>0</v>
      </c>
      <c r="FS21">
        <v>0</v>
      </c>
    </row>
    <row r="22" spans="1:175" x14ac:dyDescent="0.2">
      <c r="A22" t="s">
        <v>1414</v>
      </c>
      <c r="B22" s="31">
        <v>7676483.25</v>
      </c>
      <c r="C22" s="5">
        <v>5.0000000000000001E-3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4337200.25</v>
      </c>
      <c r="BS22" s="5">
        <v>3.1347999999999998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0</v>
      </c>
      <c r="CS22">
        <v>0</v>
      </c>
      <c r="CT22" s="31">
        <v>0</v>
      </c>
      <c r="CU22">
        <v>0</v>
      </c>
      <c r="CV22" s="31">
        <v>0</v>
      </c>
      <c r="CW22">
        <v>0</v>
      </c>
      <c r="CX22" s="31">
        <v>0</v>
      </c>
      <c r="CY22">
        <v>0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0</v>
      </c>
      <c r="DK22">
        <v>0</v>
      </c>
      <c r="DL22" s="31">
        <v>0</v>
      </c>
      <c r="DM22">
        <v>0</v>
      </c>
      <c r="DN22" s="31">
        <v>0</v>
      </c>
      <c r="DO22">
        <v>0</v>
      </c>
      <c r="DP22" s="31">
        <v>0</v>
      </c>
      <c r="DQ22">
        <v>0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0</v>
      </c>
      <c r="EU22">
        <v>0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0</v>
      </c>
      <c r="FC22">
        <v>0</v>
      </c>
      <c r="FD22" s="31">
        <v>0</v>
      </c>
      <c r="FE22">
        <v>0</v>
      </c>
      <c r="FF22" s="31">
        <v>0</v>
      </c>
      <c r="FG22">
        <v>0</v>
      </c>
      <c r="FH22" s="31">
        <v>0</v>
      </c>
      <c r="FI22">
        <v>0</v>
      </c>
      <c r="FJ22" s="31">
        <v>0</v>
      </c>
      <c r="FK22">
        <v>0</v>
      </c>
      <c r="FL22" s="31">
        <v>0</v>
      </c>
      <c r="FM22">
        <v>0</v>
      </c>
      <c r="FN22" s="31">
        <v>3339283</v>
      </c>
      <c r="FO22" s="5">
        <v>1.8096000000000001</v>
      </c>
      <c r="FP22" s="31">
        <v>0</v>
      </c>
      <c r="FQ22">
        <v>0</v>
      </c>
      <c r="FR22" s="31">
        <v>0</v>
      </c>
      <c r="FS22">
        <v>0</v>
      </c>
    </row>
    <row r="23" spans="1:175" x14ac:dyDescent="0.2">
      <c r="A23" t="s">
        <v>70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0</v>
      </c>
      <c r="FK23">
        <v>0</v>
      </c>
      <c r="FL23" s="31">
        <v>0</v>
      </c>
      <c r="FM23">
        <v>0</v>
      </c>
      <c r="FN23" s="31">
        <v>0</v>
      </c>
      <c r="FO23">
        <v>0</v>
      </c>
      <c r="FP23" s="31">
        <v>0</v>
      </c>
      <c r="FQ23">
        <v>0</v>
      </c>
      <c r="FR23" s="31">
        <v>0</v>
      </c>
      <c r="FS23">
        <v>0</v>
      </c>
    </row>
    <row r="24" spans="1:175" x14ac:dyDescent="0.2">
      <c r="A24" t="s">
        <v>1413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  <c r="FR24" s="31">
        <v>0</v>
      </c>
      <c r="FS24">
        <v>0</v>
      </c>
    </row>
    <row r="25" spans="1:175" x14ac:dyDescent="0.2">
      <c r="A25" t="s">
        <v>1412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  <c r="FR25" s="31">
        <v>0</v>
      </c>
      <c r="FS25">
        <v>0</v>
      </c>
    </row>
    <row r="26" spans="1:175" ht="13.5" thickBot="1" x14ac:dyDescent="0.25">
      <c r="A26" t="s">
        <v>1411</v>
      </c>
      <c r="B26" s="31">
        <v>3775375720.98</v>
      </c>
      <c r="C26" s="5">
        <v>2.4773000000000001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235421.8</v>
      </c>
      <c r="S26" s="5">
        <v>2.64E-2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275998174.48000002</v>
      </c>
      <c r="AU26" s="5">
        <v>87.762100000000004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 s="5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3532344114.3800001</v>
      </c>
      <c r="EO26" s="5">
        <v>46.841999999999999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 s="5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-33201989.68</v>
      </c>
      <c r="FI26" s="5">
        <v>-4.2084000000000001</v>
      </c>
      <c r="FJ26" s="31">
        <v>0</v>
      </c>
      <c r="FK26">
        <v>0</v>
      </c>
      <c r="FL26" s="31">
        <v>0</v>
      </c>
      <c r="FM26">
        <v>0</v>
      </c>
      <c r="FN26" s="31">
        <v>0</v>
      </c>
      <c r="FO26">
        <v>0</v>
      </c>
      <c r="FP26" s="31">
        <v>0</v>
      </c>
      <c r="FQ26">
        <v>0</v>
      </c>
      <c r="FR26" s="31">
        <v>0</v>
      </c>
      <c r="FS26">
        <v>0</v>
      </c>
    </row>
    <row r="27" spans="1:175" ht="14.25" thickTop="1" thickBot="1" x14ac:dyDescent="0.25">
      <c r="A27" s="329" t="s">
        <v>1410</v>
      </c>
      <c r="B27" s="262">
        <v>7333214078.0500002</v>
      </c>
      <c r="C27" s="330">
        <v>4.8117999999999999</v>
      </c>
      <c r="D27" s="262">
        <v>10612550</v>
      </c>
      <c r="E27" s="330">
        <v>4.7866999999999997</v>
      </c>
      <c r="F27" s="262">
        <v>17258919.100000001</v>
      </c>
      <c r="G27" s="330">
        <v>12.431800000000001</v>
      </c>
      <c r="H27" s="262">
        <v>0</v>
      </c>
      <c r="I27" s="329">
        <v>0</v>
      </c>
      <c r="J27" s="262">
        <v>0</v>
      </c>
      <c r="K27" s="329">
        <v>0</v>
      </c>
      <c r="L27" s="262">
        <v>0</v>
      </c>
      <c r="M27" s="329">
        <v>0</v>
      </c>
      <c r="N27" s="262">
        <v>49350583</v>
      </c>
      <c r="O27" s="330">
        <v>3.5247000000000002</v>
      </c>
      <c r="P27" s="262">
        <v>0</v>
      </c>
      <c r="Q27" s="329">
        <v>0</v>
      </c>
      <c r="R27" s="262">
        <v>16663239.199999999</v>
      </c>
      <c r="S27" s="330">
        <v>1.8653999999999999</v>
      </c>
      <c r="T27" s="262">
        <v>0</v>
      </c>
      <c r="U27" s="329">
        <v>0</v>
      </c>
      <c r="V27" s="262">
        <v>233605405.15000001</v>
      </c>
      <c r="W27" s="330">
        <v>97.506399999999999</v>
      </c>
      <c r="X27" s="262">
        <v>66033037.5</v>
      </c>
      <c r="Y27" s="330">
        <v>2.2822</v>
      </c>
      <c r="Z27" s="262">
        <v>0</v>
      </c>
      <c r="AA27" s="329">
        <v>0</v>
      </c>
      <c r="AB27" s="262">
        <v>1533523.85</v>
      </c>
      <c r="AC27" s="330">
        <v>4.4081999999999999</v>
      </c>
      <c r="AD27" s="262">
        <v>209670080.65000001</v>
      </c>
      <c r="AE27" s="330">
        <v>96.334999999999994</v>
      </c>
      <c r="AF27" s="262">
        <v>360437636.05000001</v>
      </c>
      <c r="AG27" s="330">
        <v>2.4319999999999999</v>
      </c>
      <c r="AH27" s="262">
        <v>0</v>
      </c>
      <c r="AI27" s="329">
        <v>0</v>
      </c>
      <c r="AJ27" s="262">
        <v>0</v>
      </c>
      <c r="AK27" s="329">
        <v>0</v>
      </c>
      <c r="AL27" s="262">
        <v>0</v>
      </c>
      <c r="AM27" s="329">
        <v>0</v>
      </c>
      <c r="AN27" s="262">
        <v>0</v>
      </c>
      <c r="AO27" s="329">
        <v>0</v>
      </c>
      <c r="AP27" s="262">
        <v>406458904.51999998</v>
      </c>
      <c r="AQ27" s="330">
        <v>97.616600000000005</v>
      </c>
      <c r="AR27" s="262">
        <v>1957487.5</v>
      </c>
      <c r="AS27" s="330">
        <v>1.4691000000000001</v>
      </c>
      <c r="AT27" s="262">
        <v>275998174.48000002</v>
      </c>
      <c r="AU27" s="330">
        <v>87.762100000000004</v>
      </c>
      <c r="AV27" s="262">
        <v>21937801</v>
      </c>
      <c r="AW27" s="330">
        <v>4.2603999999999997</v>
      </c>
      <c r="AX27" s="262">
        <v>7127988.8099999996</v>
      </c>
      <c r="AY27" s="330">
        <v>9.5555000000000003</v>
      </c>
      <c r="AZ27" s="262">
        <v>0</v>
      </c>
      <c r="BA27" s="329">
        <v>0</v>
      </c>
      <c r="BB27" s="262">
        <v>0</v>
      </c>
      <c r="BC27" s="329">
        <v>0</v>
      </c>
      <c r="BD27" s="262">
        <v>0</v>
      </c>
      <c r="BE27" s="329">
        <v>0</v>
      </c>
      <c r="BF27" s="262">
        <v>0</v>
      </c>
      <c r="BG27" s="329">
        <v>0</v>
      </c>
      <c r="BH27" s="262">
        <v>0</v>
      </c>
      <c r="BI27" s="329">
        <v>0</v>
      </c>
      <c r="BJ27" s="262">
        <v>0</v>
      </c>
      <c r="BK27" s="329">
        <v>0</v>
      </c>
      <c r="BL27" s="262">
        <v>8824104.4199999999</v>
      </c>
      <c r="BM27" s="330">
        <v>1.9258999999999999</v>
      </c>
      <c r="BN27" s="262">
        <v>0</v>
      </c>
      <c r="BO27" s="329">
        <v>0</v>
      </c>
      <c r="BP27" s="262">
        <v>0</v>
      </c>
      <c r="BQ27" s="329">
        <v>0</v>
      </c>
      <c r="BR27" s="262">
        <v>13391122.550000001</v>
      </c>
      <c r="BS27" s="330">
        <v>9.6788000000000007</v>
      </c>
      <c r="BT27" s="262">
        <v>0</v>
      </c>
      <c r="BU27" s="329">
        <v>0</v>
      </c>
      <c r="BV27" s="262">
        <v>17541491.100000001</v>
      </c>
      <c r="BW27" s="330">
        <v>20.365300000000001</v>
      </c>
      <c r="BX27" s="262">
        <v>0</v>
      </c>
      <c r="BY27" s="329">
        <v>0</v>
      </c>
      <c r="BZ27" s="262">
        <v>0</v>
      </c>
      <c r="CA27" s="329">
        <v>0</v>
      </c>
      <c r="CB27" s="262">
        <v>11238146.310000001</v>
      </c>
      <c r="CC27" s="330">
        <v>0.90429999999999999</v>
      </c>
      <c r="CD27" s="262">
        <v>2319800</v>
      </c>
      <c r="CE27" s="330">
        <v>0.82220000000000004</v>
      </c>
      <c r="CF27" s="262">
        <v>0</v>
      </c>
      <c r="CG27" s="329">
        <v>0</v>
      </c>
      <c r="CH27" s="262">
        <v>0</v>
      </c>
      <c r="CI27" s="329">
        <v>0</v>
      </c>
      <c r="CJ27" s="262">
        <v>0</v>
      </c>
      <c r="CK27" s="329">
        <v>0</v>
      </c>
      <c r="CL27" s="262">
        <v>28955760</v>
      </c>
      <c r="CM27" s="330">
        <v>3.6257000000000001</v>
      </c>
      <c r="CN27" s="262">
        <v>0</v>
      </c>
      <c r="CO27" s="329">
        <v>0</v>
      </c>
      <c r="CP27" s="262">
        <v>284008094.69999999</v>
      </c>
      <c r="CQ27" s="330">
        <v>4.1261999999999999</v>
      </c>
      <c r="CR27" s="262">
        <v>0</v>
      </c>
      <c r="CS27" s="329">
        <v>0</v>
      </c>
      <c r="CT27" s="262">
        <v>0</v>
      </c>
      <c r="CU27" s="329">
        <v>0</v>
      </c>
      <c r="CV27" s="262">
        <v>0</v>
      </c>
      <c r="CW27" s="329">
        <v>0</v>
      </c>
      <c r="CX27" s="262">
        <v>0</v>
      </c>
      <c r="CY27" s="329">
        <v>0</v>
      </c>
      <c r="CZ27" s="262">
        <v>18644156.23</v>
      </c>
      <c r="DA27" s="330">
        <v>2.8603999999999998</v>
      </c>
      <c r="DB27" s="262">
        <v>32568492.350000001</v>
      </c>
      <c r="DC27" s="330">
        <v>2.8843999999999999</v>
      </c>
      <c r="DD27" s="262">
        <v>113598908.53</v>
      </c>
      <c r="DE27" s="330">
        <v>4.2735000000000003</v>
      </c>
      <c r="DF27" s="262">
        <v>0</v>
      </c>
      <c r="DG27" s="329">
        <v>0</v>
      </c>
      <c r="DH27" s="262">
        <v>0</v>
      </c>
      <c r="DI27" s="329">
        <v>0</v>
      </c>
      <c r="DJ27" s="262">
        <v>0</v>
      </c>
      <c r="DK27" s="329">
        <v>0</v>
      </c>
      <c r="DL27" s="262">
        <v>0</v>
      </c>
      <c r="DM27" s="329">
        <v>0</v>
      </c>
      <c r="DN27" s="262">
        <v>0</v>
      </c>
      <c r="DO27" s="329">
        <v>0</v>
      </c>
      <c r="DP27" s="262">
        <v>0</v>
      </c>
      <c r="DQ27" s="329">
        <v>0</v>
      </c>
      <c r="DR27" s="262">
        <v>0</v>
      </c>
      <c r="DS27" s="329">
        <v>0</v>
      </c>
      <c r="DT27" s="262">
        <v>0</v>
      </c>
      <c r="DU27" s="329">
        <v>0</v>
      </c>
      <c r="DV27" s="262">
        <v>0</v>
      </c>
      <c r="DW27" s="329">
        <v>0</v>
      </c>
      <c r="DX27" s="262">
        <v>0</v>
      </c>
      <c r="DY27" s="329">
        <v>0</v>
      </c>
      <c r="DZ27" s="262">
        <v>15347305.74</v>
      </c>
      <c r="EA27" s="330">
        <v>10.998200000000001</v>
      </c>
      <c r="EB27" s="262">
        <v>91636873.099999994</v>
      </c>
      <c r="EC27" s="330">
        <v>84.860699999999994</v>
      </c>
      <c r="ED27" s="262">
        <v>2122875</v>
      </c>
      <c r="EE27" s="330">
        <v>1.9140999999999999</v>
      </c>
      <c r="EF27" s="262">
        <v>0</v>
      </c>
      <c r="EG27" s="329">
        <v>0</v>
      </c>
      <c r="EH27" s="262">
        <v>0</v>
      </c>
      <c r="EI27" s="329">
        <v>0</v>
      </c>
      <c r="EJ27" s="262">
        <v>0</v>
      </c>
      <c r="EK27" s="329">
        <v>0</v>
      </c>
      <c r="EL27" s="262">
        <v>0</v>
      </c>
      <c r="EM27" s="329">
        <v>0</v>
      </c>
      <c r="EN27" s="262">
        <v>4966367408.6899996</v>
      </c>
      <c r="EO27" s="330">
        <v>65.858400000000003</v>
      </c>
      <c r="EP27" s="262">
        <v>0</v>
      </c>
      <c r="EQ27" s="329">
        <v>0</v>
      </c>
      <c r="ER27" s="262">
        <v>0</v>
      </c>
      <c r="ES27" s="329">
        <v>0</v>
      </c>
      <c r="ET27" s="262">
        <v>0</v>
      </c>
      <c r="EU27" s="329">
        <v>0</v>
      </c>
      <c r="EV27" s="262">
        <v>0</v>
      </c>
      <c r="EW27" s="329">
        <v>0</v>
      </c>
      <c r="EX27" s="262">
        <v>0</v>
      </c>
      <c r="EY27" s="329">
        <v>0</v>
      </c>
      <c r="EZ27" s="262">
        <v>0</v>
      </c>
      <c r="FA27" s="330">
        <v>0</v>
      </c>
      <c r="FB27" s="262">
        <v>0</v>
      </c>
      <c r="FC27" s="329">
        <v>0</v>
      </c>
      <c r="FD27" s="262">
        <v>30886788</v>
      </c>
      <c r="FE27" s="330">
        <v>1.0356000000000001</v>
      </c>
      <c r="FF27" s="262">
        <v>12302996</v>
      </c>
      <c r="FG27" s="330">
        <v>0.8236</v>
      </c>
      <c r="FH27" s="262">
        <v>-27021148.48</v>
      </c>
      <c r="FI27" s="330">
        <v>-3.4249000000000001</v>
      </c>
      <c r="FJ27" s="262">
        <v>0</v>
      </c>
      <c r="FK27" s="329">
        <v>0</v>
      </c>
      <c r="FL27" s="262">
        <v>0</v>
      </c>
      <c r="FM27" s="329">
        <v>0</v>
      </c>
      <c r="FN27" s="262">
        <v>24236984</v>
      </c>
      <c r="FO27" s="330">
        <v>13.134600000000001</v>
      </c>
      <c r="FP27" s="262">
        <v>7598589</v>
      </c>
      <c r="FQ27" s="330">
        <v>3.3687</v>
      </c>
      <c r="FR27" s="262">
        <v>0</v>
      </c>
      <c r="FS27" s="329">
        <v>0</v>
      </c>
    </row>
    <row r="28" spans="1:175" ht="14.25" thickTop="1" thickBot="1" x14ac:dyDescent="0.25">
      <c r="A28" s="1" t="s">
        <v>1409</v>
      </c>
      <c r="B28" s="31">
        <v>1550266479.28</v>
      </c>
      <c r="C28" s="5">
        <v>1.0172000000000001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149091.35999999999</v>
      </c>
      <c r="S28" s="5">
        <v>1.67E-2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226439189.88999999</v>
      </c>
      <c r="AG28" s="5">
        <v>1.5279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1412781.67</v>
      </c>
      <c r="BY28" s="5">
        <v>4.3703000000000003</v>
      </c>
      <c r="BZ28" s="31">
        <v>0</v>
      </c>
      <c r="CA28">
        <v>0</v>
      </c>
      <c r="CB28" s="31">
        <v>20904890.059999999</v>
      </c>
      <c r="CC28" s="5">
        <v>1.6821999999999999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1301360526.3</v>
      </c>
      <c r="EO28" s="5">
        <v>17.257200000000001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  <c r="FL28" s="31">
        <v>0</v>
      </c>
      <c r="FM28">
        <v>0</v>
      </c>
      <c r="FN28" s="31">
        <v>0</v>
      </c>
      <c r="FO28">
        <v>0</v>
      </c>
      <c r="FP28" s="31">
        <v>0</v>
      </c>
      <c r="FQ28">
        <v>0</v>
      </c>
      <c r="FR28" s="31">
        <v>0</v>
      </c>
      <c r="FS28">
        <v>0</v>
      </c>
    </row>
    <row r="29" spans="1:175" ht="14.25" thickTop="1" thickBot="1" x14ac:dyDescent="0.25">
      <c r="A29" s="329" t="s">
        <v>1408</v>
      </c>
      <c r="B29" s="262">
        <v>8883480557.3299999</v>
      </c>
      <c r="C29" s="330">
        <v>5.8289999999999997</v>
      </c>
      <c r="D29" s="262">
        <v>10612550</v>
      </c>
      <c r="E29" s="330">
        <v>4.7866999999999997</v>
      </c>
      <c r="F29" s="262">
        <v>17258919.100000001</v>
      </c>
      <c r="G29" s="330">
        <v>12.431800000000001</v>
      </c>
      <c r="H29" s="262">
        <v>0</v>
      </c>
      <c r="I29" s="329">
        <v>0</v>
      </c>
      <c r="J29" s="262">
        <v>0</v>
      </c>
      <c r="K29" s="329">
        <v>0</v>
      </c>
      <c r="L29" s="262">
        <v>0</v>
      </c>
      <c r="M29" s="329">
        <v>0</v>
      </c>
      <c r="N29" s="262">
        <v>49350583</v>
      </c>
      <c r="O29" s="330">
        <v>3.5247000000000002</v>
      </c>
      <c r="P29" s="262">
        <v>0</v>
      </c>
      <c r="Q29" s="329">
        <v>0</v>
      </c>
      <c r="R29" s="262">
        <v>16812330.559999999</v>
      </c>
      <c r="S29" s="330">
        <v>1.8821000000000001</v>
      </c>
      <c r="T29" s="262">
        <v>0</v>
      </c>
      <c r="U29" s="329">
        <v>0</v>
      </c>
      <c r="V29" s="262">
        <v>233605405.15000001</v>
      </c>
      <c r="W29" s="330">
        <v>97.506399999999999</v>
      </c>
      <c r="X29" s="262">
        <v>66033037.5</v>
      </c>
      <c r="Y29" s="330">
        <v>2.2822</v>
      </c>
      <c r="Z29" s="262">
        <v>0</v>
      </c>
      <c r="AA29" s="329">
        <v>0</v>
      </c>
      <c r="AB29" s="262">
        <v>1533523.85</v>
      </c>
      <c r="AC29" s="330">
        <v>4.4081999999999999</v>
      </c>
      <c r="AD29" s="262">
        <v>209670080.65000001</v>
      </c>
      <c r="AE29" s="330">
        <v>96.334999999999994</v>
      </c>
      <c r="AF29" s="262">
        <v>586876825.94000006</v>
      </c>
      <c r="AG29" s="330">
        <v>3.9599000000000002</v>
      </c>
      <c r="AH29" s="262">
        <v>0</v>
      </c>
      <c r="AI29" s="329">
        <v>0</v>
      </c>
      <c r="AJ29" s="262">
        <v>0</v>
      </c>
      <c r="AK29" s="329">
        <v>0</v>
      </c>
      <c r="AL29" s="262">
        <v>0</v>
      </c>
      <c r="AM29" s="329">
        <v>0</v>
      </c>
      <c r="AN29" s="262">
        <v>0</v>
      </c>
      <c r="AO29" s="329">
        <v>0</v>
      </c>
      <c r="AP29" s="262">
        <v>406458904.51999998</v>
      </c>
      <c r="AQ29" s="330">
        <v>97.616600000000005</v>
      </c>
      <c r="AR29" s="262">
        <v>1957487.5</v>
      </c>
      <c r="AS29" s="330">
        <v>1.4691000000000001</v>
      </c>
      <c r="AT29" s="262">
        <v>275998174.48000002</v>
      </c>
      <c r="AU29" s="330">
        <v>87.762100000000004</v>
      </c>
      <c r="AV29" s="262">
        <v>21937801</v>
      </c>
      <c r="AW29" s="330">
        <v>4.2603999999999997</v>
      </c>
      <c r="AX29" s="262">
        <v>7127988.8099999996</v>
      </c>
      <c r="AY29" s="330">
        <v>9.5555000000000003</v>
      </c>
      <c r="AZ29" s="262">
        <v>0</v>
      </c>
      <c r="BA29" s="329">
        <v>0</v>
      </c>
      <c r="BB29" s="262">
        <v>0</v>
      </c>
      <c r="BC29" s="329">
        <v>0</v>
      </c>
      <c r="BD29" s="262">
        <v>0</v>
      </c>
      <c r="BE29" s="329">
        <v>0</v>
      </c>
      <c r="BF29" s="262">
        <v>0</v>
      </c>
      <c r="BG29" s="329">
        <v>0</v>
      </c>
      <c r="BH29" s="262">
        <v>0</v>
      </c>
      <c r="BI29" s="329">
        <v>0</v>
      </c>
      <c r="BJ29" s="262">
        <v>0</v>
      </c>
      <c r="BK29" s="329">
        <v>0</v>
      </c>
      <c r="BL29" s="262">
        <v>8824104.4199999999</v>
      </c>
      <c r="BM29" s="330">
        <v>1.9258999999999999</v>
      </c>
      <c r="BN29" s="262">
        <v>0</v>
      </c>
      <c r="BO29" s="329">
        <v>0</v>
      </c>
      <c r="BP29" s="262">
        <v>0</v>
      </c>
      <c r="BQ29" s="329">
        <v>0</v>
      </c>
      <c r="BR29" s="262">
        <v>13391122.550000001</v>
      </c>
      <c r="BS29" s="330">
        <v>9.6788000000000007</v>
      </c>
      <c r="BT29" s="262">
        <v>0</v>
      </c>
      <c r="BU29" s="329">
        <v>0</v>
      </c>
      <c r="BV29" s="262">
        <v>17541491.100000001</v>
      </c>
      <c r="BW29" s="330">
        <v>20.365300000000001</v>
      </c>
      <c r="BX29" s="262">
        <v>1412781.67</v>
      </c>
      <c r="BY29" s="330">
        <v>4.3703000000000003</v>
      </c>
      <c r="BZ29" s="262">
        <v>0</v>
      </c>
      <c r="CA29" s="329">
        <v>0</v>
      </c>
      <c r="CB29" s="262">
        <v>32143036.370000001</v>
      </c>
      <c r="CC29" s="330">
        <v>2.5865</v>
      </c>
      <c r="CD29" s="262">
        <v>2319800</v>
      </c>
      <c r="CE29" s="330">
        <v>0.82220000000000004</v>
      </c>
      <c r="CF29" s="262">
        <v>0</v>
      </c>
      <c r="CG29" s="329">
        <v>0</v>
      </c>
      <c r="CH29" s="262">
        <v>0</v>
      </c>
      <c r="CI29" s="329">
        <v>0</v>
      </c>
      <c r="CJ29" s="262">
        <v>0</v>
      </c>
      <c r="CK29" s="329">
        <v>0</v>
      </c>
      <c r="CL29" s="262">
        <v>28955760</v>
      </c>
      <c r="CM29" s="330">
        <v>3.6257000000000001</v>
      </c>
      <c r="CN29" s="262">
        <v>0</v>
      </c>
      <c r="CO29" s="329">
        <v>0</v>
      </c>
      <c r="CP29" s="262">
        <v>284008094.69999999</v>
      </c>
      <c r="CQ29" s="330">
        <v>4.1261999999999999</v>
      </c>
      <c r="CR29" s="262">
        <v>0</v>
      </c>
      <c r="CS29" s="329">
        <v>0</v>
      </c>
      <c r="CT29" s="262">
        <v>0</v>
      </c>
      <c r="CU29" s="329">
        <v>0</v>
      </c>
      <c r="CV29" s="262">
        <v>0</v>
      </c>
      <c r="CW29" s="329">
        <v>0</v>
      </c>
      <c r="CX29" s="262">
        <v>0</v>
      </c>
      <c r="CY29" s="329">
        <v>0</v>
      </c>
      <c r="CZ29" s="262">
        <v>18644156.23</v>
      </c>
      <c r="DA29" s="330">
        <v>2.8603999999999998</v>
      </c>
      <c r="DB29" s="262">
        <v>32568492.350000001</v>
      </c>
      <c r="DC29" s="330">
        <v>2.8843999999999999</v>
      </c>
      <c r="DD29" s="262">
        <v>113598908.53</v>
      </c>
      <c r="DE29" s="330">
        <v>4.2735000000000003</v>
      </c>
      <c r="DF29" s="262">
        <v>0</v>
      </c>
      <c r="DG29" s="329">
        <v>0</v>
      </c>
      <c r="DH29" s="262">
        <v>0</v>
      </c>
      <c r="DI29" s="329">
        <v>0</v>
      </c>
      <c r="DJ29" s="262">
        <v>0</v>
      </c>
      <c r="DK29" s="329">
        <v>0</v>
      </c>
      <c r="DL29" s="262">
        <v>0</v>
      </c>
      <c r="DM29" s="329">
        <v>0</v>
      </c>
      <c r="DN29" s="262">
        <v>0</v>
      </c>
      <c r="DO29" s="329">
        <v>0</v>
      </c>
      <c r="DP29" s="262">
        <v>0</v>
      </c>
      <c r="DQ29" s="329">
        <v>0</v>
      </c>
      <c r="DR29" s="262">
        <v>0</v>
      </c>
      <c r="DS29" s="329">
        <v>0</v>
      </c>
      <c r="DT29" s="262">
        <v>0</v>
      </c>
      <c r="DU29" s="329">
        <v>0</v>
      </c>
      <c r="DV29" s="262">
        <v>0</v>
      </c>
      <c r="DW29" s="329">
        <v>0</v>
      </c>
      <c r="DX29" s="262">
        <v>0</v>
      </c>
      <c r="DY29" s="329">
        <v>0</v>
      </c>
      <c r="DZ29" s="262">
        <v>15347305.74</v>
      </c>
      <c r="EA29" s="330">
        <v>10.998200000000001</v>
      </c>
      <c r="EB29" s="262">
        <v>91636873.099999994</v>
      </c>
      <c r="EC29" s="330">
        <v>84.860699999999994</v>
      </c>
      <c r="ED29" s="262">
        <v>2122875</v>
      </c>
      <c r="EE29" s="330">
        <v>1.9140999999999999</v>
      </c>
      <c r="EF29" s="262">
        <v>0</v>
      </c>
      <c r="EG29" s="329">
        <v>0</v>
      </c>
      <c r="EH29" s="262">
        <v>0</v>
      </c>
      <c r="EI29" s="329">
        <v>0</v>
      </c>
      <c r="EJ29" s="262">
        <v>0</v>
      </c>
      <c r="EK29" s="329">
        <v>0</v>
      </c>
      <c r="EL29" s="262">
        <v>0</v>
      </c>
      <c r="EM29" s="329">
        <v>0</v>
      </c>
      <c r="EN29" s="262">
        <v>6267727934.9899998</v>
      </c>
      <c r="EO29" s="330">
        <v>83.115600000000001</v>
      </c>
      <c r="EP29" s="262">
        <v>0</v>
      </c>
      <c r="EQ29" s="329">
        <v>0</v>
      </c>
      <c r="ER29" s="262">
        <v>0</v>
      </c>
      <c r="ES29" s="329">
        <v>0</v>
      </c>
      <c r="ET29" s="262">
        <v>0</v>
      </c>
      <c r="EU29" s="329">
        <v>0</v>
      </c>
      <c r="EV29" s="262">
        <v>0</v>
      </c>
      <c r="EW29" s="329">
        <v>0</v>
      </c>
      <c r="EX29" s="262">
        <v>0</v>
      </c>
      <c r="EY29" s="329">
        <v>0</v>
      </c>
      <c r="EZ29" s="262">
        <v>0</v>
      </c>
      <c r="FA29" s="330">
        <v>0</v>
      </c>
      <c r="FB29" s="262">
        <v>0</v>
      </c>
      <c r="FC29" s="329">
        <v>0</v>
      </c>
      <c r="FD29" s="262">
        <v>30886788</v>
      </c>
      <c r="FE29" s="330">
        <v>1.0356000000000001</v>
      </c>
      <c r="FF29" s="262">
        <v>12302996</v>
      </c>
      <c r="FG29" s="330">
        <v>0.8236</v>
      </c>
      <c r="FH29" s="262">
        <v>-27021148.48</v>
      </c>
      <c r="FI29" s="330">
        <v>-3.4249000000000001</v>
      </c>
      <c r="FJ29" s="262">
        <v>0</v>
      </c>
      <c r="FK29" s="329">
        <v>0</v>
      </c>
      <c r="FL29" s="262">
        <v>0</v>
      </c>
      <c r="FM29" s="329">
        <v>0</v>
      </c>
      <c r="FN29" s="262">
        <v>24236984</v>
      </c>
      <c r="FO29" s="330">
        <v>13.134600000000001</v>
      </c>
      <c r="FP29" s="262">
        <v>7598589</v>
      </c>
      <c r="FQ29" s="330">
        <v>3.3687</v>
      </c>
      <c r="FR29" s="262">
        <v>0</v>
      </c>
      <c r="FS29" s="329">
        <v>0</v>
      </c>
    </row>
    <row r="30" spans="1:175" ht="13.5" thickTop="1" x14ac:dyDescent="0.2">
      <c r="A30" s="333" t="s">
        <v>1407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  <c r="FR30" s="31">
        <v>0</v>
      </c>
      <c r="FS30">
        <v>0</v>
      </c>
    </row>
    <row r="31" spans="1:175" ht="13.5" thickBot="1" x14ac:dyDescent="0.25">
      <c r="A31" t="s">
        <v>1406</v>
      </c>
      <c r="B31" s="31">
        <v>1878519602.8199999</v>
      </c>
      <c r="C31" s="5">
        <v>1.2325999999999999</v>
      </c>
      <c r="D31" s="31">
        <v>4638870.97</v>
      </c>
      <c r="E31" s="5">
        <v>2.0922999999999998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76491335.629999995</v>
      </c>
      <c r="O31" s="5">
        <v>5.4630999999999998</v>
      </c>
      <c r="P31" s="31">
        <v>0</v>
      </c>
      <c r="Q31">
        <v>0</v>
      </c>
      <c r="R31" s="31">
        <v>3184085.88</v>
      </c>
      <c r="S31" s="5">
        <v>0.35639999999999999</v>
      </c>
      <c r="T31" s="31">
        <v>0</v>
      </c>
      <c r="U31">
        <v>0</v>
      </c>
      <c r="V31" s="31">
        <v>0</v>
      </c>
      <c r="W31">
        <v>0</v>
      </c>
      <c r="X31" s="31">
        <v>144797009.05000001</v>
      </c>
      <c r="Y31" s="5">
        <v>5.0042999999999997</v>
      </c>
      <c r="Z31" s="31">
        <v>0</v>
      </c>
      <c r="AA31">
        <v>0</v>
      </c>
      <c r="AB31" s="31">
        <v>1294326.8</v>
      </c>
      <c r="AC31" s="5">
        <v>3.7206000000000001</v>
      </c>
      <c r="AD31" s="31">
        <v>0</v>
      </c>
      <c r="AE31">
        <v>0</v>
      </c>
      <c r="AF31" s="31">
        <v>546571519.02999997</v>
      </c>
      <c r="AG31" s="5">
        <v>3.6879</v>
      </c>
      <c r="AH31" s="31">
        <v>14061936.98</v>
      </c>
      <c r="AI31" s="5">
        <v>2.3828</v>
      </c>
      <c r="AJ31" s="31">
        <v>198168</v>
      </c>
      <c r="AK31" s="5">
        <v>0.1043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9822722.3000000007</v>
      </c>
      <c r="AS31" s="5">
        <v>7.3722000000000003</v>
      </c>
      <c r="AT31" s="31">
        <v>0</v>
      </c>
      <c r="AU31">
        <v>0</v>
      </c>
      <c r="AV31" s="31">
        <v>0</v>
      </c>
      <c r="AW31">
        <v>0</v>
      </c>
      <c r="AX31" s="31">
        <v>17704292</v>
      </c>
      <c r="AY31" s="5">
        <v>23.733799999999999</v>
      </c>
      <c r="AZ31" s="31">
        <v>36750770.020000003</v>
      </c>
      <c r="BA31" s="5">
        <v>1.5837000000000001</v>
      </c>
      <c r="BB31" s="31">
        <v>0</v>
      </c>
      <c r="BC31">
        <v>0</v>
      </c>
      <c r="BD31" s="31">
        <v>31553107.440000001</v>
      </c>
      <c r="BE31" s="5">
        <v>1.6815</v>
      </c>
      <c r="BF31" s="31">
        <v>44405988.07</v>
      </c>
      <c r="BG31" s="5">
        <v>1.8152999999999999</v>
      </c>
      <c r="BH31" s="31">
        <v>0</v>
      </c>
      <c r="BI31">
        <v>0</v>
      </c>
      <c r="BJ31" s="31">
        <v>63290196.609999999</v>
      </c>
      <c r="BK31" s="5">
        <v>1.7652000000000001</v>
      </c>
      <c r="BL31" s="31">
        <v>12134709.199999999</v>
      </c>
      <c r="BM31" s="5">
        <v>2.6484000000000001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1744804.99</v>
      </c>
      <c r="BW31" s="5">
        <v>2.0257000000000001</v>
      </c>
      <c r="BX31" s="31">
        <v>0</v>
      </c>
      <c r="BY31">
        <v>0</v>
      </c>
      <c r="BZ31" s="31">
        <v>0</v>
      </c>
      <c r="CA31">
        <v>0</v>
      </c>
      <c r="CB31" s="31">
        <v>23213650.34</v>
      </c>
      <c r="CC31" s="5">
        <v>1.8678999999999999</v>
      </c>
      <c r="CD31" s="31">
        <v>620172</v>
      </c>
      <c r="CE31" s="5">
        <v>0.2198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0</v>
      </c>
      <c r="CS31">
        <v>0</v>
      </c>
      <c r="CT31" s="31">
        <v>9</v>
      </c>
      <c r="CU31" s="5">
        <v>0</v>
      </c>
      <c r="CV31" s="31">
        <v>0</v>
      </c>
      <c r="CW31">
        <v>0</v>
      </c>
      <c r="CX31" s="31">
        <v>0</v>
      </c>
      <c r="CY31">
        <v>0</v>
      </c>
      <c r="CZ31" s="31">
        <v>19224392.52</v>
      </c>
      <c r="DA31" s="5">
        <v>2.9493999999999998</v>
      </c>
      <c r="DB31" s="31">
        <v>20390504.219999999</v>
      </c>
      <c r="DC31" s="5">
        <v>1.8058000000000001</v>
      </c>
      <c r="DD31" s="31">
        <v>0</v>
      </c>
      <c r="DE31">
        <v>0</v>
      </c>
      <c r="DF31" s="31">
        <v>0</v>
      </c>
      <c r="DG31">
        <v>0</v>
      </c>
      <c r="DH31" s="31">
        <v>0</v>
      </c>
      <c r="DI31">
        <v>0</v>
      </c>
      <c r="DJ31" s="31">
        <v>0</v>
      </c>
      <c r="DK31">
        <v>0</v>
      </c>
      <c r="DL31" s="31">
        <v>0</v>
      </c>
      <c r="DM31">
        <v>0</v>
      </c>
      <c r="DN31" s="31">
        <v>83165869.25</v>
      </c>
      <c r="DO31" s="5">
        <v>4.9234999999999998</v>
      </c>
      <c r="DP31" s="31">
        <v>0</v>
      </c>
      <c r="DQ31">
        <v>0</v>
      </c>
      <c r="DR31" s="31">
        <v>0</v>
      </c>
      <c r="DS31">
        <v>0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1761600</v>
      </c>
      <c r="EA31" s="5">
        <v>1.2624</v>
      </c>
      <c r="EB31" s="31">
        <v>0</v>
      </c>
      <c r="EC31">
        <v>0</v>
      </c>
      <c r="ED31" s="31">
        <v>7156150.1500000004</v>
      </c>
      <c r="EE31" s="5">
        <v>6.4523999999999999</v>
      </c>
      <c r="EF31" s="31">
        <v>0</v>
      </c>
      <c r="EG31">
        <v>0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25490265.34</v>
      </c>
      <c r="EU31" s="5">
        <v>1.6952</v>
      </c>
      <c r="EV31" s="31">
        <v>79185952.299999997</v>
      </c>
      <c r="EW31" s="5">
        <v>1.6434</v>
      </c>
      <c r="EX31" s="31">
        <v>0</v>
      </c>
      <c r="EY31">
        <v>0</v>
      </c>
      <c r="EZ31" s="31">
        <v>66910321</v>
      </c>
      <c r="FA31" s="5">
        <v>1.4026000000000001</v>
      </c>
      <c r="FB31" s="31">
        <v>0</v>
      </c>
      <c r="FC31">
        <v>0</v>
      </c>
      <c r="FD31" s="31">
        <v>520637754.88</v>
      </c>
      <c r="FE31" s="5">
        <v>17.4557</v>
      </c>
      <c r="FF31" s="31">
        <v>0</v>
      </c>
      <c r="FG31">
        <v>0</v>
      </c>
      <c r="FH31" s="31">
        <v>8970747.8499999996</v>
      </c>
      <c r="FI31" s="5">
        <v>1.137</v>
      </c>
      <c r="FJ31" s="31">
        <v>0</v>
      </c>
      <c r="FK31">
        <v>0</v>
      </c>
      <c r="FL31" s="31">
        <v>0</v>
      </c>
      <c r="FM31">
        <v>0</v>
      </c>
      <c r="FN31" s="31">
        <v>0</v>
      </c>
      <c r="FO31">
        <v>0</v>
      </c>
      <c r="FP31" s="31">
        <v>13148371</v>
      </c>
      <c r="FQ31" s="5">
        <v>5.8289999999999997</v>
      </c>
      <c r="FR31" s="31">
        <v>0</v>
      </c>
      <c r="FS31">
        <v>0</v>
      </c>
    </row>
    <row r="32" spans="1:175" ht="14.25" thickTop="1" thickBot="1" x14ac:dyDescent="0.25">
      <c r="A32" s="329" t="s">
        <v>1405</v>
      </c>
      <c r="B32" s="262">
        <v>1878519602.8199999</v>
      </c>
      <c r="C32" s="330">
        <v>1.2325999999999999</v>
      </c>
      <c r="D32" s="262">
        <v>4638870.97</v>
      </c>
      <c r="E32" s="330">
        <v>2.0922999999999998</v>
      </c>
      <c r="F32" s="262">
        <v>0</v>
      </c>
      <c r="G32" s="329">
        <v>0</v>
      </c>
      <c r="H32" s="262">
        <v>0</v>
      </c>
      <c r="I32" s="329">
        <v>0</v>
      </c>
      <c r="J32" s="262">
        <v>0</v>
      </c>
      <c r="K32" s="329">
        <v>0</v>
      </c>
      <c r="L32" s="262">
        <v>0</v>
      </c>
      <c r="M32" s="329">
        <v>0</v>
      </c>
      <c r="N32" s="262">
        <v>76491335.629999995</v>
      </c>
      <c r="O32" s="330">
        <v>5.4630999999999998</v>
      </c>
      <c r="P32" s="262">
        <v>0</v>
      </c>
      <c r="Q32" s="329">
        <v>0</v>
      </c>
      <c r="R32" s="262">
        <v>3184085.88</v>
      </c>
      <c r="S32" s="330">
        <v>0.35639999999999999</v>
      </c>
      <c r="T32" s="262">
        <v>0</v>
      </c>
      <c r="U32" s="329">
        <v>0</v>
      </c>
      <c r="V32" s="262">
        <v>0</v>
      </c>
      <c r="W32" s="329">
        <v>0</v>
      </c>
      <c r="X32" s="262">
        <v>144797009.05000001</v>
      </c>
      <c r="Y32" s="330">
        <v>5.0042999999999997</v>
      </c>
      <c r="Z32" s="262">
        <v>0</v>
      </c>
      <c r="AA32" s="329">
        <v>0</v>
      </c>
      <c r="AB32" s="262">
        <v>1294326.8</v>
      </c>
      <c r="AC32" s="330">
        <v>3.7206000000000001</v>
      </c>
      <c r="AD32" s="262">
        <v>0</v>
      </c>
      <c r="AE32" s="329">
        <v>0</v>
      </c>
      <c r="AF32" s="262">
        <v>546571519.02999997</v>
      </c>
      <c r="AG32" s="330">
        <v>3.6879</v>
      </c>
      <c r="AH32" s="262">
        <v>14061936.98</v>
      </c>
      <c r="AI32" s="330">
        <v>2.3828</v>
      </c>
      <c r="AJ32" s="262">
        <v>198168</v>
      </c>
      <c r="AK32" s="330">
        <v>0.1043</v>
      </c>
      <c r="AL32" s="262">
        <v>0</v>
      </c>
      <c r="AM32" s="329">
        <v>0</v>
      </c>
      <c r="AN32" s="262">
        <v>0</v>
      </c>
      <c r="AO32" s="329">
        <v>0</v>
      </c>
      <c r="AP32" s="262">
        <v>0</v>
      </c>
      <c r="AQ32" s="329">
        <v>0</v>
      </c>
      <c r="AR32" s="262">
        <v>9822722.3000000007</v>
      </c>
      <c r="AS32" s="330">
        <v>7.3722000000000003</v>
      </c>
      <c r="AT32" s="262">
        <v>0</v>
      </c>
      <c r="AU32" s="329">
        <v>0</v>
      </c>
      <c r="AV32" s="262">
        <v>0</v>
      </c>
      <c r="AW32" s="329">
        <v>0</v>
      </c>
      <c r="AX32" s="262">
        <v>17704292</v>
      </c>
      <c r="AY32" s="330">
        <v>23.733799999999999</v>
      </c>
      <c r="AZ32" s="262">
        <v>36750770.020000003</v>
      </c>
      <c r="BA32" s="330">
        <v>1.5837000000000001</v>
      </c>
      <c r="BB32" s="262">
        <v>0</v>
      </c>
      <c r="BC32" s="329">
        <v>0</v>
      </c>
      <c r="BD32" s="262">
        <v>31553107.440000001</v>
      </c>
      <c r="BE32" s="330">
        <v>1.6815</v>
      </c>
      <c r="BF32" s="262">
        <v>44405988.07</v>
      </c>
      <c r="BG32" s="330">
        <v>1.8152999999999999</v>
      </c>
      <c r="BH32" s="262">
        <v>0</v>
      </c>
      <c r="BI32" s="329">
        <v>0</v>
      </c>
      <c r="BJ32" s="262">
        <v>63290196.609999999</v>
      </c>
      <c r="BK32" s="330">
        <v>1.7652000000000001</v>
      </c>
      <c r="BL32" s="262">
        <v>12134709.199999999</v>
      </c>
      <c r="BM32" s="330">
        <v>2.6484000000000001</v>
      </c>
      <c r="BN32" s="262">
        <v>0</v>
      </c>
      <c r="BO32" s="329">
        <v>0</v>
      </c>
      <c r="BP32" s="262">
        <v>0</v>
      </c>
      <c r="BQ32" s="329">
        <v>0</v>
      </c>
      <c r="BR32" s="262">
        <v>0</v>
      </c>
      <c r="BS32" s="329">
        <v>0</v>
      </c>
      <c r="BT32" s="262">
        <v>0</v>
      </c>
      <c r="BU32" s="329">
        <v>0</v>
      </c>
      <c r="BV32" s="262">
        <v>1744804.99</v>
      </c>
      <c r="BW32" s="330">
        <v>2.0257000000000001</v>
      </c>
      <c r="BX32" s="262">
        <v>0</v>
      </c>
      <c r="BY32" s="329">
        <v>0</v>
      </c>
      <c r="BZ32" s="262">
        <v>0</v>
      </c>
      <c r="CA32" s="329">
        <v>0</v>
      </c>
      <c r="CB32" s="262">
        <v>23213650.34</v>
      </c>
      <c r="CC32" s="330">
        <v>1.8678999999999999</v>
      </c>
      <c r="CD32" s="262">
        <v>620172</v>
      </c>
      <c r="CE32" s="330">
        <v>0.2198</v>
      </c>
      <c r="CF32" s="262">
        <v>0</v>
      </c>
      <c r="CG32" s="329">
        <v>0</v>
      </c>
      <c r="CH32" s="262">
        <v>0</v>
      </c>
      <c r="CI32" s="329">
        <v>0</v>
      </c>
      <c r="CJ32" s="262">
        <v>0</v>
      </c>
      <c r="CK32" s="329">
        <v>0</v>
      </c>
      <c r="CL32" s="262">
        <v>0</v>
      </c>
      <c r="CM32" s="329">
        <v>0</v>
      </c>
      <c r="CN32" s="262">
        <v>0</v>
      </c>
      <c r="CO32" s="329">
        <v>0</v>
      </c>
      <c r="CP32" s="262">
        <v>0</v>
      </c>
      <c r="CQ32" s="329">
        <v>0</v>
      </c>
      <c r="CR32" s="262">
        <v>0</v>
      </c>
      <c r="CS32" s="329">
        <v>0</v>
      </c>
      <c r="CT32" s="262">
        <v>9</v>
      </c>
      <c r="CU32" s="330">
        <v>0</v>
      </c>
      <c r="CV32" s="262">
        <v>0</v>
      </c>
      <c r="CW32" s="329">
        <v>0</v>
      </c>
      <c r="CX32" s="262">
        <v>0</v>
      </c>
      <c r="CY32" s="329">
        <v>0</v>
      </c>
      <c r="CZ32" s="262">
        <v>19224392.52</v>
      </c>
      <c r="DA32" s="330">
        <v>2.9493999999999998</v>
      </c>
      <c r="DB32" s="262">
        <v>20390504.219999999</v>
      </c>
      <c r="DC32" s="330">
        <v>1.8058000000000001</v>
      </c>
      <c r="DD32" s="262">
        <v>0</v>
      </c>
      <c r="DE32" s="329">
        <v>0</v>
      </c>
      <c r="DF32" s="262">
        <v>0</v>
      </c>
      <c r="DG32" s="329">
        <v>0</v>
      </c>
      <c r="DH32" s="262">
        <v>0</v>
      </c>
      <c r="DI32" s="329">
        <v>0</v>
      </c>
      <c r="DJ32" s="262">
        <v>0</v>
      </c>
      <c r="DK32" s="329">
        <v>0</v>
      </c>
      <c r="DL32" s="262">
        <v>0</v>
      </c>
      <c r="DM32" s="329">
        <v>0</v>
      </c>
      <c r="DN32" s="262">
        <v>83165869.25</v>
      </c>
      <c r="DO32" s="330">
        <v>4.9234999999999998</v>
      </c>
      <c r="DP32" s="262">
        <v>0</v>
      </c>
      <c r="DQ32" s="329">
        <v>0</v>
      </c>
      <c r="DR32" s="262">
        <v>0</v>
      </c>
      <c r="DS32" s="329">
        <v>0</v>
      </c>
      <c r="DT32" s="262">
        <v>0</v>
      </c>
      <c r="DU32" s="329">
        <v>0</v>
      </c>
      <c r="DV32" s="262">
        <v>0</v>
      </c>
      <c r="DW32" s="329">
        <v>0</v>
      </c>
      <c r="DX32" s="262">
        <v>0</v>
      </c>
      <c r="DY32" s="329">
        <v>0</v>
      </c>
      <c r="DZ32" s="262">
        <v>1761600</v>
      </c>
      <c r="EA32" s="330">
        <v>1.2624</v>
      </c>
      <c r="EB32" s="262">
        <v>0</v>
      </c>
      <c r="EC32" s="329">
        <v>0</v>
      </c>
      <c r="ED32" s="262">
        <v>7156150.1500000004</v>
      </c>
      <c r="EE32" s="330">
        <v>6.4523999999999999</v>
      </c>
      <c r="EF32" s="262">
        <v>0</v>
      </c>
      <c r="EG32" s="329">
        <v>0</v>
      </c>
      <c r="EH32" s="262">
        <v>0</v>
      </c>
      <c r="EI32" s="329">
        <v>0</v>
      </c>
      <c r="EJ32" s="262">
        <v>0</v>
      </c>
      <c r="EK32" s="329">
        <v>0</v>
      </c>
      <c r="EL32" s="262">
        <v>0</v>
      </c>
      <c r="EM32" s="329">
        <v>0</v>
      </c>
      <c r="EN32" s="262">
        <v>0</v>
      </c>
      <c r="EO32" s="329">
        <v>0</v>
      </c>
      <c r="EP32" s="262">
        <v>0</v>
      </c>
      <c r="EQ32" s="329">
        <v>0</v>
      </c>
      <c r="ER32" s="262">
        <v>0</v>
      </c>
      <c r="ES32" s="329">
        <v>0</v>
      </c>
      <c r="ET32" s="262">
        <v>25490265.34</v>
      </c>
      <c r="EU32" s="330">
        <v>1.6952</v>
      </c>
      <c r="EV32" s="262">
        <v>79185952.299999997</v>
      </c>
      <c r="EW32" s="330">
        <v>1.6434</v>
      </c>
      <c r="EX32" s="262">
        <v>0</v>
      </c>
      <c r="EY32" s="329">
        <v>0</v>
      </c>
      <c r="EZ32" s="262">
        <v>66910321</v>
      </c>
      <c r="FA32" s="330">
        <v>1.4026000000000001</v>
      </c>
      <c r="FB32" s="262">
        <v>0</v>
      </c>
      <c r="FC32" s="329">
        <v>0</v>
      </c>
      <c r="FD32" s="262">
        <v>520637754.88</v>
      </c>
      <c r="FE32" s="330">
        <v>17.4557</v>
      </c>
      <c r="FF32" s="262">
        <v>0</v>
      </c>
      <c r="FG32" s="329">
        <v>0</v>
      </c>
      <c r="FH32" s="262">
        <v>8970747.8499999996</v>
      </c>
      <c r="FI32" s="330">
        <v>1.137</v>
      </c>
      <c r="FJ32" s="262">
        <v>0</v>
      </c>
      <c r="FK32" s="329">
        <v>0</v>
      </c>
      <c r="FL32" s="262">
        <v>0</v>
      </c>
      <c r="FM32" s="329">
        <v>0</v>
      </c>
      <c r="FN32" s="262">
        <v>0</v>
      </c>
      <c r="FO32" s="329">
        <v>0</v>
      </c>
      <c r="FP32" s="262">
        <v>13148371</v>
      </c>
      <c r="FQ32" s="330">
        <v>5.8289999999999997</v>
      </c>
      <c r="FR32" s="262">
        <v>0</v>
      </c>
      <c r="FS32" s="329">
        <v>0</v>
      </c>
    </row>
    <row r="33" spans="1:175" ht="13.5" thickTop="1" x14ac:dyDescent="0.2">
      <c r="A33" s="1" t="s">
        <v>1404</v>
      </c>
    </row>
    <row r="34" spans="1:175" x14ac:dyDescent="0.2">
      <c r="A34" t="s">
        <v>1403</v>
      </c>
      <c r="B34" s="31">
        <v>8081194310.5600004</v>
      </c>
      <c r="C34" s="5">
        <v>5.3026</v>
      </c>
      <c r="D34" s="31">
        <v>-22168531.440000001</v>
      </c>
      <c r="E34" s="5">
        <v>-9.9990000000000006</v>
      </c>
      <c r="F34" s="31">
        <v>0</v>
      </c>
      <c r="G34">
        <v>0</v>
      </c>
      <c r="H34" s="31">
        <v>1189443261.1600001</v>
      </c>
      <c r="I34" s="5">
        <v>92.409000000000006</v>
      </c>
      <c r="J34" s="31">
        <v>354620278.54000002</v>
      </c>
      <c r="K34" s="5">
        <v>48.461300000000001</v>
      </c>
      <c r="L34" s="31">
        <v>321129.07</v>
      </c>
      <c r="M34" s="5">
        <v>3.9567000000000001</v>
      </c>
      <c r="N34" s="31">
        <v>354676117.85000002</v>
      </c>
      <c r="O34" s="5">
        <v>25.331600000000002</v>
      </c>
      <c r="P34" s="31">
        <v>35441622.170000002</v>
      </c>
      <c r="Q34" s="5">
        <v>12.3165</v>
      </c>
      <c r="R34" s="31">
        <v>166028182.91</v>
      </c>
      <c r="S34" s="5">
        <v>18.586099999999998</v>
      </c>
      <c r="T34" s="31">
        <v>16158050.050000001</v>
      </c>
      <c r="U34" s="5">
        <v>5.8684000000000003</v>
      </c>
      <c r="V34" s="31">
        <v>5974061.3099999996</v>
      </c>
      <c r="W34" s="5">
        <v>2.4935999999999998</v>
      </c>
      <c r="X34" s="31">
        <v>132503586.59</v>
      </c>
      <c r="Y34" s="5">
        <v>4.5795000000000003</v>
      </c>
      <c r="Z34" s="31">
        <v>7764490.4900000002</v>
      </c>
      <c r="AA34" s="5">
        <v>0.52010000000000001</v>
      </c>
      <c r="AB34" s="31">
        <v>4716791.3499999996</v>
      </c>
      <c r="AC34" s="5">
        <v>13.5587</v>
      </c>
      <c r="AD34" s="31">
        <v>7976652.0499999998</v>
      </c>
      <c r="AE34" s="5">
        <v>3.665</v>
      </c>
      <c r="AF34" s="31">
        <v>942022756.01999998</v>
      </c>
      <c r="AG34" s="5">
        <v>6.3560999999999996</v>
      </c>
      <c r="AH34" s="31">
        <v>2800135.29</v>
      </c>
      <c r="AI34" s="5">
        <v>0.47449999999999998</v>
      </c>
      <c r="AJ34" s="31">
        <v>12776768.9</v>
      </c>
      <c r="AK34" s="5">
        <v>6.7241</v>
      </c>
      <c r="AL34" s="31">
        <v>61183850.700000003</v>
      </c>
      <c r="AM34" s="5">
        <v>11.160600000000001</v>
      </c>
      <c r="AN34" s="31">
        <v>1138997.96</v>
      </c>
      <c r="AO34" s="5">
        <v>24.875499999999999</v>
      </c>
      <c r="AP34" s="31">
        <v>2409550.8199999998</v>
      </c>
      <c r="AQ34" s="5">
        <v>0.57869999999999999</v>
      </c>
      <c r="AR34" s="31">
        <v>0</v>
      </c>
      <c r="AS34">
        <v>0</v>
      </c>
      <c r="AT34" s="31">
        <v>38486430.700000003</v>
      </c>
      <c r="AU34" s="5">
        <v>12.2379</v>
      </c>
      <c r="AV34" s="31">
        <v>2306833</v>
      </c>
      <c r="AW34" s="5">
        <v>0.44800000000000001</v>
      </c>
      <c r="AX34" s="31">
        <v>5658052.8799999999</v>
      </c>
      <c r="AY34" s="5">
        <v>7.585</v>
      </c>
      <c r="AZ34" s="31">
        <v>17092590.649999999</v>
      </c>
      <c r="BA34" s="5">
        <v>0.73660000000000003</v>
      </c>
      <c r="BB34" s="31">
        <v>139848877.31</v>
      </c>
      <c r="BC34" s="5">
        <v>1.2859</v>
      </c>
      <c r="BD34" s="31">
        <v>-24262629.699999999</v>
      </c>
      <c r="BE34" s="5">
        <v>-1.2929999999999999</v>
      </c>
      <c r="BF34" s="31">
        <v>1442610.62</v>
      </c>
      <c r="BG34" s="5">
        <v>5.8999999999999997E-2</v>
      </c>
      <c r="BH34" s="31">
        <v>58418056.859999999</v>
      </c>
      <c r="BI34" s="5">
        <v>4.3994</v>
      </c>
      <c r="BJ34" s="31">
        <v>79490277.450000003</v>
      </c>
      <c r="BK34" s="5">
        <v>2.2170999999999998</v>
      </c>
      <c r="BL34" s="31">
        <v>33288714.600000001</v>
      </c>
      <c r="BM34" s="5">
        <v>7.2652999999999999</v>
      </c>
      <c r="BN34" s="31">
        <v>26414450.550000001</v>
      </c>
      <c r="BO34" s="5">
        <v>2.9702000000000002</v>
      </c>
      <c r="BP34" s="31">
        <v>34550517.240000002</v>
      </c>
      <c r="BQ34" s="5">
        <v>1.0737000000000001</v>
      </c>
      <c r="BR34" s="31">
        <v>11193537.49</v>
      </c>
      <c r="BS34" s="5">
        <v>8.0904000000000007</v>
      </c>
      <c r="BT34" s="31">
        <v>-112072.42</v>
      </c>
      <c r="BU34" s="5">
        <v>-0.42930000000000001</v>
      </c>
      <c r="BV34" s="31">
        <v>6248964.29</v>
      </c>
      <c r="BW34" s="5">
        <v>7.2549000000000001</v>
      </c>
      <c r="BX34" s="31">
        <v>725351.99</v>
      </c>
      <c r="BY34" s="5">
        <v>2.2437999999999998</v>
      </c>
      <c r="BZ34" s="31">
        <v>-962336.2</v>
      </c>
      <c r="CA34" s="5">
        <v>-0.93540000000000001</v>
      </c>
      <c r="CB34" s="31">
        <v>189369548.81999999</v>
      </c>
      <c r="CC34" s="5">
        <v>15.238</v>
      </c>
      <c r="CD34" s="31">
        <v>-6223335.1299999999</v>
      </c>
      <c r="CE34" s="5">
        <v>-2.2057000000000002</v>
      </c>
      <c r="CF34" s="31">
        <v>-33719133.579999998</v>
      </c>
      <c r="CG34" s="5">
        <v>-0.42849999999999999</v>
      </c>
      <c r="CH34" s="31">
        <v>86454772.230000004</v>
      </c>
      <c r="CI34" s="5">
        <v>2.6859999999999999</v>
      </c>
      <c r="CJ34" s="31">
        <v>-220567860.40000001</v>
      </c>
      <c r="CK34" s="5">
        <v>-58.806699999999999</v>
      </c>
      <c r="CL34" s="31">
        <v>59704463.850000001</v>
      </c>
      <c r="CM34" s="5">
        <v>7.4757999999999996</v>
      </c>
      <c r="CN34" s="31">
        <v>24440333.210000001</v>
      </c>
      <c r="CO34" s="5">
        <v>0.42409999999999998</v>
      </c>
      <c r="CP34" s="31">
        <v>110606684.2</v>
      </c>
      <c r="CQ34" s="5">
        <v>1.6069</v>
      </c>
      <c r="CR34" s="31">
        <v>800000</v>
      </c>
      <c r="CS34" s="5">
        <v>80</v>
      </c>
      <c r="CT34" s="31">
        <v>314816786.30000001</v>
      </c>
      <c r="CU34" s="5">
        <v>9.8739000000000008</v>
      </c>
      <c r="CV34" s="31">
        <v>204163733.63</v>
      </c>
      <c r="CW34" s="5">
        <v>16.172499999999999</v>
      </c>
      <c r="CX34" s="31">
        <v>2123849.37</v>
      </c>
      <c r="CY34" s="5">
        <v>34.785299999999999</v>
      </c>
      <c r="CZ34" s="31">
        <v>0</v>
      </c>
      <c r="DA34">
        <v>0</v>
      </c>
      <c r="DB34" s="31">
        <v>22598199.600000001</v>
      </c>
      <c r="DC34" s="5">
        <v>2.0013999999999998</v>
      </c>
      <c r="DD34" s="31">
        <v>0</v>
      </c>
      <c r="DE34">
        <v>0</v>
      </c>
      <c r="DF34" s="31">
        <v>0</v>
      </c>
      <c r="DG34">
        <v>0</v>
      </c>
      <c r="DH34" s="31">
        <v>0</v>
      </c>
      <c r="DI34">
        <v>0</v>
      </c>
      <c r="DJ34" s="31">
        <v>298219304</v>
      </c>
      <c r="DK34" s="5">
        <v>100</v>
      </c>
      <c r="DL34" s="31">
        <v>4789.2700000000004</v>
      </c>
      <c r="DM34" s="5">
        <v>32.268300000000004</v>
      </c>
      <c r="DN34" s="31">
        <v>144844010.03</v>
      </c>
      <c r="DO34" s="5">
        <v>8.5749999999999993</v>
      </c>
      <c r="DP34" s="31">
        <v>9117640.0899999999</v>
      </c>
      <c r="DQ34" s="5">
        <v>0.1106</v>
      </c>
      <c r="DR34" s="31">
        <v>505401.69</v>
      </c>
      <c r="DS34" s="5">
        <v>0.1673</v>
      </c>
      <c r="DT34" s="31">
        <v>621316.99</v>
      </c>
      <c r="DU34" s="5">
        <v>1.6305000000000001</v>
      </c>
      <c r="DV34" s="31">
        <v>3043042.44</v>
      </c>
      <c r="DW34" s="5">
        <v>1.1566000000000001</v>
      </c>
      <c r="DX34" s="31">
        <v>2791280.54</v>
      </c>
      <c r="DY34" s="5">
        <v>0.2928</v>
      </c>
      <c r="DZ34" s="31">
        <v>7511375.8700000001</v>
      </c>
      <c r="EA34" s="5">
        <v>5.3827999999999996</v>
      </c>
      <c r="EB34" s="31">
        <v>9517689.9800000004</v>
      </c>
      <c r="EC34" s="5">
        <v>8.8139000000000003</v>
      </c>
      <c r="ED34" s="31">
        <v>2501508.38</v>
      </c>
      <c r="EE34" s="5">
        <v>2.2555000000000001</v>
      </c>
      <c r="EF34" s="31">
        <v>3401580.98</v>
      </c>
      <c r="EG34" s="5">
        <v>0.34029999999999999</v>
      </c>
      <c r="EH34" s="31">
        <v>12315506.710000001</v>
      </c>
      <c r="EI34" s="5">
        <v>3.7486000000000002</v>
      </c>
      <c r="EJ34" s="31">
        <v>13939324.73</v>
      </c>
      <c r="EK34" s="5">
        <v>8.6066000000000003</v>
      </c>
      <c r="EL34" s="31">
        <v>31066749.07</v>
      </c>
      <c r="EM34" s="5">
        <v>7.1429</v>
      </c>
      <c r="EN34" s="31">
        <v>34530510.460000001</v>
      </c>
      <c r="EO34" s="5">
        <v>0.45789999999999997</v>
      </c>
      <c r="EP34" s="31">
        <v>145011.49</v>
      </c>
      <c r="EQ34" s="5">
        <v>1.7899999999999999E-2</v>
      </c>
      <c r="ER34" s="31">
        <v>12023431.24</v>
      </c>
      <c r="ES34" s="5">
        <v>0.78790000000000004</v>
      </c>
      <c r="ET34" s="31">
        <v>53245166.909999996</v>
      </c>
      <c r="EU34" s="5">
        <v>3.5409999999999999</v>
      </c>
      <c r="EV34" s="31">
        <v>28544807.140000001</v>
      </c>
      <c r="EW34" s="5">
        <v>0.59240000000000004</v>
      </c>
      <c r="EX34" s="31">
        <v>40318955</v>
      </c>
      <c r="EY34" s="5">
        <v>35.519500000000001</v>
      </c>
      <c r="EZ34" s="31">
        <v>402132620.44</v>
      </c>
      <c r="FA34" s="5">
        <v>8.4297000000000004</v>
      </c>
      <c r="FB34" s="31">
        <v>87338410.799999997</v>
      </c>
      <c r="FC34" s="5">
        <v>13.003</v>
      </c>
      <c r="FD34" s="31">
        <v>936191576.24000001</v>
      </c>
      <c r="FE34" s="5">
        <v>31.388200000000001</v>
      </c>
      <c r="FF34" s="31">
        <v>770593884.08000004</v>
      </c>
      <c r="FG34" s="5">
        <v>51.5852</v>
      </c>
      <c r="FH34" s="31">
        <v>387033744.5</v>
      </c>
      <c r="FI34" s="5">
        <v>49.056600000000003</v>
      </c>
      <c r="FJ34" s="31">
        <v>304187438.44</v>
      </c>
      <c r="FK34" s="5">
        <v>2.1316000000000002</v>
      </c>
      <c r="FL34" s="31">
        <v>79647.53</v>
      </c>
      <c r="FM34" s="5">
        <v>2.3300000000000001E-2</v>
      </c>
      <c r="FN34" s="31">
        <v>7057172</v>
      </c>
      <c r="FO34" s="5">
        <v>3.8243999999999998</v>
      </c>
      <c r="FP34" s="31">
        <v>2973598.26</v>
      </c>
      <c r="FQ34" s="5">
        <v>1.3183</v>
      </c>
      <c r="FR34" s="31">
        <v>15213794.060000001</v>
      </c>
      <c r="FS34" s="5">
        <v>2.5901999999999998</v>
      </c>
    </row>
    <row r="35" spans="1:175" x14ac:dyDescent="0.2">
      <c r="A35" t="s">
        <v>1402</v>
      </c>
      <c r="B35" s="31">
        <v>1138902975.22</v>
      </c>
      <c r="C35" s="5">
        <v>0.74729999999999996</v>
      </c>
      <c r="D35" s="31">
        <v>0</v>
      </c>
      <c r="E35">
        <v>0</v>
      </c>
      <c r="F35" s="31">
        <v>8007339.8799999999</v>
      </c>
      <c r="G35" s="5">
        <v>5.7678000000000003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1079900</v>
      </c>
      <c r="AC35" s="5">
        <v>3.1042000000000001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3477835.54</v>
      </c>
      <c r="BY35" s="5">
        <v>10.7584</v>
      </c>
      <c r="BZ35" s="31">
        <v>104414101.98999999</v>
      </c>
      <c r="CA35" s="5">
        <v>101.4935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131996054.2</v>
      </c>
      <c r="CO35" s="5">
        <v>2.2906</v>
      </c>
      <c r="CP35" s="31">
        <v>383922201.86000001</v>
      </c>
      <c r="CQ35" s="5">
        <v>5.5777000000000001</v>
      </c>
      <c r="CR35" s="31">
        <v>0</v>
      </c>
      <c r="CS35">
        <v>0</v>
      </c>
      <c r="CT35" s="31">
        <v>15601383</v>
      </c>
      <c r="CU35" s="5">
        <v>0.48930000000000001</v>
      </c>
      <c r="CV35" s="31">
        <v>0</v>
      </c>
      <c r="CW35">
        <v>0</v>
      </c>
      <c r="CX35" s="31">
        <v>3981753.1</v>
      </c>
      <c r="CY35" s="5">
        <v>65.214699999999993</v>
      </c>
      <c r="CZ35" s="31">
        <v>100375791.34</v>
      </c>
      <c r="DA35" s="5">
        <v>15.399800000000001</v>
      </c>
      <c r="DB35" s="31">
        <v>80148018.379999995</v>
      </c>
      <c r="DC35" s="5">
        <v>7.0980999999999996</v>
      </c>
      <c r="DD35" s="31">
        <v>177520617.21000001</v>
      </c>
      <c r="DE35" s="5">
        <v>6.6780999999999997</v>
      </c>
      <c r="DF35" s="31">
        <v>0</v>
      </c>
      <c r="DG35">
        <v>0</v>
      </c>
      <c r="DH35" s="31">
        <v>126312489.72</v>
      </c>
      <c r="DI35" s="5">
        <v>2.4186000000000001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2065489</v>
      </c>
      <c r="FA35" s="5">
        <v>4.3299999999999998E-2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0</v>
      </c>
      <c r="FO35">
        <v>0</v>
      </c>
      <c r="FP35" s="31">
        <v>0</v>
      </c>
      <c r="FQ35">
        <v>0</v>
      </c>
      <c r="FR35" s="31">
        <v>0</v>
      </c>
      <c r="FS35">
        <v>0</v>
      </c>
    </row>
    <row r="36" spans="1:175" x14ac:dyDescent="0.2">
      <c r="A36" t="s">
        <v>1401</v>
      </c>
      <c r="B36" s="31">
        <v>17449625959.639999</v>
      </c>
      <c r="C36" s="5">
        <v>11.4498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170991262.28999999</v>
      </c>
      <c r="O36" s="5">
        <v>12.2125</v>
      </c>
      <c r="P36" s="31">
        <v>122691586.77</v>
      </c>
      <c r="Q36" s="5">
        <v>42.6372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1362348111.29</v>
      </c>
      <c r="Y36" s="5">
        <v>47.084099999999999</v>
      </c>
      <c r="Z36" s="31">
        <v>38123479.420000002</v>
      </c>
      <c r="AA36" s="5">
        <v>2.5535000000000001</v>
      </c>
      <c r="AB36" s="31">
        <v>0</v>
      </c>
      <c r="AC36">
        <v>0</v>
      </c>
      <c r="AD36" s="31">
        <v>0</v>
      </c>
      <c r="AE36">
        <v>0</v>
      </c>
      <c r="AF36" s="31">
        <v>1320978403.8800001</v>
      </c>
      <c r="AG36" s="5">
        <v>8.9131</v>
      </c>
      <c r="AH36" s="31">
        <v>62633510.219999999</v>
      </c>
      <c r="AI36" s="5">
        <v>10.613099999999999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299187926.58999997</v>
      </c>
      <c r="BA36" s="5">
        <v>12.8931</v>
      </c>
      <c r="BB36" s="31">
        <v>1523728983.5599999</v>
      </c>
      <c r="BC36" s="5">
        <v>14.010400000000001</v>
      </c>
      <c r="BD36" s="31">
        <v>174199733.86000001</v>
      </c>
      <c r="BE36" s="5">
        <v>9.2835000000000001</v>
      </c>
      <c r="BF36" s="31">
        <v>131136311.66</v>
      </c>
      <c r="BG36" s="5">
        <v>5.3609</v>
      </c>
      <c r="BH36" s="31">
        <v>283003891.89999998</v>
      </c>
      <c r="BI36" s="5">
        <v>21.3127</v>
      </c>
      <c r="BJ36" s="31">
        <v>408929965.14999998</v>
      </c>
      <c r="BK36" s="5">
        <v>11.4054</v>
      </c>
      <c r="BL36" s="31">
        <v>65723664.890000001</v>
      </c>
      <c r="BM36" s="5">
        <v>14.344200000000001</v>
      </c>
      <c r="BN36" s="31">
        <v>0</v>
      </c>
      <c r="BO36">
        <v>0</v>
      </c>
      <c r="BP36" s="31">
        <v>593187659.57000005</v>
      </c>
      <c r="BQ36" s="5">
        <v>18.434799999999999</v>
      </c>
      <c r="BR36" s="31">
        <v>12500000</v>
      </c>
      <c r="BS36" s="5">
        <v>9.0347000000000008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325667439.98000002</v>
      </c>
      <c r="CC36" s="5">
        <v>26.2056</v>
      </c>
      <c r="CD36" s="31">
        <v>158944420.68000001</v>
      </c>
      <c r="CE36" s="5">
        <v>56.333599999999997</v>
      </c>
      <c r="CF36" s="31">
        <v>4435970689.0299997</v>
      </c>
      <c r="CG36" s="5">
        <v>56.3782</v>
      </c>
      <c r="CH36" s="31">
        <v>1617979787.0899999</v>
      </c>
      <c r="CI36" s="5">
        <v>50.2669</v>
      </c>
      <c r="CJ36" s="31">
        <v>85311032.060000002</v>
      </c>
      <c r="CK36" s="5">
        <v>22.745200000000001</v>
      </c>
      <c r="CL36" s="31">
        <v>282709037.05000001</v>
      </c>
      <c r="CM36" s="5">
        <v>35.399099999999997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198395395</v>
      </c>
      <c r="CU36" s="5">
        <v>6.2224000000000004</v>
      </c>
      <c r="CV36" s="31">
        <v>99901100</v>
      </c>
      <c r="CW36" s="5">
        <v>7.9135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559341050.70000005</v>
      </c>
      <c r="DO36" s="5">
        <v>33.113799999999998</v>
      </c>
      <c r="DP36" s="31">
        <v>1587735859.76</v>
      </c>
      <c r="DQ36" s="5">
        <v>19.263300000000001</v>
      </c>
      <c r="DR36" s="31">
        <v>0</v>
      </c>
      <c r="DS36">
        <v>0</v>
      </c>
      <c r="DT36" s="31">
        <v>8698965.6999999993</v>
      </c>
      <c r="DU36" s="5">
        <v>22.827999999999999</v>
      </c>
      <c r="DV36" s="31">
        <v>12917844.529999999</v>
      </c>
      <c r="DW36" s="5">
        <v>4.9097999999999997</v>
      </c>
      <c r="DX36" s="31">
        <v>0</v>
      </c>
      <c r="DY36">
        <v>0</v>
      </c>
      <c r="DZ36" s="31">
        <v>15558271.960000001</v>
      </c>
      <c r="EA36" s="5">
        <v>11.1493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114971912.03</v>
      </c>
      <c r="EI36" s="5">
        <v>34.9955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457697121</v>
      </c>
      <c r="FA36" s="5">
        <v>9.5944000000000003</v>
      </c>
      <c r="FB36" s="31">
        <v>63681344</v>
      </c>
      <c r="FC36" s="5">
        <v>9.4809000000000001</v>
      </c>
      <c r="FD36" s="31">
        <v>28233715.670000002</v>
      </c>
      <c r="FE36" s="5">
        <v>0.9466</v>
      </c>
      <c r="FF36" s="31">
        <v>31975761.210000001</v>
      </c>
      <c r="FG36" s="5">
        <v>2.1404999999999998</v>
      </c>
      <c r="FH36" s="31">
        <v>34059333.729999997</v>
      </c>
      <c r="FI36" s="5">
        <v>4.3170000000000002</v>
      </c>
      <c r="FJ36" s="31">
        <v>686563943.40999997</v>
      </c>
      <c r="FK36" s="5">
        <v>4.8110999999999997</v>
      </c>
      <c r="FL36" s="31">
        <v>0</v>
      </c>
      <c r="FM36">
        <v>0</v>
      </c>
      <c r="FN36" s="31">
        <v>39541810</v>
      </c>
      <c r="FO36" s="5">
        <v>21.428599999999999</v>
      </c>
      <c r="FP36" s="31">
        <v>34405634</v>
      </c>
      <c r="FQ36" s="5">
        <v>15.2529</v>
      </c>
      <c r="FR36" s="31">
        <v>0</v>
      </c>
      <c r="FS36">
        <v>0</v>
      </c>
    </row>
    <row r="37" spans="1:175" x14ac:dyDescent="0.2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  <c r="FR37" s="31">
        <v>0</v>
      </c>
      <c r="FS37">
        <v>0</v>
      </c>
    </row>
    <row r="38" spans="1:175" x14ac:dyDescent="0.2">
      <c r="A38" t="s">
        <v>1400</v>
      </c>
      <c r="B38" s="31">
        <v>60305301063.580002</v>
      </c>
      <c r="C38" s="5">
        <v>39.570099999999996</v>
      </c>
      <c r="D38" s="31">
        <v>190422720.91</v>
      </c>
      <c r="E38" s="5">
        <v>85.888800000000003</v>
      </c>
      <c r="F38" s="31">
        <v>109579295.77</v>
      </c>
      <c r="G38" s="5">
        <v>78.9315</v>
      </c>
      <c r="H38" s="31">
        <v>97707402.840000004</v>
      </c>
      <c r="I38" s="5">
        <v>7.5910000000000002</v>
      </c>
      <c r="J38" s="31">
        <v>40101813.590000004</v>
      </c>
      <c r="K38" s="5">
        <v>5.4802</v>
      </c>
      <c r="L38" s="31">
        <v>6253002.5099999998</v>
      </c>
      <c r="M38" s="5">
        <v>77.044499999999999</v>
      </c>
      <c r="N38" s="31">
        <v>416844666.92000002</v>
      </c>
      <c r="O38" s="5">
        <v>29.771799999999999</v>
      </c>
      <c r="P38" s="31">
        <v>129624048.68000001</v>
      </c>
      <c r="Q38" s="5">
        <v>45.046300000000002</v>
      </c>
      <c r="R38" s="31">
        <v>221459700.66</v>
      </c>
      <c r="S38" s="5">
        <v>24.791399999999999</v>
      </c>
      <c r="T38" s="31">
        <v>259180324.11000001</v>
      </c>
      <c r="U38" s="5">
        <v>94.131600000000006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17791292.09</v>
      </c>
      <c r="AC38" s="5">
        <v>51.142000000000003</v>
      </c>
      <c r="AD38" s="31">
        <v>0</v>
      </c>
      <c r="AE38">
        <v>0</v>
      </c>
      <c r="AF38" s="31">
        <v>5863973333.8500004</v>
      </c>
      <c r="AG38" s="5">
        <v>39.566200000000002</v>
      </c>
      <c r="AH38" s="31">
        <v>191500577.22</v>
      </c>
      <c r="AI38" s="5">
        <v>32.449199999999998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62860215.759999998</v>
      </c>
      <c r="AS38" s="5">
        <v>47.177900000000001</v>
      </c>
      <c r="AT38" s="31">
        <v>0</v>
      </c>
      <c r="AU38">
        <v>0</v>
      </c>
      <c r="AV38" s="31">
        <v>483427864</v>
      </c>
      <c r="AW38" s="5">
        <v>93.883099999999999</v>
      </c>
      <c r="AX38" s="31">
        <v>20007894.969999999</v>
      </c>
      <c r="AY38" s="5">
        <v>26.821899999999999</v>
      </c>
      <c r="AZ38" s="31">
        <v>1283486642.0799999</v>
      </c>
      <c r="BA38" s="5">
        <v>55.31</v>
      </c>
      <c r="BB38" s="31">
        <v>5433209046.4499998</v>
      </c>
      <c r="BC38" s="5">
        <v>49.9572</v>
      </c>
      <c r="BD38" s="31">
        <v>664752099.08000004</v>
      </c>
      <c r="BE38" s="5">
        <v>35.426000000000002</v>
      </c>
      <c r="BF38" s="31">
        <v>340296646.44999999</v>
      </c>
      <c r="BG38" s="5">
        <v>13.9114</v>
      </c>
      <c r="BH38" s="31">
        <v>748972166.70000005</v>
      </c>
      <c r="BI38" s="5">
        <v>56.404200000000003</v>
      </c>
      <c r="BJ38" s="31">
        <v>1627090021.6900001</v>
      </c>
      <c r="BK38" s="5">
        <v>45.380899999999997</v>
      </c>
      <c r="BL38" s="31">
        <v>170058115.77000001</v>
      </c>
      <c r="BM38" s="5">
        <v>37.115200000000002</v>
      </c>
      <c r="BN38" s="31">
        <v>219932015.11000001</v>
      </c>
      <c r="BO38" s="5">
        <v>24.730899999999998</v>
      </c>
      <c r="BP38" s="31">
        <v>2297812188.5599999</v>
      </c>
      <c r="BQ38" s="5">
        <v>71.410200000000003</v>
      </c>
      <c r="BR38" s="31">
        <v>87500000</v>
      </c>
      <c r="BS38" s="5">
        <v>63.242800000000003</v>
      </c>
      <c r="BT38" s="31">
        <v>0</v>
      </c>
      <c r="BU38">
        <v>0</v>
      </c>
      <c r="BV38" s="31">
        <v>55584392.979999997</v>
      </c>
      <c r="BW38" s="5">
        <v>64.532300000000006</v>
      </c>
      <c r="BX38" s="31">
        <v>23756525.010000002</v>
      </c>
      <c r="BY38" s="5">
        <v>73.488600000000005</v>
      </c>
      <c r="BZ38" s="31">
        <v>0</v>
      </c>
      <c r="CA38">
        <v>0</v>
      </c>
      <c r="CB38" s="31">
        <v>382221996.20999998</v>
      </c>
      <c r="CC38" s="5">
        <v>30.756399999999999</v>
      </c>
      <c r="CD38" s="31">
        <v>81909018.349999994</v>
      </c>
      <c r="CE38" s="5">
        <v>29.0304</v>
      </c>
      <c r="CF38" s="31">
        <v>3518956973.4099998</v>
      </c>
      <c r="CG38" s="5">
        <v>44.723500000000001</v>
      </c>
      <c r="CH38" s="31">
        <v>657347010.32000005</v>
      </c>
      <c r="CI38" s="5">
        <v>20.4223</v>
      </c>
      <c r="CJ38" s="31">
        <v>234173357.72999999</v>
      </c>
      <c r="CK38" s="5">
        <v>62.434199999999997</v>
      </c>
      <c r="CL38" s="31">
        <v>316253998.5</v>
      </c>
      <c r="CM38" s="5">
        <v>39.599400000000003</v>
      </c>
      <c r="CN38" s="31">
        <v>5153174773.4099998</v>
      </c>
      <c r="CO38" s="5">
        <v>89.426000000000002</v>
      </c>
      <c r="CP38" s="31">
        <v>3931869665.9899998</v>
      </c>
      <c r="CQ38" s="5">
        <v>57.1235</v>
      </c>
      <c r="CR38" s="31">
        <v>0</v>
      </c>
      <c r="CS38">
        <v>0</v>
      </c>
      <c r="CT38" s="31">
        <v>1372675281</v>
      </c>
      <c r="CU38" s="5">
        <v>43.052399999999999</v>
      </c>
      <c r="CV38" s="31">
        <v>676607044</v>
      </c>
      <c r="CW38" s="5">
        <v>53.596299999999999</v>
      </c>
      <c r="CX38" s="31">
        <v>0</v>
      </c>
      <c r="CY38">
        <v>0</v>
      </c>
      <c r="CZ38" s="31">
        <v>499480548.94</v>
      </c>
      <c r="DA38" s="5">
        <v>76.631</v>
      </c>
      <c r="DB38" s="31">
        <v>574578473.24000001</v>
      </c>
      <c r="DC38" s="5">
        <v>50.886299999999999</v>
      </c>
      <c r="DD38" s="31">
        <v>1747917620.2</v>
      </c>
      <c r="DE38" s="5">
        <v>65.754800000000003</v>
      </c>
      <c r="DF38" s="31">
        <v>333989.74</v>
      </c>
      <c r="DG38" s="5">
        <v>0.89559999999999995</v>
      </c>
      <c r="DH38" s="31">
        <v>5077224106.9499998</v>
      </c>
      <c r="DI38" s="5">
        <v>97.217299999999994</v>
      </c>
      <c r="DJ38" s="31">
        <v>0</v>
      </c>
      <c r="DK38">
        <v>0</v>
      </c>
      <c r="DL38" s="31">
        <v>0</v>
      </c>
      <c r="DM38">
        <v>0</v>
      </c>
      <c r="DN38" s="31">
        <v>286933554.47000003</v>
      </c>
      <c r="DO38" s="5">
        <v>16.986899999999999</v>
      </c>
      <c r="DP38" s="31">
        <v>2247707290.2800002</v>
      </c>
      <c r="DQ38" s="5">
        <v>27.270399999999999</v>
      </c>
      <c r="DR38" s="31">
        <v>0</v>
      </c>
      <c r="DS38">
        <v>0</v>
      </c>
      <c r="DT38" s="31">
        <v>28786208.109999999</v>
      </c>
      <c r="DU38" s="5">
        <v>75.541499999999999</v>
      </c>
      <c r="DV38" s="31">
        <v>242139480.16</v>
      </c>
      <c r="DW38" s="5">
        <v>92.032799999999995</v>
      </c>
      <c r="DX38" s="31">
        <v>0</v>
      </c>
      <c r="DY38">
        <v>0</v>
      </c>
      <c r="DZ38" s="31">
        <v>69430128.030000001</v>
      </c>
      <c r="EA38" s="5">
        <v>49.754899999999999</v>
      </c>
      <c r="EB38" s="31">
        <v>0</v>
      </c>
      <c r="EC38">
        <v>0</v>
      </c>
      <c r="ED38" s="31">
        <v>41218329.479999997</v>
      </c>
      <c r="EE38" s="5">
        <v>37.164700000000003</v>
      </c>
      <c r="EF38" s="31">
        <v>0</v>
      </c>
      <c r="EG38">
        <v>0</v>
      </c>
      <c r="EH38" s="31">
        <v>139179239.47999999</v>
      </c>
      <c r="EI38" s="5">
        <v>42.363799999999998</v>
      </c>
      <c r="EJ38" s="31">
        <v>0</v>
      </c>
      <c r="EK38">
        <v>0</v>
      </c>
      <c r="EL38" s="31">
        <v>117956096.38</v>
      </c>
      <c r="EM38" s="5">
        <v>27.1204</v>
      </c>
      <c r="EN38" s="31">
        <v>0</v>
      </c>
      <c r="EO38">
        <v>0</v>
      </c>
      <c r="EP38" s="31">
        <v>0</v>
      </c>
      <c r="EQ38">
        <v>0</v>
      </c>
      <c r="ER38" s="31">
        <v>0</v>
      </c>
      <c r="ES38">
        <v>0</v>
      </c>
      <c r="ET38" s="31">
        <v>937512603.02999997</v>
      </c>
      <c r="EU38" s="5">
        <v>62.347900000000003</v>
      </c>
      <c r="EV38" s="31">
        <v>3335885630.6799998</v>
      </c>
      <c r="EW38" s="5">
        <v>69.232699999999994</v>
      </c>
      <c r="EX38" s="31">
        <v>0</v>
      </c>
      <c r="EY38">
        <v>0</v>
      </c>
      <c r="EZ38" s="31">
        <v>1683835167</v>
      </c>
      <c r="FA38" s="5">
        <v>35.297199999999997</v>
      </c>
      <c r="FB38" s="31">
        <v>76338862</v>
      </c>
      <c r="FC38" s="5">
        <v>11.365399999999999</v>
      </c>
      <c r="FD38" s="31">
        <v>406853061.94</v>
      </c>
      <c r="FE38" s="5">
        <v>13.6408</v>
      </c>
      <c r="FF38" s="31">
        <v>332416506.38</v>
      </c>
      <c r="FG38" s="5">
        <v>22.252700000000001</v>
      </c>
      <c r="FH38" s="31">
        <v>204731389.53999999</v>
      </c>
      <c r="FI38" s="5">
        <v>25.9498</v>
      </c>
      <c r="FJ38" s="31">
        <v>4682406691.8699999</v>
      </c>
      <c r="FK38" s="5">
        <v>32.811799999999998</v>
      </c>
      <c r="FL38" s="31">
        <v>0</v>
      </c>
      <c r="FM38">
        <v>0</v>
      </c>
      <c r="FN38" s="31">
        <v>76061213</v>
      </c>
      <c r="FO38" s="5">
        <v>41.2194</v>
      </c>
      <c r="FP38" s="31">
        <v>108001740</v>
      </c>
      <c r="FQ38" s="5">
        <v>47.88</v>
      </c>
      <c r="FR38" s="31">
        <v>0</v>
      </c>
      <c r="FS38">
        <v>0</v>
      </c>
    </row>
    <row r="39" spans="1:175" x14ac:dyDescent="0.2">
      <c r="A39" t="s">
        <v>1399</v>
      </c>
      <c r="B39" s="31">
        <v>17022440035.040001</v>
      </c>
      <c r="C39" s="5">
        <v>11.169499999999999</v>
      </c>
      <c r="D39" s="31">
        <v>33024775.140000001</v>
      </c>
      <c r="E39" s="5">
        <v>14.8956</v>
      </c>
      <c r="F39" s="31">
        <v>1904559.36</v>
      </c>
      <c r="G39" s="5">
        <v>1.3718999999999999</v>
      </c>
      <c r="H39" s="31">
        <v>0</v>
      </c>
      <c r="I39">
        <v>0</v>
      </c>
      <c r="J39" s="31">
        <v>43653409.200000003</v>
      </c>
      <c r="K39" s="5">
        <v>5.9654999999999996</v>
      </c>
      <c r="L39" s="31">
        <v>259488.45</v>
      </c>
      <c r="M39" s="5">
        <v>3.1972</v>
      </c>
      <c r="N39" s="31">
        <v>274453837.39999998</v>
      </c>
      <c r="O39" s="5">
        <v>19.602</v>
      </c>
      <c r="P39" s="31">
        <v>0</v>
      </c>
      <c r="Q39">
        <v>0</v>
      </c>
      <c r="R39" s="31">
        <v>21129698.23</v>
      </c>
      <c r="S39" s="5">
        <v>2.3654000000000002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78082103.269999996</v>
      </c>
      <c r="AG39" s="5">
        <v>0.52680000000000005</v>
      </c>
      <c r="AH39" s="31">
        <v>184196450.44999999</v>
      </c>
      <c r="AI39" s="5">
        <v>31.211500000000001</v>
      </c>
      <c r="AJ39" s="31">
        <v>15855882.699999999</v>
      </c>
      <c r="AK39" s="5">
        <v>8.3445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10918849.949999999</v>
      </c>
      <c r="AY39" s="5">
        <v>14.6374</v>
      </c>
      <c r="AZ39" s="31">
        <v>369154686.05000001</v>
      </c>
      <c r="BA39" s="5">
        <v>15.908200000000001</v>
      </c>
      <c r="BB39" s="31">
        <v>1489160389.98</v>
      </c>
      <c r="BC39" s="5">
        <v>13.692500000000001</v>
      </c>
      <c r="BD39" s="31">
        <v>420323367.81999999</v>
      </c>
      <c r="BE39" s="5">
        <v>22.399899999999999</v>
      </c>
      <c r="BF39" s="31">
        <v>1237674066.0699999</v>
      </c>
      <c r="BG39" s="5">
        <v>50.596400000000003</v>
      </c>
      <c r="BH39" s="31">
        <v>0</v>
      </c>
      <c r="BI39">
        <v>0</v>
      </c>
      <c r="BJ39" s="31">
        <v>502054449.64999998</v>
      </c>
      <c r="BK39" s="5">
        <v>14.002700000000001</v>
      </c>
      <c r="BL39" s="31">
        <v>62706482.350000001</v>
      </c>
      <c r="BM39" s="5">
        <v>13.685700000000001</v>
      </c>
      <c r="BN39" s="31">
        <v>573753256.97000003</v>
      </c>
      <c r="BO39" s="5">
        <v>64.517300000000006</v>
      </c>
      <c r="BP39" s="31">
        <v>0</v>
      </c>
      <c r="BQ39">
        <v>0</v>
      </c>
      <c r="BR39" s="31">
        <v>13770999.220000001</v>
      </c>
      <c r="BS39" s="5">
        <v>9.9533000000000005</v>
      </c>
      <c r="BT39" s="31">
        <v>0</v>
      </c>
      <c r="BU39">
        <v>0</v>
      </c>
      <c r="BV39" s="31">
        <v>0</v>
      </c>
      <c r="BW39">
        <v>0</v>
      </c>
      <c r="BX39" s="31">
        <v>2910675.45</v>
      </c>
      <c r="BY39" s="5">
        <v>9.0038999999999998</v>
      </c>
      <c r="BZ39" s="31">
        <v>0</v>
      </c>
      <c r="CA39">
        <v>0</v>
      </c>
      <c r="CB39" s="31">
        <v>57451265.729999997</v>
      </c>
      <c r="CC39" s="5">
        <v>4.6228999999999996</v>
      </c>
      <c r="CD39" s="31">
        <v>38457456.460000001</v>
      </c>
      <c r="CE39" s="5">
        <v>13.6302</v>
      </c>
      <c r="CF39" s="31">
        <v>0</v>
      </c>
      <c r="CG39">
        <v>0</v>
      </c>
      <c r="CH39" s="31">
        <v>54153936.159999996</v>
      </c>
      <c r="CI39" s="5">
        <v>1.6823999999999999</v>
      </c>
      <c r="CJ39" s="31">
        <v>269192509.37</v>
      </c>
      <c r="CK39" s="5">
        <v>71.770799999999994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864716859</v>
      </c>
      <c r="CU39" s="5">
        <v>27.120899999999999</v>
      </c>
      <c r="CV39" s="31">
        <v>98619251</v>
      </c>
      <c r="CW39" s="5">
        <v>7.8120000000000003</v>
      </c>
      <c r="CX39" s="31">
        <v>0</v>
      </c>
      <c r="CY39">
        <v>0</v>
      </c>
      <c r="CZ39" s="31">
        <v>0</v>
      </c>
      <c r="DA39">
        <v>0</v>
      </c>
      <c r="DB39" s="31">
        <v>14717595.52</v>
      </c>
      <c r="DC39" s="5">
        <v>1.3033999999999999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210186474.87</v>
      </c>
      <c r="DO39" s="5">
        <v>12.443300000000001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20685428.030000001</v>
      </c>
      <c r="EA39" s="5">
        <v>14.823499999999999</v>
      </c>
      <c r="EB39" s="31">
        <v>0</v>
      </c>
      <c r="EC39">
        <v>0</v>
      </c>
      <c r="ED39" s="31">
        <v>18559854.170000002</v>
      </c>
      <c r="EE39" s="5">
        <v>16.7346</v>
      </c>
      <c r="EF39" s="31">
        <v>996115011.54999995</v>
      </c>
      <c r="EG39" s="5">
        <v>99.659700000000001</v>
      </c>
      <c r="EH39" s="31">
        <v>52275932.75</v>
      </c>
      <c r="EI39" s="5">
        <v>15.911899999999999</v>
      </c>
      <c r="EJ39" s="31">
        <v>0</v>
      </c>
      <c r="EK39">
        <v>0</v>
      </c>
      <c r="EL39" s="31">
        <v>207092780.16</v>
      </c>
      <c r="EM39" s="5">
        <v>47.614699999999999</v>
      </c>
      <c r="EN39" s="31">
        <v>0</v>
      </c>
      <c r="EO39">
        <v>0</v>
      </c>
      <c r="EP39" s="31">
        <v>0</v>
      </c>
      <c r="EQ39">
        <v>0</v>
      </c>
      <c r="ER39" s="31">
        <v>1370644384.75</v>
      </c>
      <c r="ES39" s="5">
        <v>89.813800000000001</v>
      </c>
      <c r="ET39" s="31">
        <v>85994773.359999999</v>
      </c>
      <c r="EU39" s="5">
        <v>5.7190000000000003</v>
      </c>
      <c r="EV39" s="31">
        <v>192844977.63999999</v>
      </c>
      <c r="EW39" s="5">
        <v>4.0023</v>
      </c>
      <c r="EX39" s="31">
        <v>0</v>
      </c>
      <c r="EY39">
        <v>0</v>
      </c>
      <c r="EZ39" s="31">
        <v>673472100</v>
      </c>
      <c r="FA39" s="5">
        <v>14.117599999999999</v>
      </c>
      <c r="FB39" s="31">
        <v>380880939</v>
      </c>
      <c r="FC39" s="5">
        <v>56.7059</v>
      </c>
      <c r="FD39" s="31">
        <v>453758545.64999998</v>
      </c>
      <c r="FE39" s="5">
        <v>15.2134</v>
      </c>
      <c r="FF39" s="31">
        <v>213729254.09999999</v>
      </c>
      <c r="FG39" s="5">
        <v>14.307499999999999</v>
      </c>
      <c r="FH39" s="31">
        <v>87083900.329999998</v>
      </c>
      <c r="FI39" s="5">
        <v>11.0379</v>
      </c>
      <c r="FJ39" s="31">
        <v>5289188670.7299995</v>
      </c>
      <c r="FK39" s="5">
        <v>37.063800000000001</v>
      </c>
      <c r="FL39" s="31">
        <v>0</v>
      </c>
      <c r="FM39">
        <v>0</v>
      </c>
      <c r="FN39" s="31">
        <v>37630707</v>
      </c>
      <c r="FO39" s="5">
        <v>20.393000000000001</v>
      </c>
      <c r="FP39" s="31">
        <v>0</v>
      </c>
      <c r="FQ39">
        <v>0</v>
      </c>
      <c r="FR39" s="31">
        <v>0</v>
      </c>
      <c r="FS39">
        <v>0</v>
      </c>
    </row>
    <row r="40" spans="1:175" x14ac:dyDescent="0.2">
      <c r="A40" t="s">
        <v>1398</v>
      </c>
      <c r="B40" s="31">
        <v>5036264846.7600002</v>
      </c>
      <c r="C40" s="5">
        <v>3.3046000000000002</v>
      </c>
      <c r="D40" s="31">
        <v>5134844.24</v>
      </c>
      <c r="E40" s="5">
        <v>2.3159999999999998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1282472.43</v>
      </c>
      <c r="M40" s="5">
        <v>15.801600000000001</v>
      </c>
      <c r="N40" s="31">
        <v>0</v>
      </c>
      <c r="O40">
        <v>0</v>
      </c>
      <c r="P40" s="31">
        <v>0</v>
      </c>
      <c r="Q40">
        <v>0</v>
      </c>
      <c r="R40" s="31">
        <v>116012916.47</v>
      </c>
      <c r="S40" s="5">
        <v>12.9871</v>
      </c>
      <c r="T40" s="31">
        <v>0</v>
      </c>
      <c r="U40">
        <v>0</v>
      </c>
      <c r="V40" s="31">
        <v>0</v>
      </c>
      <c r="W40">
        <v>0</v>
      </c>
      <c r="X40" s="31">
        <v>1049773104.36</v>
      </c>
      <c r="Y40" s="5">
        <v>36.281199999999998</v>
      </c>
      <c r="Z40" s="31">
        <v>1356238035.27</v>
      </c>
      <c r="AA40" s="5">
        <v>90.841200000000001</v>
      </c>
      <c r="AB40" s="31">
        <v>2104490.2599999998</v>
      </c>
      <c r="AC40" s="5">
        <v>6.0495000000000001</v>
      </c>
      <c r="AD40" s="31">
        <v>0</v>
      </c>
      <c r="AE40">
        <v>0</v>
      </c>
      <c r="AF40" s="31">
        <v>0</v>
      </c>
      <c r="AG40">
        <v>0</v>
      </c>
      <c r="AH40" s="31">
        <v>4922637.13</v>
      </c>
      <c r="AI40" s="5">
        <v>0.83409999999999995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10085260</v>
      </c>
      <c r="AY40" s="5">
        <v>13.52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2021877.4</v>
      </c>
      <c r="BW40" s="5">
        <v>2.3473999999999999</v>
      </c>
      <c r="BX40" s="31">
        <v>0</v>
      </c>
      <c r="BY40">
        <v>0</v>
      </c>
      <c r="BZ40" s="31">
        <v>0</v>
      </c>
      <c r="CA40">
        <v>0</v>
      </c>
      <c r="CB40" s="31">
        <v>12766492.24</v>
      </c>
      <c r="CC40" s="5">
        <v>1.0273000000000001</v>
      </c>
      <c r="CD40" s="31">
        <v>0</v>
      </c>
      <c r="CE40">
        <v>0</v>
      </c>
      <c r="CF40" s="31">
        <v>0</v>
      </c>
      <c r="CG40">
        <v>0</v>
      </c>
      <c r="CH40" s="31">
        <v>14370203.42</v>
      </c>
      <c r="CI40" s="5">
        <v>0.44640000000000002</v>
      </c>
      <c r="CJ40" s="31">
        <v>4985600.3499999996</v>
      </c>
      <c r="CK40" s="5">
        <v>1.3291999999999999</v>
      </c>
      <c r="CL40" s="31">
        <v>0</v>
      </c>
      <c r="CM40">
        <v>0</v>
      </c>
      <c r="CN40" s="31">
        <v>386645744.92000002</v>
      </c>
      <c r="CO40" s="5">
        <v>6.7096999999999998</v>
      </c>
      <c r="CP40" s="31">
        <v>0</v>
      </c>
      <c r="CQ40">
        <v>0</v>
      </c>
      <c r="CR40" s="31">
        <v>0</v>
      </c>
      <c r="CS40">
        <v>0</v>
      </c>
      <c r="CT40" s="31">
        <v>377029641</v>
      </c>
      <c r="CU40" s="5">
        <v>11.825100000000001</v>
      </c>
      <c r="CV40" s="31">
        <v>154194957</v>
      </c>
      <c r="CW40" s="5">
        <v>12.2143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16089178.08</v>
      </c>
      <c r="EE40" s="5">
        <v>14.5069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44219392.270000003</v>
      </c>
      <c r="EM40" s="5">
        <v>10.1669</v>
      </c>
      <c r="EN40" s="31">
        <v>0</v>
      </c>
      <c r="EO40">
        <v>0</v>
      </c>
      <c r="EP40" s="31">
        <v>0</v>
      </c>
      <c r="EQ40">
        <v>0</v>
      </c>
      <c r="ER40" s="31">
        <v>143426965.72</v>
      </c>
      <c r="ES40" s="5">
        <v>9.3983000000000008</v>
      </c>
      <c r="ET40" s="31">
        <v>313273115.42000002</v>
      </c>
      <c r="EU40" s="5">
        <v>20.8338</v>
      </c>
      <c r="EV40" s="31">
        <v>956735346.17999995</v>
      </c>
      <c r="EW40" s="5">
        <v>19.856000000000002</v>
      </c>
      <c r="EX40" s="31">
        <v>0</v>
      </c>
      <c r="EY40">
        <v>0</v>
      </c>
      <c r="EZ40" s="31">
        <v>48607388</v>
      </c>
      <c r="FA40" s="5">
        <v>1.0188999999999999</v>
      </c>
      <c r="FB40" s="31">
        <v>9391859</v>
      </c>
      <c r="FC40" s="5">
        <v>1.3983000000000001</v>
      </c>
      <c r="FD40" s="31">
        <v>0</v>
      </c>
      <c r="FE40">
        <v>0</v>
      </c>
      <c r="FF40" s="31">
        <v>0</v>
      </c>
      <c r="FG40">
        <v>0</v>
      </c>
      <c r="FH40" s="31">
        <v>1950893.6</v>
      </c>
      <c r="FI40" s="5">
        <v>0.24729999999999999</v>
      </c>
      <c r="FJ40" s="31">
        <v>0</v>
      </c>
      <c r="FK40">
        <v>0</v>
      </c>
      <c r="FL40" s="31">
        <v>0</v>
      </c>
      <c r="FM40">
        <v>0</v>
      </c>
      <c r="FN40" s="31">
        <v>0</v>
      </c>
      <c r="FO40">
        <v>0</v>
      </c>
      <c r="FP40" s="31">
        <v>5002432</v>
      </c>
      <c r="FQ40" s="5">
        <v>2.2176999999999998</v>
      </c>
      <c r="FR40" s="31">
        <v>0</v>
      </c>
      <c r="FS40">
        <v>0</v>
      </c>
    </row>
    <row r="41" spans="1:175" x14ac:dyDescent="0.2">
      <c r="A41" t="s">
        <v>1397</v>
      </c>
      <c r="B41" s="31">
        <v>8113932133.4899998</v>
      </c>
      <c r="C41" s="5">
        <v>5.3240999999999996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88155959.819999993</v>
      </c>
      <c r="S41" s="5">
        <v>9.8687000000000005</v>
      </c>
      <c r="T41" s="31">
        <v>0</v>
      </c>
      <c r="U41">
        <v>0</v>
      </c>
      <c r="V41" s="31">
        <v>0</v>
      </c>
      <c r="W41">
        <v>0</v>
      </c>
      <c r="X41" s="31">
        <v>1177309.22</v>
      </c>
      <c r="Y41" s="5">
        <v>4.07E-2</v>
      </c>
      <c r="Z41" s="31">
        <v>86494245.120000005</v>
      </c>
      <c r="AA41" s="5">
        <v>5.7934000000000001</v>
      </c>
      <c r="AB41" s="31">
        <v>0</v>
      </c>
      <c r="AC41">
        <v>0</v>
      </c>
      <c r="AD41" s="31">
        <v>0</v>
      </c>
      <c r="AE41">
        <v>0</v>
      </c>
      <c r="AF41" s="31">
        <v>3612059985.2399998</v>
      </c>
      <c r="AG41" s="5">
        <v>24.3718</v>
      </c>
      <c r="AH41" s="31">
        <v>8066375.4800000004</v>
      </c>
      <c r="AI41" s="5">
        <v>1.3668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7253029</v>
      </c>
      <c r="AW41" s="5">
        <v>1.4086000000000001</v>
      </c>
      <c r="AX41" s="31">
        <v>0</v>
      </c>
      <c r="AY41">
        <v>0</v>
      </c>
      <c r="AZ41" s="31">
        <v>-28039665.170000002</v>
      </c>
      <c r="BA41" s="5">
        <v>-1.2082999999999999</v>
      </c>
      <c r="BB41" s="31">
        <v>104572136.25</v>
      </c>
      <c r="BC41" s="5">
        <v>0.96150000000000002</v>
      </c>
      <c r="BD41" s="31">
        <v>0</v>
      </c>
      <c r="BE41">
        <v>0</v>
      </c>
      <c r="BF41" s="31">
        <v>0</v>
      </c>
      <c r="BG41">
        <v>0</v>
      </c>
      <c r="BH41" s="31">
        <v>-7205119.4900000002</v>
      </c>
      <c r="BI41" s="5">
        <v>-0.54259999999999997</v>
      </c>
      <c r="BJ41" s="31">
        <v>0</v>
      </c>
      <c r="BK41">
        <v>0</v>
      </c>
      <c r="BL41" s="31">
        <v>0</v>
      </c>
      <c r="BM41">
        <v>0</v>
      </c>
      <c r="BN41" s="31">
        <v>0</v>
      </c>
      <c r="BO41">
        <v>0</v>
      </c>
      <c r="BP41" s="31">
        <v>0</v>
      </c>
      <c r="BQ41">
        <v>0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-574182.31999999995</v>
      </c>
      <c r="CA41" s="5">
        <v>-0.55810000000000004</v>
      </c>
      <c r="CB41" s="31">
        <v>62691158.100000001</v>
      </c>
      <c r="CC41" s="5">
        <v>5.0446</v>
      </c>
      <c r="CD41" s="31">
        <v>-6577060.7400000002</v>
      </c>
      <c r="CE41" s="5">
        <v>-2.3311000000000002</v>
      </c>
      <c r="CF41" s="31">
        <v>-63582819.299999997</v>
      </c>
      <c r="CG41" s="5">
        <v>-0.80810000000000004</v>
      </c>
      <c r="CH41" s="31">
        <v>203258221.58000001</v>
      </c>
      <c r="CI41" s="5">
        <v>6.3148</v>
      </c>
      <c r="CJ41" s="31">
        <v>1977738.25</v>
      </c>
      <c r="CK41" s="5">
        <v>0.52729999999999999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343290333.47000003</v>
      </c>
      <c r="DC41" s="5">
        <v>30.402699999999999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0</v>
      </c>
      <c r="DK41">
        <v>0</v>
      </c>
      <c r="DL41" s="31">
        <v>0</v>
      </c>
      <c r="DM41">
        <v>0</v>
      </c>
      <c r="DN41" s="31">
        <v>62829061.560000002</v>
      </c>
      <c r="DO41" s="5">
        <v>3.7195999999999998</v>
      </c>
      <c r="DP41" s="31">
        <v>3365546083.0100002</v>
      </c>
      <c r="DQ41" s="5">
        <v>40.832700000000003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0</v>
      </c>
      <c r="DY41">
        <v>0</v>
      </c>
      <c r="DZ41" s="31">
        <v>0</v>
      </c>
      <c r="EA41">
        <v>0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-6993672.6399999997</v>
      </c>
      <c r="EI41" s="5">
        <v>-2.1288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41503069.210000001</v>
      </c>
      <c r="EU41" s="5">
        <v>2.7601</v>
      </c>
      <c r="EV41" s="31">
        <v>114579183.28</v>
      </c>
      <c r="EW41" s="5">
        <v>2.3780000000000001</v>
      </c>
      <c r="EX41" s="31">
        <v>0</v>
      </c>
      <c r="EY41">
        <v>0</v>
      </c>
      <c r="EZ41" s="31">
        <v>62840460</v>
      </c>
      <c r="FA41" s="5">
        <v>1.3172999999999999</v>
      </c>
      <c r="FB41" s="31">
        <v>14607259</v>
      </c>
      <c r="FC41" s="5">
        <v>2.1747000000000001</v>
      </c>
      <c r="FD41" s="31">
        <v>0</v>
      </c>
      <c r="FE41">
        <v>0</v>
      </c>
      <c r="FF41" s="31">
        <v>0</v>
      </c>
      <c r="FG41">
        <v>0</v>
      </c>
      <c r="FH41" s="31">
        <v>-74542.44</v>
      </c>
      <c r="FI41" s="5">
        <v>-9.4000000000000004E-3</v>
      </c>
      <c r="FJ41" s="31">
        <v>0</v>
      </c>
      <c r="FK41">
        <v>0</v>
      </c>
      <c r="FL41" s="31">
        <v>0</v>
      </c>
      <c r="FM41">
        <v>0</v>
      </c>
      <c r="FN41" s="31">
        <v>0</v>
      </c>
      <c r="FO41">
        <v>0</v>
      </c>
      <c r="FP41" s="31">
        <v>46077588</v>
      </c>
      <c r="FQ41" s="5">
        <v>20.427399999999999</v>
      </c>
      <c r="FR41" s="31">
        <v>0</v>
      </c>
      <c r="FS41">
        <v>0</v>
      </c>
    </row>
    <row r="42" spans="1:175" ht="13.5" thickBot="1" x14ac:dyDescent="0.25">
      <c r="A42" t="s">
        <v>1396</v>
      </c>
      <c r="B42" s="31">
        <v>9363022277.4300003</v>
      </c>
      <c r="C42" s="5">
        <v>6.1436999999999999</v>
      </c>
      <c r="D42" s="31">
        <v>0</v>
      </c>
      <c r="E42">
        <v>0</v>
      </c>
      <c r="F42" s="31">
        <v>2078267.99</v>
      </c>
      <c r="G42" s="5">
        <v>1.4970000000000001</v>
      </c>
      <c r="H42" s="31">
        <v>0</v>
      </c>
      <c r="I42">
        <v>0</v>
      </c>
      <c r="J42" s="31">
        <v>293383627.18000001</v>
      </c>
      <c r="K42" s="5">
        <v>40.0929</v>
      </c>
      <c r="L42" s="31">
        <v>0</v>
      </c>
      <c r="M42">
        <v>0</v>
      </c>
      <c r="N42" s="31">
        <v>57326876.479999997</v>
      </c>
      <c r="O42" s="5">
        <v>4.0944000000000003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136806104.06999999</v>
      </c>
      <c r="Y42" s="5">
        <v>4.7282000000000002</v>
      </c>
      <c r="Z42" s="31">
        <v>0</v>
      </c>
      <c r="AA42">
        <v>0</v>
      </c>
      <c r="AB42" s="31">
        <v>4589376.34</v>
      </c>
      <c r="AC42" s="5">
        <v>13.192399999999999</v>
      </c>
      <c r="AD42" s="31">
        <v>0</v>
      </c>
      <c r="AE42">
        <v>0</v>
      </c>
      <c r="AF42" s="31">
        <v>397582751.27999997</v>
      </c>
      <c r="AG42" s="5">
        <v>2.6825999999999999</v>
      </c>
      <c r="AH42" s="31">
        <v>6726650.3300000001</v>
      </c>
      <c r="AI42" s="5">
        <v>1.1397999999999999</v>
      </c>
      <c r="AJ42" s="31">
        <v>134025737.5</v>
      </c>
      <c r="AK42" s="5">
        <v>70.534099999999995</v>
      </c>
      <c r="AL42" s="31">
        <v>0</v>
      </c>
      <c r="AM42">
        <v>0</v>
      </c>
      <c r="AN42" s="31">
        <v>0</v>
      </c>
      <c r="AO42">
        <v>0</v>
      </c>
      <c r="AP42" s="31">
        <v>7514321.7300000004</v>
      </c>
      <c r="AQ42" s="5">
        <v>1.8047</v>
      </c>
      <c r="AR42" s="31">
        <v>58600360.659999996</v>
      </c>
      <c r="AS42" s="5">
        <v>43.980800000000002</v>
      </c>
      <c r="AT42" s="31">
        <v>0</v>
      </c>
      <c r="AU42">
        <v>0</v>
      </c>
      <c r="AV42" s="31">
        <v>0</v>
      </c>
      <c r="AW42">
        <v>0</v>
      </c>
      <c r="AX42" s="31">
        <v>723938.3</v>
      </c>
      <c r="AY42" s="5">
        <v>0.97050000000000003</v>
      </c>
      <c r="AZ42" s="31">
        <v>52879540.18</v>
      </c>
      <c r="BA42" s="5">
        <v>2.2787999999999999</v>
      </c>
      <c r="BB42" s="31">
        <v>2185209535.7800002</v>
      </c>
      <c r="BC42" s="5">
        <v>20.092500000000001</v>
      </c>
      <c r="BD42" s="31">
        <v>61699741.799999997</v>
      </c>
      <c r="BE42" s="5">
        <v>3.2881</v>
      </c>
      <c r="BF42" s="31">
        <v>201493337.93000001</v>
      </c>
      <c r="BG42" s="5">
        <v>8.2370999999999999</v>
      </c>
      <c r="BH42" s="31">
        <v>0</v>
      </c>
      <c r="BI42">
        <v>0</v>
      </c>
      <c r="BJ42" s="31">
        <v>151846185.28</v>
      </c>
      <c r="BK42" s="5">
        <v>4.2351000000000001</v>
      </c>
      <c r="BL42" s="31">
        <v>65126039.829999998</v>
      </c>
      <c r="BM42" s="5">
        <v>14.213699999999999</v>
      </c>
      <c r="BN42" s="31">
        <v>58518989.039999999</v>
      </c>
      <c r="BO42" s="5">
        <v>6.5803000000000003</v>
      </c>
      <c r="BP42" s="31">
        <v>292216323.92000002</v>
      </c>
      <c r="BQ42" s="5">
        <v>9.0813000000000006</v>
      </c>
      <c r="BR42" s="31">
        <v>0</v>
      </c>
      <c r="BS42">
        <v>0</v>
      </c>
      <c r="BT42" s="31">
        <v>0</v>
      </c>
      <c r="BU42">
        <v>0</v>
      </c>
      <c r="BV42" s="31">
        <v>2351776.2000000002</v>
      </c>
      <c r="BW42" s="5">
        <v>2.7303999999999999</v>
      </c>
      <c r="BX42" s="31">
        <v>0</v>
      </c>
      <c r="BY42">
        <v>0</v>
      </c>
      <c r="BZ42" s="31">
        <v>0</v>
      </c>
      <c r="CA42">
        <v>0</v>
      </c>
      <c r="CB42" s="31">
        <v>17711299.170000002</v>
      </c>
      <c r="CC42" s="5">
        <v>1.4252</v>
      </c>
      <c r="CD42" s="31">
        <v>7790927.0099999998</v>
      </c>
      <c r="CE42" s="5">
        <v>2.7612999999999999</v>
      </c>
      <c r="CF42" s="31">
        <v>10616215</v>
      </c>
      <c r="CG42" s="5">
        <v>0.13489999999999999</v>
      </c>
      <c r="CH42" s="31">
        <v>338116.05</v>
      </c>
      <c r="CI42" s="5">
        <v>1.0500000000000001E-2</v>
      </c>
      <c r="CJ42" s="31">
        <v>0</v>
      </c>
      <c r="CK42">
        <v>0</v>
      </c>
      <c r="CL42" s="31">
        <v>0</v>
      </c>
      <c r="CM42">
        <v>0</v>
      </c>
      <c r="CN42" s="31">
        <v>66242103.039999999</v>
      </c>
      <c r="CO42" s="5">
        <v>1.1495</v>
      </c>
      <c r="CP42" s="31">
        <v>913047578.49000001</v>
      </c>
      <c r="CQ42" s="5">
        <v>13.265000000000001</v>
      </c>
      <c r="CR42" s="31">
        <v>0</v>
      </c>
      <c r="CS42">
        <v>0</v>
      </c>
      <c r="CT42" s="31">
        <v>45147063</v>
      </c>
      <c r="CU42" s="5">
        <v>1.4159999999999999</v>
      </c>
      <c r="CV42" s="31">
        <v>28926564</v>
      </c>
      <c r="CW42" s="5">
        <v>2.2913999999999999</v>
      </c>
      <c r="CX42" s="31">
        <v>0</v>
      </c>
      <c r="CY42">
        <v>0</v>
      </c>
      <c r="CZ42" s="31">
        <v>14074885.720000001</v>
      </c>
      <c r="DA42" s="5">
        <v>2.1594000000000002</v>
      </c>
      <c r="DB42" s="31">
        <v>40851258.399999999</v>
      </c>
      <c r="DC42" s="5">
        <v>3.6179000000000001</v>
      </c>
      <c r="DD42" s="31">
        <v>152550960.88</v>
      </c>
      <c r="DE42" s="5">
        <v>5.7388000000000003</v>
      </c>
      <c r="DF42" s="31">
        <v>0</v>
      </c>
      <c r="DG42">
        <v>0</v>
      </c>
      <c r="DH42" s="31">
        <v>19012825.949999999</v>
      </c>
      <c r="DI42" s="5">
        <v>0.36409999999999998</v>
      </c>
      <c r="DJ42" s="31">
        <v>0</v>
      </c>
      <c r="DK42">
        <v>0</v>
      </c>
      <c r="DL42" s="31">
        <v>0</v>
      </c>
      <c r="DM42">
        <v>0</v>
      </c>
      <c r="DN42" s="31">
        <v>8501092.0099999998</v>
      </c>
      <c r="DO42" s="5">
        <v>0.50329999999999997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5000820.0199999996</v>
      </c>
      <c r="DW42" s="5">
        <v>1.9007000000000001</v>
      </c>
      <c r="DX42" s="31">
        <v>0</v>
      </c>
      <c r="DY42">
        <v>0</v>
      </c>
      <c r="DZ42" s="31">
        <v>1125347.5</v>
      </c>
      <c r="EA42" s="5">
        <v>0.80640000000000001</v>
      </c>
      <c r="EB42" s="31">
        <v>0</v>
      </c>
      <c r="EC42">
        <v>0</v>
      </c>
      <c r="ED42" s="31">
        <v>1824130.4</v>
      </c>
      <c r="EE42" s="5">
        <v>1.6447000000000001</v>
      </c>
      <c r="EF42" s="31">
        <v>0</v>
      </c>
      <c r="EG42">
        <v>0</v>
      </c>
      <c r="EH42" s="31">
        <v>16784717.09</v>
      </c>
      <c r="EI42" s="5">
        <v>5.109</v>
      </c>
      <c r="EJ42" s="31">
        <v>0</v>
      </c>
      <c r="EK42">
        <v>0</v>
      </c>
      <c r="EL42" s="31">
        <v>34599638.590000004</v>
      </c>
      <c r="EM42" s="5">
        <v>7.9550999999999998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37234866.670000002</v>
      </c>
      <c r="EU42" s="5">
        <v>2.4763000000000002</v>
      </c>
      <c r="EV42" s="31">
        <v>55842887.979999997</v>
      </c>
      <c r="EW42" s="5">
        <v>1.159</v>
      </c>
      <c r="EX42" s="31">
        <v>0</v>
      </c>
      <c r="EY42">
        <v>0</v>
      </c>
      <c r="EZ42" s="31">
        <v>252571902</v>
      </c>
      <c r="FA42" s="5">
        <v>5.2945000000000002</v>
      </c>
      <c r="FB42" s="31">
        <v>39432070</v>
      </c>
      <c r="FC42" s="5">
        <v>5.8707000000000003</v>
      </c>
      <c r="FD42" s="31">
        <v>73202423.099999994</v>
      </c>
      <c r="FE42" s="5">
        <v>2.4542999999999999</v>
      </c>
      <c r="FF42" s="31">
        <v>25666190.870000001</v>
      </c>
      <c r="FG42" s="5">
        <v>1.7181</v>
      </c>
      <c r="FH42" s="31">
        <v>7730916.2699999996</v>
      </c>
      <c r="FI42" s="5">
        <v>0.97989999999999999</v>
      </c>
      <c r="FJ42" s="31">
        <v>3308136473.4000001</v>
      </c>
      <c r="FK42" s="5">
        <v>23.181699999999999</v>
      </c>
      <c r="FL42" s="31">
        <v>0</v>
      </c>
      <c r="FM42">
        <v>0</v>
      </c>
      <c r="FN42" s="31">
        <v>0</v>
      </c>
      <c r="FO42">
        <v>0</v>
      </c>
      <c r="FP42" s="31">
        <v>8359523</v>
      </c>
      <c r="FQ42" s="5">
        <v>3.706</v>
      </c>
      <c r="FR42" s="31">
        <v>0</v>
      </c>
      <c r="FS42">
        <v>0</v>
      </c>
    </row>
    <row r="43" spans="1:175" ht="14.25" thickTop="1" thickBot="1" x14ac:dyDescent="0.25">
      <c r="A43" s="329" t="s">
        <v>1395</v>
      </c>
      <c r="B43" s="262">
        <v>126510683601.72</v>
      </c>
      <c r="C43" s="330">
        <v>83.011700000000005</v>
      </c>
      <c r="D43" s="262">
        <v>206413808.84999999</v>
      </c>
      <c r="E43" s="330">
        <v>93.101399999999998</v>
      </c>
      <c r="F43" s="262">
        <v>121569463</v>
      </c>
      <c r="G43" s="330">
        <v>87.568200000000004</v>
      </c>
      <c r="H43" s="262">
        <v>1287150664</v>
      </c>
      <c r="I43" s="330">
        <v>100</v>
      </c>
      <c r="J43" s="262">
        <v>731759128.50999999</v>
      </c>
      <c r="K43" s="330">
        <v>100</v>
      </c>
      <c r="L43" s="262">
        <v>8116092.46</v>
      </c>
      <c r="M43" s="330">
        <v>100</v>
      </c>
      <c r="N43" s="262">
        <v>1274292760.9400001</v>
      </c>
      <c r="O43" s="330">
        <v>91.012200000000007</v>
      </c>
      <c r="P43" s="262">
        <v>287757257.62</v>
      </c>
      <c r="Q43" s="330">
        <v>100</v>
      </c>
      <c r="R43" s="262">
        <v>612786458.09000003</v>
      </c>
      <c r="S43" s="330">
        <v>68.598699999999994</v>
      </c>
      <c r="T43" s="262">
        <v>275338374.16000003</v>
      </c>
      <c r="U43" s="330">
        <v>100</v>
      </c>
      <c r="V43" s="262">
        <v>5974061.3099999996</v>
      </c>
      <c r="W43" s="330">
        <v>2.4935999999999998</v>
      </c>
      <c r="X43" s="262">
        <v>2682608215.5300002</v>
      </c>
      <c r="Y43" s="330">
        <v>92.713499999999996</v>
      </c>
      <c r="Z43" s="262">
        <v>1488620250.3</v>
      </c>
      <c r="AA43" s="330">
        <v>99.708200000000005</v>
      </c>
      <c r="AB43" s="262">
        <v>30281850.039999999</v>
      </c>
      <c r="AC43" s="330">
        <v>87.046700000000001</v>
      </c>
      <c r="AD43" s="262">
        <v>7976652.0499999998</v>
      </c>
      <c r="AE43" s="330">
        <v>3.665</v>
      </c>
      <c r="AF43" s="262">
        <v>12214699333.540001</v>
      </c>
      <c r="AG43" s="330">
        <v>82.416600000000003</v>
      </c>
      <c r="AH43" s="262">
        <v>460846336.12</v>
      </c>
      <c r="AI43" s="330">
        <v>78.088999999999999</v>
      </c>
      <c r="AJ43" s="262">
        <v>162658389.09999999</v>
      </c>
      <c r="AK43" s="330">
        <v>85.602699999999999</v>
      </c>
      <c r="AL43" s="262">
        <v>61183850.700000003</v>
      </c>
      <c r="AM43" s="330">
        <v>11.160600000000001</v>
      </c>
      <c r="AN43" s="262">
        <v>1138997.96</v>
      </c>
      <c r="AO43" s="330">
        <v>24.875499999999999</v>
      </c>
      <c r="AP43" s="262">
        <v>9923872.5500000007</v>
      </c>
      <c r="AQ43" s="330">
        <v>2.3834</v>
      </c>
      <c r="AR43" s="262">
        <v>121460576.42</v>
      </c>
      <c r="AS43" s="330">
        <v>91.158699999999996</v>
      </c>
      <c r="AT43" s="262">
        <v>38486430.700000003</v>
      </c>
      <c r="AU43" s="330">
        <v>12.2379</v>
      </c>
      <c r="AV43" s="262">
        <v>492987726</v>
      </c>
      <c r="AW43" s="330">
        <v>95.739599999999996</v>
      </c>
      <c r="AX43" s="262">
        <v>47393996.100000001</v>
      </c>
      <c r="AY43" s="330">
        <v>63.534799999999997</v>
      </c>
      <c r="AZ43" s="262">
        <v>1993761720.3800001</v>
      </c>
      <c r="BA43" s="330">
        <v>85.918300000000002</v>
      </c>
      <c r="BB43" s="262">
        <v>10875728969.33</v>
      </c>
      <c r="BC43" s="330">
        <v>100</v>
      </c>
      <c r="BD43" s="262">
        <v>1296712312.8599999</v>
      </c>
      <c r="BE43" s="330">
        <v>69.104500000000002</v>
      </c>
      <c r="BF43" s="262">
        <v>1912042972.73</v>
      </c>
      <c r="BG43" s="330">
        <v>78.164699999999996</v>
      </c>
      <c r="BH43" s="262">
        <v>1083188995.97</v>
      </c>
      <c r="BI43" s="330">
        <v>81.573599999999999</v>
      </c>
      <c r="BJ43" s="262">
        <v>2769410899.2199998</v>
      </c>
      <c r="BK43" s="330">
        <v>77.241200000000006</v>
      </c>
      <c r="BL43" s="262">
        <v>396903017.44</v>
      </c>
      <c r="BM43" s="330">
        <v>86.623999999999995</v>
      </c>
      <c r="BN43" s="262">
        <v>878618711.66999996</v>
      </c>
      <c r="BO43" s="330">
        <v>98.7988</v>
      </c>
      <c r="BP43" s="262">
        <v>3217766689.29</v>
      </c>
      <c r="BQ43" s="330">
        <v>100</v>
      </c>
      <c r="BR43" s="262">
        <v>124964536.70999999</v>
      </c>
      <c r="BS43" s="330">
        <v>90.321200000000005</v>
      </c>
      <c r="BT43" s="262">
        <v>-112072.42</v>
      </c>
      <c r="BU43" s="330">
        <v>-0.42930000000000001</v>
      </c>
      <c r="BV43" s="262">
        <v>66207010.869999997</v>
      </c>
      <c r="BW43" s="330">
        <v>76.864999999999995</v>
      </c>
      <c r="BX43" s="262">
        <v>30870387.989999998</v>
      </c>
      <c r="BY43" s="330">
        <v>95.494699999999995</v>
      </c>
      <c r="BZ43" s="262">
        <v>102877583.47</v>
      </c>
      <c r="CA43" s="330">
        <v>100</v>
      </c>
      <c r="CB43" s="262">
        <v>1047879200.25</v>
      </c>
      <c r="CC43" s="330">
        <v>84.32</v>
      </c>
      <c r="CD43" s="262">
        <v>274301426.63</v>
      </c>
      <c r="CE43" s="330">
        <v>97.218800000000002</v>
      </c>
      <c r="CF43" s="262">
        <v>7868241924.5600004</v>
      </c>
      <c r="CG43" s="330">
        <v>100</v>
      </c>
      <c r="CH43" s="262">
        <v>2633902046.8499999</v>
      </c>
      <c r="CI43" s="330">
        <v>81.829300000000003</v>
      </c>
      <c r="CJ43" s="262">
        <v>375072377.36000001</v>
      </c>
      <c r="CK43" s="330">
        <v>100</v>
      </c>
      <c r="CL43" s="262">
        <v>658667499.39999998</v>
      </c>
      <c r="CM43" s="330">
        <v>82.474400000000003</v>
      </c>
      <c r="CN43" s="262">
        <v>5762499008.7799997</v>
      </c>
      <c r="CO43" s="330">
        <v>100</v>
      </c>
      <c r="CP43" s="262">
        <v>5339446130.54</v>
      </c>
      <c r="CQ43" s="330">
        <v>77.5732</v>
      </c>
      <c r="CR43" s="262">
        <v>800000</v>
      </c>
      <c r="CS43" s="330">
        <v>80</v>
      </c>
      <c r="CT43" s="262">
        <v>3188382408.3000002</v>
      </c>
      <c r="CU43" s="330">
        <v>100</v>
      </c>
      <c r="CV43" s="262">
        <v>1262412649.6300001</v>
      </c>
      <c r="CW43" s="330">
        <v>100</v>
      </c>
      <c r="CX43" s="262">
        <v>6105602.4699999997</v>
      </c>
      <c r="CY43" s="330">
        <v>100</v>
      </c>
      <c r="CZ43" s="262">
        <v>613931226</v>
      </c>
      <c r="DA43" s="330">
        <v>94.190200000000004</v>
      </c>
      <c r="DB43" s="262">
        <v>1076183878.6099999</v>
      </c>
      <c r="DC43" s="330">
        <v>95.309799999999996</v>
      </c>
      <c r="DD43" s="262">
        <v>2077989198.29</v>
      </c>
      <c r="DE43" s="330">
        <v>78.171700000000001</v>
      </c>
      <c r="DF43" s="262">
        <v>333989.74</v>
      </c>
      <c r="DG43" s="330">
        <v>0.89559999999999995</v>
      </c>
      <c r="DH43" s="262">
        <v>5222549422.6199999</v>
      </c>
      <c r="DI43" s="330">
        <v>100</v>
      </c>
      <c r="DJ43" s="262">
        <v>298219304</v>
      </c>
      <c r="DK43" s="330">
        <v>100</v>
      </c>
      <c r="DL43" s="262">
        <v>4789.2700000000004</v>
      </c>
      <c r="DM43" s="330">
        <v>32.268300000000004</v>
      </c>
      <c r="DN43" s="262">
        <v>1272635243.6400001</v>
      </c>
      <c r="DO43" s="330">
        <v>75.341800000000006</v>
      </c>
      <c r="DP43" s="262">
        <v>7210106873.1400003</v>
      </c>
      <c r="DQ43" s="330">
        <v>87.477000000000004</v>
      </c>
      <c r="DR43" s="262">
        <v>505401.69</v>
      </c>
      <c r="DS43" s="330">
        <v>0.1673</v>
      </c>
      <c r="DT43" s="262">
        <v>38106490.799999997</v>
      </c>
      <c r="DU43" s="330">
        <v>100</v>
      </c>
      <c r="DV43" s="262">
        <v>263101187.15000001</v>
      </c>
      <c r="DW43" s="330">
        <v>100</v>
      </c>
      <c r="DX43" s="262">
        <v>2791280.54</v>
      </c>
      <c r="DY43" s="330">
        <v>0.2928</v>
      </c>
      <c r="DZ43" s="262">
        <v>114310551.39</v>
      </c>
      <c r="EA43" s="330">
        <v>81.917000000000002</v>
      </c>
      <c r="EB43" s="262">
        <v>9517689.9800000004</v>
      </c>
      <c r="EC43" s="330">
        <v>8.8139000000000003</v>
      </c>
      <c r="ED43" s="262">
        <v>80193000.510000005</v>
      </c>
      <c r="EE43" s="330">
        <v>72.3065</v>
      </c>
      <c r="EF43" s="262">
        <v>999516592.52999997</v>
      </c>
      <c r="EG43" s="330">
        <v>100</v>
      </c>
      <c r="EH43" s="262">
        <v>328533635.42000002</v>
      </c>
      <c r="EI43" s="330">
        <v>100</v>
      </c>
      <c r="EJ43" s="262">
        <v>13939324.73</v>
      </c>
      <c r="EK43" s="330">
        <v>8.6066000000000003</v>
      </c>
      <c r="EL43" s="262">
        <v>434934656.47000003</v>
      </c>
      <c r="EM43" s="330">
        <v>100</v>
      </c>
      <c r="EN43" s="262">
        <v>34530510.460000001</v>
      </c>
      <c r="EO43" s="330">
        <v>0.45789999999999997</v>
      </c>
      <c r="EP43" s="262">
        <v>145011.49</v>
      </c>
      <c r="EQ43" s="330">
        <v>1.7899999999999999E-2</v>
      </c>
      <c r="ER43" s="262">
        <v>1526094781.71</v>
      </c>
      <c r="ES43" s="330">
        <v>100</v>
      </c>
      <c r="ET43" s="262">
        <v>1468763594.5999999</v>
      </c>
      <c r="EU43" s="330">
        <v>97.677999999999997</v>
      </c>
      <c r="EV43" s="262">
        <v>4684432832.8999996</v>
      </c>
      <c r="EW43" s="330">
        <v>97.220399999999998</v>
      </c>
      <c r="EX43" s="262">
        <v>40318955</v>
      </c>
      <c r="EY43" s="330">
        <v>35.519500000000001</v>
      </c>
      <c r="EZ43" s="262">
        <v>3583222247.4400001</v>
      </c>
      <c r="FA43" s="330">
        <v>75.112799999999993</v>
      </c>
      <c r="FB43" s="262">
        <v>671670743.79999995</v>
      </c>
      <c r="FC43" s="330">
        <v>99.998999999999995</v>
      </c>
      <c r="FD43" s="262">
        <v>1898239322.5999999</v>
      </c>
      <c r="FE43" s="330">
        <v>63.643300000000004</v>
      </c>
      <c r="FF43" s="262">
        <v>1374381596.6400001</v>
      </c>
      <c r="FG43" s="330">
        <v>92.004000000000005</v>
      </c>
      <c r="FH43" s="262">
        <v>722515635.52999997</v>
      </c>
      <c r="FI43" s="330">
        <v>91.579099999999997</v>
      </c>
      <c r="FJ43" s="262">
        <v>14270483217.85</v>
      </c>
      <c r="FK43" s="330">
        <v>100</v>
      </c>
      <c r="FL43" s="262">
        <v>79647.53</v>
      </c>
      <c r="FM43" s="330">
        <v>2.3300000000000001E-2</v>
      </c>
      <c r="FN43" s="262">
        <v>160290902</v>
      </c>
      <c r="FO43" s="330">
        <v>86.865399999999994</v>
      </c>
      <c r="FP43" s="262">
        <v>204820515.25999999</v>
      </c>
      <c r="FQ43" s="330">
        <v>90.802300000000002</v>
      </c>
      <c r="FR43" s="262">
        <v>15213794.060000001</v>
      </c>
      <c r="FS43" s="330">
        <v>2.5901999999999998</v>
      </c>
    </row>
    <row r="44" spans="1:175" ht="14.25" thickTop="1" thickBot="1" x14ac:dyDescent="0.25">
      <c r="A44" s="329" t="s">
        <v>1784</v>
      </c>
      <c r="B44" s="262">
        <v>2057316077.3699999</v>
      </c>
      <c r="C44" s="330">
        <v>1.3499000000000001</v>
      </c>
      <c r="D44" s="262">
        <v>0</v>
      </c>
      <c r="E44" s="329">
        <v>0</v>
      </c>
      <c r="F44" s="262">
        <v>0</v>
      </c>
      <c r="G44" s="329">
        <v>0</v>
      </c>
      <c r="H44" s="262">
        <v>0</v>
      </c>
      <c r="I44" s="329">
        <v>0</v>
      </c>
      <c r="J44" s="262">
        <v>0</v>
      </c>
      <c r="K44" s="329">
        <v>0</v>
      </c>
      <c r="L44" s="262">
        <v>0</v>
      </c>
      <c r="M44" s="329">
        <v>0</v>
      </c>
      <c r="N44" s="262">
        <v>0</v>
      </c>
      <c r="O44" s="329">
        <v>0</v>
      </c>
      <c r="P44" s="262">
        <v>0</v>
      </c>
      <c r="Q44" s="329">
        <v>0</v>
      </c>
      <c r="R44" s="262">
        <v>40857346.990000002</v>
      </c>
      <c r="S44" s="330">
        <v>4.5738000000000003</v>
      </c>
      <c r="T44" s="262">
        <v>0</v>
      </c>
      <c r="U44" s="329">
        <v>0</v>
      </c>
      <c r="V44" s="262">
        <v>0</v>
      </c>
      <c r="W44" s="329">
        <v>0</v>
      </c>
      <c r="X44" s="262">
        <v>0</v>
      </c>
      <c r="Y44" s="329">
        <v>0</v>
      </c>
      <c r="Z44" s="262">
        <v>4356200.13</v>
      </c>
      <c r="AA44" s="330">
        <v>0.2918</v>
      </c>
      <c r="AB44" s="262">
        <v>6.91</v>
      </c>
      <c r="AC44" s="330">
        <v>0</v>
      </c>
      <c r="AD44" s="262">
        <v>0</v>
      </c>
      <c r="AE44" s="329">
        <v>0</v>
      </c>
      <c r="AF44" s="262">
        <v>926850474.14999998</v>
      </c>
      <c r="AG44" s="330">
        <v>6.2538</v>
      </c>
      <c r="AH44" s="262">
        <v>35832109.740000002</v>
      </c>
      <c r="AI44" s="330">
        <v>6.0716000000000001</v>
      </c>
      <c r="AJ44" s="262">
        <v>18224132.210000001</v>
      </c>
      <c r="AK44" s="330">
        <v>9.5908999999999995</v>
      </c>
      <c r="AL44" s="262">
        <v>0</v>
      </c>
      <c r="AM44" s="329">
        <v>0</v>
      </c>
      <c r="AN44" s="262">
        <v>0</v>
      </c>
      <c r="AO44" s="329">
        <v>0</v>
      </c>
      <c r="AP44" s="262">
        <v>0</v>
      </c>
      <c r="AQ44" s="329">
        <v>0</v>
      </c>
      <c r="AR44" s="262">
        <v>0</v>
      </c>
      <c r="AS44" s="329">
        <v>0</v>
      </c>
      <c r="AT44" s="262">
        <v>0</v>
      </c>
      <c r="AU44" s="329">
        <v>0</v>
      </c>
      <c r="AV44" s="262">
        <v>0</v>
      </c>
      <c r="AW44" s="329">
        <v>0</v>
      </c>
      <c r="AX44" s="262">
        <v>0</v>
      </c>
      <c r="AY44" s="329">
        <v>0</v>
      </c>
      <c r="AZ44" s="262">
        <v>0</v>
      </c>
      <c r="BA44" s="329">
        <v>0</v>
      </c>
      <c r="BB44" s="262">
        <v>0</v>
      </c>
      <c r="BC44" s="329">
        <v>0</v>
      </c>
      <c r="BD44" s="262">
        <v>225030356.80000001</v>
      </c>
      <c r="BE44" s="330">
        <v>11.9923</v>
      </c>
      <c r="BF44" s="262">
        <v>0</v>
      </c>
      <c r="BG44" s="329">
        <v>0</v>
      </c>
      <c r="BH44" s="262">
        <v>0</v>
      </c>
      <c r="BI44" s="329">
        <v>0</v>
      </c>
      <c r="BJ44" s="262">
        <v>0</v>
      </c>
      <c r="BK44" s="329">
        <v>0</v>
      </c>
      <c r="BL44" s="262">
        <v>0</v>
      </c>
      <c r="BM44" s="329">
        <v>0</v>
      </c>
      <c r="BN44" s="262">
        <v>0</v>
      </c>
      <c r="BO44" s="329">
        <v>0</v>
      </c>
      <c r="BP44" s="262">
        <v>0</v>
      </c>
      <c r="BQ44" s="329">
        <v>0</v>
      </c>
      <c r="BR44" s="262">
        <v>0</v>
      </c>
      <c r="BS44" s="329">
        <v>0</v>
      </c>
      <c r="BT44" s="262">
        <v>0</v>
      </c>
      <c r="BU44" s="329">
        <v>0</v>
      </c>
      <c r="BV44" s="262">
        <v>0</v>
      </c>
      <c r="BW44" s="329">
        <v>0</v>
      </c>
      <c r="BX44" s="262">
        <v>43645.64</v>
      </c>
      <c r="BY44" s="330">
        <v>0.13500000000000001</v>
      </c>
      <c r="BZ44" s="262">
        <v>0</v>
      </c>
      <c r="CA44" s="329">
        <v>0</v>
      </c>
      <c r="CB44" s="262">
        <v>27442136.370000001</v>
      </c>
      <c r="CC44" s="330">
        <v>2.2082000000000002</v>
      </c>
      <c r="CD44" s="262">
        <v>0</v>
      </c>
      <c r="CE44" s="329">
        <v>0</v>
      </c>
      <c r="CF44" s="262">
        <v>0</v>
      </c>
      <c r="CG44" s="329">
        <v>0</v>
      </c>
      <c r="CH44" s="262">
        <v>584873676.71000004</v>
      </c>
      <c r="CI44" s="330">
        <v>18.1707</v>
      </c>
      <c r="CJ44" s="262">
        <v>0</v>
      </c>
      <c r="CK44" s="329">
        <v>0</v>
      </c>
      <c r="CL44" s="262">
        <v>111009777.5</v>
      </c>
      <c r="CM44" s="330">
        <v>13.9</v>
      </c>
      <c r="CN44" s="262">
        <v>173.38</v>
      </c>
      <c r="CO44" s="330">
        <v>0</v>
      </c>
      <c r="CP44" s="262">
        <v>70071790.510000005</v>
      </c>
      <c r="CQ44" s="330">
        <v>1.018</v>
      </c>
      <c r="CR44" s="262">
        <v>0</v>
      </c>
      <c r="CS44" s="329">
        <v>0</v>
      </c>
      <c r="CT44" s="262">
        <v>0</v>
      </c>
      <c r="CU44" s="329">
        <v>0</v>
      </c>
      <c r="CV44" s="262">
        <v>0</v>
      </c>
      <c r="CW44" s="329">
        <v>0</v>
      </c>
      <c r="CX44" s="262">
        <v>0</v>
      </c>
      <c r="CY44" s="329">
        <v>0</v>
      </c>
      <c r="CZ44" s="262">
        <v>0</v>
      </c>
      <c r="DA44" s="329">
        <v>0</v>
      </c>
      <c r="DB44" s="262">
        <v>0</v>
      </c>
      <c r="DC44" s="329">
        <v>0</v>
      </c>
      <c r="DD44" s="262">
        <v>141724.37</v>
      </c>
      <c r="DE44" s="330">
        <v>5.3E-3</v>
      </c>
      <c r="DF44" s="262">
        <v>0</v>
      </c>
      <c r="DG44" s="329">
        <v>0</v>
      </c>
      <c r="DH44" s="262">
        <v>0</v>
      </c>
      <c r="DI44" s="329">
        <v>0</v>
      </c>
      <c r="DJ44" s="262">
        <v>0</v>
      </c>
      <c r="DK44" s="329">
        <v>0</v>
      </c>
      <c r="DL44" s="262">
        <v>0</v>
      </c>
      <c r="DM44" s="329">
        <v>0</v>
      </c>
      <c r="DN44" s="262">
        <v>12582525.960000001</v>
      </c>
      <c r="DO44" s="330">
        <v>0.74490000000000001</v>
      </c>
      <c r="DP44" s="262">
        <v>0</v>
      </c>
      <c r="DQ44" s="329">
        <v>0</v>
      </c>
      <c r="DR44" s="262">
        <v>0</v>
      </c>
      <c r="DS44" s="329">
        <v>0</v>
      </c>
      <c r="DT44" s="262">
        <v>0</v>
      </c>
      <c r="DU44" s="329">
        <v>0</v>
      </c>
      <c r="DV44" s="262">
        <v>0</v>
      </c>
      <c r="DW44" s="329">
        <v>0</v>
      </c>
      <c r="DX44" s="262">
        <v>0</v>
      </c>
      <c r="DY44" s="329">
        <v>0</v>
      </c>
      <c r="DZ44" s="262">
        <v>0</v>
      </c>
      <c r="EA44" s="329">
        <v>0</v>
      </c>
      <c r="EB44" s="262">
        <v>0</v>
      </c>
      <c r="EC44" s="329">
        <v>0</v>
      </c>
      <c r="ED44" s="262">
        <v>0</v>
      </c>
      <c r="EE44" s="329">
        <v>0</v>
      </c>
      <c r="EF44" s="262">
        <v>0</v>
      </c>
      <c r="EG44" s="329">
        <v>0</v>
      </c>
      <c r="EH44" s="262">
        <v>0</v>
      </c>
      <c r="EI44" s="329">
        <v>0</v>
      </c>
      <c r="EJ44" s="262">
        <v>0</v>
      </c>
      <c r="EK44" s="329">
        <v>0</v>
      </c>
      <c r="EL44" s="262">
        <v>0</v>
      </c>
      <c r="EM44" s="329">
        <v>0</v>
      </c>
      <c r="EN44" s="262">
        <v>0</v>
      </c>
      <c r="EO44" s="329">
        <v>0</v>
      </c>
      <c r="EP44" s="262">
        <v>0</v>
      </c>
      <c r="EQ44" s="329">
        <v>0</v>
      </c>
      <c r="ER44" s="262">
        <v>0</v>
      </c>
      <c r="ES44" s="329">
        <v>0</v>
      </c>
      <c r="ET44" s="262">
        <v>0</v>
      </c>
      <c r="EU44" s="329">
        <v>0</v>
      </c>
      <c r="EV44" s="262">
        <v>0</v>
      </c>
      <c r="EW44" s="329">
        <v>0</v>
      </c>
      <c r="EX44" s="262">
        <v>0</v>
      </c>
      <c r="EY44" s="329">
        <v>0</v>
      </c>
      <c r="EZ44" s="262">
        <v>0</v>
      </c>
      <c r="FA44" s="329">
        <v>0</v>
      </c>
      <c r="FB44" s="262">
        <v>0</v>
      </c>
      <c r="FC44" s="329">
        <v>0</v>
      </c>
      <c r="FD44" s="262">
        <v>0</v>
      </c>
      <c r="FE44" s="329">
        <v>0</v>
      </c>
      <c r="FF44" s="262">
        <v>0</v>
      </c>
      <c r="FG44" s="329">
        <v>0</v>
      </c>
      <c r="FH44" s="262">
        <v>0</v>
      </c>
      <c r="FI44" s="329">
        <v>0</v>
      </c>
      <c r="FJ44" s="262">
        <v>0</v>
      </c>
      <c r="FK44" s="329">
        <v>0</v>
      </c>
      <c r="FL44" s="262">
        <v>0</v>
      </c>
      <c r="FM44" s="329">
        <v>0</v>
      </c>
      <c r="FN44" s="262">
        <v>0</v>
      </c>
      <c r="FO44" s="329">
        <v>0</v>
      </c>
      <c r="FP44" s="262">
        <v>0</v>
      </c>
      <c r="FQ44" s="329">
        <v>0</v>
      </c>
      <c r="FR44" s="262">
        <v>0</v>
      </c>
      <c r="FS44" s="329">
        <v>0</v>
      </c>
    </row>
    <row r="45" spans="1:175" ht="14.25" thickTop="1" thickBot="1" x14ac:dyDescent="0.25">
      <c r="A45" s="329" t="s">
        <v>1393</v>
      </c>
      <c r="B45" s="262">
        <v>128567999679.09</v>
      </c>
      <c r="C45" s="330">
        <v>84.361599999999996</v>
      </c>
      <c r="D45" s="262">
        <v>206413808.84999999</v>
      </c>
      <c r="E45" s="330">
        <v>93.101399999999998</v>
      </c>
      <c r="F45" s="262">
        <v>121569463</v>
      </c>
      <c r="G45" s="330">
        <v>87.568200000000004</v>
      </c>
      <c r="H45" s="262">
        <v>1287150664</v>
      </c>
      <c r="I45" s="330">
        <v>100</v>
      </c>
      <c r="J45" s="262">
        <v>731759128.50999999</v>
      </c>
      <c r="K45" s="330">
        <v>100</v>
      </c>
      <c r="L45" s="262">
        <v>8116092.46</v>
      </c>
      <c r="M45" s="330">
        <v>100</v>
      </c>
      <c r="N45" s="262">
        <v>1274292760.9400001</v>
      </c>
      <c r="O45" s="330">
        <v>91.012200000000007</v>
      </c>
      <c r="P45" s="262">
        <v>287757257.62</v>
      </c>
      <c r="Q45" s="330">
        <v>100</v>
      </c>
      <c r="R45" s="262">
        <v>653643805.08000004</v>
      </c>
      <c r="S45" s="330">
        <v>73.172499999999999</v>
      </c>
      <c r="T45" s="262">
        <v>275338374.16000003</v>
      </c>
      <c r="U45" s="330">
        <v>100</v>
      </c>
      <c r="V45" s="262">
        <v>5974061.3099999996</v>
      </c>
      <c r="W45" s="330">
        <v>2.4935999999999998</v>
      </c>
      <c r="X45" s="262">
        <v>2682608215.5300002</v>
      </c>
      <c r="Y45" s="330">
        <v>92.713499999999996</v>
      </c>
      <c r="Z45" s="262">
        <v>1492976450.4300001</v>
      </c>
      <c r="AA45" s="330">
        <v>100</v>
      </c>
      <c r="AB45" s="262">
        <v>30281856.949999999</v>
      </c>
      <c r="AC45" s="330">
        <v>87.046700000000001</v>
      </c>
      <c r="AD45" s="262">
        <v>7976652.0499999998</v>
      </c>
      <c r="AE45" s="330">
        <v>3.665</v>
      </c>
      <c r="AF45" s="262">
        <v>13141549807.690001</v>
      </c>
      <c r="AG45" s="330">
        <v>88.670400000000001</v>
      </c>
      <c r="AH45" s="262">
        <v>496678445.86000001</v>
      </c>
      <c r="AI45" s="330">
        <v>84.160600000000002</v>
      </c>
      <c r="AJ45" s="262">
        <v>180882521.31</v>
      </c>
      <c r="AK45" s="330">
        <v>95.1935</v>
      </c>
      <c r="AL45" s="262">
        <v>61183850.700000003</v>
      </c>
      <c r="AM45" s="330">
        <v>11.160600000000001</v>
      </c>
      <c r="AN45" s="262">
        <v>1138997.96</v>
      </c>
      <c r="AO45" s="330">
        <v>24.875499999999999</v>
      </c>
      <c r="AP45" s="262">
        <v>9923872.5500000007</v>
      </c>
      <c r="AQ45" s="330">
        <v>2.3834</v>
      </c>
      <c r="AR45" s="262">
        <v>121460576.42</v>
      </c>
      <c r="AS45" s="330">
        <v>91.158699999999996</v>
      </c>
      <c r="AT45" s="262">
        <v>38486430.700000003</v>
      </c>
      <c r="AU45" s="330">
        <v>12.2379</v>
      </c>
      <c r="AV45" s="262">
        <v>492987726</v>
      </c>
      <c r="AW45" s="330">
        <v>95.739599999999996</v>
      </c>
      <c r="AX45" s="262">
        <v>47393996.100000001</v>
      </c>
      <c r="AY45" s="330">
        <v>63.534799999999997</v>
      </c>
      <c r="AZ45" s="262">
        <v>1993761720.3800001</v>
      </c>
      <c r="BA45" s="330">
        <v>85.918300000000002</v>
      </c>
      <c r="BB45" s="262">
        <v>10875728969.33</v>
      </c>
      <c r="BC45" s="330">
        <v>100</v>
      </c>
      <c r="BD45" s="262">
        <v>1521742669.6600001</v>
      </c>
      <c r="BE45" s="330">
        <v>81.096900000000005</v>
      </c>
      <c r="BF45" s="262">
        <v>1912042972.73</v>
      </c>
      <c r="BG45" s="330">
        <v>78.164699999999996</v>
      </c>
      <c r="BH45" s="262">
        <v>1083188995.97</v>
      </c>
      <c r="BI45" s="330">
        <v>81.573599999999999</v>
      </c>
      <c r="BJ45" s="262">
        <v>2769410899.2199998</v>
      </c>
      <c r="BK45" s="330">
        <v>77.241200000000006</v>
      </c>
      <c r="BL45" s="262">
        <v>396903017.44</v>
      </c>
      <c r="BM45" s="330">
        <v>86.623999999999995</v>
      </c>
      <c r="BN45" s="262">
        <v>878618711.66999996</v>
      </c>
      <c r="BO45" s="330">
        <v>98.7988</v>
      </c>
      <c r="BP45" s="262">
        <v>3217766689.29</v>
      </c>
      <c r="BQ45" s="330">
        <v>100</v>
      </c>
      <c r="BR45" s="262">
        <v>124964536.70999999</v>
      </c>
      <c r="BS45" s="330">
        <v>90.321200000000005</v>
      </c>
      <c r="BT45" s="262">
        <v>-112072.42</v>
      </c>
      <c r="BU45" s="330">
        <v>-0.42930000000000001</v>
      </c>
      <c r="BV45" s="262">
        <v>66207010.869999997</v>
      </c>
      <c r="BW45" s="330">
        <v>76.864999999999995</v>
      </c>
      <c r="BX45" s="262">
        <v>30914033.629999999</v>
      </c>
      <c r="BY45" s="330">
        <v>95.6297</v>
      </c>
      <c r="BZ45" s="262">
        <v>102877583.47</v>
      </c>
      <c r="CA45" s="330">
        <v>100</v>
      </c>
      <c r="CB45" s="262">
        <v>1075321336.6199999</v>
      </c>
      <c r="CC45" s="330">
        <v>86.528199999999998</v>
      </c>
      <c r="CD45" s="262">
        <v>274301426.63</v>
      </c>
      <c r="CE45" s="330">
        <v>97.218800000000002</v>
      </c>
      <c r="CF45" s="262">
        <v>7868241924.5600004</v>
      </c>
      <c r="CG45" s="330">
        <v>100</v>
      </c>
      <c r="CH45" s="262">
        <v>3218775723.5599999</v>
      </c>
      <c r="CI45" s="330">
        <v>100</v>
      </c>
      <c r="CJ45" s="262">
        <v>375072377.36000001</v>
      </c>
      <c r="CK45" s="330">
        <v>100</v>
      </c>
      <c r="CL45" s="262">
        <v>769677276.89999998</v>
      </c>
      <c r="CM45" s="330">
        <v>96.374300000000005</v>
      </c>
      <c r="CN45" s="262">
        <v>5762499182.1599998</v>
      </c>
      <c r="CO45" s="330">
        <v>100</v>
      </c>
      <c r="CP45" s="262">
        <v>5409517921.0500002</v>
      </c>
      <c r="CQ45" s="330">
        <v>78.591200000000001</v>
      </c>
      <c r="CR45" s="262">
        <v>800000</v>
      </c>
      <c r="CS45" s="330">
        <v>80</v>
      </c>
      <c r="CT45" s="262">
        <v>3188382408.3000002</v>
      </c>
      <c r="CU45" s="330">
        <v>100</v>
      </c>
      <c r="CV45" s="262">
        <v>1262412649.6300001</v>
      </c>
      <c r="CW45" s="330">
        <v>100</v>
      </c>
      <c r="CX45" s="262">
        <v>6105602.4699999997</v>
      </c>
      <c r="CY45" s="330">
        <v>100</v>
      </c>
      <c r="CZ45" s="262">
        <v>613931226</v>
      </c>
      <c r="DA45" s="330">
        <v>94.190200000000004</v>
      </c>
      <c r="DB45" s="262">
        <v>1076183878.6099999</v>
      </c>
      <c r="DC45" s="330">
        <v>95.309799999999996</v>
      </c>
      <c r="DD45" s="262">
        <v>2078130922.6600001</v>
      </c>
      <c r="DE45" s="330">
        <v>78.177000000000007</v>
      </c>
      <c r="DF45" s="262">
        <v>333989.74</v>
      </c>
      <c r="DG45" s="330">
        <v>0.89559999999999995</v>
      </c>
      <c r="DH45" s="262">
        <v>5222549422.6199999</v>
      </c>
      <c r="DI45" s="330">
        <v>100</v>
      </c>
      <c r="DJ45" s="262">
        <v>298219304</v>
      </c>
      <c r="DK45" s="330">
        <v>100</v>
      </c>
      <c r="DL45" s="262">
        <v>4789.2700000000004</v>
      </c>
      <c r="DM45" s="330">
        <v>32.268300000000004</v>
      </c>
      <c r="DN45" s="262">
        <v>1285217769.5999999</v>
      </c>
      <c r="DO45" s="330">
        <v>76.086699999999993</v>
      </c>
      <c r="DP45" s="262">
        <v>7210106873.1400003</v>
      </c>
      <c r="DQ45" s="330">
        <v>87.477000000000004</v>
      </c>
      <c r="DR45" s="262">
        <v>505401.69</v>
      </c>
      <c r="DS45" s="330">
        <v>0.1673</v>
      </c>
      <c r="DT45" s="262">
        <v>38106490.799999997</v>
      </c>
      <c r="DU45" s="330">
        <v>100</v>
      </c>
      <c r="DV45" s="262">
        <v>263101187.15000001</v>
      </c>
      <c r="DW45" s="330">
        <v>100</v>
      </c>
      <c r="DX45" s="262">
        <v>2791280.54</v>
      </c>
      <c r="DY45" s="330">
        <v>0.2928</v>
      </c>
      <c r="DZ45" s="262">
        <v>114310551.39</v>
      </c>
      <c r="EA45" s="330">
        <v>81.917000000000002</v>
      </c>
      <c r="EB45" s="262">
        <v>9517689.9800000004</v>
      </c>
      <c r="EC45" s="330">
        <v>8.8139000000000003</v>
      </c>
      <c r="ED45" s="262">
        <v>80193000.510000005</v>
      </c>
      <c r="EE45" s="330">
        <v>72.3065</v>
      </c>
      <c r="EF45" s="262">
        <v>999516592.52999997</v>
      </c>
      <c r="EG45" s="330">
        <v>100</v>
      </c>
      <c r="EH45" s="262">
        <v>328533635.42000002</v>
      </c>
      <c r="EI45" s="330">
        <v>100</v>
      </c>
      <c r="EJ45" s="262">
        <v>13939324.73</v>
      </c>
      <c r="EK45" s="330">
        <v>8.6066000000000003</v>
      </c>
      <c r="EL45" s="262">
        <v>434934656.47000003</v>
      </c>
      <c r="EM45" s="330">
        <v>100</v>
      </c>
      <c r="EN45" s="262">
        <v>34530510.460000001</v>
      </c>
      <c r="EO45" s="330">
        <v>0.45789999999999997</v>
      </c>
      <c r="EP45" s="262">
        <v>145011.49</v>
      </c>
      <c r="EQ45" s="330">
        <v>1.7899999999999999E-2</v>
      </c>
      <c r="ER45" s="262">
        <v>1526094781.71</v>
      </c>
      <c r="ES45" s="330">
        <v>100</v>
      </c>
      <c r="ET45" s="262">
        <v>1468763594.5999999</v>
      </c>
      <c r="EU45" s="330">
        <v>97.677999999999997</v>
      </c>
      <c r="EV45" s="262">
        <v>4684432832.8999996</v>
      </c>
      <c r="EW45" s="330">
        <v>97.220399999999998</v>
      </c>
      <c r="EX45" s="262">
        <v>40318955</v>
      </c>
      <c r="EY45" s="330">
        <v>35.519500000000001</v>
      </c>
      <c r="EZ45" s="262">
        <v>3583222247.4400001</v>
      </c>
      <c r="FA45" s="330">
        <v>75.112799999999993</v>
      </c>
      <c r="FB45" s="262">
        <v>671670743.79999995</v>
      </c>
      <c r="FC45" s="330">
        <v>99.998999999999995</v>
      </c>
      <c r="FD45" s="262">
        <v>1898239322.5999999</v>
      </c>
      <c r="FE45" s="330">
        <v>63.643300000000004</v>
      </c>
      <c r="FF45" s="262">
        <v>1374381596.6400001</v>
      </c>
      <c r="FG45" s="330">
        <v>92.004000000000005</v>
      </c>
      <c r="FH45" s="262">
        <v>722515635.52999997</v>
      </c>
      <c r="FI45" s="330">
        <v>91.579099999999997</v>
      </c>
      <c r="FJ45" s="262">
        <v>14270483217.85</v>
      </c>
      <c r="FK45" s="330">
        <v>100</v>
      </c>
      <c r="FL45" s="262">
        <v>79647.53</v>
      </c>
      <c r="FM45" s="330">
        <v>2.3300000000000001E-2</v>
      </c>
      <c r="FN45" s="262">
        <v>160290902</v>
      </c>
      <c r="FO45" s="330">
        <v>86.865399999999994</v>
      </c>
      <c r="FP45" s="262">
        <v>204820515.25999999</v>
      </c>
      <c r="FQ45" s="330">
        <v>90.802300000000002</v>
      </c>
      <c r="FR45" s="262">
        <v>15213794.060000001</v>
      </c>
      <c r="FS45" s="330">
        <v>2.5901999999999998</v>
      </c>
    </row>
    <row r="46" spans="1:175" ht="13.5" thickTop="1" x14ac:dyDescent="0.2">
      <c r="A46" t="s">
        <v>1392</v>
      </c>
      <c r="B46" s="31">
        <v>10545296687.48</v>
      </c>
      <c r="C46" s="5">
        <v>6.9194000000000004</v>
      </c>
      <c r="D46" s="31">
        <v>43320.42</v>
      </c>
      <c r="E46" s="5">
        <v>1.95E-2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219651315.68000001</v>
      </c>
      <c r="S46" s="5">
        <v>24.588999999999999</v>
      </c>
      <c r="T46" s="31">
        <v>0</v>
      </c>
      <c r="U46">
        <v>0</v>
      </c>
      <c r="V46" s="31">
        <v>0</v>
      </c>
      <c r="W46">
        <v>0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27652655.039999999</v>
      </c>
      <c r="AI46" s="5">
        <v>4.6856999999999998</v>
      </c>
      <c r="AJ46" s="31">
        <v>8934838.8699999992</v>
      </c>
      <c r="AK46" s="5">
        <v>4.7022000000000004</v>
      </c>
      <c r="AL46" s="31">
        <v>487028760.20999998</v>
      </c>
      <c r="AM46" s="5">
        <v>88.839399999999998</v>
      </c>
      <c r="AN46" s="31">
        <v>3439792.54</v>
      </c>
      <c r="AO46" s="5">
        <v>75.124499999999998</v>
      </c>
      <c r="AP46" s="31">
        <v>0</v>
      </c>
      <c r="AQ46">
        <v>0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2369100</v>
      </c>
      <c r="AY46" s="5">
        <v>3.1758999999999999</v>
      </c>
      <c r="AZ46" s="31">
        <v>290019142.41000003</v>
      </c>
      <c r="BA46" s="5">
        <v>12.497999999999999</v>
      </c>
      <c r="BB46" s="31">
        <v>0</v>
      </c>
      <c r="BC46">
        <v>0</v>
      </c>
      <c r="BD46" s="31">
        <v>207133727.78</v>
      </c>
      <c r="BE46" s="5">
        <v>11.038600000000001</v>
      </c>
      <c r="BF46" s="31">
        <v>489722576.19999999</v>
      </c>
      <c r="BG46" s="5">
        <v>20.02</v>
      </c>
      <c r="BH46" s="31">
        <v>244677321.75999999</v>
      </c>
      <c r="BI46" s="5">
        <v>18.426400000000001</v>
      </c>
      <c r="BJ46" s="31">
        <v>752703550.41999996</v>
      </c>
      <c r="BK46" s="5">
        <v>20.993500000000001</v>
      </c>
      <c r="BL46" s="31">
        <v>40328678.32</v>
      </c>
      <c r="BM46" s="5">
        <v>8.8017000000000003</v>
      </c>
      <c r="BN46" s="31">
        <v>10682330.65</v>
      </c>
      <c r="BO46" s="5">
        <v>1.2012</v>
      </c>
      <c r="BP46" s="31">
        <v>0</v>
      </c>
      <c r="BQ46">
        <v>0</v>
      </c>
      <c r="BR46" s="31">
        <v>0</v>
      </c>
      <c r="BS46">
        <v>0</v>
      </c>
      <c r="BT46" s="31">
        <v>26218506</v>
      </c>
      <c r="BU46" s="5">
        <v>100.4293</v>
      </c>
      <c r="BV46" s="31">
        <v>640850</v>
      </c>
      <c r="BW46" s="5">
        <v>0.74399999999999999</v>
      </c>
      <c r="BX46" s="31">
        <v>0</v>
      </c>
      <c r="BY46">
        <v>0</v>
      </c>
      <c r="BZ46" s="31">
        <v>0</v>
      </c>
      <c r="CA46">
        <v>0</v>
      </c>
      <c r="CB46" s="31">
        <v>112063542.28</v>
      </c>
      <c r="CC46" s="5">
        <v>9.0174000000000003</v>
      </c>
      <c r="CD46" s="31">
        <v>4907247.62</v>
      </c>
      <c r="CE46" s="5">
        <v>1.7392000000000001</v>
      </c>
      <c r="CF46" s="31">
        <v>0</v>
      </c>
      <c r="CG46">
        <v>0</v>
      </c>
      <c r="CH46" s="31">
        <v>0</v>
      </c>
      <c r="CI46">
        <v>0</v>
      </c>
      <c r="CJ46" s="31">
        <v>0</v>
      </c>
      <c r="CK46">
        <v>0</v>
      </c>
      <c r="CL46" s="31">
        <v>0</v>
      </c>
      <c r="CM46">
        <v>0</v>
      </c>
      <c r="CN46" s="31">
        <v>0</v>
      </c>
      <c r="CO46">
        <v>0</v>
      </c>
      <c r="CP46" s="31">
        <v>0</v>
      </c>
      <c r="CQ46">
        <v>0</v>
      </c>
      <c r="CR46" s="31">
        <v>200000</v>
      </c>
      <c r="CS46" s="5">
        <v>20</v>
      </c>
      <c r="CT46" s="31">
        <v>0</v>
      </c>
      <c r="CU46">
        <v>0</v>
      </c>
      <c r="CV46" s="31">
        <v>0</v>
      </c>
      <c r="CW46">
        <v>0</v>
      </c>
      <c r="CX46" s="31">
        <v>0</v>
      </c>
      <c r="CY46">
        <v>0</v>
      </c>
      <c r="CZ46" s="31">
        <v>0</v>
      </c>
      <c r="DA46">
        <v>0</v>
      </c>
      <c r="DB46" s="31">
        <v>0</v>
      </c>
      <c r="DC46">
        <v>0</v>
      </c>
      <c r="DD46" s="31">
        <v>0</v>
      </c>
      <c r="DE46">
        <v>0</v>
      </c>
      <c r="DF46" s="31">
        <v>35655409.770000003</v>
      </c>
      <c r="DG46" s="5">
        <v>95.609399999999994</v>
      </c>
      <c r="DH46" s="31">
        <v>0</v>
      </c>
      <c r="DI46">
        <v>0</v>
      </c>
      <c r="DJ46" s="31">
        <v>0</v>
      </c>
      <c r="DK46">
        <v>0</v>
      </c>
      <c r="DL46" s="31">
        <v>10052.74</v>
      </c>
      <c r="DM46" s="5">
        <v>67.731700000000004</v>
      </c>
      <c r="DN46" s="31">
        <v>167474664.69</v>
      </c>
      <c r="DO46" s="5">
        <v>9.9146999999999998</v>
      </c>
      <c r="DP46" s="31">
        <v>1032179041</v>
      </c>
      <c r="DQ46" s="5">
        <v>12.523</v>
      </c>
      <c r="DR46" s="31">
        <v>301632971.75</v>
      </c>
      <c r="DS46" s="5">
        <v>99.832700000000003</v>
      </c>
      <c r="DT46" s="31">
        <v>0</v>
      </c>
      <c r="DU46">
        <v>0</v>
      </c>
      <c r="DV46" s="31">
        <v>0</v>
      </c>
      <c r="DW46">
        <v>0</v>
      </c>
      <c r="DX46" s="31">
        <v>950653453.40999997</v>
      </c>
      <c r="DY46" s="5">
        <v>99.7072</v>
      </c>
      <c r="DZ46" s="31">
        <v>8124943.25</v>
      </c>
      <c r="EA46" s="5">
        <v>5.8224999999999998</v>
      </c>
      <c r="EB46" s="31">
        <v>6830462.6799999997</v>
      </c>
      <c r="EC46" s="5">
        <v>6.3254000000000001</v>
      </c>
      <c r="ED46" s="31">
        <v>21435072.579999998</v>
      </c>
      <c r="EE46" s="5">
        <v>19.327100000000002</v>
      </c>
      <c r="EF46" s="31">
        <v>0</v>
      </c>
      <c r="EG46">
        <v>0</v>
      </c>
      <c r="EH46" s="31">
        <v>0</v>
      </c>
      <c r="EI46">
        <v>0</v>
      </c>
      <c r="EJ46" s="31">
        <v>148021271.30000001</v>
      </c>
      <c r="EK46" s="5">
        <v>91.3934</v>
      </c>
      <c r="EL46" s="31">
        <v>0</v>
      </c>
      <c r="EM46">
        <v>0</v>
      </c>
      <c r="EN46" s="31">
        <v>1238715209.55</v>
      </c>
      <c r="EO46" s="5">
        <v>16.426500000000001</v>
      </c>
      <c r="EP46" s="31">
        <v>810262830.09000003</v>
      </c>
      <c r="EQ46" s="5">
        <v>99.982100000000003</v>
      </c>
      <c r="ER46" s="31">
        <v>0</v>
      </c>
      <c r="ES46">
        <v>0</v>
      </c>
      <c r="ET46" s="31">
        <v>9424629.4399999995</v>
      </c>
      <c r="EU46" s="5">
        <v>0.62680000000000002</v>
      </c>
      <c r="EV46" s="31">
        <v>54746091.530000001</v>
      </c>
      <c r="EW46" s="5">
        <v>1.1362000000000001</v>
      </c>
      <c r="EX46" s="31">
        <v>73193345.219999999</v>
      </c>
      <c r="EY46" s="5">
        <v>64.480500000000006</v>
      </c>
      <c r="EZ46" s="31">
        <v>1120321762</v>
      </c>
      <c r="FA46" s="5">
        <v>23.4846</v>
      </c>
      <c r="FB46" s="31">
        <v>6584</v>
      </c>
      <c r="FC46" s="5">
        <v>1E-3</v>
      </c>
      <c r="FD46" s="31">
        <v>532858803.89999998</v>
      </c>
      <c r="FE46" s="5">
        <v>17.865400000000001</v>
      </c>
      <c r="FF46" s="31">
        <v>107143680.8</v>
      </c>
      <c r="FG46" s="5">
        <v>7.1723999999999997</v>
      </c>
      <c r="FH46" s="31">
        <v>84487612.450000003</v>
      </c>
      <c r="FI46" s="5">
        <v>10.7088</v>
      </c>
      <c r="FJ46" s="31">
        <v>0</v>
      </c>
      <c r="FK46">
        <v>0</v>
      </c>
      <c r="FL46" s="31">
        <v>341565733</v>
      </c>
      <c r="FM46" s="5">
        <v>99.976699999999994</v>
      </c>
      <c r="FN46" s="31">
        <v>0</v>
      </c>
      <c r="FO46">
        <v>0</v>
      </c>
      <c r="FP46" s="31">
        <v>0</v>
      </c>
      <c r="FQ46">
        <v>0</v>
      </c>
      <c r="FR46" s="31">
        <v>572135806.13</v>
      </c>
      <c r="FS46" s="5">
        <v>97.409800000000004</v>
      </c>
    </row>
    <row r="47" spans="1:175" x14ac:dyDescent="0.2">
      <c r="A47" t="s">
        <v>1391</v>
      </c>
      <c r="B47" s="31">
        <v>1303382.54</v>
      </c>
      <c r="C47" s="5">
        <v>8.9999999999999998E-4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1303382.54</v>
      </c>
      <c r="DG47" s="5">
        <v>3.4950000000000001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0</v>
      </c>
      <c r="FE47">
        <v>0</v>
      </c>
      <c r="FF47" s="31">
        <v>0</v>
      </c>
      <c r="FG47">
        <v>0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  <c r="FN47" s="31">
        <v>0</v>
      </c>
      <c r="FO47">
        <v>0</v>
      </c>
      <c r="FP47" s="31">
        <v>0</v>
      </c>
      <c r="FQ47">
        <v>0</v>
      </c>
      <c r="FR47" s="31">
        <v>0</v>
      </c>
      <c r="FS47">
        <v>0</v>
      </c>
    </row>
    <row r="48" spans="1:175" ht="13.5" thickBot="1" x14ac:dyDescent="0.25">
      <c r="A48" t="s">
        <v>1390</v>
      </c>
      <c r="B48" s="31">
        <v>2327902239.5</v>
      </c>
      <c r="C48" s="5">
        <v>1.5275000000000001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1678344.18</v>
      </c>
      <c r="AC48" s="5">
        <v>4.8244999999999996</v>
      </c>
      <c r="AD48" s="31">
        <v>0</v>
      </c>
      <c r="AE48">
        <v>0</v>
      </c>
      <c r="AF48" s="31">
        <v>349060760.41000003</v>
      </c>
      <c r="AG48" s="5">
        <v>2.3552</v>
      </c>
      <c r="AH48" s="31">
        <v>51762522.710000001</v>
      </c>
      <c r="AI48" s="5">
        <v>8.7710000000000008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116020561.65000001</v>
      </c>
      <c r="BE48" s="5">
        <v>6.1829999999999998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1189582141</v>
      </c>
      <c r="CQ48" s="5">
        <v>17.282599999999999</v>
      </c>
      <c r="CR48" s="31">
        <v>0</v>
      </c>
      <c r="CS48">
        <v>0</v>
      </c>
      <c r="CT48" s="31">
        <v>0</v>
      </c>
      <c r="CU48">
        <v>0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0</v>
      </c>
      <c r="DC48">
        <v>0</v>
      </c>
      <c r="DD48" s="31">
        <v>466507626.10000002</v>
      </c>
      <c r="DE48" s="5">
        <v>17.549499999999998</v>
      </c>
      <c r="DF48" s="31">
        <v>0</v>
      </c>
      <c r="DG48">
        <v>0</v>
      </c>
      <c r="DH48" s="31">
        <v>0</v>
      </c>
      <c r="DI48">
        <v>0</v>
      </c>
      <c r="DJ48" s="31">
        <v>0</v>
      </c>
      <c r="DK48">
        <v>0</v>
      </c>
      <c r="DL48" s="31">
        <v>0</v>
      </c>
      <c r="DM48">
        <v>0</v>
      </c>
      <c r="DN48" s="31">
        <v>153290283.44999999</v>
      </c>
      <c r="DO48" s="5">
        <v>9.0749999999999993</v>
      </c>
      <c r="DP48" s="31">
        <v>0</v>
      </c>
      <c r="DQ48">
        <v>0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0</v>
      </c>
      <c r="EC48">
        <v>0</v>
      </c>
      <c r="ED48" s="31">
        <v>0</v>
      </c>
      <c r="EE48">
        <v>0</v>
      </c>
      <c r="EF48" s="31">
        <v>0</v>
      </c>
      <c r="EG48">
        <v>0</v>
      </c>
      <c r="EH48" s="31">
        <v>0</v>
      </c>
      <c r="EI48">
        <v>0</v>
      </c>
      <c r="EJ48" s="31">
        <v>0</v>
      </c>
      <c r="EK48">
        <v>0</v>
      </c>
      <c r="EL48" s="31">
        <v>0</v>
      </c>
      <c r="EM48">
        <v>0</v>
      </c>
      <c r="EN48" s="31">
        <v>0</v>
      </c>
      <c r="EO48">
        <v>0</v>
      </c>
      <c r="EP48" s="31">
        <v>0</v>
      </c>
      <c r="EQ48">
        <v>0</v>
      </c>
      <c r="ER48" s="31">
        <v>0</v>
      </c>
      <c r="ES48">
        <v>0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  <c r="FH48" s="31">
        <v>0</v>
      </c>
      <c r="FI48">
        <v>0</v>
      </c>
      <c r="FJ48" s="31">
        <v>0</v>
      </c>
      <c r="FK48">
        <v>0</v>
      </c>
      <c r="FL48" s="31">
        <v>0</v>
      </c>
      <c r="FM48">
        <v>0</v>
      </c>
      <c r="FN48" s="31">
        <v>0</v>
      </c>
      <c r="FO48">
        <v>0</v>
      </c>
      <c r="FP48" s="31">
        <v>0</v>
      </c>
      <c r="FQ48">
        <v>0</v>
      </c>
      <c r="FR48" s="31">
        <v>0</v>
      </c>
      <c r="FS48">
        <v>0</v>
      </c>
    </row>
    <row r="49" spans="1:175" ht="14.25" thickTop="1" thickBot="1" x14ac:dyDescent="0.25">
      <c r="A49" s="329" t="s">
        <v>1389</v>
      </c>
      <c r="B49" s="262">
        <v>12874502309.52</v>
      </c>
      <c r="C49" s="330">
        <v>8.4478000000000009</v>
      </c>
      <c r="D49" s="262">
        <v>43320.42</v>
      </c>
      <c r="E49" s="330">
        <v>1.95E-2</v>
      </c>
      <c r="F49" s="262">
        <v>0</v>
      </c>
      <c r="G49" s="329">
        <v>0</v>
      </c>
      <c r="H49" s="262">
        <v>0</v>
      </c>
      <c r="I49" s="329">
        <v>0</v>
      </c>
      <c r="J49" s="262">
        <v>0</v>
      </c>
      <c r="K49" s="329">
        <v>0</v>
      </c>
      <c r="L49" s="262">
        <v>0</v>
      </c>
      <c r="M49" s="329">
        <v>0</v>
      </c>
      <c r="N49" s="262">
        <v>0</v>
      </c>
      <c r="O49" s="329">
        <v>0</v>
      </c>
      <c r="P49" s="262">
        <v>0</v>
      </c>
      <c r="Q49" s="329">
        <v>0</v>
      </c>
      <c r="R49" s="262">
        <v>219651315.68000001</v>
      </c>
      <c r="S49" s="330">
        <v>24.588999999999999</v>
      </c>
      <c r="T49" s="262">
        <v>0</v>
      </c>
      <c r="U49" s="329">
        <v>0</v>
      </c>
      <c r="V49" s="262">
        <v>0</v>
      </c>
      <c r="W49" s="329">
        <v>0</v>
      </c>
      <c r="X49" s="262">
        <v>0</v>
      </c>
      <c r="Y49" s="329">
        <v>0</v>
      </c>
      <c r="Z49" s="262">
        <v>0</v>
      </c>
      <c r="AA49" s="329">
        <v>0</v>
      </c>
      <c r="AB49" s="262">
        <v>1678344.18</v>
      </c>
      <c r="AC49" s="330">
        <v>4.8244999999999996</v>
      </c>
      <c r="AD49" s="262">
        <v>0</v>
      </c>
      <c r="AE49" s="329">
        <v>0</v>
      </c>
      <c r="AF49" s="262">
        <v>349060760.41000003</v>
      </c>
      <c r="AG49" s="330">
        <v>2.3552</v>
      </c>
      <c r="AH49" s="262">
        <v>79415177.75</v>
      </c>
      <c r="AI49" s="330">
        <v>13.4567</v>
      </c>
      <c r="AJ49" s="262">
        <v>8934838.8699999992</v>
      </c>
      <c r="AK49" s="330">
        <v>4.7022000000000004</v>
      </c>
      <c r="AL49" s="262">
        <v>487028760.20999998</v>
      </c>
      <c r="AM49" s="330">
        <v>88.839399999999998</v>
      </c>
      <c r="AN49" s="262">
        <v>3439792.54</v>
      </c>
      <c r="AO49" s="330">
        <v>75.124499999999998</v>
      </c>
      <c r="AP49" s="262">
        <v>0</v>
      </c>
      <c r="AQ49" s="329">
        <v>0</v>
      </c>
      <c r="AR49" s="262">
        <v>0</v>
      </c>
      <c r="AS49" s="329">
        <v>0</v>
      </c>
      <c r="AT49" s="262">
        <v>0</v>
      </c>
      <c r="AU49" s="329">
        <v>0</v>
      </c>
      <c r="AV49" s="262">
        <v>0</v>
      </c>
      <c r="AW49" s="329">
        <v>0</v>
      </c>
      <c r="AX49" s="262">
        <v>2369100</v>
      </c>
      <c r="AY49" s="330">
        <v>3.1758999999999999</v>
      </c>
      <c r="AZ49" s="262">
        <v>290019142.41000003</v>
      </c>
      <c r="BA49" s="330">
        <v>12.497999999999999</v>
      </c>
      <c r="BB49" s="262">
        <v>0</v>
      </c>
      <c r="BC49" s="329">
        <v>0</v>
      </c>
      <c r="BD49" s="262">
        <v>323154289.43000001</v>
      </c>
      <c r="BE49" s="330">
        <v>17.221599999999999</v>
      </c>
      <c r="BF49" s="262">
        <v>489722576.19999999</v>
      </c>
      <c r="BG49" s="330">
        <v>20.02</v>
      </c>
      <c r="BH49" s="262">
        <v>244677321.75999999</v>
      </c>
      <c r="BI49" s="330">
        <v>18.426400000000001</v>
      </c>
      <c r="BJ49" s="262">
        <v>752703550.41999996</v>
      </c>
      <c r="BK49" s="330">
        <v>20.993500000000001</v>
      </c>
      <c r="BL49" s="262">
        <v>40328678.32</v>
      </c>
      <c r="BM49" s="330">
        <v>8.8017000000000003</v>
      </c>
      <c r="BN49" s="262">
        <v>10682330.65</v>
      </c>
      <c r="BO49" s="330">
        <v>1.2012</v>
      </c>
      <c r="BP49" s="262">
        <v>0</v>
      </c>
      <c r="BQ49" s="329">
        <v>0</v>
      </c>
      <c r="BR49" s="262">
        <v>0</v>
      </c>
      <c r="BS49" s="329">
        <v>0</v>
      </c>
      <c r="BT49" s="262">
        <v>26218506</v>
      </c>
      <c r="BU49" s="330">
        <v>100.4293</v>
      </c>
      <c r="BV49" s="262">
        <v>640850</v>
      </c>
      <c r="BW49" s="330">
        <v>0.74399999999999999</v>
      </c>
      <c r="BX49" s="262">
        <v>0</v>
      </c>
      <c r="BY49" s="329">
        <v>0</v>
      </c>
      <c r="BZ49" s="262">
        <v>0</v>
      </c>
      <c r="CA49" s="329">
        <v>0</v>
      </c>
      <c r="CB49" s="262">
        <v>112063542.28</v>
      </c>
      <c r="CC49" s="330">
        <v>9.0174000000000003</v>
      </c>
      <c r="CD49" s="262">
        <v>4907247.62</v>
      </c>
      <c r="CE49" s="330">
        <v>1.7392000000000001</v>
      </c>
      <c r="CF49" s="262">
        <v>0</v>
      </c>
      <c r="CG49" s="329">
        <v>0</v>
      </c>
      <c r="CH49" s="262">
        <v>0</v>
      </c>
      <c r="CI49" s="329">
        <v>0</v>
      </c>
      <c r="CJ49" s="262">
        <v>0</v>
      </c>
      <c r="CK49" s="329">
        <v>0</v>
      </c>
      <c r="CL49" s="262">
        <v>0</v>
      </c>
      <c r="CM49" s="329">
        <v>0</v>
      </c>
      <c r="CN49" s="262">
        <v>0</v>
      </c>
      <c r="CO49" s="329">
        <v>0</v>
      </c>
      <c r="CP49" s="262">
        <v>1189582141</v>
      </c>
      <c r="CQ49" s="330">
        <v>17.282599999999999</v>
      </c>
      <c r="CR49" s="262">
        <v>200000</v>
      </c>
      <c r="CS49" s="330">
        <v>20</v>
      </c>
      <c r="CT49" s="262">
        <v>0</v>
      </c>
      <c r="CU49" s="329">
        <v>0</v>
      </c>
      <c r="CV49" s="262">
        <v>0</v>
      </c>
      <c r="CW49" s="329">
        <v>0</v>
      </c>
      <c r="CX49" s="262">
        <v>0</v>
      </c>
      <c r="CY49" s="329">
        <v>0</v>
      </c>
      <c r="CZ49" s="262">
        <v>0</v>
      </c>
      <c r="DA49" s="329">
        <v>0</v>
      </c>
      <c r="DB49" s="262">
        <v>0</v>
      </c>
      <c r="DC49" s="329">
        <v>0</v>
      </c>
      <c r="DD49" s="262">
        <v>466507626.10000002</v>
      </c>
      <c r="DE49" s="330">
        <v>17.549499999999998</v>
      </c>
      <c r="DF49" s="262">
        <v>36958792.310000002</v>
      </c>
      <c r="DG49" s="330">
        <v>99.104399999999998</v>
      </c>
      <c r="DH49" s="262">
        <v>0</v>
      </c>
      <c r="DI49" s="329">
        <v>0</v>
      </c>
      <c r="DJ49" s="262">
        <v>0</v>
      </c>
      <c r="DK49" s="329">
        <v>0</v>
      </c>
      <c r="DL49" s="262">
        <v>10052.74</v>
      </c>
      <c r="DM49" s="330">
        <v>67.731700000000004</v>
      </c>
      <c r="DN49" s="262">
        <v>320764948.13999999</v>
      </c>
      <c r="DO49" s="330">
        <v>18.989699999999999</v>
      </c>
      <c r="DP49" s="262">
        <v>1032179041</v>
      </c>
      <c r="DQ49" s="330">
        <v>12.523</v>
      </c>
      <c r="DR49" s="262">
        <v>301632971.75</v>
      </c>
      <c r="DS49" s="330">
        <v>99.832700000000003</v>
      </c>
      <c r="DT49" s="262">
        <v>0</v>
      </c>
      <c r="DU49" s="329">
        <v>0</v>
      </c>
      <c r="DV49" s="262">
        <v>0</v>
      </c>
      <c r="DW49" s="329">
        <v>0</v>
      </c>
      <c r="DX49" s="262">
        <v>950653453.40999997</v>
      </c>
      <c r="DY49" s="330">
        <v>99.7072</v>
      </c>
      <c r="DZ49" s="262">
        <v>8124943.25</v>
      </c>
      <c r="EA49" s="330">
        <v>5.8224999999999998</v>
      </c>
      <c r="EB49" s="262">
        <v>6830462.6799999997</v>
      </c>
      <c r="EC49" s="330">
        <v>6.3254000000000001</v>
      </c>
      <c r="ED49" s="262">
        <v>21435072.579999998</v>
      </c>
      <c r="EE49" s="330">
        <v>19.327100000000002</v>
      </c>
      <c r="EF49" s="262">
        <v>0</v>
      </c>
      <c r="EG49" s="329">
        <v>0</v>
      </c>
      <c r="EH49" s="262">
        <v>0</v>
      </c>
      <c r="EI49" s="329">
        <v>0</v>
      </c>
      <c r="EJ49" s="262">
        <v>148021271.30000001</v>
      </c>
      <c r="EK49" s="330">
        <v>91.3934</v>
      </c>
      <c r="EL49" s="262">
        <v>0</v>
      </c>
      <c r="EM49" s="329">
        <v>0</v>
      </c>
      <c r="EN49" s="262">
        <v>1238715209.55</v>
      </c>
      <c r="EO49" s="330">
        <v>16.426500000000001</v>
      </c>
      <c r="EP49" s="262">
        <v>810262830.09000003</v>
      </c>
      <c r="EQ49" s="330">
        <v>99.982100000000003</v>
      </c>
      <c r="ER49" s="262">
        <v>0</v>
      </c>
      <c r="ES49" s="329">
        <v>0</v>
      </c>
      <c r="ET49" s="262">
        <v>9424629.4399999995</v>
      </c>
      <c r="EU49" s="330">
        <v>0.62680000000000002</v>
      </c>
      <c r="EV49" s="262">
        <v>54746091.530000001</v>
      </c>
      <c r="EW49" s="330">
        <v>1.1362000000000001</v>
      </c>
      <c r="EX49" s="262">
        <v>73193345.219999999</v>
      </c>
      <c r="EY49" s="330">
        <v>64.480500000000006</v>
      </c>
      <c r="EZ49" s="262">
        <v>1120321762</v>
      </c>
      <c r="FA49" s="330">
        <v>23.4846</v>
      </c>
      <c r="FB49" s="262">
        <v>6584</v>
      </c>
      <c r="FC49" s="330">
        <v>1E-3</v>
      </c>
      <c r="FD49" s="262">
        <v>532858803.89999998</v>
      </c>
      <c r="FE49" s="330">
        <v>17.865400000000001</v>
      </c>
      <c r="FF49" s="262">
        <v>107143680.8</v>
      </c>
      <c r="FG49" s="330">
        <v>7.1723999999999997</v>
      </c>
      <c r="FH49" s="262">
        <v>84487612.450000003</v>
      </c>
      <c r="FI49" s="330">
        <v>10.7088</v>
      </c>
      <c r="FJ49" s="262">
        <v>0</v>
      </c>
      <c r="FK49" s="329">
        <v>0</v>
      </c>
      <c r="FL49" s="262">
        <v>341565733</v>
      </c>
      <c r="FM49" s="330">
        <v>99.976699999999994</v>
      </c>
      <c r="FN49" s="262">
        <v>0</v>
      </c>
      <c r="FO49" s="329">
        <v>0</v>
      </c>
      <c r="FP49" s="262">
        <v>0</v>
      </c>
      <c r="FQ49" s="329">
        <v>0</v>
      </c>
      <c r="FR49" s="262">
        <v>572135806.13</v>
      </c>
      <c r="FS49" s="330">
        <v>97.409800000000004</v>
      </c>
    </row>
    <row r="50" spans="1:175" ht="14.25" thickTop="1" thickBot="1" x14ac:dyDescent="0.25">
      <c r="A50" s="329"/>
      <c r="B50" s="262"/>
      <c r="C50" s="329"/>
      <c r="D50" s="262"/>
      <c r="E50" s="329"/>
      <c r="F50" s="262"/>
      <c r="G50" s="329"/>
      <c r="H50" s="262"/>
      <c r="I50" s="329"/>
      <c r="J50" s="262"/>
      <c r="K50" s="329"/>
      <c r="L50" s="262"/>
      <c r="M50" s="329"/>
      <c r="N50" s="262"/>
      <c r="O50" s="329"/>
      <c r="P50" s="262"/>
      <c r="Q50" s="329"/>
      <c r="R50" s="262"/>
      <c r="S50" s="329"/>
      <c r="T50" s="262"/>
      <c r="U50" s="329"/>
      <c r="V50" s="262"/>
      <c r="W50" s="329"/>
      <c r="X50" s="262"/>
      <c r="Y50" s="329"/>
      <c r="Z50" s="262"/>
      <c r="AA50" s="329"/>
      <c r="AB50" s="262"/>
      <c r="AC50" s="329"/>
      <c r="AD50" s="262"/>
      <c r="AE50" s="329"/>
      <c r="AF50" s="262"/>
      <c r="AG50" s="329"/>
      <c r="AH50" s="262"/>
      <c r="AI50" s="329"/>
      <c r="AJ50" s="262"/>
      <c r="AK50" s="329"/>
      <c r="AL50" s="262"/>
      <c r="AM50" s="329"/>
      <c r="AN50" s="262"/>
      <c r="AO50" s="329"/>
      <c r="AP50" s="262"/>
      <c r="AQ50" s="329"/>
      <c r="AR50" s="262"/>
      <c r="AS50" s="329"/>
      <c r="AT50" s="262"/>
      <c r="AU50" s="329"/>
      <c r="AV50" s="262"/>
      <c r="AW50" s="329"/>
      <c r="AX50" s="262"/>
      <c r="AY50" s="329"/>
      <c r="AZ50" s="262"/>
      <c r="BA50" s="329"/>
      <c r="BB50" s="262"/>
      <c r="BC50" s="329"/>
      <c r="BD50" s="262"/>
      <c r="BE50" s="329"/>
      <c r="BF50" s="262"/>
      <c r="BG50" s="329"/>
      <c r="BH50" s="262"/>
      <c r="BI50" s="329"/>
      <c r="BJ50" s="262"/>
      <c r="BK50" s="329"/>
      <c r="BL50" s="262"/>
      <c r="BM50" s="329"/>
      <c r="BN50" s="262"/>
      <c r="BO50" s="329"/>
      <c r="BP50" s="262"/>
      <c r="BQ50" s="329"/>
      <c r="BR50" s="262"/>
      <c r="BS50" s="329"/>
      <c r="BT50" s="262"/>
      <c r="BU50" s="329"/>
      <c r="BV50" s="262"/>
      <c r="BW50" s="329"/>
      <c r="BX50" s="262"/>
      <c r="BY50" s="329"/>
      <c r="BZ50" s="262"/>
      <c r="CA50" s="329"/>
      <c r="CB50" s="262"/>
      <c r="CC50" s="329"/>
      <c r="CD50" s="262"/>
      <c r="CE50" s="329"/>
      <c r="CF50" s="262"/>
      <c r="CG50" s="329"/>
      <c r="CH50" s="262"/>
      <c r="CI50" s="329"/>
      <c r="CJ50" s="262"/>
      <c r="CK50" s="329"/>
      <c r="CL50" s="262"/>
      <c r="CM50" s="329"/>
      <c r="CN50" s="262"/>
      <c r="CO50" s="329"/>
      <c r="CP50" s="262"/>
      <c r="CQ50" s="329"/>
      <c r="CR50" s="262"/>
      <c r="CS50" s="329"/>
      <c r="CT50" s="262"/>
      <c r="CU50" s="329"/>
      <c r="CV50" s="262"/>
      <c r="CW50" s="329"/>
      <c r="CX50" s="262"/>
      <c r="CY50" s="329"/>
      <c r="CZ50" s="262"/>
      <c r="DA50" s="329"/>
      <c r="DB50" s="262"/>
      <c r="DC50" s="329"/>
      <c r="DD50" s="262"/>
      <c r="DE50" s="329"/>
      <c r="DF50" s="262"/>
      <c r="DG50" s="329"/>
      <c r="DH50" s="262"/>
      <c r="DI50" s="329"/>
      <c r="DJ50" s="262"/>
      <c r="DK50" s="329"/>
      <c r="DL50" s="262"/>
      <c r="DM50" s="329"/>
      <c r="DN50" s="262"/>
      <c r="DO50" s="329"/>
      <c r="DP50" s="262"/>
      <c r="DQ50" s="329"/>
      <c r="DR50" s="262"/>
      <c r="DS50" s="329"/>
      <c r="DT50" s="262"/>
      <c r="DU50" s="329"/>
      <c r="DV50" s="262"/>
      <c r="DW50" s="329"/>
      <c r="DX50" s="262"/>
      <c r="DY50" s="329"/>
      <c r="DZ50" s="262"/>
      <c r="EA50" s="329"/>
      <c r="EB50" s="262"/>
      <c r="EC50" s="329"/>
      <c r="ED50" s="262"/>
      <c r="EE50" s="329"/>
      <c r="EF50" s="262"/>
      <c r="EG50" s="329"/>
      <c r="EH50" s="262"/>
      <c r="EI50" s="329"/>
      <c r="EJ50" s="262"/>
      <c r="EK50" s="329"/>
      <c r="EL50" s="262"/>
      <c r="EM50" s="329"/>
      <c r="EN50" s="262"/>
      <c r="EO50" s="329"/>
      <c r="EP50" s="262"/>
      <c r="EQ50" s="329"/>
      <c r="ER50" s="262"/>
      <c r="ES50" s="329"/>
      <c r="ET50" s="262"/>
      <c r="EU50" s="329"/>
      <c r="EV50" s="262"/>
      <c r="EW50" s="329"/>
      <c r="EX50" s="262"/>
      <c r="EY50" s="329"/>
      <c r="EZ50" s="262"/>
      <c r="FA50" s="329"/>
      <c r="FB50" s="262"/>
      <c r="FC50" s="329"/>
      <c r="FD50" s="262"/>
      <c r="FE50" s="329"/>
      <c r="FF50" s="262"/>
      <c r="FG50" s="329"/>
      <c r="FH50" s="262"/>
      <c r="FI50" s="329"/>
      <c r="FJ50" s="262"/>
      <c r="FK50" s="329"/>
      <c r="FL50" s="262"/>
      <c r="FM50" s="329"/>
      <c r="FN50" s="262"/>
      <c r="FO50" s="329"/>
      <c r="FP50" s="262"/>
      <c r="FQ50" s="329"/>
      <c r="FR50" s="262"/>
      <c r="FS50" s="329"/>
    </row>
    <row r="51" spans="1:175" s="5" customFormat="1" ht="13.5" thickTop="1" x14ac:dyDescent="0.2">
      <c r="A51" s="5" t="s">
        <v>1785</v>
      </c>
      <c r="B51" s="5">
        <v>62526</v>
      </c>
      <c r="D51" s="5">
        <v>1</v>
      </c>
      <c r="F51" s="5">
        <v>17</v>
      </c>
      <c r="H51" s="5">
        <v>2919</v>
      </c>
      <c r="J51" s="5">
        <v>11274</v>
      </c>
      <c r="L51" s="5">
        <v>1</v>
      </c>
      <c r="N51" s="5">
        <v>96</v>
      </c>
      <c r="P51" s="5">
        <v>51</v>
      </c>
      <c r="R51" s="5">
        <v>41</v>
      </c>
      <c r="T51" s="5">
        <v>105</v>
      </c>
      <c r="V51" s="5">
        <v>301</v>
      </c>
      <c r="X51" s="5">
        <v>1225</v>
      </c>
      <c r="Z51" s="5">
        <v>1</v>
      </c>
      <c r="AB51" s="5">
        <v>1</v>
      </c>
      <c r="AD51" s="5">
        <v>259</v>
      </c>
      <c r="AF51" s="5">
        <v>2539</v>
      </c>
      <c r="AH51" s="5">
        <v>14</v>
      </c>
      <c r="AJ51" s="5">
        <v>8</v>
      </c>
      <c r="AL51" s="5">
        <v>52</v>
      </c>
      <c r="AN51" s="5">
        <v>5</v>
      </c>
      <c r="AP51" s="5">
        <v>109</v>
      </c>
      <c r="AR51" s="5">
        <v>31</v>
      </c>
      <c r="AT51" s="5">
        <v>96</v>
      </c>
      <c r="AV51" s="5">
        <v>111</v>
      </c>
      <c r="AX51" s="5">
        <v>1</v>
      </c>
      <c r="AZ51" s="5">
        <v>453</v>
      </c>
      <c r="BB51" s="5">
        <v>76</v>
      </c>
      <c r="BD51" s="5">
        <v>176</v>
      </c>
      <c r="BF51" s="5">
        <v>2</v>
      </c>
      <c r="BH51" s="5">
        <v>1122</v>
      </c>
      <c r="BJ51" s="5">
        <v>1052</v>
      </c>
      <c r="BL51" s="5">
        <v>11</v>
      </c>
      <c r="BN51" s="5">
        <v>29</v>
      </c>
      <c r="BP51" s="5">
        <v>181</v>
      </c>
      <c r="BR51" s="5">
        <v>2279</v>
      </c>
      <c r="BT51" s="5">
        <v>9</v>
      </c>
      <c r="BV51" s="5">
        <v>1</v>
      </c>
      <c r="BX51" s="5">
        <v>12</v>
      </c>
      <c r="BZ51" s="5">
        <v>5</v>
      </c>
      <c r="CB51" s="5">
        <v>38</v>
      </c>
      <c r="CD51" s="5">
        <v>535</v>
      </c>
      <c r="CF51" s="5">
        <v>30</v>
      </c>
      <c r="CH51" s="5">
        <v>2697</v>
      </c>
      <c r="CJ51" s="5">
        <v>219</v>
      </c>
      <c r="CL51" s="5">
        <v>118</v>
      </c>
      <c r="CN51" s="5">
        <v>962</v>
      </c>
      <c r="CP51" s="5">
        <v>5478</v>
      </c>
      <c r="CR51" s="5">
        <v>3</v>
      </c>
      <c r="CT51" s="5">
        <v>5238</v>
      </c>
      <c r="CV51" s="5">
        <v>307</v>
      </c>
      <c r="CX51" s="5">
        <v>3</v>
      </c>
      <c r="CZ51" s="5">
        <v>926</v>
      </c>
      <c r="DB51" s="5">
        <v>22</v>
      </c>
      <c r="DD51" s="5">
        <v>68</v>
      </c>
      <c r="DF51" s="5">
        <v>51</v>
      </c>
      <c r="DH51" s="5">
        <v>195</v>
      </c>
      <c r="DJ51" s="5">
        <v>69</v>
      </c>
      <c r="DL51" s="5">
        <v>1</v>
      </c>
      <c r="DN51" s="5">
        <v>1167</v>
      </c>
      <c r="DP51" s="5">
        <v>250</v>
      </c>
      <c r="DR51" s="5">
        <v>91</v>
      </c>
      <c r="DT51" s="5">
        <v>8</v>
      </c>
      <c r="DV51" s="5">
        <v>650</v>
      </c>
      <c r="DX51" s="5">
        <v>782</v>
      </c>
      <c r="DZ51" s="5">
        <v>43</v>
      </c>
      <c r="EB51" s="5">
        <v>88</v>
      </c>
      <c r="ED51" s="5">
        <v>1</v>
      </c>
      <c r="EF51" s="5">
        <v>1719</v>
      </c>
      <c r="EH51" s="5">
        <v>12</v>
      </c>
      <c r="EJ51" s="5">
        <v>4</v>
      </c>
      <c r="EL51" s="5">
        <v>1</v>
      </c>
      <c r="EN51" s="5">
        <v>999</v>
      </c>
      <c r="EP51" s="5">
        <v>59</v>
      </c>
      <c r="ER51" s="5">
        <v>23</v>
      </c>
      <c r="ET51" s="5">
        <v>1200</v>
      </c>
      <c r="EV51" s="5">
        <v>4386</v>
      </c>
      <c r="EX51" s="5">
        <v>1</v>
      </c>
      <c r="EZ51" s="5">
        <v>18</v>
      </c>
      <c r="FB51" s="5">
        <v>8</v>
      </c>
      <c r="FD51" s="5">
        <v>4963</v>
      </c>
      <c r="FF51" s="5">
        <v>3078</v>
      </c>
      <c r="FH51" s="5">
        <v>924</v>
      </c>
      <c r="FJ51" s="5">
        <v>43</v>
      </c>
      <c r="FL51" s="5">
        <v>374</v>
      </c>
      <c r="FN51" s="5">
        <v>3</v>
      </c>
      <c r="FP51" s="5">
        <v>4</v>
      </c>
      <c r="FR51" s="5">
        <v>1</v>
      </c>
    </row>
    <row r="52" spans="1:175" s="5" customFormat="1" ht="13.5" thickBot="1" x14ac:dyDescent="0.25">
      <c r="A52" s="272" t="s">
        <v>1387</v>
      </c>
      <c r="B52" s="272">
        <v>2437403.87</v>
      </c>
      <c r="C52" s="272"/>
      <c r="D52" s="272">
        <v>221708550.24000001</v>
      </c>
      <c r="E52" s="272"/>
      <c r="F52" s="272">
        <v>8166375.4199999999</v>
      </c>
      <c r="G52" s="272"/>
      <c r="H52" s="272">
        <v>440956.03</v>
      </c>
      <c r="I52" s="272"/>
      <c r="J52" s="272">
        <v>64906.79</v>
      </c>
      <c r="K52" s="272"/>
      <c r="L52" s="272">
        <v>8116092.46</v>
      </c>
      <c r="M52" s="272"/>
      <c r="N52" s="272">
        <v>14584736.25</v>
      </c>
      <c r="O52" s="272"/>
      <c r="P52" s="272">
        <v>5642299.1699999999</v>
      </c>
      <c r="Q52" s="272"/>
      <c r="R52" s="272">
        <v>21787598.469999999</v>
      </c>
      <c r="S52" s="272"/>
      <c r="T52" s="272">
        <v>2622270.23</v>
      </c>
      <c r="U52" s="272"/>
      <c r="V52" s="272">
        <v>795945.07</v>
      </c>
      <c r="W52" s="272"/>
      <c r="X52" s="272">
        <v>2361990.42</v>
      </c>
      <c r="Y52" s="272"/>
      <c r="Z52" s="272">
        <v>1492976450.4300001</v>
      </c>
      <c r="AA52" s="272"/>
      <c r="AB52" s="272">
        <v>34788051.780000001</v>
      </c>
      <c r="AC52" s="272"/>
      <c r="AD52" s="272">
        <v>840334.88</v>
      </c>
      <c r="AE52" s="272"/>
      <c r="AF52" s="272">
        <v>5837208.1100000003</v>
      </c>
      <c r="AG52" s="272"/>
      <c r="AH52" s="272">
        <v>42153968.609999999</v>
      </c>
      <c r="AI52" s="272"/>
      <c r="AJ52" s="272">
        <v>23751941.030000001</v>
      </c>
      <c r="AK52" s="272"/>
      <c r="AL52" s="272">
        <v>10542550.210000001</v>
      </c>
      <c r="AM52" s="272"/>
      <c r="AN52" s="272">
        <v>915758.1</v>
      </c>
      <c r="AO52" s="272"/>
      <c r="AP52" s="272">
        <v>3820025.48</v>
      </c>
      <c r="AQ52" s="272"/>
      <c r="AR52" s="272">
        <v>4298089.88</v>
      </c>
      <c r="AS52" s="272"/>
      <c r="AT52" s="272">
        <v>3275881.3</v>
      </c>
      <c r="AU52" s="272"/>
      <c r="AV52" s="272">
        <v>4638968.7</v>
      </c>
      <c r="AW52" s="272"/>
      <c r="AX52" s="272">
        <v>74595376.909999996</v>
      </c>
      <c r="AY52" s="272"/>
      <c r="AZ52" s="272">
        <v>5122586.3899999997</v>
      </c>
      <c r="BA52" s="272"/>
      <c r="BB52" s="272">
        <v>143101696.96000001</v>
      </c>
      <c r="BC52" s="272"/>
      <c r="BD52" s="272">
        <v>10661648.109999999</v>
      </c>
      <c r="BE52" s="272"/>
      <c r="BF52" s="272">
        <v>1223085768.5</v>
      </c>
      <c r="BG52" s="272"/>
      <c r="BH52" s="272">
        <v>1183481.57</v>
      </c>
      <c r="BI52" s="272"/>
      <c r="BJ52" s="272">
        <v>3408179.32</v>
      </c>
      <c r="BK52" s="272"/>
      <c r="BL52" s="272">
        <v>41653682.659999996</v>
      </c>
      <c r="BM52" s="272"/>
      <c r="BN52" s="272">
        <v>30665553.18</v>
      </c>
      <c r="BO52" s="272"/>
      <c r="BP52" s="272">
        <v>17777716.510000002</v>
      </c>
      <c r="BQ52" s="272"/>
      <c r="BR52" s="272">
        <v>60708.93</v>
      </c>
      <c r="BS52" s="272"/>
      <c r="BT52" s="272">
        <v>2900714.84</v>
      </c>
      <c r="BU52" s="272"/>
      <c r="BV52" s="272">
        <v>86134156.959999993</v>
      </c>
      <c r="BW52" s="272"/>
      <c r="BX52" s="272">
        <v>2693901.28</v>
      </c>
      <c r="BY52" s="272"/>
      <c r="BZ52" s="272">
        <v>20575516.690000001</v>
      </c>
      <c r="CA52" s="272"/>
      <c r="CB52" s="272">
        <v>32703725.420000002</v>
      </c>
      <c r="CC52" s="272"/>
      <c r="CD52" s="272">
        <v>527380.65</v>
      </c>
      <c r="CE52" s="272"/>
      <c r="CF52" s="272">
        <v>262274730.83000001</v>
      </c>
      <c r="CG52" s="272"/>
      <c r="CH52" s="272">
        <v>1193465.23</v>
      </c>
      <c r="CI52" s="272"/>
      <c r="CJ52" s="272">
        <v>1712659.26</v>
      </c>
      <c r="CK52" s="272"/>
      <c r="CL52" s="272">
        <v>6768076.5800000001</v>
      </c>
      <c r="CM52" s="272"/>
      <c r="CN52" s="272">
        <v>5990123.8899999997</v>
      </c>
      <c r="CO52" s="272"/>
      <c r="CP52" s="272">
        <v>1256500.21</v>
      </c>
      <c r="CQ52" s="272"/>
      <c r="CR52" s="272">
        <v>333333.33</v>
      </c>
      <c r="CS52" s="272"/>
      <c r="CT52" s="272">
        <v>608702.26</v>
      </c>
      <c r="CU52" s="272"/>
      <c r="CV52" s="272">
        <v>4112093.32</v>
      </c>
      <c r="CW52" s="272"/>
      <c r="CX52" s="272">
        <v>2035200.82</v>
      </c>
      <c r="CY52" s="272"/>
      <c r="CZ52" s="272">
        <v>703887.45</v>
      </c>
      <c r="DA52" s="272"/>
      <c r="DB52" s="272">
        <v>51324676.140000001</v>
      </c>
      <c r="DC52" s="272"/>
      <c r="DD52" s="272">
        <v>39091727.310000002</v>
      </c>
      <c r="DE52" s="272"/>
      <c r="DF52" s="272">
        <v>731231.02</v>
      </c>
      <c r="DG52" s="272"/>
      <c r="DH52" s="272">
        <v>26782304.73</v>
      </c>
      <c r="DI52" s="272"/>
      <c r="DJ52" s="272">
        <v>4322018.83</v>
      </c>
      <c r="DK52" s="272"/>
      <c r="DL52" s="272">
        <v>14842.01</v>
      </c>
      <c r="DM52" s="272"/>
      <c r="DN52" s="272">
        <v>1447428.1</v>
      </c>
      <c r="DO52" s="272"/>
      <c r="DP52" s="272">
        <v>32969143.66</v>
      </c>
      <c r="DQ52" s="272"/>
      <c r="DR52" s="272">
        <v>3320201.91</v>
      </c>
      <c r="DS52" s="272"/>
      <c r="DT52" s="272">
        <v>4763311.3499999996</v>
      </c>
      <c r="DU52" s="272"/>
      <c r="DV52" s="272">
        <v>404771.06</v>
      </c>
      <c r="DW52" s="272"/>
      <c r="DX52" s="272">
        <v>1219238.79</v>
      </c>
      <c r="DY52" s="272"/>
      <c r="DZ52" s="272">
        <v>3245218.61</v>
      </c>
      <c r="EA52" s="272"/>
      <c r="EB52" s="272">
        <v>1227102.57</v>
      </c>
      <c r="EC52" s="272"/>
      <c r="ED52" s="272">
        <v>110907098.23999999</v>
      </c>
      <c r="EE52" s="272"/>
      <c r="EF52" s="272">
        <v>581452.35</v>
      </c>
      <c r="EG52" s="272"/>
      <c r="EH52" s="272">
        <v>27377802.949999999</v>
      </c>
      <c r="EI52" s="272"/>
      <c r="EJ52" s="272">
        <v>40490149</v>
      </c>
      <c r="EK52" s="272"/>
      <c r="EL52" s="272">
        <v>434934656.47000003</v>
      </c>
      <c r="EM52" s="272"/>
      <c r="EN52" s="272">
        <v>7548522.1799999997</v>
      </c>
      <c r="EO52" s="272"/>
      <c r="EP52" s="272">
        <v>13735726.130000001</v>
      </c>
      <c r="EQ52" s="272"/>
      <c r="ER52" s="272">
        <v>66351947.030000001</v>
      </c>
      <c r="ES52" s="272"/>
      <c r="ET52" s="272">
        <v>1253065.4099999999</v>
      </c>
      <c r="EU52" s="272"/>
      <c r="EV52" s="272">
        <v>1098578.3999999999</v>
      </c>
      <c r="EW52" s="272"/>
      <c r="EX52" s="272">
        <v>113512300.22</v>
      </c>
      <c r="EY52" s="272"/>
      <c r="EZ52" s="272">
        <v>265025240.56</v>
      </c>
      <c r="FA52" s="272"/>
      <c r="FB52" s="272">
        <v>83959665.980000004</v>
      </c>
      <c r="FC52" s="272"/>
      <c r="FD52" s="272">
        <v>600971.72</v>
      </c>
      <c r="FE52" s="272"/>
      <c r="FF52" s="272">
        <v>485324.33</v>
      </c>
      <c r="FG52" s="272"/>
      <c r="FH52" s="272">
        <v>853845.07</v>
      </c>
      <c r="FI52" s="272"/>
      <c r="FJ52" s="272">
        <v>331871702.74000001</v>
      </c>
      <c r="FK52" s="272"/>
      <c r="FL52" s="272">
        <v>913490.32</v>
      </c>
      <c r="FM52" s="272"/>
      <c r="FN52" s="272">
        <v>61509295.229999997</v>
      </c>
      <c r="FO52" s="272"/>
      <c r="FP52" s="272">
        <v>56391868.829999998</v>
      </c>
      <c r="FQ52" s="272"/>
      <c r="FR52" s="272">
        <v>587349600.19000006</v>
      </c>
      <c r="FS52" s="272"/>
    </row>
    <row r="53" spans="1:175" ht="13.5" thickTop="1" x14ac:dyDescent="0.2">
      <c r="AL53" s="31" t="s">
        <v>1549</v>
      </c>
      <c r="BT53" s="31" t="s">
        <v>1549</v>
      </c>
      <c r="DF53" s="31" t="s">
        <v>1549</v>
      </c>
      <c r="DR53" s="31" t="s">
        <v>1549</v>
      </c>
      <c r="DX53" s="31" t="s">
        <v>1549</v>
      </c>
      <c r="EJ53" s="31" t="s">
        <v>1549</v>
      </c>
      <c r="EP53" s="31" t="s">
        <v>1549</v>
      </c>
      <c r="EX53" s="31" t="s">
        <v>1549</v>
      </c>
      <c r="FL53" s="31" t="s">
        <v>1549</v>
      </c>
      <c r="FR53" s="31" t="s">
        <v>1549</v>
      </c>
    </row>
    <row r="54" spans="1:175" x14ac:dyDescent="0.2">
      <c r="A54" s="246" t="s">
        <v>1386</v>
      </c>
      <c r="B54" s="331" t="s">
        <v>13</v>
      </c>
      <c r="C54" s="331"/>
      <c r="D54" s="323" t="s">
        <v>2003</v>
      </c>
      <c r="E54" s="323"/>
      <c r="F54" s="323" t="s">
        <v>2004</v>
      </c>
      <c r="G54" s="323"/>
      <c r="H54" s="323" t="s">
        <v>2005</v>
      </c>
      <c r="I54" s="323"/>
      <c r="J54" s="323" t="s">
        <v>2006</v>
      </c>
      <c r="K54" s="323"/>
      <c r="L54" s="323" t="s">
        <v>2007</v>
      </c>
      <c r="M54" s="323"/>
      <c r="N54" s="323" t="s">
        <v>2008</v>
      </c>
      <c r="O54" s="323"/>
      <c r="P54" s="323" t="s">
        <v>2009</v>
      </c>
      <c r="Q54" s="323"/>
      <c r="R54" s="323" t="s">
        <v>2010</v>
      </c>
      <c r="S54" s="323"/>
      <c r="T54" s="323" t="s">
        <v>2011</v>
      </c>
      <c r="U54" s="323"/>
      <c r="V54" s="323" t="s">
        <v>2012</v>
      </c>
      <c r="W54" s="323"/>
      <c r="X54" s="323" t="s">
        <v>629</v>
      </c>
      <c r="Y54" s="323"/>
      <c r="Z54" s="323" t="s">
        <v>2013</v>
      </c>
      <c r="AA54" s="323"/>
      <c r="AB54" s="323" t="s">
        <v>2014</v>
      </c>
      <c r="AC54" s="323"/>
      <c r="AD54" s="323" t="s">
        <v>2015</v>
      </c>
      <c r="AE54" s="323"/>
      <c r="AF54" s="323" t="s">
        <v>2016</v>
      </c>
      <c r="AG54" s="323"/>
      <c r="AH54" s="323" t="s">
        <v>2017</v>
      </c>
      <c r="AI54" s="323"/>
      <c r="AJ54" s="323" t="s">
        <v>599</v>
      </c>
      <c r="AK54" s="323"/>
      <c r="AL54" s="323" t="s">
        <v>453</v>
      </c>
      <c r="AM54" s="323"/>
      <c r="AN54" s="323" t="s">
        <v>2018</v>
      </c>
      <c r="AO54" s="323"/>
      <c r="AP54" s="323" t="s">
        <v>1140</v>
      </c>
      <c r="AQ54" s="323"/>
      <c r="AR54" s="323" t="s">
        <v>2019</v>
      </c>
      <c r="AS54" s="323"/>
      <c r="AT54" s="323" t="s">
        <v>2020</v>
      </c>
      <c r="AU54" s="323"/>
      <c r="AV54" s="323" t="s">
        <v>2021</v>
      </c>
      <c r="AW54" s="323"/>
      <c r="AX54" s="323" t="s">
        <v>2022</v>
      </c>
      <c r="AY54" s="323"/>
      <c r="AZ54" s="323" t="s">
        <v>2023</v>
      </c>
      <c r="BA54" s="323"/>
      <c r="BB54" s="323" t="s">
        <v>2024</v>
      </c>
      <c r="BC54" s="323"/>
      <c r="BD54" s="323" t="s">
        <v>2025</v>
      </c>
      <c r="BE54" s="323"/>
      <c r="BF54" s="323" t="s">
        <v>2026</v>
      </c>
      <c r="BG54" s="323"/>
      <c r="BH54" s="323" t="s">
        <v>2027</v>
      </c>
      <c r="BI54" s="323"/>
      <c r="BJ54" s="323" t="s">
        <v>2028</v>
      </c>
      <c r="BK54" s="323"/>
      <c r="BL54" s="323" t="s">
        <v>2029</v>
      </c>
      <c r="BM54" s="323"/>
      <c r="BN54" s="323" t="s">
        <v>2030</v>
      </c>
      <c r="BO54" s="323"/>
      <c r="BP54" s="323" t="s">
        <v>2031</v>
      </c>
      <c r="BQ54" s="323"/>
      <c r="BR54" s="323" t="s">
        <v>2032</v>
      </c>
      <c r="BS54" s="323"/>
      <c r="BT54" s="323" t="s">
        <v>503</v>
      </c>
      <c r="BU54" s="323"/>
      <c r="BV54" s="323" t="s">
        <v>2033</v>
      </c>
      <c r="BW54" s="323"/>
      <c r="BX54" s="323" t="s">
        <v>2034</v>
      </c>
      <c r="BY54" s="323"/>
      <c r="BZ54" s="323" t="s">
        <v>2035</v>
      </c>
      <c r="CA54" s="323"/>
      <c r="CB54" s="323" t="s">
        <v>2036</v>
      </c>
      <c r="CC54" s="323"/>
      <c r="CD54" s="323" t="s">
        <v>2037</v>
      </c>
      <c r="CE54" s="323"/>
      <c r="CF54" s="323" t="s">
        <v>2038</v>
      </c>
      <c r="CG54" s="323"/>
      <c r="CH54" s="323" t="s">
        <v>2039</v>
      </c>
      <c r="CI54" s="323"/>
      <c r="CJ54" s="323" t="s">
        <v>2040</v>
      </c>
      <c r="CK54" s="323"/>
      <c r="CL54" s="323" t="s">
        <v>2041</v>
      </c>
      <c r="CM54" s="323"/>
      <c r="CN54" s="323" t="s">
        <v>2042</v>
      </c>
      <c r="CO54" s="323"/>
      <c r="CP54" s="323" t="s">
        <v>2043</v>
      </c>
      <c r="CQ54" s="323"/>
      <c r="CR54" s="323" t="s">
        <v>2044</v>
      </c>
      <c r="CS54" s="323"/>
      <c r="CT54" s="323" t="s">
        <v>2045</v>
      </c>
      <c r="CU54" s="323"/>
      <c r="CV54" s="323" t="s">
        <v>2046</v>
      </c>
      <c r="CW54" s="323"/>
      <c r="CX54" s="323" t="s">
        <v>2047</v>
      </c>
      <c r="CY54" s="323"/>
      <c r="CZ54" s="323" t="s">
        <v>2048</v>
      </c>
      <c r="DA54" s="323"/>
      <c r="DB54" s="323" t="s">
        <v>2049</v>
      </c>
      <c r="DC54" s="323"/>
      <c r="DD54" s="323" t="s">
        <v>2050</v>
      </c>
      <c r="DE54" s="323"/>
      <c r="DF54" s="323" t="s">
        <v>950</v>
      </c>
      <c r="DG54" s="323"/>
      <c r="DH54" s="323" t="s">
        <v>2051</v>
      </c>
      <c r="DI54" s="323"/>
      <c r="DJ54" s="323" t="s">
        <v>2052</v>
      </c>
      <c r="DK54" s="323"/>
      <c r="DL54" s="323" t="s">
        <v>2053</v>
      </c>
      <c r="DM54" s="323"/>
      <c r="DN54" s="323" t="s">
        <v>2054</v>
      </c>
      <c r="DO54" s="323"/>
      <c r="DP54" s="323" t="s">
        <v>2055</v>
      </c>
      <c r="DQ54" s="323"/>
      <c r="DR54" s="323" t="s">
        <v>963</v>
      </c>
      <c r="DS54" s="323"/>
      <c r="DT54" s="323" t="s">
        <v>2056</v>
      </c>
      <c r="DU54" s="323"/>
      <c r="DV54" s="323" t="s">
        <v>2057</v>
      </c>
      <c r="DW54" s="323"/>
      <c r="DX54" s="323" t="s">
        <v>967</v>
      </c>
      <c r="DY54" s="323"/>
      <c r="DZ54" s="323" t="s">
        <v>1072</v>
      </c>
      <c r="EA54" s="323"/>
      <c r="EB54" s="323" t="s">
        <v>2058</v>
      </c>
      <c r="EC54" s="323"/>
      <c r="ED54" s="323" t="s">
        <v>2059</v>
      </c>
      <c r="EE54" s="323"/>
      <c r="EF54" s="323" t="s">
        <v>2060</v>
      </c>
      <c r="EG54" s="323"/>
      <c r="EH54" s="323" t="s">
        <v>2061</v>
      </c>
      <c r="EI54" s="323"/>
      <c r="EJ54" s="323" t="s">
        <v>978</v>
      </c>
      <c r="EK54" s="323"/>
      <c r="EL54" s="323" t="s">
        <v>2062</v>
      </c>
      <c r="EM54" s="323"/>
      <c r="EN54" s="323" t="s">
        <v>2063</v>
      </c>
      <c r="EO54" s="323"/>
      <c r="EP54" s="323" t="s">
        <v>980</v>
      </c>
      <c r="EQ54" s="323"/>
      <c r="ER54" s="323" t="s">
        <v>2064</v>
      </c>
      <c r="ES54" s="323"/>
      <c r="ET54" s="323" t="s">
        <v>2065</v>
      </c>
      <c r="EU54" s="323"/>
      <c r="EV54" s="323" t="s">
        <v>2066</v>
      </c>
      <c r="EW54" s="323"/>
      <c r="EX54" s="323" t="s">
        <v>1161</v>
      </c>
      <c r="EY54" s="323"/>
      <c r="EZ54" s="323" t="s">
        <v>2067</v>
      </c>
      <c r="FA54" s="323"/>
      <c r="FB54" s="323" t="s">
        <v>2068</v>
      </c>
      <c r="FC54" s="323"/>
      <c r="FD54" s="323" t="s">
        <v>2069</v>
      </c>
      <c r="FE54" s="323"/>
      <c r="FF54" s="323" t="s">
        <v>2070</v>
      </c>
      <c r="FG54" s="323"/>
      <c r="FH54" s="323" t="s">
        <v>2071</v>
      </c>
      <c r="FI54" s="323"/>
      <c r="FJ54" s="323" t="s">
        <v>2072</v>
      </c>
      <c r="FK54" s="323"/>
      <c r="FL54" s="323" t="s">
        <v>1213</v>
      </c>
      <c r="FM54" s="323"/>
      <c r="FN54" s="323" t="s">
        <v>2073</v>
      </c>
      <c r="FO54" s="323"/>
      <c r="FP54" s="323" t="s">
        <v>2074</v>
      </c>
      <c r="FQ54" s="323"/>
      <c r="FR54" s="323" t="s">
        <v>1219</v>
      </c>
      <c r="FS54" s="323"/>
    </row>
    <row r="55" spans="1:175" x14ac:dyDescent="0.2">
      <c r="A55" s="242"/>
      <c r="B55" s="241"/>
      <c r="C55" s="242"/>
      <c r="D55" s="325"/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/>
      <c r="Z55" s="325"/>
      <c r="AA55" s="325"/>
      <c r="AB55" s="325"/>
      <c r="AC55" s="325"/>
      <c r="AD55" s="325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  <c r="AQ55" s="325"/>
      <c r="AR55" s="325"/>
      <c r="AS55" s="325"/>
      <c r="AT55" s="325"/>
      <c r="AU55" s="325"/>
      <c r="AV55" s="325"/>
      <c r="AW55" s="325"/>
      <c r="AX55" s="325"/>
      <c r="AY55" s="325"/>
      <c r="AZ55" s="325"/>
      <c r="BA55" s="325"/>
      <c r="BB55" s="325"/>
      <c r="BC55" s="325"/>
      <c r="BD55" s="325"/>
      <c r="BE55" s="325"/>
      <c r="BF55" s="325"/>
      <c r="BG55" s="325"/>
      <c r="BH55" s="325"/>
      <c r="BI55" s="325"/>
      <c r="BJ55" s="325"/>
      <c r="BK55" s="325"/>
      <c r="BL55" s="325"/>
      <c r="BM55" s="325"/>
      <c r="BN55" s="325"/>
      <c r="BO55" s="325"/>
      <c r="BP55" s="325"/>
      <c r="BQ55" s="325"/>
      <c r="BR55" s="325"/>
      <c r="BS55" s="325"/>
      <c r="BT55" s="325"/>
      <c r="BU55" s="325"/>
      <c r="BV55" s="325"/>
      <c r="BW55" s="325"/>
      <c r="BX55" s="325"/>
      <c r="BY55" s="325"/>
      <c r="BZ55" s="325"/>
      <c r="CA55" s="325"/>
      <c r="CB55" s="325"/>
      <c r="CC55" s="325"/>
      <c r="CD55" s="325"/>
      <c r="CE55" s="325"/>
      <c r="CF55" s="325"/>
      <c r="CG55" s="325"/>
      <c r="CH55" s="325"/>
      <c r="CI55" s="325"/>
      <c r="CJ55" s="325"/>
      <c r="CK55" s="325"/>
      <c r="CL55" s="325"/>
      <c r="CM55" s="325"/>
      <c r="CN55" s="325"/>
      <c r="CO55" s="325"/>
      <c r="CP55" s="325"/>
      <c r="CQ55" s="325"/>
      <c r="CR55" s="325"/>
      <c r="CS55" s="325"/>
      <c r="CT55" s="325"/>
      <c r="CU55" s="325"/>
      <c r="CV55" s="325"/>
      <c r="CW55" s="325"/>
      <c r="CX55" s="325"/>
      <c r="CY55" s="325"/>
      <c r="CZ55" s="325"/>
      <c r="DA55" s="325"/>
      <c r="DB55" s="325"/>
      <c r="DC55" s="325"/>
      <c r="DD55" s="325"/>
      <c r="DE55" s="325"/>
      <c r="DF55" s="325"/>
      <c r="DG55" s="325"/>
      <c r="DH55" s="325"/>
      <c r="DI55" s="325"/>
      <c r="DJ55" s="325"/>
      <c r="DK55" s="325"/>
      <c r="DL55" s="325"/>
      <c r="DM55" s="325"/>
      <c r="DN55" s="325"/>
      <c r="DO55" s="325"/>
      <c r="DP55" s="325"/>
      <c r="DQ55" s="325"/>
      <c r="DR55" s="325"/>
      <c r="DS55" s="325"/>
      <c r="DT55" s="325"/>
      <c r="DU55" s="325"/>
      <c r="DV55" s="325"/>
      <c r="DW55" s="325"/>
      <c r="DX55" s="325"/>
      <c r="DY55" s="325"/>
      <c r="DZ55" s="325"/>
      <c r="EA55" s="325"/>
      <c r="EB55" s="325"/>
      <c r="EC55" s="325"/>
      <c r="ED55" s="325"/>
      <c r="EE55" s="325"/>
      <c r="EF55" s="325"/>
      <c r="EG55" s="325"/>
      <c r="EH55" s="325"/>
      <c r="EI55" s="325"/>
      <c r="EJ55" s="325"/>
      <c r="EK55" s="325"/>
      <c r="EL55" s="325"/>
      <c r="EM55" s="325"/>
      <c r="EN55" s="325"/>
      <c r="EO55" s="325"/>
      <c r="EP55" s="325"/>
      <c r="EQ55" s="325"/>
      <c r="ER55" s="325"/>
      <c r="ES55" s="325"/>
      <c r="ET55" s="325"/>
      <c r="EU55" s="325"/>
      <c r="EV55" s="325"/>
      <c r="EW55" s="325"/>
      <c r="EX55" s="325"/>
      <c r="EY55" s="325"/>
      <c r="EZ55" s="325"/>
      <c r="FA55" s="325"/>
      <c r="FB55" s="325"/>
      <c r="FC55" s="325"/>
      <c r="FD55" s="325"/>
      <c r="FE55" s="325"/>
      <c r="FF55" s="325"/>
      <c r="FG55" s="325"/>
      <c r="FH55" s="325"/>
      <c r="FI55" s="325"/>
      <c r="FJ55" s="325"/>
      <c r="FK55" s="325"/>
      <c r="FL55" s="325"/>
      <c r="FM55" s="325"/>
      <c r="FN55" s="325"/>
      <c r="FO55" s="325"/>
      <c r="FP55" s="325"/>
      <c r="FQ55" s="325"/>
      <c r="FR55" s="325"/>
      <c r="FS55" s="325"/>
    </row>
    <row r="56" spans="1:175" x14ac:dyDescent="0.2">
      <c r="A56" s="151"/>
      <c r="B56" s="326" t="s">
        <v>4</v>
      </c>
      <c r="C56" s="332" t="s">
        <v>5</v>
      </c>
      <c r="D56" s="326" t="s">
        <v>4</v>
      </c>
      <c r="E56" s="332" t="s">
        <v>5</v>
      </c>
      <c r="F56" s="326" t="s">
        <v>4</v>
      </c>
      <c r="G56" s="332" t="s">
        <v>5</v>
      </c>
      <c r="H56" s="326" t="s">
        <v>4</v>
      </c>
      <c r="I56" s="332" t="s">
        <v>5</v>
      </c>
      <c r="J56" s="326" t="s">
        <v>4</v>
      </c>
      <c r="K56" s="332" t="s">
        <v>5</v>
      </c>
      <c r="L56" s="326" t="s">
        <v>4</v>
      </c>
      <c r="M56" s="332" t="s">
        <v>5</v>
      </c>
      <c r="N56" s="326" t="s">
        <v>4</v>
      </c>
      <c r="O56" s="332" t="s">
        <v>5</v>
      </c>
      <c r="P56" s="326" t="s">
        <v>4</v>
      </c>
      <c r="Q56" s="332" t="s">
        <v>5</v>
      </c>
      <c r="R56" s="326" t="s">
        <v>4</v>
      </c>
      <c r="S56" s="332" t="s">
        <v>5</v>
      </c>
      <c r="T56" s="326" t="s">
        <v>4</v>
      </c>
      <c r="U56" s="332" t="s">
        <v>5</v>
      </c>
      <c r="V56" s="326" t="s">
        <v>4</v>
      </c>
      <c r="W56" s="332" t="s">
        <v>5</v>
      </c>
      <c r="X56" s="326" t="s">
        <v>4</v>
      </c>
      <c r="Y56" s="332" t="s">
        <v>5</v>
      </c>
      <c r="Z56" s="326" t="s">
        <v>4</v>
      </c>
      <c r="AA56" s="332" t="s">
        <v>5</v>
      </c>
      <c r="AB56" s="326" t="s">
        <v>4</v>
      </c>
      <c r="AC56" s="332" t="s">
        <v>5</v>
      </c>
      <c r="AD56" s="326" t="s">
        <v>4</v>
      </c>
      <c r="AE56" s="332" t="s">
        <v>5</v>
      </c>
      <c r="AF56" s="326" t="s">
        <v>4</v>
      </c>
      <c r="AG56" s="332" t="s">
        <v>5</v>
      </c>
      <c r="AH56" s="326" t="s">
        <v>4</v>
      </c>
      <c r="AI56" s="332" t="s">
        <v>5</v>
      </c>
      <c r="AJ56" s="326" t="s">
        <v>4</v>
      </c>
      <c r="AK56" s="332" t="s">
        <v>5</v>
      </c>
      <c r="AL56" s="326" t="s">
        <v>4</v>
      </c>
      <c r="AM56" s="332" t="s">
        <v>5</v>
      </c>
      <c r="AN56" s="326" t="s">
        <v>4</v>
      </c>
      <c r="AO56" s="332" t="s">
        <v>5</v>
      </c>
      <c r="AP56" s="326" t="s">
        <v>4</v>
      </c>
      <c r="AQ56" s="332" t="s">
        <v>5</v>
      </c>
      <c r="AR56" s="326" t="s">
        <v>4</v>
      </c>
      <c r="AS56" s="332" t="s">
        <v>5</v>
      </c>
      <c r="AT56" s="326" t="s">
        <v>4</v>
      </c>
      <c r="AU56" s="332" t="s">
        <v>5</v>
      </c>
      <c r="AV56" s="326" t="s">
        <v>4</v>
      </c>
      <c r="AW56" s="332" t="s">
        <v>5</v>
      </c>
      <c r="AX56" s="326" t="s">
        <v>4</v>
      </c>
      <c r="AY56" s="332" t="s">
        <v>5</v>
      </c>
      <c r="AZ56" s="326" t="s">
        <v>4</v>
      </c>
      <c r="BA56" s="332" t="s">
        <v>5</v>
      </c>
      <c r="BB56" s="326" t="s">
        <v>4</v>
      </c>
      <c r="BC56" s="332" t="s">
        <v>5</v>
      </c>
      <c r="BD56" s="326" t="s">
        <v>4</v>
      </c>
      <c r="BE56" s="332" t="s">
        <v>5</v>
      </c>
      <c r="BF56" s="326" t="s">
        <v>4</v>
      </c>
      <c r="BG56" s="332" t="s">
        <v>5</v>
      </c>
      <c r="BH56" s="326" t="s">
        <v>4</v>
      </c>
      <c r="BI56" s="332" t="s">
        <v>5</v>
      </c>
      <c r="BJ56" s="326" t="s">
        <v>4</v>
      </c>
      <c r="BK56" s="332" t="s">
        <v>5</v>
      </c>
      <c r="BL56" s="326" t="s">
        <v>4</v>
      </c>
      <c r="BM56" s="332" t="s">
        <v>5</v>
      </c>
      <c r="BN56" s="326" t="s">
        <v>4</v>
      </c>
      <c r="BO56" s="332" t="s">
        <v>5</v>
      </c>
      <c r="BP56" s="326" t="s">
        <v>4</v>
      </c>
      <c r="BQ56" s="332" t="s">
        <v>5</v>
      </c>
      <c r="BR56" s="326" t="s">
        <v>4</v>
      </c>
      <c r="BS56" s="332" t="s">
        <v>5</v>
      </c>
      <c r="BT56" s="326" t="s">
        <v>4</v>
      </c>
      <c r="BU56" s="332" t="s">
        <v>5</v>
      </c>
      <c r="BV56" s="326" t="s">
        <v>4</v>
      </c>
      <c r="BW56" s="332" t="s">
        <v>5</v>
      </c>
      <c r="BX56" s="326" t="s">
        <v>4</v>
      </c>
      <c r="BY56" s="332" t="s">
        <v>5</v>
      </c>
      <c r="BZ56" s="326" t="s">
        <v>4</v>
      </c>
      <c r="CA56" s="332" t="s">
        <v>5</v>
      </c>
      <c r="CB56" s="326" t="s">
        <v>4</v>
      </c>
      <c r="CC56" s="332" t="s">
        <v>5</v>
      </c>
      <c r="CD56" s="326" t="s">
        <v>4</v>
      </c>
      <c r="CE56" s="332" t="s">
        <v>5</v>
      </c>
      <c r="CF56" s="326" t="s">
        <v>4</v>
      </c>
      <c r="CG56" s="332" t="s">
        <v>5</v>
      </c>
      <c r="CH56" s="326" t="s">
        <v>4</v>
      </c>
      <c r="CI56" s="332" t="s">
        <v>5</v>
      </c>
      <c r="CJ56" s="326" t="s">
        <v>4</v>
      </c>
      <c r="CK56" s="332" t="s">
        <v>5</v>
      </c>
      <c r="CL56" s="326" t="s">
        <v>4</v>
      </c>
      <c r="CM56" s="332" t="s">
        <v>5</v>
      </c>
      <c r="CN56" s="326" t="s">
        <v>4</v>
      </c>
      <c r="CO56" s="332" t="s">
        <v>5</v>
      </c>
      <c r="CP56" s="326" t="s">
        <v>4</v>
      </c>
      <c r="CQ56" s="332" t="s">
        <v>5</v>
      </c>
      <c r="CR56" s="326" t="s">
        <v>4</v>
      </c>
      <c r="CS56" s="332" t="s">
        <v>5</v>
      </c>
      <c r="CT56" s="326" t="s">
        <v>4</v>
      </c>
      <c r="CU56" s="332" t="s">
        <v>5</v>
      </c>
      <c r="CV56" s="326" t="s">
        <v>4</v>
      </c>
      <c r="CW56" s="332" t="s">
        <v>5</v>
      </c>
      <c r="CX56" s="326" t="s">
        <v>4</v>
      </c>
      <c r="CY56" s="332" t="s">
        <v>5</v>
      </c>
      <c r="CZ56" s="326" t="s">
        <v>4</v>
      </c>
      <c r="DA56" s="332" t="s">
        <v>5</v>
      </c>
      <c r="DB56" s="326" t="s">
        <v>4</v>
      </c>
      <c r="DC56" s="332" t="s">
        <v>5</v>
      </c>
      <c r="DD56" s="326" t="s">
        <v>4</v>
      </c>
      <c r="DE56" s="332" t="s">
        <v>5</v>
      </c>
      <c r="DF56" s="326" t="s">
        <v>4</v>
      </c>
      <c r="DG56" s="332" t="s">
        <v>5</v>
      </c>
      <c r="DH56" s="326" t="s">
        <v>4</v>
      </c>
      <c r="DI56" s="332" t="s">
        <v>5</v>
      </c>
      <c r="DJ56" s="326" t="s">
        <v>4</v>
      </c>
      <c r="DK56" s="332" t="s">
        <v>5</v>
      </c>
      <c r="DL56" s="326" t="s">
        <v>4</v>
      </c>
      <c r="DM56" s="332" t="s">
        <v>5</v>
      </c>
      <c r="DN56" s="326" t="s">
        <v>4</v>
      </c>
      <c r="DO56" s="332" t="s">
        <v>5</v>
      </c>
      <c r="DP56" s="326" t="s">
        <v>4</v>
      </c>
      <c r="DQ56" s="332" t="s">
        <v>5</v>
      </c>
      <c r="DR56" s="326" t="s">
        <v>4</v>
      </c>
      <c r="DS56" s="332" t="s">
        <v>5</v>
      </c>
      <c r="DT56" s="326" t="s">
        <v>4</v>
      </c>
      <c r="DU56" s="332" t="s">
        <v>5</v>
      </c>
      <c r="DV56" s="326" t="s">
        <v>4</v>
      </c>
      <c r="DW56" s="332" t="s">
        <v>5</v>
      </c>
      <c r="DX56" s="326" t="s">
        <v>4</v>
      </c>
      <c r="DY56" s="332" t="s">
        <v>5</v>
      </c>
      <c r="DZ56" s="326" t="s">
        <v>4</v>
      </c>
      <c r="EA56" s="332" t="s">
        <v>5</v>
      </c>
      <c r="EB56" s="326" t="s">
        <v>4</v>
      </c>
      <c r="EC56" s="332" t="s">
        <v>5</v>
      </c>
      <c r="ED56" s="326" t="s">
        <v>4</v>
      </c>
      <c r="EE56" s="332" t="s">
        <v>5</v>
      </c>
      <c r="EF56" s="326" t="s">
        <v>4</v>
      </c>
      <c r="EG56" s="332" t="s">
        <v>5</v>
      </c>
      <c r="EH56" s="326" t="s">
        <v>4</v>
      </c>
      <c r="EI56" s="332" t="s">
        <v>5</v>
      </c>
      <c r="EJ56" s="326" t="s">
        <v>4</v>
      </c>
      <c r="EK56" s="332" t="s">
        <v>5</v>
      </c>
      <c r="EL56" s="326" t="s">
        <v>4</v>
      </c>
      <c r="EM56" s="332" t="s">
        <v>5</v>
      </c>
      <c r="EN56" s="326" t="s">
        <v>4</v>
      </c>
      <c r="EO56" s="332" t="s">
        <v>5</v>
      </c>
      <c r="EP56" s="326" t="s">
        <v>4</v>
      </c>
      <c r="EQ56" s="332" t="s">
        <v>5</v>
      </c>
      <c r="ER56" s="326" t="s">
        <v>4</v>
      </c>
      <c r="ES56" s="332" t="s">
        <v>5</v>
      </c>
      <c r="ET56" s="326" t="s">
        <v>4</v>
      </c>
      <c r="EU56" s="332" t="s">
        <v>5</v>
      </c>
      <c r="EV56" s="326" t="s">
        <v>4</v>
      </c>
      <c r="EW56" s="332" t="s">
        <v>5</v>
      </c>
      <c r="EX56" s="326" t="s">
        <v>4</v>
      </c>
      <c r="EY56" s="332" t="s">
        <v>5</v>
      </c>
      <c r="EZ56" s="326" t="s">
        <v>4</v>
      </c>
      <c r="FA56" s="332" t="s">
        <v>5</v>
      </c>
      <c r="FB56" s="326" t="s">
        <v>4</v>
      </c>
      <c r="FC56" s="332" t="s">
        <v>5</v>
      </c>
      <c r="FD56" s="326" t="s">
        <v>4</v>
      </c>
      <c r="FE56" s="332" t="s">
        <v>5</v>
      </c>
      <c r="FF56" s="326" t="s">
        <v>4</v>
      </c>
      <c r="FG56" s="332" t="s">
        <v>5</v>
      </c>
      <c r="FH56" s="326" t="s">
        <v>4</v>
      </c>
      <c r="FI56" s="332" t="s">
        <v>5</v>
      </c>
      <c r="FJ56" s="326" t="s">
        <v>4</v>
      </c>
      <c r="FK56" s="332" t="s">
        <v>5</v>
      </c>
      <c r="FL56" s="326" t="s">
        <v>4</v>
      </c>
      <c r="FM56" s="332" t="s">
        <v>5</v>
      </c>
      <c r="FN56" s="326" t="s">
        <v>4</v>
      </c>
      <c r="FO56" s="332" t="s">
        <v>5</v>
      </c>
      <c r="FP56" s="326" t="s">
        <v>4</v>
      </c>
      <c r="FQ56" s="332" t="s">
        <v>5</v>
      </c>
      <c r="FR56" s="326" t="s">
        <v>4</v>
      </c>
      <c r="FS56" s="332" t="s">
        <v>5</v>
      </c>
    </row>
    <row r="57" spans="1:175" x14ac:dyDescent="0.2">
      <c r="A57" t="s">
        <v>1385</v>
      </c>
      <c r="B57" s="31">
        <v>6325161025.21</v>
      </c>
      <c r="C57" s="5">
        <v>4.1502999999999997</v>
      </c>
      <c r="D57" s="31">
        <v>-22168531.440000001</v>
      </c>
      <c r="E57" s="5">
        <v>-9.9990000000000006</v>
      </c>
      <c r="F57" s="31">
        <v>0</v>
      </c>
      <c r="G57">
        <v>0</v>
      </c>
      <c r="H57" s="31">
        <v>33307779.620000001</v>
      </c>
      <c r="I57" s="5">
        <v>2.5876999999999999</v>
      </c>
      <c r="J57" s="31">
        <v>31980170.93</v>
      </c>
      <c r="K57" s="5">
        <v>4.3703000000000003</v>
      </c>
      <c r="L57" s="31">
        <v>321129.07</v>
      </c>
      <c r="M57" s="5">
        <v>3.9567000000000001</v>
      </c>
      <c r="N57" s="31">
        <v>389813049.32999998</v>
      </c>
      <c r="O57" s="5">
        <v>27.841100000000001</v>
      </c>
      <c r="P57" s="31">
        <v>55496953.57</v>
      </c>
      <c r="Q57" s="5">
        <v>19.286000000000001</v>
      </c>
      <c r="R57" s="31">
        <v>203841719.94999999</v>
      </c>
      <c r="S57" s="5">
        <v>22.819199999999999</v>
      </c>
      <c r="T57" s="31">
        <v>36158050.049999997</v>
      </c>
      <c r="U57" s="5">
        <v>13.132199999999999</v>
      </c>
      <c r="V57" s="31">
        <v>5974061.3099999996</v>
      </c>
      <c r="W57" s="5">
        <v>2.4935999999999998</v>
      </c>
      <c r="X57" s="31">
        <v>132503586.59</v>
      </c>
      <c r="Y57" s="5">
        <v>4.5795000000000003</v>
      </c>
      <c r="Z57" s="31">
        <v>7764490.4900000002</v>
      </c>
      <c r="AA57" s="5">
        <v>0.52010000000000001</v>
      </c>
      <c r="AB57" s="31">
        <v>4716798.26</v>
      </c>
      <c r="AC57" s="5">
        <v>13.5587</v>
      </c>
      <c r="AD57" s="31">
        <v>7976652.0499999998</v>
      </c>
      <c r="AE57" s="5">
        <v>3.665</v>
      </c>
      <c r="AF57" s="31">
        <v>1385082560.9300001</v>
      </c>
      <c r="AG57" s="5">
        <v>9.3455999999999992</v>
      </c>
      <c r="AH57" s="31">
        <v>31132245.030000001</v>
      </c>
      <c r="AI57" s="5">
        <v>5.2752999999999997</v>
      </c>
      <c r="AJ57" s="31">
        <v>180882521.31</v>
      </c>
      <c r="AK57" s="5">
        <v>95.1935</v>
      </c>
      <c r="AL57" s="31">
        <v>61183850.700000003</v>
      </c>
      <c r="AM57" s="5">
        <v>11.160600000000001</v>
      </c>
      <c r="AN57" s="31">
        <v>1138997.96</v>
      </c>
      <c r="AO57" s="5">
        <v>24.875499999999999</v>
      </c>
      <c r="AP57" s="31">
        <v>9923872.5500000007</v>
      </c>
      <c r="AQ57" s="5">
        <v>2.3834</v>
      </c>
      <c r="AR57" s="31">
        <v>19241220.82</v>
      </c>
      <c r="AS57" s="5">
        <v>14.440899999999999</v>
      </c>
      <c r="AT57" s="31">
        <v>0</v>
      </c>
      <c r="AU57">
        <v>0</v>
      </c>
      <c r="AV57" s="31">
        <v>11103678</v>
      </c>
      <c r="AW57" s="5">
        <v>2.1564000000000001</v>
      </c>
      <c r="AX57" s="31">
        <v>5658052.8799999999</v>
      </c>
      <c r="AY57" s="5">
        <v>7.585</v>
      </c>
      <c r="AZ57" s="31">
        <v>-11147074.52</v>
      </c>
      <c r="BA57" s="5">
        <v>-0.48039999999999999</v>
      </c>
      <c r="BB57" s="31">
        <v>244421013.56</v>
      </c>
      <c r="BC57" s="5">
        <v>2.2473999999999998</v>
      </c>
      <c r="BD57" s="31">
        <v>109283545.48999999</v>
      </c>
      <c r="BE57" s="5">
        <v>5.8239999999999998</v>
      </c>
      <c r="BF57" s="31">
        <v>-29557389.379999999</v>
      </c>
      <c r="BG57" s="5">
        <v>-1.2082999999999999</v>
      </c>
      <c r="BH57" s="31">
        <v>1212937.3700000001</v>
      </c>
      <c r="BI57" s="5">
        <v>9.1300000000000006E-2</v>
      </c>
      <c r="BJ57" s="31">
        <v>-24009722.550000001</v>
      </c>
      <c r="BK57" s="5">
        <v>-0.66969999999999996</v>
      </c>
      <c r="BL57" s="31">
        <v>18201252.18</v>
      </c>
      <c r="BM57" s="5">
        <v>3.9723999999999999</v>
      </c>
      <c r="BN57" s="31">
        <v>26414450.550000001</v>
      </c>
      <c r="BO57" s="5">
        <v>2.9702000000000002</v>
      </c>
      <c r="BP57" s="31">
        <v>10563704.57</v>
      </c>
      <c r="BQ57" s="5">
        <v>0.32829999999999998</v>
      </c>
      <c r="BR57" s="31">
        <v>11193537.49</v>
      </c>
      <c r="BS57" s="5">
        <v>8.0904000000000007</v>
      </c>
      <c r="BT57" s="31">
        <v>-112072.42</v>
      </c>
      <c r="BU57" s="5">
        <v>-0.42930000000000001</v>
      </c>
      <c r="BV57" s="31">
        <v>6248964.29</v>
      </c>
      <c r="BW57" s="5">
        <v>7.2549000000000001</v>
      </c>
      <c r="BX57" s="31">
        <v>768997.63</v>
      </c>
      <c r="BY57" s="5">
        <v>2.3788</v>
      </c>
      <c r="BZ57" s="31">
        <v>8613448.4199999999</v>
      </c>
      <c r="CA57" s="5">
        <v>8.3725000000000005</v>
      </c>
      <c r="CB57" s="31">
        <v>180987399.38999999</v>
      </c>
      <c r="CC57" s="5">
        <v>14.563599999999999</v>
      </c>
      <c r="CD57" s="31">
        <v>-12800399.07</v>
      </c>
      <c r="CE57" s="5">
        <v>-4.5368000000000004</v>
      </c>
      <c r="CF57" s="31">
        <v>-97301952.879999995</v>
      </c>
      <c r="CG57" s="5">
        <v>-1.2365999999999999</v>
      </c>
      <c r="CH57" s="31">
        <v>131804145.75</v>
      </c>
      <c r="CI57" s="5">
        <v>4.0949</v>
      </c>
      <c r="CJ57" s="31">
        <v>-220567860.40000001</v>
      </c>
      <c r="CK57" s="5">
        <v>-58.806699999999999</v>
      </c>
      <c r="CL57" s="31">
        <v>50644316.909999996</v>
      </c>
      <c r="CM57" s="5">
        <v>6.3414000000000001</v>
      </c>
      <c r="CN57" s="31">
        <v>198832711.88999999</v>
      </c>
      <c r="CO57" s="5">
        <v>3.4504999999999999</v>
      </c>
      <c r="CP57" s="31">
        <v>181697991.61000001</v>
      </c>
      <c r="CQ57" s="5">
        <v>2.6398000000000001</v>
      </c>
      <c r="CR57" s="31">
        <v>800000</v>
      </c>
      <c r="CS57" s="5">
        <v>80</v>
      </c>
      <c r="CT57" s="31">
        <v>271460568.30000001</v>
      </c>
      <c r="CU57" s="5">
        <v>8.5140999999999991</v>
      </c>
      <c r="CV57" s="31">
        <v>48802468.630000003</v>
      </c>
      <c r="CW57" s="5">
        <v>3.8658000000000001</v>
      </c>
      <c r="CX57" s="31">
        <v>5125026.78</v>
      </c>
      <c r="CY57" s="5">
        <v>83.939700000000002</v>
      </c>
      <c r="CZ57" s="31">
        <v>815211.04</v>
      </c>
      <c r="DA57" s="5">
        <v>0.12509999999999999</v>
      </c>
      <c r="DB57" s="31">
        <v>22598199.600000001</v>
      </c>
      <c r="DC57" s="5">
        <v>2.0013999999999998</v>
      </c>
      <c r="DD57" s="31">
        <v>0</v>
      </c>
      <c r="DE57">
        <v>0</v>
      </c>
      <c r="DF57" s="31">
        <v>0</v>
      </c>
      <c r="DG57">
        <v>0</v>
      </c>
      <c r="DH57" s="31">
        <v>0</v>
      </c>
      <c r="DI57">
        <v>0</v>
      </c>
      <c r="DJ57" s="31">
        <v>3924658</v>
      </c>
      <c r="DK57" s="5">
        <v>1.3160000000000001</v>
      </c>
      <c r="DL57" s="31">
        <v>4789.2700000000004</v>
      </c>
      <c r="DM57" s="5">
        <v>32.268300000000004</v>
      </c>
      <c r="DN57" s="31">
        <v>146395153.71000001</v>
      </c>
      <c r="DO57" s="5">
        <v>8.6668000000000003</v>
      </c>
      <c r="DP57" s="31">
        <v>9117640.0899999999</v>
      </c>
      <c r="DQ57" s="5">
        <v>0.1106</v>
      </c>
      <c r="DR57" s="31">
        <v>505401.69</v>
      </c>
      <c r="DS57" s="5">
        <v>0.1673</v>
      </c>
      <c r="DT57" s="31">
        <v>621316.99</v>
      </c>
      <c r="DU57" s="5">
        <v>1.6305000000000001</v>
      </c>
      <c r="DV57" s="31">
        <v>3043042.44</v>
      </c>
      <c r="DW57" s="5">
        <v>1.1566000000000001</v>
      </c>
      <c r="DX57" s="31">
        <v>2791280.54</v>
      </c>
      <c r="DY57" s="5">
        <v>0.2928</v>
      </c>
      <c r="DZ57" s="31">
        <v>7511375.8700000001</v>
      </c>
      <c r="EA57" s="5">
        <v>5.3827999999999996</v>
      </c>
      <c r="EB57" s="31">
        <v>9517689.9800000004</v>
      </c>
      <c r="EC57" s="5">
        <v>8.8139000000000003</v>
      </c>
      <c r="ED57" s="31">
        <v>12501508.380000001</v>
      </c>
      <c r="EE57" s="5">
        <v>11.2721</v>
      </c>
      <c r="EF57" s="31">
        <v>3401580.98</v>
      </c>
      <c r="EG57" s="5">
        <v>0.34029999999999999</v>
      </c>
      <c r="EH57" s="31">
        <v>5321834.07</v>
      </c>
      <c r="EI57" s="5">
        <v>1.6198999999999999</v>
      </c>
      <c r="EJ57" s="31">
        <v>13939324.73</v>
      </c>
      <c r="EK57" s="5">
        <v>8.6066000000000003</v>
      </c>
      <c r="EL57" s="31">
        <v>31066749.07</v>
      </c>
      <c r="EM57" s="5">
        <v>7.1429</v>
      </c>
      <c r="EN57" s="31">
        <v>34530510.460000001</v>
      </c>
      <c r="EO57" s="5">
        <v>0.45789999999999997</v>
      </c>
      <c r="EP57" s="31">
        <v>145011.49</v>
      </c>
      <c r="EQ57" s="5">
        <v>1.7899999999999999E-2</v>
      </c>
      <c r="ER57" s="31">
        <v>12023431.24</v>
      </c>
      <c r="ES57" s="5">
        <v>0.78790000000000004</v>
      </c>
      <c r="ET57" s="31">
        <v>53245166.909999996</v>
      </c>
      <c r="EU57" s="5">
        <v>3.5409999999999999</v>
      </c>
      <c r="EV57" s="31">
        <v>28544807.140000001</v>
      </c>
      <c r="EW57" s="5">
        <v>0.59240000000000004</v>
      </c>
      <c r="EX57" s="31">
        <v>40318955</v>
      </c>
      <c r="EY57" s="5">
        <v>35.519500000000001</v>
      </c>
      <c r="EZ57" s="31">
        <v>854381437.44000006</v>
      </c>
      <c r="FA57" s="5">
        <v>17.9099</v>
      </c>
      <c r="FB57" s="31">
        <v>99296968.799999997</v>
      </c>
      <c r="FC57" s="5">
        <v>14.7834</v>
      </c>
      <c r="FD57" s="31">
        <v>213192422.50999999</v>
      </c>
      <c r="FE57" s="5">
        <v>7.1478000000000002</v>
      </c>
      <c r="FF57" s="31">
        <v>153867979.16</v>
      </c>
      <c r="FG57" s="5">
        <v>10.3002</v>
      </c>
      <c r="FH57" s="31">
        <v>26815125.300000001</v>
      </c>
      <c r="FI57" s="5">
        <v>3.3988</v>
      </c>
      <c r="FJ57" s="31">
        <v>802501153.90999997</v>
      </c>
      <c r="FK57" s="5">
        <v>5.6234999999999999</v>
      </c>
      <c r="FL57" s="31">
        <v>79647.53</v>
      </c>
      <c r="FM57" s="5">
        <v>2.3300000000000001E-2</v>
      </c>
      <c r="FN57" s="31">
        <v>9549127</v>
      </c>
      <c r="FO57" s="5">
        <v>5.1749000000000001</v>
      </c>
      <c r="FP57" s="31">
        <v>3765811.26</v>
      </c>
      <c r="FQ57" s="5">
        <v>1.6695</v>
      </c>
      <c r="FR57" s="31">
        <v>15213794.060000001</v>
      </c>
      <c r="FS57" s="5">
        <v>2.5901999999999998</v>
      </c>
    </row>
    <row r="58" spans="1:175" x14ac:dyDescent="0.2">
      <c r="A58" t="s">
        <v>1384</v>
      </c>
      <c r="B58" s="31">
        <v>5688495490.25</v>
      </c>
      <c r="C58" s="5">
        <v>3.7326000000000001</v>
      </c>
      <c r="D58" s="31">
        <v>18710411.199999999</v>
      </c>
      <c r="E58" s="5">
        <v>8.4391999999999996</v>
      </c>
      <c r="F58" s="31">
        <v>0</v>
      </c>
      <c r="G58">
        <v>0</v>
      </c>
      <c r="H58" s="31">
        <v>373525614.42000002</v>
      </c>
      <c r="I58" s="5">
        <v>29.019600000000001</v>
      </c>
      <c r="J58" s="31">
        <v>89107925.150000006</v>
      </c>
      <c r="K58" s="5">
        <v>12.177199999999999</v>
      </c>
      <c r="L58" s="31">
        <v>2429928.85</v>
      </c>
      <c r="M58" s="5">
        <v>29.939599999999999</v>
      </c>
      <c r="N58" s="31">
        <v>9174538.9000000004</v>
      </c>
      <c r="O58" s="5">
        <v>0.65529999999999999</v>
      </c>
      <c r="P58" s="31">
        <v>121630520.76000001</v>
      </c>
      <c r="Q58" s="5">
        <v>42.2684</v>
      </c>
      <c r="R58" s="31">
        <v>21157483.109999999</v>
      </c>
      <c r="S58" s="5">
        <v>2.3685</v>
      </c>
      <c r="T58" s="31">
        <v>15000000</v>
      </c>
      <c r="U58" s="5">
        <v>5.4478</v>
      </c>
      <c r="V58" s="31">
        <v>0</v>
      </c>
      <c r="W58">
        <v>0</v>
      </c>
      <c r="X58" s="31">
        <v>37966945.979999997</v>
      </c>
      <c r="Y58" s="5">
        <v>1.3122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-108625484.40000001</v>
      </c>
      <c r="AG58" s="5">
        <v>-0.7329</v>
      </c>
      <c r="AH58" s="31">
        <v>136595901.06999999</v>
      </c>
      <c r="AI58" s="5">
        <v>23.145700000000001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3030292.72</v>
      </c>
      <c r="AS58" s="5">
        <v>2.2743000000000002</v>
      </c>
      <c r="AT58" s="31">
        <v>38486430.700000003</v>
      </c>
      <c r="AU58" s="5">
        <v>12.2379</v>
      </c>
      <c r="AV58" s="31">
        <v>20153803</v>
      </c>
      <c r="AW58" s="5">
        <v>3.9138999999999999</v>
      </c>
      <c r="AX58" s="31">
        <v>0</v>
      </c>
      <c r="AY58">
        <v>0</v>
      </c>
      <c r="AZ58" s="31">
        <v>105011481.11</v>
      </c>
      <c r="BA58" s="5">
        <v>4.5252999999999997</v>
      </c>
      <c r="BB58" s="31">
        <v>0</v>
      </c>
      <c r="BC58">
        <v>0</v>
      </c>
      <c r="BD58" s="31">
        <v>160403062.88999999</v>
      </c>
      <c r="BE58" s="5">
        <v>8.5481999999999996</v>
      </c>
      <c r="BF58" s="31">
        <v>31000000</v>
      </c>
      <c r="BG58" s="5">
        <v>1.2673000000000001</v>
      </c>
      <c r="BH58" s="31">
        <v>57233126.850000001</v>
      </c>
      <c r="BI58" s="5">
        <v>4.3102</v>
      </c>
      <c r="BJ58" s="31">
        <v>503925208.17000002</v>
      </c>
      <c r="BK58" s="5">
        <v>14.0549</v>
      </c>
      <c r="BL58" s="31">
        <v>11793439.869999999</v>
      </c>
      <c r="BM58" s="5">
        <v>2.5739000000000001</v>
      </c>
      <c r="BN58" s="31">
        <v>0</v>
      </c>
      <c r="BO58" s="5">
        <v>0</v>
      </c>
      <c r="BP58" s="31">
        <v>341444462.11000001</v>
      </c>
      <c r="BQ58" s="5">
        <v>10.6112</v>
      </c>
      <c r="BR58" s="31">
        <v>9000000</v>
      </c>
      <c r="BS58" s="5">
        <v>6.5049999999999999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1000000</v>
      </c>
      <c r="CA58" s="5">
        <v>0.97199999999999998</v>
      </c>
      <c r="CB58" s="31">
        <v>54305147.18</v>
      </c>
      <c r="CC58" s="5">
        <v>4.3697999999999997</v>
      </c>
      <c r="CD58" s="31">
        <v>22218410.739999998</v>
      </c>
      <c r="CE58" s="5">
        <v>7.8746999999999998</v>
      </c>
      <c r="CF58" s="31">
        <v>503635072.86000001</v>
      </c>
      <c r="CG58" s="5">
        <v>6.4009</v>
      </c>
      <c r="CH58" s="31">
        <v>416586787.47000003</v>
      </c>
      <c r="CI58" s="5">
        <v>12.942399999999999</v>
      </c>
      <c r="CJ58" s="31">
        <v>11805268.460000001</v>
      </c>
      <c r="CK58" s="5">
        <v>3.1475</v>
      </c>
      <c r="CL58" s="31">
        <v>80679074</v>
      </c>
      <c r="CM58" s="5">
        <v>10.1021</v>
      </c>
      <c r="CN58" s="31">
        <v>51999311.780000001</v>
      </c>
      <c r="CO58" s="5">
        <v>0.90239999999999998</v>
      </c>
      <c r="CP58" s="31">
        <v>35065080.380000003</v>
      </c>
      <c r="CQ58" s="5">
        <v>0.50939999999999996</v>
      </c>
      <c r="CR58" s="31">
        <v>0</v>
      </c>
      <c r="CS58">
        <v>0</v>
      </c>
      <c r="CT58" s="31">
        <v>268876799</v>
      </c>
      <c r="CU58" s="5">
        <v>8.4329999999999998</v>
      </c>
      <c r="CV58" s="31">
        <v>243117575</v>
      </c>
      <c r="CW58" s="5">
        <v>19.258199999999999</v>
      </c>
      <c r="CX58" s="31">
        <v>0</v>
      </c>
      <c r="CY58">
        <v>0</v>
      </c>
      <c r="CZ58" s="31">
        <v>18718433.539999999</v>
      </c>
      <c r="DA58" s="5">
        <v>2.8717999999999999</v>
      </c>
      <c r="DB58" s="31">
        <v>17221546.609999999</v>
      </c>
      <c r="DC58" s="5">
        <v>1.5251999999999999</v>
      </c>
      <c r="DD58" s="31">
        <v>12019697.800000001</v>
      </c>
      <c r="DE58" s="5">
        <v>0.45219999999999999</v>
      </c>
      <c r="DF58" s="31">
        <v>0</v>
      </c>
      <c r="DG58">
        <v>0</v>
      </c>
      <c r="DH58" s="31">
        <v>12111239.15</v>
      </c>
      <c r="DI58" s="5">
        <v>0.2319</v>
      </c>
      <c r="DJ58" s="31">
        <v>4035589</v>
      </c>
      <c r="DK58" s="5">
        <v>1.3532</v>
      </c>
      <c r="DL58" s="31">
        <v>0</v>
      </c>
      <c r="DM58">
        <v>0</v>
      </c>
      <c r="DN58" s="31">
        <v>-139674022.77000001</v>
      </c>
      <c r="DO58" s="5">
        <v>-8.2689000000000004</v>
      </c>
      <c r="DP58" s="31">
        <v>1421813831.5599999</v>
      </c>
      <c r="DQ58" s="5">
        <v>17.2502</v>
      </c>
      <c r="DR58" s="31">
        <v>0</v>
      </c>
      <c r="DS58">
        <v>0</v>
      </c>
      <c r="DT58" s="31">
        <v>10103442.029999999</v>
      </c>
      <c r="DU58" s="5">
        <v>26.5137</v>
      </c>
      <c r="DV58" s="31">
        <v>28848414.609999999</v>
      </c>
      <c r="DW58" s="5">
        <v>10.9648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1010403.11</v>
      </c>
      <c r="EE58" s="5">
        <v>0.91100000000000003</v>
      </c>
      <c r="EF58" s="31">
        <v>0</v>
      </c>
      <c r="EG58">
        <v>0</v>
      </c>
      <c r="EH58" s="31">
        <v>15659610.720000001</v>
      </c>
      <c r="EI58" s="5">
        <v>4.7664999999999997</v>
      </c>
      <c r="EJ58" s="31">
        <v>0</v>
      </c>
      <c r="EK58">
        <v>0</v>
      </c>
      <c r="EL58" s="31">
        <v>16097783.640000001</v>
      </c>
      <c r="EM58" s="5">
        <v>3.7012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53237886.850000001</v>
      </c>
      <c r="EU58" s="5">
        <v>3.5405000000000002</v>
      </c>
      <c r="EV58" s="31">
        <v>135222135.61000001</v>
      </c>
      <c r="EW58" s="5">
        <v>2.8064</v>
      </c>
      <c r="EX58" s="31">
        <v>0</v>
      </c>
      <c r="EY58">
        <v>0</v>
      </c>
      <c r="EZ58" s="31">
        <v>370087451</v>
      </c>
      <c r="FA58" s="5">
        <v>7.7579000000000002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12538290.460000001</v>
      </c>
      <c r="FI58" s="5">
        <v>1.5891999999999999</v>
      </c>
      <c r="FJ58" s="31">
        <v>0</v>
      </c>
      <c r="FK58">
        <v>0</v>
      </c>
      <c r="FL58" s="31">
        <v>0</v>
      </c>
      <c r="FM58">
        <v>0</v>
      </c>
      <c r="FN58" s="31">
        <v>12000138</v>
      </c>
      <c r="FO58" s="5">
        <v>6.5031999999999996</v>
      </c>
      <c r="FP58" s="31">
        <v>0</v>
      </c>
      <c r="FQ58">
        <v>0</v>
      </c>
      <c r="FR58" s="31">
        <v>0</v>
      </c>
      <c r="FS58">
        <v>0</v>
      </c>
    </row>
    <row r="59" spans="1:175" x14ac:dyDescent="0.2">
      <c r="A59" t="s">
        <v>1383</v>
      </c>
      <c r="B59" s="31">
        <v>4808890311.2200003</v>
      </c>
      <c r="C59" s="5">
        <v>3.1554000000000002</v>
      </c>
      <c r="D59" s="31">
        <v>22155.360000000001</v>
      </c>
      <c r="E59" s="5">
        <v>0.01</v>
      </c>
      <c r="F59" s="31">
        <v>0</v>
      </c>
      <c r="G59">
        <v>0</v>
      </c>
      <c r="H59" s="31">
        <v>181289291.93000001</v>
      </c>
      <c r="I59" s="5">
        <v>14.0845</v>
      </c>
      <c r="J59" s="31">
        <v>0</v>
      </c>
      <c r="K59">
        <v>0</v>
      </c>
      <c r="L59" s="31">
        <v>2320954.44</v>
      </c>
      <c r="M59" s="5">
        <v>28.596900000000002</v>
      </c>
      <c r="N59" s="31">
        <v>39909865.189999998</v>
      </c>
      <c r="O59" s="5">
        <v>2.8504</v>
      </c>
      <c r="P59" s="31">
        <v>29630070.920000002</v>
      </c>
      <c r="Q59" s="5">
        <v>10.296900000000001</v>
      </c>
      <c r="R59" s="31">
        <v>3328626.18</v>
      </c>
      <c r="S59" s="5">
        <v>0.37259999999999999</v>
      </c>
      <c r="T59" s="31">
        <v>118180324.11</v>
      </c>
      <c r="U59" s="5">
        <v>42.921900000000001</v>
      </c>
      <c r="V59" s="31">
        <v>0</v>
      </c>
      <c r="W59">
        <v>0</v>
      </c>
      <c r="X59" s="31">
        <v>14751865.1</v>
      </c>
      <c r="Y59" s="5">
        <v>0.50980000000000003</v>
      </c>
      <c r="Z59" s="31">
        <v>13462234.73</v>
      </c>
      <c r="AA59" s="5">
        <v>0.90169999999999995</v>
      </c>
      <c r="AB59" s="31">
        <v>3058018.44</v>
      </c>
      <c r="AC59" s="5">
        <v>8.7904</v>
      </c>
      <c r="AD59" s="31">
        <v>0</v>
      </c>
      <c r="AE59">
        <v>0</v>
      </c>
      <c r="AF59" s="31">
        <v>24796803.440000001</v>
      </c>
      <c r="AG59" s="5">
        <v>0.1673</v>
      </c>
      <c r="AH59" s="31">
        <v>14658691.800000001</v>
      </c>
      <c r="AI59" s="5">
        <v>2.4839000000000002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2008056.49</v>
      </c>
      <c r="AS59" s="5">
        <v>1.5071000000000001</v>
      </c>
      <c r="AT59" s="31">
        <v>0</v>
      </c>
      <c r="AU59">
        <v>0</v>
      </c>
      <c r="AV59" s="31">
        <v>15176861</v>
      </c>
      <c r="AW59" s="5">
        <v>2.9474</v>
      </c>
      <c r="AX59" s="31">
        <v>0</v>
      </c>
      <c r="AY59">
        <v>0</v>
      </c>
      <c r="AZ59" s="31">
        <v>91268934.540000007</v>
      </c>
      <c r="BA59" s="5">
        <v>3.9331</v>
      </c>
      <c r="BB59" s="31">
        <v>-303.81</v>
      </c>
      <c r="BC59" s="5">
        <v>0</v>
      </c>
      <c r="BD59" s="31">
        <v>31488312.510000002</v>
      </c>
      <c r="BE59" s="5">
        <v>1.6780999999999999</v>
      </c>
      <c r="BF59" s="31">
        <v>0</v>
      </c>
      <c r="BG59">
        <v>0</v>
      </c>
      <c r="BH59" s="31">
        <v>0</v>
      </c>
      <c r="BI59">
        <v>0</v>
      </c>
      <c r="BJ59" s="31">
        <v>39932831.219999999</v>
      </c>
      <c r="BK59" s="5">
        <v>1.1137999999999999</v>
      </c>
      <c r="BL59" s="31">
        <v>25836717.629999999</v>
      </c>
      <c r="BM59" s="5">
        <v>5.6388999999999996</v>
      </c>
      <c r="BN59" s="31">
        <v>10949337.439999999</v>
      </c>
      <c r="BO59" s="5">
        <v>1.2312000000000001</v>
      </c>
      <c r="BP59" s="31">
        <v>215771340.94</v>
      </c>
      <c r="BQ59" s="5">
        <v>6.7055999999999996</v>
      </c>
      <c r="BR59" s="31">
        <v>52000000</v>
      </c>
      <c r="BS59" s="5">
        <v>37.584299999999999</v>
      </c>
      <c r="BT59" s="31">
        <v>0</v>
      </c>
      <c r="BU59">
        <v>0</v>
      </c>
      <c r="BV59" s="31">
        <v>2021877.4</v>
      </c>
      <c r="BW59" s="5">
        <v>2.3473999999999999</v>
      </c>
      <c r="BX59" s="31">
        <v>6702035.9400000004</v>
      </c>
      <c r="BY59" s="5">
        <v>20.732099999999999</v>
      </c>
      <c r="BZ59" s="31">
        <v>6072656.4900000002</v>
      </c>
      <c r="CA59" s="5">
        <v>5.9028</v>
      </c>
      <c r="CB59" s="31">
        <v>13520623.029999999</v>
      </c>
      <c r="CC59" s="5">
        <v>1.0880000000000001</v>
      </c>
      <c r="CD59" s="31">
        <v>18934269.93</v>
      </c>
      <c r="CE59" s="5">
        <v>6.7107000000000001</v>
      </c>
      <c r="CF59" s="31">
        <v>1308450604.76</v>
      </c>
      <c r="CG59" s="5">
        <v>16.6295</v>
      </c>
      <c r="CH59" s="31">
        <v>148774885</v>
      </c>
      <c r="CI59" s="5">
        <v>4.6220999999999997</v>
      </c>
      <c r="CJ59" s="31">
        <v>64468669.799999997</v>
      </c>
      <c r="CK59" s="5">
        <v>17.188300000000002</v>
      </c>
      <c r="CL59" s="31">
        <v>14950419.01</v>
      </c>
      <c r="CM59" s="5">
        <v>1.8720000000000001</v>
      </c>
      <c r="CN59" s="31">
        <v>186995563.34999999</v>
      </c>
      <c r="CO59" s="5">
        <v>3.2450000000000001</v>
      </c>
      <c r="CP59" s="31">
        <v>132104219.2</v>
      </c>
      <c r="CQ59" s="5">
        <v>1.9193</v>
      </c>
      <c r="CR59" s="31">
        <v>0</v>
      </c>
      <c r="CS59">
        <v>0</v>
      </c>
      <c r="CT59" s="31">
        <v>110877111</v>
      </c>
      <c r="CU59" s="5">
        <v>3.4775</v>
      </c>
      <c r="CV59" s="31">
        <v>351516621</v>
      </c>
      <c r="CW59" s="5">
        <v>27.844799999999999</v>
      </c>
      <c r="CX59" s="31">
        <v>980575.69</v>
      </c>
      <c r="CY59" s="5">
        <v>16.060300000000002</v>
      </c>
      <c r="CZ59" s="31">
        <v>13177103.1</v>
      </c>
      <c r="DA59" s="5">
        <v>2.0215999999999998</v>
      </c>
      <c r="DB59" s="31">
        <v>2006668.31</v>
      </c>
      <c r="DC59" s="5">
        <v>0.1777</v>
      </c>
      <c r="DD59" s="31">
        <v>11290958.9</v>
      </c>
      <c r="DE59" s="5">
        <v>0.42480000000000001</v>
      </c>
      <c r="DF59" s="31">
        <v>0</v>
      </c>
      <c r="DG59">
        <v>0</v>
      </c>
      <c r="DH59" s="31">
        <v>244853205.99000001</v>
      </c>
      <c r="DI59" s="5">
        <v>4.6883999999999997</v>
      </c>
      <c r="DJ59" s="31">
        <v>15099914</v>
      </c>
      <c r="DK59" s="5">
        <v>5.0633999999999997</v>
      </c>
      <c r="DL59" s="31">
        <v>0</v>
      </c>
      <c r="DM59">
        <v>0</v>
      </c>
      <c r="DN59" s="31">
        <v>20063437.649999999</v>
      </c>
      <c r="DO59" s="5">
        <v>1.1878</v>
      </c>
      <c r="DP59" s="31">
        <v>709123080.60000002</v>
      </c>
      <c r="DQ59" s="5">
        <v>8.6035000000000004</v>
      </c>
      <c r="DR59" s="31">
        <v>0</v>
      </c>
      <c r="DS59">
        <v>0</v>
      </c>
      <c r="DT59" s="31">
        <v>0</v>
      </c>
      <c r="DU59">
        <v>0</v>
      </c>
      <c r="DV59" s="31">
        <v>16354168.35</v>
      </c>
      <c r="DW59" s="5">
        <v>6.2159000000000004</v>
      </c>
      <c r="DX59" s="31">
        <v>0</v>
      </c>
      <c r="DY59">
        <v>0</v>
      </c>
      <c r="DZ59" s="31">
        <v>28198860.27</v>
      </c>
      <c r="EA59" s="5">
        <v>20.207799999999999</v>
      </c>
      <c r="EB59" s="31">
        <v>0</v>
      </c>
      <c r="EC59">
        <v>0</v>
      </c>
      <c r="ED59" s="31">
        <v>7303649.6299999999</v>
      </c>
      <c r="EE59" s="5">
        <v>6.5853999999999999</v>
      </c>
      <c r="EF59" s="31">
        <v>0</v>
      </c>
      <c r="EG59">
        <v>0</v>
      </c>
      <c r="EH59" s="31">
        <v>24810106.600000001</v>
      </c>
      <c r="EI59" s="5">
        <v>7.5518000000000001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87512644.760000005</v>
      </c>
      <c r="EU59" s="5">
        <v>5.8198999999999996</v>
      </c>
      <c r="EV59" s="31">
        <v>115808316.39</v>
      </c>
      <c r="EW59" s="5">
        <v>2.4035000000000002</v>
      </c>
      <c r="EX59" s="31">
        <v>0</v>
      </c>
      <c r="EY59">
        <v>0</v>
      </c>
      <c r="EZ59" s="31">
        <v>33462191</v>
      </c>
      <c r="FA59" s="5">
        <v>0.70140000000000002</v>
      </c>
      <c r="FB59" s="31">
        <v>570844</v>
      </c>
      <c r="FC59" s="5">
        <v>8.5000000000000006E-2</v>
      </c>
      <c r="FD59" s="31">
        <v>14160690.710000001</v>
      </c>
      <c r="FE59" s="5">
        <v>0.4748</v>
      </c>
      <c r="FF59" s="31">
        <v>22480200.23</v>
      </c>
      <c r="FG59" s="5">
        <v>1.5048999999999999</v>
      </c>
      <c r="FH59" s="31">
        <v>85471735.629999995</v>
      </c>
      <c r="FI59" s="5">
        <v>10.833600000000001</v>
      </c>
      <c r="FJ59" s="31">
        <v>510785.9</v>
      </c>
      <c r="FK59" s="5">
        <v>3.5999999999999999E-3</v>
      </c>
      <c r="FL59" s="31">
        <v>0</v>
      </c>
      <c r="FM59">
        <v>0</v>
      </c>
      <c r="FN59" s="31">
        <v>56100241</v>
      </c>
      <c r="FO59" s="5">
        <v>30.402000000000001</v>
      </c>
      <c r="FP59" s="31">
        <v>4320387</v>
      </c>
      <c r="FQ59" s="5">
        <v>1.9153</v>
      </c>
      <c r="FR59" s="31">
        <v>0</v>
      </c>
      <c r="FS59">
        <v>0</v>
      </c>
    </row>
    <row r="60" spans="1:175" x14ac:dyDescent="0.2">
      <c r="A60" t="s">
        <v>1382</v>
      </c>
      <c r="B60" s="31">
        <v>10919778782.91</v>
      </c>
      <c r="C60" s="5">
        <v>7.1651999999999996</v>
      </c>
      <c r="D60" s="31">
        <v>8866243.8800000008</v>
      </c>
      <c r="E60" s="5">
        <v>3.9990999999999999</v>
      </c>
      <c r="F60" s="31">
        <v>15098021.210000001</v>
      </c>
      <c r="G60" s="5">
        <v>10.875299999999999</v>
      </c>
      <c r="H60" s="31">
        <v>653717034.19000006</v>
      </c>
      <c r="I60" s="5">
        <v>50.7879</v>
      </c>
      <c r="J60" s="31">
        <v>233532182.46000001</v>
      </c>
      <c r="K60" s="5">
        <v>31.913799999999998</v>
      </c>
      <c r="L60" s="31">
        <v>1277789.3</v>
      </c>
      <c r="M60" s="5">
        <v>15.7439</v>
      </c>
      <c r="N60" s="31">
        <v>201359494.75999999</v>
      </c>
      <c r="O60" s="5">
        <v>14.381399999999999</v>
      </c>
      <c r="P60" s="31">
        <v>67111996</v>
      </c>
      <c r="Q60" s="5">
        <v>23.322399999999998</v>
      </c>
      <c r="R60" s="31">
        <v>8794689.8599999994</v>
      </c>
      <c r="S60" s="5">
        <v>0.98450000000000004</v>
      </c>
      <c r="T60" s="31">
        <v>106000000</v>
      </c>
      <c r="U60" s="5">
        <v>38.498100000000001</v>
      </c>
      <c r="V60" s="31">
        <v>0</v>
      </c>
      <c r="W60">
        <v>0</v>
      </c>
      <c r="X60" s="31">
        <v>120680477.14</v>
      </c>
      <c r="Y60" s="5">
        <v>4.1707999999999998</v>
      </c>
      <c r="Z60" s="31">
        <v>108047145.63</v>
      </c>
      <c r="AA60" s="5">
        <v>7.2370000000000001</v>
      </c>
      <c r="AB60" s="31">
        <v>0</v>
      </c>
      <c r="AC60">
        <v>0</v>
      </c>
      <c r="AD60" s="31">
        <v>0</v>
      </c>
      <c r="AE60">
        <v>0</v>
      </c>
      <c r="AF60" s="31">
        <v>54763692.18</v>
      </c>
      <c r="AG60" s="5">
        <v>0.3695</v>
      </c>
      <c r="AH60" s="31">
        <v>16202642.73</v>
      </c>
      <c r="AI60" s="5">
        <v>2.7454999999999998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10116352.25</v>
      </c>
      <c r="AS60" s="5">
        <v>7.5925000000000002</v>
      </c>
      <c r="AT60" s="31">
        <v>0</v>
      </c>
      <c r="AU60">
        <v>0</v>
      </c>
      <c r="AV60" s="31">
        <v>12152457</v>
      </c>
      <c r="AW60" s="5">
        <v>2.36</v>
      </c>
      <c r="AX60" s="31">
        <v>1148733.18</v>
      </c>
      <c r="AY60" s="5">
        <v>1.54</v>
      </c>
      <c r="AZ60" s="31">
        <v>289774207.45999998</v>
      </c>
      <c r="BA60" s="5">
        <v>12.487399999999999</v>
      </c>
      <c r="BB60" s="31">
        <v>0</v>
      </c>
      <c r="BC60">
        <v>0</v>
      </c>
      <c r="BD60" s="31">
        <v>84975145.359999999</v>
      </c>
      <c r="BE60" s="5">
        <v>4.5285000000000002</v>
      </c>
      <c r="BF60" s="31">
        <v>0</v>
      </c>
      <c r="BG60">
        <v>0</v>
      </c>
      <c r="BH60" s="31">
        <v>48057807.079999998</v>
      </c>
      <c r="BI60" s="5">
        <v>3.6192000000000002</v>
      </c>
      <c r="BJ60" s="31">
        <v>256536276.53999999</v>
      </c>
      <c r="BK60" s="5">
        <v>7.1550000000000002</v>
      </c>
      <c r="BL60" s="31">
        <v>38409307.670000002</v>
      </c>
      <c r="BM60" s="5">
        <v>8.3827999999999996</v>
      </c>
      <c r="BN60" s="31">
        <v>22204846.57</v>
      </c>
      <c r="BO60" s="5">
        <v>2.4969000000000001</v>
      </c>
      <c r="BP60" s="31">
        <v>461631184.79000002</v>
      </c>
      <c r="BQ60" s="5">
        <v>14.346299999999999</v>
      </c>
      <c r="BR60" s="31">
        <v>26500000</v>
      </c>
      <c r="BS60" s="5">
        <v>19.153500000000001</v>
      </c>
      <c r="BT60" s="31">
        <v>0</v>
      </c>
      <c r="BU60">
        <v>0</v>
      </c>
      <c r="BV60" s="31">
        <v>0</v>
      </c>
      <c r="BW60">
        <v>0</v>
      </c>
      <c r="BX60" s="31">
        <v>5150562.71</v>
      </c>
      <c r="BY60" s="5">
        <v>15.9328</v>
      </c>
      <c r="BZ60" s="31">
        <v>4017450.31</v>
      </c>
      <c r="CA60" s="5">
        <v>3.9051</v>
      </c>
      <c r="CB60" s="31">
        <v>75180364.459999993</v>
      </c>
      <c r="CC60" s="5">
        <v>6.0495999999999999</v>
      </c>
      <c r="CD60" s="31">
        <v>27887614.43</v>
      </c>
      <c r="CE60" s="5">
        <v>9.8840000000000003</v>
      </c>
      <c r="CF60" s="31">
        <v>1483140219.6199999</v>
      </c>
      <c r="CG60" s="5">
        <v>18.849699999999999</v>
      </c>
      <c r="CH60" s="31">
        <v>477286762.94</v>
      </c>
      <c r="CI60" s="5">
        <v>14.828200000000001</v>
      </c>
      <c r="CJ60" s="31">
        <v>160080799.93000001</v>
      </c>
      <c r="CK60" s="5">
        <v>42.68</v>
      </c>
      <c r="CL60" s="31">
        <v>77148948.810000002</v>
      </c>
      <c r="CM60" s="5">
        <v>9.6600999999999999</v>
      </c>
      <c r="CN60" s="31">
        <v>437530302.41000003</v>
      </c>
      <c r="CO60" s="5">
        <v>7.5926999999999998</v>
      </c>
      <c r="CP60" s="31">
        <v>157869241.62</v>
      </c>
      <c r="CQ60" s="5">
        <v>2.2936000000000001</v>
      </c>
      <c r="CR60" s="31">
        <v>0</v>
      </c>
      <c r="CS60">
        <v>0</v>
      </c>
      <c r="CT60" s="31">
        <v>499121763</v>
      </c>
      <c r="CU60" s="5">
        <v>15.654400000000001</v>
      </c>
      <c r="CV60" s="31">
        <v>297902455</v>
      </c>
      <c r="CW60" s="5">
        <v>23.597899999999999</v>
      </c>
      <c r="CX60" s="31">
        <v>0</v>
      </c>
      <c r="CY60">
        <v>0</v>
      </c>
      <c r="CZ60" s="31">
        <v>51715918.259999998</v>
      </c>
      <c r="DA60" s="5">
        <v>7.9343000000000004</v>
      </c>
      <c r="DB60" s="31">
        <v>54262519.020000003</v>
      </c>
      <c r="DC60" s="5">
        <v>4.8056000000000001</v>
      </c>
      <c r="DD60" s="31">
        <v>83193638.239999995</v>
      </c>
      <c r="DE60" s="5">
        <v>3.1297000000000001</v>
      </c>
      <c r="DF60" s="31">
        <v>0</v>
      </c>
      <c r="DG60">
        <v>0</v>
      </c>
      <c r="DH60" s="31">
        <v>2843446487.0100002</v>
      </c>
      <c r="DI60" s="5">
        <v>54.445599999999999</v>
      </c>
      <c r="DJ60" s="31">
        <v>37456940</v>
      </c>
      <c r="DK60" s="5">
        <v>12.5602</v>
      </c>
      <c r="DL60" s="31">
        <v>0</v>
      </c>
      <c r="DM60">
        <v>0</v>
      </c>
      <c r="DN60" s="31">
        <v>65403711.700000003</v>
      </c>
      <c r="DO60" s="5">
        <v>3.8719999999999999</v>
      </c>
      <c r="DP60" s="31">
        <v>344422304.12</v>
      </c>
      <c r="DQ60" s="5">
        <v>4.1787000000000001</v>
      </c>
      <c r="DR60" s="31">
        <v>0</v>
      </c>
      <c r="DS60">
        <v>0</v>
      </c>
      <c r="DT60" s="31">
        <v>12522526.15</v>
      </c>
      <c r="DU60" s="5">
        <v>32.861899999999999</v>
      </c>
      <c r="DV60" s="31">
        <v>49045092.060000002</v>
      </c>
      <c r="DW60" s="5">
        <v>18.641200000000001</v>
      </c>
      <c r="DX60" s="31">
        <v>0</v>
      </c>
      <c r="DY60">
        <v>0</v>
      </c>
      <c r="DZ60" s="31">
        <v>2610491.61</v>
      </c>
      <c r="EA60" s="5">
        <v>1.8707</v>
      </c>
      <c r="EB60" s="31">
        <v>0</v>
      </c>
      <c r="EC60">
        <v>0</v>
      </c>
      <c r="ED60" s="31">
        <v>5374866.3600000003</v>
      </c>
      <c r="EE60" s="5">
        <v>4.8463000000000003</v>
      </c>
      <c r="EF60" s="31">
        <v>0</v>
      </c>
      <c r="EG60">
        <v>0</v>
      </c>
      <c r="EH60" s="31">
        <v>74594953.019999996</v>
      </c>
      <c r="EI60" s="5">
        <v>22.705400000000001</v>
      </c>
      <c r="EJ60" s="31">
        <v>0</v>
      </c>
      <c r="EK60">
        <v>0</v>
      </c>
      <c r="EL60" s="31">
        <v>54836788.729999997</v>
      </c>
      <c r="EM60" s="5">
        <v>12.6081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147898356.21000001</v>
      </c>
      <c r="EU60" s="5">
        <v>9.8358000000000008</v>
      </c>
      <c r="EV60" s="31">
        <v>287834235.72000003</v>
      </c>
      <c r="EW60" s="5">
        <v>5.9737</v>
      </c>
      <c r="EX60" s="31">
        <v>0</v>
      </c>
      <c r="EY60">
        <v>0</v>
      </c>
      <c r="EZ60" s="31">
        <v>73356202</v>
      </c>
      <c r="FA60" s="5">
        <v>1.5377000000000001</v>
      </c>
      <c r="FB60" s="31">
        <v>7038857</v>
      </c>
      <c r="FC60" s="5">
        <v>1.048</v>
      </c>
      <c r="FD60" s="31">
        <v>13546976.25</v>
      </c>
      <c r="FE60" s="5">
        <v>0.45419999999999999</v>
      </c>
      <c r="FF60" s="31">
        <v>81689620.040000007</v>
      </c>
      <c r="FG60" s="5">
        <v>5.4684999999999997</v>
      </c>
      <c r="FH60" s="31">
        <v>58398116.549999997</v>
      </c>
      <c r="FI60" s="5">
        <v>7.4020000000000001</v>
      </c>
      <c r="FJ60" s="31">
        <v>452230.38</v>
      </c>
      <c r="FK60" s="5">
        <v>3.2000000000000002E-3</v>
      </c>
      <c r="FL60" s="31">
        <v>0</v>
      </c>
      <c r="FM60">
        <v>0</v>
      </c>
      <c r="FN60" s="31">
        <v>18400975</v>
      </c>
      <c r="FO60" s="5">
        <v>9.9718999999999998</v>
      </c>
      <c r="FP60" s="31">
        <v>3002765</v>
      </c>
      <c r="FQ60" s="5">
        <v>1.3311999999999999</v>
      </c>
      <c r="FR60" s="31">
        <v>0</v>
      </c>
      <c r="FS60">
        <v>0</v>
      </c>
    </row>
    <row r="61" spans="1:175" x14ac:dyDescent="0.2">
      <c r="A61" t="s">
        <v>1381</v>
      </c>
      <c r="B61" s="31">
        <v>34574097732.419998</v>
      </c>
      <c r="C61" s="5">
        <v>22.686199999999999</v>
      </c>
      <c r="D61" s="31">
        <v>41378494.640000001</v>
      </c>
      <c r="E61" s="5">
        <v>18.663499999999999</v>
      </c>
      <c r="F61" s="31">
        <v>47338683.060000002</v>
      </c>
      <c r="G61" s="5">
        <v>34.098700000000001</v>
      </c>
      <c r="H61" s="31">
        <v>45310943.840000004</v>
      </c>
      <c r="I61" s="5">
        <v>3.5203000000000002</v>
      </c>
      <c r="J61" s="31">
        <v>211374014.63999999</v>
      </c>
      <c r="K61" s="5">
        <v>28.8857</v>
      </c>
      <c r="L61" s="31">
        <v>1766290.8</v>
      </c>
      <c r="M61" s="5">
        <v>21.762799999999999</v>
      </c>
      <c r="N61" s="31">
        <v>208540718.90000001</v>
      </c>
      <c r="O61" s="5">
        <v>14.894299999999999</v>
      </c>
      <c r="P61" s="31">
        <v>13887716.369999999</v>
      </c>
      <c r="Q61" s="5">
        <v>4.8262</v>
      </c>
      <c r="R61" s="31">
        <v>114652312.41</v>
      </c>
      <c r="S61" s="5">
        <v>12.8348</v>
      </c>
      <c r="T61" s="31">
        <v>0</v>
      </c>
      <c r="U61">
        <v>0</v>
      </c>
      <c r="V61" s="31">
        <v>0</v>
      </c>
      <c r="W61">
        <v>0</v>
      </c>
      <c r="X61" s="31">
        <v>434626123.25</v>
      </c>
      <c r="Y61" s="5">
        <v>15.021100000000001</v>
      </c>
      <c r="Z61" s="31">
        <v>683905156.87</v>
      </c>
      <c r="AA61" s="5">
        <v>45.808199999999999</v>
      </c>
      <c r="AB61" s="31">
        <v>7356674.1299999999</v>
      </c>
      <c r="AC61" s="5">
        <v>21.147099999999998</v>
      </c>
      <c r="AD61" s="31">
        <v>0</v>
      </c>
      <c r="AE61">
        <v>0</v>
      </c>
      <c r="AF61" s="31">
        <v>2561128005.0500002</v>
      </c>
      <c r="AG61" s="5">
        <v>17.280799999999999</v>
      </c>
      <c r="AH61" s="31">
        <v>181655987.53999999</v>
      </c>
      <c r="AI61" s="5">
        <v>30.780999999999999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49527644.289999999</v>
      </c>
      <c r="AS61" s="5">
        <v>37.171500000000002</v>
      </c>
      <c r="AT61" s="31">
        <v>0</v>
      </c>
      <c r="AU61">
        <v>0</v>
      </c>
      <c r="AV61" s="31">
        <v>309912494</v>
      </c>
      <c r="AW61" s="5">
        <v>60.185899999999997</v>
      </c>
      <c r="AX61" s="31">
        <v>30291838.98</v>
      </c>
      <c r="AY61" s="5">
        <v>40.608199999999997</v>
      </c>
      <c r="AZ61" s="31">
        <v>599151260.60000002</v>
      </c>
      <c r="BA61" s="5">
        <v>25.819600000000001</v>
      </c>
      <c r="BB61" s="31">
        <v>158468598.05000001</v>
      </c>
      <c r="BC61" s="5">
        <v>1.4571000000000001</v>
      </c>
      <c r="BD61" s="31">
        <v>536497025.33999997</v>
      </c>
      <c r="BE61" s="5">
        <v>28.591100000000001</v>
      </c>
      <c r="BF61" s="31">
        <v>296156624.14999998</v>
      </c>
      <c r="BG61" s="5">
        <v>12.1069</v>
      </c>
      <c r="BH61" s="31">
        <v>40111385.299999997</v>
      </c>
      <c r="BI61" s="5">
        <v>3.0207000000000002</v>
      </c>
      <c r="BJ61" s="31">
        <v>748993582.79999995</v>
      </c>
      <c r="BK61" s="5">
        <v>20.8901</v>
      </c>
      <c r="BL61" s="31">
        <v>168624508.22</v>
      </c>
      <c r="BM61" s="5">
        <v>36.802300000000002</v>
      </c>
      <c r="BN61" s="31">
        <v>80048474.810000002</v>
      </c>
      <c r="BO61" s="5">
        <v>9.0013000000000005</v>
      </c>
      <c r="BP61" s="31">
        <v>1686153584.78</v>
      </c>
      <c r="BQ61" s="5">
        <v>52.401400000000002</v>
      </c>
      <c r="BR61" s="31">
        <v>12500000</v>
      </c>
      <c r="BS61" s="5">
        <v>9.0347000000000008</v>
      </c>
      <c r="BT61" s="31">
        <v>0</v>
      </c>
      <c r="BU61">
        <v>0</v>
      </c>
      <c r="BV61" s="31">
        <v>37513086.659999996</v>
      </c>
      <c r="BW61" s="5">
        <v>43.551900000000003</v>
      </c>
      <c r="BX61" s="31">
        <v>10667761.48</v>
      </c>
      <c r="BY61" s="5">
        <v>32.999699999999997</v>
      </c>
      <c r="BZ61" s="31">
        <v>83174028.25</v>
      </c>
      <c r="CA61" s="5">
        <v>80.8476</v>
      </c>
      <c r="CB61" s="31">
        <v>228459846.13</v>
      </c>
      <c r="CC61" s="5">
        <v>18.383500000000002</v>
      </c>
      <c r="CD61" s="31">
        <v>88670572.5</v>
      </c>
      <c r="CE61" s="5">
        <v>31.4269</v>
      </c>
      <c r="CF61" s="31">
        <v>4088675374.6100001</v>
      </c>
      <c r="CG61" s="5">
        <v>51.964300000000001</v>
      </c>
      <c r="CH61" s="31">
        <v>1092715064.9000001</v>
      </c>
      <c r="CI61" s="5">
        <v>33.9482</v>
      </c>
      <c r="CJ61" s="31">
        <v>41195837.439999998</v>
      </c>
      <c r="CK61" s="5">
        <v>10.9834</v>
      </c>
      <c r="CL61" s="31">
        <v>235275800.02000001</v>
      </c>
      <c r="CM61" s="5">
        <v>29.459800000000001</v>
      </c>
      <c r="CN61" s="31">
        <v>1892407234.49</v>
      </c>
      <c r="CO61" s="5">
        <v>32.840000000000003</v>
      </c>
      <c r="CP61" s="31">
        <v>3042993168.02</v>
      </c>
      <c r="CQ61" s="5">
        <v>44.209600000000002</v>
      </c>
      <c r="CR61" s="31">
        <v>0</v>
      </c>
      <c r="CS61">
        <v>0</v>
      </c>
      <c r="CT61" s="31">
        <v>626653175</v>
      </c>
      <c r="CU61" s="5">
        <v>19.654299999999999</v>
      </c>
      <c r="CV61" s="31">
        <v>223163850</v>
      </c>
      <c r="CW61" s="5">
        <v>17.677600000000002</v>
      </c>
      <c r="CX61" s="31">
        <v>0</v>
      </c>
      <c r="CY61">
        <v>0</v>
      </c>
      <c r="CZ61" s="31">
        <v>232313292.65000001</v>
      </c>
      <c r="DA61" s="5">
        <v>35.641800000000003</v>
      </c>
      <c r="DB61" s="31">
        <v>436644994.80000001</v>
      </c>
      <c r="DC61" s="5">
        <v>38.670499999999997</v>
      </c>
      <c r="DD61" s="31">
        <v>1114238000.9300001</v>
      </c>
      <c r="DE61" s="5">
        <v>41.916400000000003</v>
      </c>
      <c r="DF61" s="31">
        <v>0</v>
      </c>
      <c r="DG61">
        <v>0</v>
      </c>
      <c r="DH61" s="31">
        <v>2116807253.0799999</v>
      </c>
      <c r="DI61" s="5">
        <v>40.5321</v>
      </c>
      <c r="DJ61" s="31">
        <v>106191922</v>
      </c>
      <c r="DK61" s="5">
        <v>35.608699999999999</v>
      </c>
      <c r="DL61" s="31">
        <v>0</v>
      </c>
      <c r="DM61">
        <v>0</v>
      </c>
      <c r="DN61" s="31">
        <v>345469791.04000002</v>
      </c>
      <c r="DO61" s="5">
        <v>20.452300000000001</v>
      </c>
      <c r="DP61" s="31">
        <v>4725630016.7700005</v>
      </c>
      <c r="DQ61" s="5">
        <v>57.334000000000003</v>
      </c>
      <c r="DR61" s="31">
        <v>0</v>
      </c>
      <c r="DS61">
        <v>0</v>
      </c>
      <c r="DT61" s="31">
        <v>10849206.4</v>
      </c>
      <c r="DU61" s="5">
        <v>28.470800000000001</v>
      </c>
      <c r="DV61" s="31">
        <v>165810469.69</v>
      </c>
      <c r="DW61" s="5">
        <v>63.021599999999999</v>
      </c>
      <c r="DX61" s="31">
        <v>0</v>
      </c>
      <c r="DY61">
        <v>0</v>
      </c>
      <c r="DZ61" s="31">
        <v>25915881.949999999</v>
      </c>
      <c r="EA61" s="5">
        <v>18.5718</v>
      </c>
      <c r="EB61" s="31">
        <v>0</v>
      </c>
      <c r="EC61">
        <v>0</v>
      </c>
      <c r="ED61" s="31">
        <v>27975720.390000001</v>
      </c>
      <c r="EE61" s="5">
        <v>25.224499999999999</v>
      </c>
      <c r="EF61" s="31">
        <v>0</v>
      </c>
      <c r="EG61">
        <v>0</v>
      </c>
      <c r="EH61" s="31">
        <v>104672141.40000001</v>
      </c>
      <c r="EI61" s="5">
        <v>31.860399999999998</v>
      </c>
      <c r="EJ61" s="31">
        <v>0</v>
      </c>
      <c r="EK61">
        <v>0</v>
      </c>
      <c r="EL61" s="31">
        <v>24385693.359999999</v>
      </c>
      <c r="EM61" s="5">
        <v>5.6067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455175005.25999999</v>
      </c>
      <c r="EU61" s="5">
        <v>30.270800000000001</v>
      </c>
      <c r="EV61" s="31">
        <v>1082601570.0699999</v>
      </c>
      <c r="EW61" s="5">
        <v>22.4682</v>
      </c>
      <c r="EX61" s="31">
        <v>0</v>
      </c>
      <c r="EY61">
        <v>0</v>
      </c>
      <c r="EZ61" s="31">
        <v>899396711</v>
      </c>
      <c r="FA61" s="5">
        <v>18.8535</v>
      </c>
      <c r="FB61" s="31">
        <v>53760928</v>
      </c>
      <c r="FC61" s="5">
        <v>8.0039999999999996</v>
      </c>
      <c r="FD61" s="31">
        <v>439674256.19</v>
      </c>
      <c r="FE61" s="5">
        <v>14.741199999999999</v>
      </c>
      <c r="FF61" s="31">
        <v>349554887.60000002</v>
      </c>
      <c r="FG61" s="5">
        <v>23.399899999999999</v>
      </c>
      <c r="FH61" s="31">
        <v>312063356.41000003</v>
      </c>
      <c r="FI61" s="5">
        <v>39.554099999999998</v>
      </c>
      <c r="FJ61" s="31">
        <v>484732873.11000001</v>
      </c>
      <c r="FK61" s="5">
        <v>3.3967999999999998</v>
      </c>
      <c r="FL61" s="31">
        <v>0</v>
      </c>
      <c r="FM61">
        <v>0</v>
      </c>
      <c r="FN61" s="31">
        <v>20884884</v>
      </c>
      <c r="FO61" s="5">
        <v>11.318</v>
      </c>
      <c r="FP61" s="31">
        <v>78425934</v>
      </c>
      <c r="FQ61" s="5">
        <v>34.768300000000004</v>
      </c>
      <c r="FR61" s="31">
        <v>0</v>
      </c>
      <c r="FS61">
        <v>0</v>
      </c>
    </row>
    <row r="62" spans="1:175" x14ac:dyDescent="0.2">
      <c r="A62" t="s">
        <v>1380</v>
      </c>
      <c r="B62" s="31">
        <v>35447821672.459999</v>
      </c>
      <c r="C62" s="5">
        <v>23.259599999999999</v>
      </c>
      <c r="D62" s="31">
        <v>99505853.989999995</v>
      </c>
      <c r="E62" s="5">
        <v>44.881399999999999</v>
      </c>
      <c r="F62" s="31">
        <v>48208870.75</v>
      </c>
      <c r="G62" s="5">
        <v>34.725499999999997</v>
      </c>
      <c r="H62" s="31">
        <v>0</v>
      </c>
      <c r="I62">
        <v>0</v>
      </c>
      <c r="J62" s="31">
        <v>122111426.13</v>
      </c>
      <c r="K62" s="5">
        <v>16.6874</v>
      </c>
      <c r="L62" s="31">
        <v>0</v>
      </c>
      <c r="M62">
        <v>0</v>
      </c>
      <c r="N62" s="31">
        <v>94466335.810000002</v>
      </c>
      <c r="O62" s="5">
        <v>6.7469000000000001</v>
      </c>
      <c r="P62" s="31">
        <v>0</v>
      </c>
      <c r="Q62">
        <v>0</v>
      </c>
      <c r="R62" s="31">
        <v>214184343.09</v>
      </c>
      <c r="S62" s="5">
        <v>23.977</v>
      </c>
      <c r="T62" s="31">
        <v>0</v>
      </c>
      <c r="U62">
        <v>0</v>
      </c>
      <c r="V62" s="31">
        <v>0</v>
      </c>
      <c r="W62">
        <v>0</v>
      </c>
      <c r="X62" s="31">
        <v>1588701892.27</v>
      </c>
      <c r="Y62" s="5">
        <v>54.9071</v>
      </c>
      <c r="Z62" s="31">
        <v>679797422.71000004</v>
      </c>
      <c r="AA62" s="5">
        <v>45.533000000000001</v>
      </c>
      <c r="AB62" s="31">
        <v>15150366.119999999</v>
      </c>
      <c r="AC62" s="5">
        <v>43.5505</v>
      </c>
      <c r="AD62" s="31">
        <v>0</v>
      </c>
      <c r="AE62">
        <v>0</v>
      </c>
      <c r="AF62" s="31">
        <v>6502070135.96</v>
      </c>
      <c r="AG62" s="5">
        <v>43.871600000000001</v>
      </c>
      <c r="AH62" s="31">
        <v>86095870.659999996</v>
      </c>
      <c r="AI62" s="5">
        <v>14.588699999999999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27068690.629999999</v>
      </c>
      <c r="AS62" s="5">
        <v>20.3156</v>
      </c>
      <c r="AT62" s="31">
        <v>0</v>
      </c>
      <c r="AU62">
        <v>0</v>
      </c>
      <c r="AV62" s="31">
        <v>120438454</v>
      </c>
      <c r="AW62" s="5">
        <v>23.389500000000002</v>
      </c>
      <c r="AX62" s="31">
        <v>7031395.5599999996</v>
      </c>
      <c r="AY62" s="5">
        <v>9.4260000000000002</v>
      </c>
      <c r="AZ62" s="31">
        <v>635211082.63</v>
      </c>
      <c r="BA62" s="5">
        <v>27.3735</v>
      </c>
      <c r="BB62" s="31">
        <v>4180590368.9400001</v>
      </c>
      <c r="BC62" s="5">
        <v>38.439599999999999</v>
      </c>
      <c r="BD62" s="31">
        <v>435546182.13</v>
      </c>
      <c r="BE62" s="5">
        <v>23.211200000000002</v>
      </c>
      <c r="BF62" s="31">
        <v>411910024.63999999</v>
      </c>
      <c r="BG62" s="5">
        <v>16.838999999999999</v>
      </c>
      <c r="BH62" s="31">
        <v>561725284.83000004</v>
      </c>
      <c r="BI62" s="5">
        <v>42.302799999999998</v>
      </c>
      <c r="BJ62" s="31">
        <v>876850242.57000005</v>
      </c>
      <c r="BK62" s="5">
        <v>24.456099999999999</v>
      </c>
      <c r="BL62" s="31">
        <v>70123511.150000006</v>
      </c>
      <c r="BM62" s="5">
        <v>15.304399999999999</v>
      </c>
      <c r="BN62" s="31">
        <v>99715266.989999995</v>
      </c>
      <c r="BO62" s="5">
        <v>11.2128</v>
      </c>
      <c r="BP62" s="31">
        <v>362922522.11000001</v>
      </c>
      <c r="BQ62" s="5">
        <v>11.278700000000001</v>
      </c>
      <c r="BR62" s="31">
        <v>0</v>
      </c>
      <c r="BS62">
        <v>0</v>
      </c>
      <c r="BT62" s="31">
        <v>0</v>
      </c>
      <c r="BU62">
        <v>0</v>
      </c>
      <c r="BV62" s="31">
        <v>18071306.32</v>
      </c>
      <c r="BW62" s="5">
        <v>20.980399999999999</v>
      </c>
      <c r="BX62" s="31">
        <v>7624675.8700000001</v>
      </c>
      <c r="BY62" s="5">
        <v>23.586200000000002</v>
      </c>
      <c r="BZ62" s="31">
        <v>0</v>
      </c>
      <c r="CA62">
        <v>0</v>
      </c>
      <c r="CB62" s="31">
        <v>399739661.81999999</v>
      </c>
      <c r="CC62" s="5">
        <v>32.165999999999997</v>
      </c>
      <c r="CD62" s="31">
        <v>75002046.760000005</v>
      </c>
      <c r="CE62" s="5">
        <v>26.5825</v>
      </c>
      <c r="CF62" s="31">
        <v>581642605.59000003</v>
      </c>
      <c r="CG62" s="5">
        <v>7.3922999999999996</v>
      </c>
      <c r="CH62" s="31">
        <v>737073104.62</v>
      </c>
      <c r="CI62" s="5">
        <v>22.8992</v>
      </c>
      <c r="CJ62" s="31">
        <v>33415346.309999999</v>
      </c>
      <c r="CK62" s="5">
        <v>8.9090000000000007</v>
      </c>
      <c r="CL62" s="31">
        <v>295878250.13999999</v>
      </c>
      <c r="CM62" s="5">
        <v>37.048099999999998</v>
      </c>
      <c r="CN62" s="31">
        <v>2994734058.2399998</v>
      </c>
      <c r="CO62" s="5">
        <v>51.9694</v>
      </c>
      <c r="CP62" s="31">
        <v>1712022201.4200001</v>
      </c>
      <c r="CQ62" s="5">
        <v>24.872800000000002</v>
      </c>
      <c r="CR62" s="31">
        <v>0</v>
      </c>
      <c r="CS62">
        <v>0</v>
      </c>
      <c r="CT62" s="31">
        <v>705472383</v>
      </c>
      <c r="CU62" s="5">
        <v>22.126300000000001</v>
      </c>
      <c r="CV62" s="31">
        <v>97909680</v>
      </c>
      <c r="CW62" s="5">
        <v>7.7557999999999998</v>
      </c>
      <c r="CX62" s="31">
        <v>0</v>
      </c>
      <c r="CY62">
        <v>0</v>
      </c>
      <c r="CZ62" s="31">
        <v>263218014.03</v>
      </c>
      <c r="DA62" s="5">
        <v>40.383299999999998</v>
      </c>
      <c r="DB62" s="31">
        <v>432344693.69999999</v>
      </c>
      <c r="DC62" s="5">
        <v>38.2896</v>
      </c>
      <c r="DD62" s="31">
        <v>854282194.07000005</v>
      </c>
      <c r="DE62" s="5">
        <v>32.1372</v>
      </c>
      <c r="DF62" s="31">
        <v>0</v>
      </c>
      <c r="DG62">
        <v>0</v>
      </c>
      <c r="DH62" s="31">
        <v>0</v>
      </c>
      <c r="DI62">
        <v>0</v>
      </c>
      <c r="DJ62" s="31">
        <v>131510281</v>
      </c>
      <c r="DK62" s="5">
        <v>44.098500000000001</v>
      </c>
      <c r="DL62" s="31">
        <v>0</v>
      </c>
      <c r="DM62">
        <v>0</v>
      </c>
      <c r="DN62" s="31">
        <v>377487954.04000002</v>
      </c>
      <c r="DO62" s="5">
        <v>22.347799999999999</v>
      </c>
      <c r="DP62" s="31">
        <v>0</v>
      </c>
      <c r="DQ62">
        <v>0</v>
      </c>
      <c r="DR62" s="31">
        <v>0</v>
      </c>
      <c r="DS62">
        <v>0</v>
      </c>
      <c r="DT62" s="31">
        <v>4009999.23</v>
      </c>
      <c r="DU62" s="5">
        <v>10.523099999999999</v>
      </c>
      <c r="DV62" s="31">
        <v>0</v>
      </c>
      <c r="DW62">
        <v>0</v>
      </c>
      <c r="DX62" s="31">
        <v>0</v>
      </c>
      <c r="DY62">
        <v>0</v>
      </c>
      <c r="DZ62" s="31">
        <v>28751711.579999998</v>
      </c>
      <c r="EA62" s="5">
        <v>20.603999999999999</v>
      </c>
      <c r="EB62" s="31">
        <v>0</v>
      </c>
      <c r="EC62">
        <v>0</v>
      </c>
      <c r="ED62" s="31">
        <v>5642868.0700000003</v>
      </c>
      <c r="EE62" s="5">
        <v>5.0879000000000003</v>
      </c>
      <c r="EF62" s="31">
        <v>95976519.25</v>
      </c>
      <c r="EG62" s="5">
        <v>9.6022999999999996</v>
      </c>
      <c r="EH62" s="31">
        <v>63796773.969999999</v>
      </c>
      <c r="EI62" s="5">
        <v>19.418600000000001</v>
      </c>
      <c r="EJ62" s="31">
        <v>0</v>
      </c>
      <c r="EK62">
        <v>0</v>
      </c>
      <c r="EL62" s="31">
        <v>73094671.090000004</v>
      </c>
      <c r="EM62" s="5">
        <v>16.805900000000001</v>
      </c>
      <c r="EN62" s="31">
        <v>0</v>
      </c>
      <c r="EO62">
        <v>0</v>
      </c>
      <c r="EP62" s="31">
        <v>0</v>
      </c>
      <c r="EQ62">
        <v>0</v>
      </c>
      <c r="ER62" s="31">
        <v>143426965.72</v>
      </c>
      <c r="ES62" s="5">
        <v>9.3983000000000008</v>
      </c>
      <c r="ET62" s="31">
        <v>585699761.25</v>
      </c>
      <c r="EU62" s="5">
        <v>38.951099999999997</v>
      </c>
      <c r="EV62" s="31">
        <v>2763855493.1300001</v>
      </c>
      <c r="EW62" s="5">
        <v>57.360900000000001</v>
      </c>
      <c r="EX62" s="31">
        <v>0</v>
      </c>
      <c r="EY62">
        <v>0</v>
      </c>
      <c r="EZ62" s="31">
        <v>700773276</v>
      </c>
      <c r="FA62" s="5">
        <v>14.6899</v>
      </c>
      <c r="FB62" s="31">
        <v>83400385</v>
      </c>
      <c r="FC62" s="5">
        <v>12.416700000000001</v>
      </c>
      <c r="FD62" s="31">
        <v>951236897.72000003</v>
      </c>
      <c r="FE62" s="5">
        <v>31.892600000000002</v>
      </c>
      <c r="FF62" s="31">
        <v>609511128</v>
      </c>
      <c r="FG62" s="5">
        <v>40.802</v>
      </c>
      <c r="FH62" s="31">
        <v>157153346.27000001</v>
      </c>
      <c r="FI62" s="5">
        <v>19.9192</v>
      </c>
      <c r="FJ62" s="31">
        <v>2143063400.5799999</v>
      </c>
      <c r="FK62" s="5">
        <v>15.0175</v>
      </c>
      <c r="FL62" s="31">
        <v>0</v>
      </c>
      <c r="FM62">
        <v>0</v>
      </c>
      <c r="FN62" s="31">
        <v>4624745</v>
      </c>
      <c r="FO62" s="5">
        <v>2.5063</v>
      </c>
      <c r="FP62" s="31">
        <v>76949730</v>
      </c>
      <c r="FQ62" s="5">
        <v>34.113799999999998</v>
      </c>
      <c r="FR62" s="31">
        <v>0</v>
      </c>
      <c r="FS62">
        <v>0</v>
      </c>
    </row>
    <row r="63" spans="1:175" x14ac:dyDescent="0.2">
      <c r="A63" t="s">
        <v>1379</v>
      </c>
      <c r="B63" s="31">
        <v>18343654014.529999</v>
      </c>
      <c r="C63" s="5">
        <v>12.0364</v>
      </c>
      <c r="D63" s="31">
        <v>45473834.140000001</v>
      </c>
      <c r="E63" s="5">
        <v>20.5106</v>
      </c>
      <c r="F63" s="31">
        <v>10923887.98</v>
      </c>
      <c r="G63" s="5">
        <v>7.8685999999999998</v>
      </c>
      <c r="H63" s="31">
        <v>0</v>
      </c>
      <c r="I63">
        <v>0</v>
      </c>
      <c r="J63" s="31">
        <v>43653409.200000003</v>
      </c>
      <c r="K63" s="5">
        <v>5.9654999999999996</v>
      </c>
      <c r="L63" s="31">
        <v>0</v>
      </c>
      <c r="M63">
        <v>0</v>
      </c>
      <c r="N63" s="31">
        <v>57217279.149999999</v>
      </c>
      <c r="O63" s="5">
        <v>4.0865999999999998</v>
      </c>
      <c r="P63" s="31">
        <v>0</v>
      </c>
      <c r="Q63">
        <v>0</v>
      </c>
      <c r="R63" s="31">
        <v>1440031.23</v>
      </c>
      <c r="S63" s="5">
        <v>0.16120000000000001</v>
      </c>
      <c r="T63" s="31">
        <v>0</v>
      </c>
      <c r="U63">
        <v>0</v>
      </c>
      <c r="V63" s="31">
        <v>0</v>
      </c>
      <c r="W63">
        <v>0</v>
      </c>
      <c r="X63" s="31">
        <v>240694410.69</v>
      </c>
      <c r="Y63" s="5">
        <v>8.3186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1540990954.53</v>
      </c>
      <c r="AG63" s="5">
        <v>10.397600000000001</v>
      </c>
      <c r="AH63" s="31">
        <v>21251447.059999999</v>
      </c>
      <c r="AI63" s="5">
        <v>3.601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1138525.6299999999</v>
      </c>
      <c r="AS63" s="5">
        <v>0.85450000000000004</v>
      </c>
      <c r="AT63" s="31">
        <v>0</v>
      </c>
      <c r="AU63">
        <v>0</v>
      </c>
      <c r="AV63" s="31">
        <v>4049979</v>
      </c>
      <c r="AW63" s="5">
        <v>0.78649999999999998</v>
      </c>
      <c r="AX63" s="31">
        <v>3263975.5</v>
      </c>
      <c r="AY63" s="5">
        <v>4.3756000000000004</v>
      </c>
      <c r="AZ63" s="31">
        <v>157193918.06</v>
      </c>
      <c r="BA63" s="5">
        <v>6.774</v>
      </c>
      <c r="BB63" s="31">
        <v>3485723621.3299999</v>
      </c>
      <c r="BC63" s="5">
        <v>32.0505</v>
      </c>
      <c r="BD63" s="31">
        <v>102205448.25</v>
      </c>
      <c r="BE63" s="5">
        <v>5.4466999999999999</v>
      </c>
      <c r="BF63" s="31">
        <v>716300667.17999995</v>
      </c>
      <c r="BG63" s="5">
        <v>29.282499999999999</v>
      </c>
      <c r="BH63" s="31">
        <v>168499408.44999999</v>
      </c>
      <c r="BI63" s="5">
        <v>12.689500000000001</v>
      </c>
      <c r="BJ63" s="31">
        <v>208456525.91</v>
      </c>
      <c r="BK63" s="5">
        <v>5.8140000000000001</v>
      </c>
      <c r="BL63" s="31">
        <v>15348369.460000001</v>
      </c>
      <c r="BM63" s="5">
        <v>3.3498000000000001</v>
      </c>
      <c r="BN63" s="31">
        <v>369266710.60000002</v>
      </c>
      <c r="BO63" s="5">
        <v>41.523299999999999</v>
      </c>
      <c r="BP63" s="31">
        <v>113285982.7</v>
      </c>
      <c r="BQ63" s="5">
        <v>3.5206</v>
      </c>
      <c r="BR63" s="31">
        <v>13770999.220000001</v>
      </c>
      <c r="BS63" s="5">
        <v>9.9533000000000005</v>
      </c>
      <c r="BT63" s="31">
        <v>0</v>
      </c>
      <c r="BU63">
        <v>0</v>
      </c>
      <c r="BV63" s="31">
        <v>2351776.2000000002</v>
      </c>
      <c r="BW63" s="5">
        <v>2.7303999999999999</v>
      </c>
      <c r="BX63" s="31">
        <v>0</v>
      </c>
      <c r="BY63">
        <v>0</v>
      </c>
      <c r="BZ63" s="31">
        <v>0</v>
      </c>
      <c r="CA63">
        <v>0</v>
      </c>
      <c r="CB63" s="31">
        <v>70445796.760000005</v>
      </c>
      <c r="CC63" s="5">
        <v>5.6685999999999996</v>
      </c>
      <c r="CD63" s="31">
        <v>32247777</v>
      </c>
      <c r="CE63" s="5">
        <v>11.429399999999999</v>
      </c>
      <c r="CF63" s="31">
        <v>0</v>
      </c>
      <c r="CG63">
        <v>0</v>
      </c>
      <c r="CH63" s="31">
        <v>159885398.56</v>
      </c>
      <c r="CI63" s="5">
        <v>4.9672999999999998</v>
      </c>
      <c r="CJ63" s="31">
        <v>170501598.52000001</v>
      </c>
      <c r="CK63" s="5">
        <v>45.458300000000001</v>
      </c>
      <c r="CL63" s="31">
        <v>15100468.01</v>
      </c>
      <c r="CM63" s="5">
        <v>1.8908</v>
      </c>
      <c r="CN63" s="31">
        <v>0</v>
      </c>
      <c r="CO63">
        <v>0</v>
      </c>
      <c r="CP63" s="31">
        <v>147766018.80000001</v>
      </c>
      <c r="CQ63" s="5">
        <v>2.1467999999999998</v>
      </c>
      <c r="CR63" s="31">
        <v>0</v>
      </c>
      <c r="CS63">
        <v>0</v>
      </c>
      <c r="CT63" s="31">
        <v>252308936</v>
      </c>
      <c r="CU63" s="5">
        <v>7.9134000000000002</v>
      </c>
      <c r="CV63" s="31">
        <v>0</v>
      </c>
      <c r="CW63">
        <v>0</v>
      </c>
      <c r="CX63" s="31">
        <v>0</v>
      </c>
      <c r="CY63">
        <v>0</v>
      </c>
      <c r="CZ63" s="31">
        <v>22040341.260000002</v>
      </c>
      <c r="DA63" s="5">
        <v>3.3815</v>
      </c>
      <c r="DB63" s="31">
        <v>90227548.480000004</v>
      </c>
      <c r="DC63" s="5">
        <v>7.9908000000000001</v>
      </c>
      <c r="DD63" s="31">
        <v>3106432.72</v>
      </c>
      <c r="DE63" s="5">
        <v>0.1169</v>
      </c>
      <c r="DF63" s="31">
        <v>333989.74</v>
      </c>
      <c r="DG63" s="5">
        <v>0.89559999999999995</v>
      </c>
      <c r="DH63" s="31">
        <v>5331237.3899999997</v>
      </c>
      <c r="DI63" s="5">
        <v>0.1021</v>
      </c>
      <c r="DJ63" s="31">
        <v>0</v>
      </c>
      <c r="DK63">
        <v>0</v>
      </c>
      <c r="DL63" s="31">
        <v>0</v>
      </c>
      <c r="DM63">
        <v>0</v>
      </c>
      <c r="DN63" s="31">
        <v>289630979.52999997</v>
      </c>
      <c r="DO63" s="5">
        <v>17.146599999999999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7899451.0700000003</v>
      </c>
      <c r="EA63" s="5">
        <v>5.6608999999999998</v>
      </c>
      <c r="EB63" s="31">
        <v>0</v>
      </c>
      <c r="EC63">
        <v>0</v>
      </c>
      <c r="ED63" s="31">
        <v>1824130.4</v>
      </c>
      <c r="EE63" s="5">
        <v>1.6447000000000001</v>
      </c>
      <c r="EF63" s="31">
        <v>463437593.10000002</v>
      </c>
      <c r="EG63" s="5">
        <v>46.366199999999999</v>
      </c>
      <c r="EH63" s="31">
        <v>28022324.140000001</v>
      </c>
      <c r="EI63" s="5">
        <v>8.5295000000000005</v>
      </c>
      <c r="EJ63" s="31">
        <v>0</v>
      </c>
      <c r="EK63">
        <v>0</v>
      </c>
      <c r="EL63" s="31">
        <v>152964972.43000001</v>
      </c>
      <c r="EM63" s="5">
        <v>35.169600000000003</v>
      </c>
      <c r="EN63" s="31">
        <v>0</v>
      </c>
      <c r="EO63">
        <v>0</v>
      </c>
      <c r="EP63" s="31">
        <v>0</v>
      </c>
      <c r="EQ63">
        <v>0</v>
      </c>
      <c r="ER63" s="31">
        <v>691620283.79999995</v>
      </c>
      <c r="ES63" s="5">
        <v>45.319600000000001</v>
      </c>
      <c r="ET63" s="31">
        <v>66897319.350000001</v>
      </c>
      <c r="EU63" s="5">
        <v>4.4489000000000001</v>
      </c>
      <c r="EV63" s="31">
        <v>162050532.24000001</v>
      </c>
      <c r="EW63" s="5">
        <v>3.3632</v>
      </c>
      <c r="EX63" s="31">
        <v>0</v>
      </c>
      <c r="EY63">
        <v>0</v>
      </c>
      <c r="EZ63" s="31">
        <v>358186728</v>
      </c>
      <c r="FA63" s="5">
        <v>7.5084</v>
      </c>
      <c r="FB63" s="31">
        <v>188168390</v>
      </c>
      <c r="FC63" s="5">
        <v>28.014700000000001</v>
      </c>
      <c r="FD63" s="31">
        <v>241428028.97</v>
      </c>
      <c r="FE63" s="5">
        <v>8.0945</v>
      </c>
      <c r="FF63" s="31">
        <v>141793687.47999999</v>
      </c>
      <c r="FG63" s="5">
        <v>9.4920000000000009</v>
      </c>
      <c r="FH63" s="31">
        <v>56060630.950000003</v>
      </c>
      <c r="FI63" s="5">
        <v>7.1056999999999997</v>
      </c>
      <c r="FJ63" s="31">
        <v>7133068140.3599997</v>
      </c>
      <c r="FK63" s="5">
        <v>49.9848</v>
      </c>
      <c r="FL63" s="31">
        <v>0</v>
      </c>
      <c r="FM63">
        <v>0</v>
      </c>
      <c r="FN63" s="31">
        <v>38730792</v>
      </c>
      <c r="FO63" s="5">
        <v>20.989100000000001</v>
      </c>
      <c r="FP63" s="31">
        <v>30073326</v>
      </c>
      <c r="FQ63" s="5">
        <v>13.3323</v>
      </c>
      <c r="FR63" s="31">
        <v>0</v>
      </c>
      <c r="FS63">
        <v>0</v>
      </c>
    </row>
    <row r="64" spans="1:175" ht="13.5" thickBot="1" x14ac:dyDescent="0.25">
      <c r="A64" t="s">
        <v>1378</v>
      </c>
      <c r="B64" s="31">
        <v>12460100650.09</v>
      </c>
      <c r="C64" s="5">
        <v>8.1759000000000004</v>
      </c>
      <c r="D64" s="31">
        <v>14625347.08</v>
      </c>
      <c r="E64" s="5">
        <v>6.5967000000000002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273811478.89999998</v>
      </c>
      <c r="O64" s="5">
        <v>19.556100000000001</v>
      </c>
      <c r="P64" s="31">
        <v>0</v>
      </c>
      <c r="Q64">
        <v>0</v>
      </c>
      <c r="R64" s="31">
        <v>86244599.25</v>
      </c>
      <c r="S64" s="5">
        <v>9.6547000000000001</v>
      </c>
      <c r="T64" s="31">
        <v>0</v>
      </c>
      <c r="U64">
        <v>0</v>
      </c>
      <c r="V64" s="31">
        <v>0</v>
      </c>
      <c r="W64">
        <v>0</v>
      </c>
      <c r="X64" s="31">
        <v>112682914.51000001</v>
      </c>
      <c r="Y64" s="5">
        <v>3.8944000000000001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1181343140</v>
      </c>
      <c r="AG64" s="5">
        <v>7.9709000000000003</v>
      </c>
      <c r="AH64" s="31">
        <v>9085659.9700000007</v>
      </c>
      <c r="AI64" s="5">
        <v>1.5395000000000001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9329793.5899999999</v>
      </c>
      <c r="AS64" s="5">
        <v>7.0022000000000002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127297910.5</v>
      </c>
      <c r="BA64" s="5">
        <v>5.4856999999999996</v>
      </c>
      <c r="BB64" s="31">
        <v>2806525671.2600002</v>
      </c>
      <c r="BC64" s="5">
        <v>25.805399999999999</v>
      </c>
      <c r="BD64" s="31">
        <v>61343947.689999998</v>
      </c>
      <c r="BE64" s="5">
        <v>3.2690999999999999</v>
      </c>
      <c r="BF64" s="31">
        <v>486233046.13999999</v>
      </c>
      <c r="BG64" s="5">
        <v>19.877300000000002</v>
      </c>
      <c r="BH64" s="31">
        <v>206349046.09</v>
      </c>
      <c r="BI64" s="5">
        <v>15.539899999999999</v>
      </c>
      <c r="BJ64" s="31">
        <v>158725954.56</v>
      </c>
      <c r="BK64" s="5">
        <v>4.4269999999999996</v>
      </c>
      <c r="BL64" s="31">
        <v>48565911.259999998</v>
      </c>
      <c r="BM64" s="5">
        <v>10.599500000000001</v>
      </c>
      <c r="BN64" s="31">
        <v>270019624.70999998</v>
      </c>
      <c r="BO64" s="5">
        <v>30.363099999999999</v>
      </c>
      <c r="BP64" s="31">
        <v>25993907.289999999</v>
      </c>
      <c r="BQ64" s="5">
        <v>0.80779999999999996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52682497.850000001</v>
      </c>
      <c r="CC64" s="5">
        <v>4.2392000000000003</v>
      </c>
      <c r="CD64" s="31">
        <v>22141134.34</v>
      </c>
      <c r="CE64" s="5">
        <v>7.8472999999999997</v>
      </c>
      <c r="CF64" s="31">
        <v>0</v>
      </c>
      <c r="CG64">
        <v>0</v>
      </c>
      <c r="CH64" s="31">
        <v>54649574.32</v>
      </c>
      <c r="CI64" s="5">
        <v>1.6978</v>
      </c>
      <c r="CJ64" s="31">
        <v>114172717.3</v>
      </c>
      <c r="CK64" s="5">
        <v>30.440200000000001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453611673</v>
      </c>
      <c r="CU64" s="5">
        <v>14.227</v>
      </c>
      <c r="CV64" s="31">
        <v>0</v>
      </c>
      <c r="CW64">
        <v>0</v>
      </c>
      <c r="CX64" s="31">
        <v>0</v>
      </c>
      <c r="CY64">
        <v>0</v>
      </c>
      <c r="CZ64" s="31">
        <v>11932912.119999999</v>
      </c>
      <c r="DA64" s="5">
        <v>1.8308</v>
      </c>
      <c r="DB64" s="31">
        <v>20877708.09</v>
      </c>
      <c r="DC64" s="5">
        <v>1.849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180440764.69999999</v>
      </c>
      <c r="DO64" s="5">
        <v>10.682399999999999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13422779.039999999</v>
      </c>
      <c r="EA64" s="5">
        <v>9.6189999999999998</v>
      </c>
      <c r="EB64" s="31">
        <v>0</v>
      </c>
      <c r="EC64">
        <v>0</v>
      </c>
      <c r="ED64" s="31">
        <v>18559854.170000002</v>
      </c>
      <c r="EE64" s="5">
        <v>16.7346</v>
      </c>
      <c r="EF64" s="31">
        <v>436700899.19999999</v>
      </c>
      <c r="EG64" s="5">
        <v>43.691200000000002</v>
      </c>
      <c r="EH64" s="31">
        <v>11655891.5</v>
      </c>
      <c r="EI64" s="5">
        <v>3.5478999999999998</v>
      </c>
      <c r="EJ64" s="31">
        <v>0</v>
      </c>
      <c r="EK64">
        <v>0</v>
      </c>
      <c r="EL64" s="31">
        <v>82487998.150000006</v>
      </c>
      <c r="EM64" s="5">
        <v>18.965599999999998</v>
      </c>
      <c r="EN64" s="31">
        <v>0</v>
      </c>
      <c r="EO64">
        <v>0</v>
      </c>
      <c r="EP64" s="31">
        <v>0</v>
      </c>
      <c r="EQ64">
        <v>0</v>
      </c>
      <c r="ER64" s="31">
        <v>679024100.95000005</v>
      </c>
      <c r="ES64" s="5">
        <v>44.494199999999999</v>
      </c>
      <c r="ET64" s="31">
        <v>19097454.010000002</v>
      </c>
      <c r="EU64" s="5">
        <v>1.27</v>
      </c>
      <c r="EV64" s="31">
        <v>108515742.59999999</v>
      </c>
      <c r="EW64" s="5">
        <v>2.2521</v>
      </c>
      <c r="EX64" s="31">
        <v>0</v>
      </c>
      <c r="EY64">
        <v>0</v>
      </c>
      <c r="EZ64" s="31">
        <v>293578251</v>
      </c>
      <c r="FA64" s="5">
        <v>6.1540999999999997</v>
      </c>
      <c r="FB64" s="31">
        <v>239434371</v>
      </c>
      <c r="FC64" s="5">
        <v>35.647199999999998</v>
      </c>
      <c r="FD64" s="31">
        <v>25000050.25</v>
      </c>
      <c r="FE64" s="5">
        <v>0.83819999999999995</v>
      </c>
      <c r="FF64" s="31">
        <v>15484094.130000001</v>
      </c>
      <c r="FG64" s="5">
        <v>1.0365</v>
      </c>
      <c r="FH64" s="31">
        <v>14015033.960000001</v>
      </c>
      <c r="FI64" s="5">
        <v>1.7764</v>
      </c>
      <c r="FJ64" s="31">
        <v>3706154633.6100001</v>
      </c>
      <c r="FK64" s="5">
        <v>25.970800000000001</v>
      </c>
      <c r="FL64" s="31">
        <v>0</v>
      </c>
      <c r="FM64">
        <v>0</v>
      </c>
      <c r="FN64" s="31">
        <v>0</v>
      </c>
      <c r="FO64">
        <v>0</v>
      </c>
      <c r="FP64" s="31">
        <v>8282562</v>
      </c>
      <c r="FQ64" s="5">
        <v>3.6718999999999999</v>
      </c>
      <c r="FR64" s="31">
        <v>0</v>
      </c>
      <c r="FS64">
        <v>0</v>
      </c>
    </row>
    <row r="65" spans="1:175" ht="14.25" thickTop="1" thickBot="1" x14ac:dyDescent="0.25">
      <c r="A65" s="329" t="s">
        <v>13</v>
      </c>
      <c r="B65" s="262">
        <v>128567999679.09</v>
      </c>
      <c r="C65" s="330">
        <v>84.361599999999996</v>
      </c>
      <c r="D65" s="262">
        <v>206413808.84999999</v>
      </c>
      <c r="E65" s="330">
        <v>93.101399999999998</v>
      </c>
      <c r="F65" s="262">
        <v>121569463</v>
      </c>
      <c r="G65" s="330">
        <v>87.568200000000004</v>
      </c>
      <c r="H65" s="262">
        <v>1287150664</v>
      </c>
      <c r="I65" s="330">
        <v>100</v>
      </c>
      <c r="J65" s="262">
        <v>731759128.50999999</v>
      </c>
      <c r="K65" s="330">
        <v>100</v>
      </c>
      <c r="L65" s="262">
        <v>8116092.46</v>
      </c>
      <c r="M65" s="330">
        <v>100</v>
      </c>
      <c r="N65" s="262">
        <v>1274292760.9400001</v>
      </c>
      <c r="O65" s="330">
        <v>91.012200000000007</v>
      </c>
      <c r="P65" s="262">
        <v>287757257.62</v>
      </c>
      <c r="Q65" s="330">
        <v>100</v>
      </c>
      <c r="R65" s="262">
        <v>653643805.08000004</v>
      </c>
      <c r="S65" s="330">
        <v>73.172499999999999</v>
      </c>
      <c r="T65" s="262">
        <v>275338374.16000003</v>
      </c>
      <c r="U65" s="330">
        <v>100</v>
      </c>
      <c r="V65" s="262">
        <v>5974061.3099999996</v>
      </c>
      <c r="W65" s="330">
        <v>2.4935999999999998</v>
      </c>
      <c r="X65" s="262">
        <v>2682608215.5300002</v>
      </c>
      <c r="Y65" s="330">
        <v>92.713499999999996</v>
      </c>
      <c r="Z65" s="262">
        <v>1492976450.4300001</v>
      </c>
      <c r="AA65" s="330">
        <v>100</v>
      </c>
      <c r="AB65" s="262">
        <v>30281856.949999999</v>
      </c>
      <c r="AC65" s="330">
        <v>87.046700000000001</v>
      </c>
      <c r="AD65" s="262">
        <v>7976652.0499999998</v>
      </c>
      <c r="AE65" s="330">
        <v>3.665</v>
      </c>
      <c r="AF65" s="262">
        <v>13141549807.690001</v>
      </c>
      <c r="AG65" s="330">
        <v>88.670400000000001</v>
      </c>
      <c r="AH65" s="262">
        <v>496678445.86000001</v>
      </c>
      <c r="AI65" s="330">
        <v>84.160600000000002</v>
      </c>
      <c r="AJ65" s="262">
        <v>180882521.31</v>
      </c>
      <c r="AK65" s="330">
        <v>95.1935</v>
      </c>
      <c r="AL65" s="262">
        <v>61183850.700000003</v>
      </c>
      <c r="AM65" s="330">
        <v>11.160600000000001</v>
      </c>
      <c r="AN65" s="262">
        <v>1138997.96</v>
      </c>
      <c r="AO65" s="330">
        <v>24.875499999999999</v>
      </c>
      <c r="AP65" s="262">
        <v>9923872.5500000007</v>
      </c>
      <c r="AQ65" s="330">
        <v>2.3834</v>
      </c>
      <c r="AR65" s="262">
        <v>121460576.42</v>
      </c>
      <c r="AS65" s="330">
        <v>91.158699999999996</v>
      </c>
      <c r="AT65" s="262">
        <v>38486430.700000003</v>
      </c>
      <c r="AU65" s="330">
        <v>12.2379</v>
      </c>
      <c r="AV65" s="262">
        <v>492987726</v>
      </c>
      <c r="AW65" s="330">
        <v>95.739599999999996</v>
      </c>
      <c r="AX65" s="262">
        <v>47393996.100000001</v>
      </c>
      <c r="AY65" s="330">
        <v>63.534799999999997</v>
      </c>
      <c r="AZ65" s="262">
        <v>1993761720.3800001</v>
      </c>
      <c r="BA65" s="330">
        <v>85.918300000000002</v>
      </c>
      <c r="BB65" s="262">
        <v>10875728969.33</v>
      </c>
      <c r="BC65" s="330">
        <v>100</v>
      </c>
      <c r="BD65" s="262">
        <v>1521742669.6600001</v>
      </c>
      <c r="BE65" s="330">
        <v>81.096900000000005</v>
      </c>
      <c r="BF65" s="262">
        <v>1912042972.73</v>
      </c>
      <c r="BG65" s="330">
        <v>78.164699999999996</v>
      </c>
      <c r="BH65" s="262">
        <v>1083188995.97</v>
      </c>
      <c r="BI65" s="330">
        <v>81.573599999999999</v>
      </c>
      <c r="BJ65" s="262">
        <v>2769410899.2199998</v>
      </c>
      <c r="BK65" s="330">
        <v>77.241200000000006</v>
      </c>
      <c r="BL65" s="262">
        <v>396903017.44</v>
      </c>
      <c r="BM65" s="330">
        <v>86.623999999999995</v>
      </c>
      <c r="BN65" s="262">
        <v>878618711.66999996</v>
      </c>
      <c r="BO65" s="330">
        <v>98.7988</v>
      </c>
      <c r="BP65" s="262">
        <v>3217766689.29</v>
      </c>
      <c r="BQ65" s="330">
        <v>100</v>
      </c>
      <c r="BR65" s="262">
        <v>124964536.70999999</v>
      </c>
      <c r="BS65" s="330">
        <v>90.321200000000005</v>
      </c>
      <c r="BT65" s="262">
        <v>-112072.42</v>
      </c>
      <c r="BU65" s="330">
        <v>-0.42930000000000001</v>
      </c>
      <c r="BV65" s="262">
        <v>66207010.869999997</v>
      </c>
      <c r="BW65" s="330">
        <v>76.864999999999995</v>
      </c>
      <c r="BX65" s="262">
        <v>30914033.629999999</v>
      </c>
      <c r="BY65" s="330">
        <v>95.6297</v>
      </c>
      <c r="BZ65" s="262">
        <v>102877583.47</v>
      </c>
      <c r="CA65" s="330">
        <v>100</v>
      </c>
      <c r="CB65" s="262">
        <v>1075321336.6199999</v>
      </c>
      <c r="CC65" s="330">
        <v>86.528199999999998</v>
      </c>
      <c r="CD65" s="262">
        <v>274301426.63</v>
      </c>
      <c r="CE65" s="330">
        <v>97.218800000000002</v>
      </c>
      <c r="CF65" s="262">
        <v>7868241924.5600004</v>
      </c>
      <c r="CG65" s="330">
        <v>100</v>
      </c>
      <c r="CH65" s="262">
        <v>3218775723.5599999</v>
      </c>
      <c r="CI65" s="330">
        <v>100</v>
      </c>
      <c r="CJ65" s="262">
        <v>375072377.36000001</v>
      </c>
      <c r="CK65" s="330">
        <v>100</v>
      </c>
      <c r="CL65" s="262">
        <v>769677276.89999998</v>
      </c>
      <c r="CM65" s="330">
        <v>96.374300000000005</v>
      </c>
      <c r="CN65" s="262">
        <v>5762499182.1599998</v>
      </c>
      <c r="CO65" s="330">
        <v>100</v>
      </c>
      <c r="CP65" s="262">
        <v>5409517921.0500002</v>
      </c>
      <c r="CQ65" s="330">
        <v>78.591200000000001</v>
      </c>
      <c r="CR65" s="262">
        <v>800000</v>
      </c>
      <c r="CS65" s="330">
        <v>80</v>
      </c>
      <c r="CT65" s="262">
        <v>3188382408.3000002</v>
      </c>
      <c r="CU65" s="330">
        <v>100</v>
      </c>
      <c r="CV65" s="262">
        <v>1262412649.6300001</v>
      </c>
      <c r="CW65" s="330">
        <v>100</v>
      </c>
      <c r="CX65" s="262">
        <v>6105602.4699999997</v>
      </c>
      <c r="CY65" s="330">
        <v>100</v>
      </c>
      <c r="CZ65" s="262">
        <v>613931226</v>
      </c>
      <c r="DA65" s="330">
        <v>94.190200000000004</v>
      </c>
      <c r="DB65" s="262">
        <v>1076183878.6099999</v>
      </c>
      <c r="DC65" s="330">
        <v>95.309799999999996</v>
      </c>
      <c r="DD65" s="262">
        <v>2078130922.6600001</v>
      </c>
      <c r="DE65" s="330">
        <v>78.177000000000007</v>
      </c>
      <c r="DF65" s="262">
        <v>333989.74</v>
      </c>
      <c r="DG65" s="330">
        <v>0.89559999999999995</v>
      </c>
      <c r="DH65" s="262">
        <v>5222549422.6199999</v>
      </c>
      <c r="DI65" s="330">
        <v>100</v>
      </c>
      <c r="DJ65" s="262">
        <v>298219304</v>
      </c>
      <c r="DK65" s="330">
        <v>100</v>
      </c>
      <c r="DL65" s="262">
        <v>4789.2700000000004</v>
      </c>
      <c r="DM65" s="330">
        <v>32.268300000000004</v>
      </c>
      <c r="DN65" s="262">
        <v>1285217769.5999999</v>
      </c>
      <c r="DO65" s="330">
        <v>76.086699999999993</v>
      </c>
      <c r="DP65" s="262">
        <v>7210106873.1400003</v>
      </c>
      <c r="DQ65" s="330">
        <v>87.477000000000004</v>
      </c>
      <c r="DR65" s="262">
        <v>505401.69</v>
      </c>
      <c r="DS65" s="330">
        <v>0.1673</v>
      </c>
      <c r="DT65" s="262">
        <v>38106490.799999997</v>
      </c>
      <c r="DU65" s="330">
        <v>100</v>
      </c>
      <c r="DV65" s="262">
        <v>263101187.15000001</v>
      </c>
      <c r="DW65" s="330">
        <v>100</v>
      </c>
      <c r="DX65" s="262">
        <v>2791280.54</v>
      </c>
      <c r="DY65" s="330">
        <v>0.2928</v>
      </c>
      <c r="DZ65" s="262">
        <v>114310551.39</v>
      </c>
      <c r="EA65" s="330">
        <v>81.917000000000002</v>
      </c>
      <c r="EB65" s="262">
        <v>9517689.9800000004</v>
      </c>
      <c r="EC65" s="330">
        <v>8.8139000000000003</v>
      </c>
      <c r="ED65" s="262">
        <v>80193000.510000005</v>
      </c>
      <c r="EE65" s="330">
        <v>72.3065</v>
      </c>
      <c r="EF65" s="262">
        <v>999516592.52999997</v>
      </c>
      <c r="EG65" s="330">
        <v>100</v>
      </c>
      <c r="EH65" s="262">
        <v>328533635.42000002</v>
      </c>
      <c r="EI65" s="330">
        <v>100</v>
      </c>
      <c r="EJ65" s="262">
        <v>13939324.73</v>
      </c>
      <c r="EK65" s="330">
        <v>8.6066000000000003</v>
      </c>
      <c r="EL65" s="262">
        <v>434934656.47000003</v>
      </c>
      <c r="EM65" s="330">
        <v>100</v>
      </c>
      <c r="EN65" s="262">
        <v>34530510.460000001</v>
      </c>
      <c r="EO65" s="330">
        <v>0.45789999999999997</v>
      </c>
      <c r="EP65" s="262">
        <v>145011.49</v>
      </c>
      <c r="EQ65" s="330">
        <v>1.7899999999999999E-2</v>
      </c>
      <c r="ER65" s="262">
        <v>1526094781.71</v>
      </c>
      <c r="ES65" s="330">
        <v>100</v>
      </c>
      <c r="ET65" s="262">
        <v>1468763594.5999999</v>
      </c>
      <c r="EU65" s="330">
        <v>97.677999999999997</v>
      </c>
      <c r="EV65" s="262">
        <v>4684432832.8999996</v>
      </c>
      <c r="EW65" s="330">
        <v>97.220399999999998</v>
      </c>
      <c r="EX65" s="262">
        <v>40318955</v>
      </c>
      <c r="EY65" s="330">
        <v>35.519500000000001</v>
      </c>
      <c r="EZ65" s="262">
        <v>3583222247.4400001</v>
      </c>
      <c r="FA65" s="330">
        <v>75.112799999999993</v>
      </c>
      <c r="FB65" s="262">
        <v>671670743.79999995</v>
      </c>
      <c r="FC65" s="330">
        <v>99.998999999999995</v>
      </c>
      <c r="FD65" s="262">
        <v>1898239322.5999999</v>
      </c>
      <c r="FE65" s="330">
        <v>63.643300000000004</v>
      </c>
      <c r="FF65" s="262">
        <v>1374381596.6400001</v>
      </c>
      <c r="FG65" s="330">
        <v>92.004000000000005</v>
      </c>
      <c r="FH65" s="262">
        <v>722515635.52999997</v>
      </c>
      <c r="FI65" s="330">
        <v>91.579099999999997</v>
      </c>
      <c r="FJ65" s="262">
        <v>14270483217.85</v>
      </c>
      <c r="FK65" s="330">
        <v>100</v>
      </c>
      <c r="FL65" s="262">
        <v>79647.53</v>
      </c>
      <c r="FM65" s="330">
        <v>2.3300000000000001E-2</v>
      </c>
      <c r="FN65" s="262">
        <v>160290902</v>
      </c>
      <c r="FO65" s="330">
        <v>86.865399999999994</v>
      </c>
      <c r="FP65" s="262">
        <v>204820515.25999999</v>
      </c>
      <c r="FQ65" s="330">
        <v>90.802300000000002</v>
      </c>
      <c r="FR65" s="262">
        <v>15213794.060000001</v>
      </c>
      <c r="FS65" s="330">
        <v>2.5901999999999998</v>
      </c>
    </row>
    <row r="66" spans="1:175" ht="13.5" thickTop="1" x14ac:dyDescent="0.2"/>
    <row r="67" spans="1:175" x14ac:dyDescent="0.2">
      <c r="A67" t="s">
        <v>1548</v>
      </c>
      <c r="B67" s="31">
        <v>95556488582.289993</v>
      </c>
      <c r="D67" s="31">
        <v>0</v>
      </c>
      <c r="F67" s="31">
        <v>23813122.440000001</v>
      </c>
      <c r="H67" s="31">
        <v>166215436.69999999</v>
      </c>
      <c r="J67" s="31">
        <v>0</v>
      </c>
      <c r="L67" s="31">
        <v>0</v>
      </c>
      <c r="N67" s="31">
        <v>1069702895</v>
      </c>
      <c r="P67" s="31">
        <v>13668469.74</v>
      </c>
      <c r="R67" s="31">
        <v>375182445.62</v>
      </c>
      <c r="T67" s="31">
        <v>275338374.19999999</v>
      </c>
      <c r="V67" s="31">
        <v>239579466.5</v>
      </c>
      <c r="X67" s="31">
        <v>2007245504.45</v>
      </c>
      <c r="Z67" s="31">
        <v>1492976450.4300001</v>
      </c>
      <c r="AB67" s="31">
        <v>0</v>
      </c>
      <c r="AD67" s="31">
        <v>210832387.08000001</v>
      </c>
      <c r="AF67" s="31">
        <v>12200689351.16</v>
      </c>
      <c r="AH67" s="31">
        <v>0</v>
      </c>
      <c r="AJ67" s="31">
        <v>0</v>
      </c>
      <c r="AL67" s="31">
        <v>0</v>
      </c>
      <c r="AN67" s="31">
        <v>3571456.59</v>
      </c>
      <c r="AP67" s="31">
        <v>275176181.10000002</v>
      </c>
      <c r="AR67" s="31">
        <v>133039728.2</v>
      </c>
      <c r="AT67" s="31">
        <v>93001003.239999995</v>
      </c>
      <c r="AV67" s="31">
        <v>514925526</v>
      </c>
      <c r="AX67" s="31">
        <v>0</v>
      </c>
      <c r="AZ67" s="31">
        <v>403293408.89999998</v>
      </c>
      <c r="BB67" s="31">
        <v>10875728969.33</v>
      </c>
      <c r="BD67" s="31">
        <v>185279777.65000001</v>
      </c>
      <c r="BF67" s="31">
        <v>2446171537</v>
      </c>
      <c r="BH67" s="31">
        <v>0</v>
      </c>
      <c r="BJ67" s="31">
        <v>388890906.56999999</v>
      </c>
      <c r="BL67" s="31">
        <v>434371920.80000001</v>
      </c>
      <c r="BN67" s="31">
        <v>810468300.79999995</v>
      </c>
      <c r="BP67" s="31">
        <v>357165688.30000001</v>
      </c>
      <c r="BR67" s="31">
        <v>506046.78</v>
      </c>
      <c r="BT67" s="31">
        <v>26106339.370000001</v>
      </c>
      <c r="BV67" s="31">
        <v>0</v>
      </c>
      <c r="BX67" s="31">
        <v>0</v>
      </c>
      <c r="BZ67" s="31">
        <v>0</v>
      </c>
      <c r="CB67" s="31">
        <v>969338421.20000005</v>
      </c>
      <c r="CD67" s="31">
        <v>40866442.630000003</v>
      </c>
      <c r="CF67" s="31">
        <v>3827149778</v>
      </c>
      <c r="CH67" s="31">
        <v>86688643.180000007</v>
      </c>
      <c r="CJ67" s="31">
        <v>12939939.359999999</v>
      </c>
      <c r="CL67" s="31">
        <v>725039822.89999998</v>
      </c>
      <c r="CN67" s="31">
        <v>5762499182</v>
      </c>
      <c r="CP67" s="31">
        <v>1435250000</v>
      </c>
      <c r="CR67" s="31">
        <v>600000</v>
      </c>
      <c r="CT67" s="31">
        <v>1068646731</v>
      </c>
      <c r="CV67" s="31">
        <v>1060827655</v>
      </c>
      <c r="CX67" s="31">
        <v>0</v>
      </c>
      <c r="CZ67" s="31">
        <v>219103499.5</v>
      </c>
      <c r="DB67" s="31">
        <v>638928122.29999995</v>
      </c>
      <c r="DD67" s="31">
        <v>2519741302</v>
      </c>
      <c r="DF67" s="31">
        <v>20908983.32</v>
      </c>
      <c r="DH67" s="31">
        <v>5143622739</v>
      </c>
      <c r="DJ67" s="31">
        <v>276867317</v>
      </c>
      <c r="DL67" s="31">
        <v>10000</v>
      </c>
      <c r="DN67" s="31">
        <v>301814684</v>
      </c>
      <c r="DP67" s="31">
        <v>7561770536</v>
      </c>
      <c r="DR67" s="31">
        <v>221104861.69999999</v>
      </c>
      <c r="DT67" s="31">
        <v>37519650.840000004</v>
      </c>
      <c r="DV67" s="31">
        <v>107450524.8</v>
      </c>
      <c r="DX67" s="31">
        <v>403879189.30000001</v>
      </c>
      <c r="DZ67" s="31">
        <v>106165379.8</v>
      </c>
      <c r="EB67" s="31">
        <v>25279294.530000001</v>
      </c>
      <c r="ED67" s="31">
        <v>0</v>
      </c>
      <c r="EF67" s="31">
        <v>182617357.30000001</v>
      </c>
      <c r="EH67" s="31">
        <v>3366739.94</v>
      </c>
      <c r="EJ67" s="31">
        <v>161890892.30000001</v>
      </c>
      <c r="EL67" s="31">
        <v>0</v>
      </c>
      <c r="EN67" s="31">
        <v>1055736311.7</v>
      </c>
      <c r="EP67" s="31">
        <v>267434587.72</v>
      </c>
      <c r="ER67" s="31">
        <v>1114049190.6500001</v>
      </c>
      <c r="ET67" s="31">
        <v>827023169.15999997</v>
      </c>
      <c r="EV67" s="31">
        <v>1830978653.1600001</v>
      </c>
      <c r="EX67" s="31">
        <v>0</v>
      </c>
      <c r="EZ67" s="31">
        <v>4770454330</v>
      </c>
      <c r="FB67" s="31">
        <v>671677327.79999995</v>
      </c>
      <c r="FD67" s="31">
        <v>1414133012</v>
      </c>
      <c r="FF67" s="31">
        <v>278699707.69999999</v>
      </c>
      <c r="FH67" s="31">
        <v>622288121.5</v>
      </c>
      <c r="FJ67" s="31">
        <v>14260419471</v>
      </c>
      <c r="FL67" s="31">
        <v>88685682.549999997</v>
      </c>
      <c r="FN67" s="31">
        <v>184523589.09999999</v>
      </c>
      <c r="FP67" s="31">
        <v>225557045.40000001</v>
      </c>
      <c r="FR67" s="31">
        <v>0</v>
      </c>
    </row>
  </sheetData>
  <mergeCells count="174">
    <mergeCell ref="FP54:FQ55"/>
    <mergeCell ref="FR54:FS55"/>
    <mergeCell ref="FD54:FE55"/>
    <mergeCell ref="FF54:FG55"/>
    <mergeCell ref="FH54:FI55"/>
    <mergeCell ref="FJ54:FK55"/>
    <mergeCell ref="FL54:FM55"/>
    <mergeCell ref="FN54:FO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N3:FO4"/>
    <mergeCell ref="FP3:FQ4"/>
    <mergeCell ref="FR3:FS4"/>
    <mergeCell ref="B54:C54"/>
    <mergeCell ref="D54:E55"/>
    <mergeCell ref="F54:G55"/>
    <mergeCell ref="H54:I55"/>
    <mergeCell ref="J54:K55"/>
    <mergeCell ref="L54:M55"/>
    <mergeCell ref="N54:O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7"/>
  <sheetViews>
    <sheetView workbookViewId="0"/>
  </sheetViews>
  <sheetFormatPr defaultRowHeight="12.75" x14ac:dyDescent="0.2"/>
  <cols>
    <col min="1" max="1" width="46.42578125" bestFit="1" customWidth="1"/>
    <col min="2" max="2" width="12.5703125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.5703125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0" style="31" bestFit="1" customWidth="1"/>
    <col min="35" max="35" width="4" bestFit="1" customWidth="1"/>
    <col min="36" max="36" width="11" style="31" bestFit="1" customWidth="1"/>
    <col min="37" max="37" width="4" bestFit="1" customWidth="1"/>
    <col min="38" max="38" width="11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257" max="257" width="46.42578125" bestFit="1" customWidth="1"/>
    <col min="258" max="258" width="12.5703125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.5703125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0" bestFit="1" customWidth="1"/>
    <col min="291" max="291" width="4" bestFit="1" customWidth="1"/>
    <col min="292" max="292" width="11" bestFit="1" customWidth="1"/>
    <col min="293" max="293" width="4" bestFit="1" customWidth="1"/>
    <col min="294" max="294" width="11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513" max="513" width="46.42578125" bestFit="1" customWidth="1"/>
    <col min="514" max="514" width="12.5703125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.5703125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0" bestFit="1" customWidth="1"/>
    <col min="547" max="547" width="4" bestFit="1" customWidth="1"/>
    <col min="548" max="548" width="11" bestFit="1" customWidth="1"/>
    <col min="549" max="549" width="4" bestFit="1" customWidth="1"/>
    <col min="550" max="550" width="11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769" max="769" width="46.42578125" bestFit="1" customWidth="1"/>
    <col min="770" max="770" width="12.5703125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.5703125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0" bestFit="1" customWidth="1"/>
    <col min="803" max="803" width="4" bestFit="1" customWidth="1"/>
    <col min="804" max="804" width="11" bestFit="1" customWidth="1"/>
    <col min="805" max="805" width="4" bestFit="1" customWidth="1"/>
    <col min="806" max="806" width="11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1025" max="1025" width="46.42578125" bestFit="1" customWidth="1"/>
    <col min="1026" max="1026" width="12.5703125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.5703125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0" bestFit="1" customWidth="1"/>
    <col min="1059" max="1059" width="4" bestFit="1" customWidth="1"/>
    <col min="1060" max="1060" width="11" bestFit="1" customWidth="1"/>
    <col min="1061" max="1061" width="4" bestFit="1" customWidth="1"/>
    <col min="1062" max="1062" width="11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281" max="1281" width="46.42578125" bestFit="1" customWidth="1"/>
    <col min="1282" max="1282" width="12.5703125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.5703125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0" bestFit="1" customWidth="1"/>
    <col min="1315" max="1315" width="4" bestFit="1" customWidth="1"/>
    <col min="1316" max="1316" width="11" bestFit="1" customWidth="1"/>
    <col min="1317" max="1317" width="4" bestFit="1" customWidth="1"/>
    <col min="1318" max="1318" width="11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537" max="1537" width="46.42578125" bestFit="1" customWidth="1"/>
    <col min="1538" max="1538" width="12.5703125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.5703125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0" bestFit="1" customWidth="1"/>
    <col min="1571" max="1571" width="4" bestFit="1" customWidth="1"/>
    <col min="1572" max="1572" width="11" bestFit="1" customWidth="1"/>
    <col min="1573" max="1573" width="4" bestFit="1" customWidth="1"/>
    <col min="1574" max="1574" width="11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793" max="1793" width="46.42578125" bestFit="1" customWidth="1"/>
    <col min="1794" max="1794" width="12.5703125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.5703125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0" bestFit="1" customWidth="1"/>
    <col min="1827" max="1827" width="4" bestFit="1" customWidth="1"/>
    <col min="1828" max="1828" width="11" bestFit="1" customWidth="1"/>
    <col min="1829" max="1829" width="4" bestFit="1" customWidth="1"/>
    <col min="1830" max="1830" width="11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2049" max="2049" width="46.42578125" bestFit="1" customWidth="1"/>
    <col min="2050" max="2050" width="12.5703125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.5703125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0" bestFit="1" customWidth="1"/>
    <col min="2083" max="2083" width="4" bestFit="1" customWidth="1"/>
    <col min="2084" max="2084" width="11" bestFit="1" customWidth="1"/>
    <col min="2085" max="2085" width="4" bestFit="1" customWidth="1"/>
    <col min="2086" max="2086" width="11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305" max="2305" width="46.42578125" bestFit="1" customWidth="1"/>
    <col min="2306" max="2306" width="12.5703125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.5703125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0" bestFit="1" customWidth="1"/>
    <col min="2339" max="2339" width="4" bestFit="1" customWidth="1"/>
    <col min="2340" max="2340" width="11" bestFit="1" customWidth="1"/>
    <col min="2341" max="2341" width="4" bestFit="1" customWidth="1"/>
    <col min="2342" max="2342" width="11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561" max="2561" width="46.42578125" bestFit="1" customWidth="1"/>
    <col min="2562" max="2562" width="12.5703125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.5703125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0" bestFit="1" customWidth="1"/>
    <col min="2595" max="2595" width="4" bestFit="1" customWidth="1"/>
    <col min="2596" max="2596" width="11" bestFit="1" customWidth="1"/>
    <col min="2597" max="2597" width="4" bestFit="1" customWidth="1"/>
    <col min="2598" max="2598" width="11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817" max="2817" width="46.42578125" bestFit="1" customWidth="1"/>
    <col min="2818" max="2818" width="12.5703125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.5703125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0" bestFit="1" customWidth="1"/>
    <col min="2851" max="2851" width="4" bestFit="1" customWidth="1"/>
    <col min="2852" max="2852" width="11" bestFit="1" customWidth="1"/>
    <col min="2853" max="2853" width="4" bestFit="1" customWidth="1"/>
    <col min="2854" max="2854" width="11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3073" max="3073" width="46.42578125" bestFit="1" customWidth="1"/>
    <col min="3074" max="3074" width="12.5703125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.5703125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0" bestFit="1" customWidth="1"/>
    <col min="3107" max="3107" width="4" bestFit="1" customWidth="1"/>
    <col min="3108" max="3108" width="11" bestFit="1" customWidth="1"/>
    <col min="3109" max="3109" width="4" bestFit="1" customWidth="1"/>
    <col min="3110" max="3110" width="11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329" max="3329" width="46.42578125" bestFit="1" customWidth="1"/>
    <col min="3330" max="3330" width="12.5703125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.5703125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0" bestFit="1" customWidth="1"/>
    <col min="3363" max="3363" width="4" bestFit="1" customWidth="1"/>
    <col min="3364" max="3364" width="11" bestFit="1" customWidth="1"/>
    <col min="3365" max="3365" width="4" bestFit="1" customWidth="1"/>
    <col min="3366" max="3366" width="11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585" max="3585" width="46.42578125" bestFit="1" customWidth="1"/>
    <col min="3586" max="3586" width="12.5703125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.5703125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0" bestFit="1" customWidth="1"/>
    <col min="3619" max="3619" width="4" bestFit="1" customWidth="1"/>
    <col min="3620" max="3620" width="11" bestFit="1" customWidth="1"/>
    <col min="3621" max="3621" width="4" bestFit="1" customWidth="1"/>
    <col min="3622" max="3622" width="11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841" max="3841" width="46.42578125" bestFit="1" customWidth="1"/>
    <col min="3842" max="3842" width="12.5703125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.5703125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0" bestFit="1" customWidth="1"/>
    <col min="3875" max="3875" width="4" bestFit="1" customWidth="1"/>
    <col min="3876" max="3876" width="11" bestFit="1" customWidth="1"/>
    <col min="3877" max="3877" width="4" bestFit="1" customWidth="1"/>
    <col min="3878" max="3878" width="11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4097" max="4097" width="46.42578125" bestFit="1" customWidth="1"/>
    <col min="4098" max="4098" width="12.5703125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.5703125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0" bestFit="1" customWidth="1"/>
    <col min="4131" max="4131" width="4" bestFit="1" customWidth="1"/>
    <col min="4132" max="4132" width="11" bestFit="1" customWidth="1"/>
    <col min="4133" max="4133" width="4" bestFit="1" customWidth="1"/>
    <col min="4134" max="4134" width="11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353" max="4353" width="46.42578125" bestFit="1" customWidth="1"/>
    <col min="4354" max="4354" width="12.5703125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.5703125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0" bestFit="1" customWidth="1"/>
    <col min="4387" max="4387" width="4" bestFit="1" customWidth="1"/>
    <col min="4388" max="4388" width="11" bestFit="1" customWidth="1"/>
    <col min="4389" max="4389" width="4" bestFit="1" customWidth="1"/>
    <col min="4390" max="4390" width="11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609" max="4609" width="46.42578125" bestFit="1" customWidth="1"/>
    <col min="4610" max="4610" width="12.5703125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.5703125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0" bestFit="1" customWidth="1"/>
    <col min="4643" max="4643" width="4" bestFit="1" customWidth="1"/>
    <col min="4644" max="4644" width="11" bestFit="1" customWidth="1"/>
    <col min="4645" max="4645" width="4" bestFit="1" customWidth="1"/>
    <col min="4646" max="4646" width="11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865" max="4865" width="46.42578125" bestFit="1" customWidth="1"/>
    <col min="4866" max="4866" width="12.5703125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.5703125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0" bestFit="1" customWidth="1"/>
    <col min="4899" max="4899" width="4" bestFit="1" customWidth="1"/>
    <col min="4900" max="4900" width="11" bestFit="1" customWidth="1"/>
    <col min="4901" max="4901" width="4" bestFit="1" customWidth="1"/>
    <col min="4902" max="4902" width="11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5121" max="5121" width="46.42578125" bestFit="1" customWidth="1"/>
    <col min="5122" max="5122" width="12.5703125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.5703125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0" bestFit="1" customWidth="1"/>
    <col min="5155" max="5155" width="4" bestFit="1" customWidth="1"/>
    <col min="5156" max="5156" width="11" bestFit="1" customWidth="1"/>
    <col min="5157" max="5157" width="4" bestFit="1" customWidth="1"/>
    <col min="5158" max="5158" width="11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377" max="5377" width="46.42578125" bestFit="1" customWidth="1"/>
    <col min="5378" max="5378" width="12.5703125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.5703125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0" bestFit="1" customWidth="1"/>
    <col min="5411" max="5411" width="4" bestFit="1" customWidth="1"/>
    <col min="5412" max="5412" width="11" bestFit="1" customWidth="1"/>
    <col min="5413" max="5413" width="4" bestFit="1" customWidth="1"/>
    <col min="5414" max="5414" width="11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633" max="5633" width="46.42578125" bestFit="1" customWidth="1"/>
    <col min="5634" max="5634" width="12.5703125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.5703125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0" bestFit="1" customWidth="1"/>
    <col min="5667" max="5667" width="4" bestFit="1" customWidth="1"/>
    <col min="5668" max="5668" width="11" bestFit="1" customWidth="1"/>
    <col min="5669" max="5669" width="4" bestFit="1" customWidth="1"/>
    <col min="5670" max="5670" width="11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889" max="5889" width="46.42578125" bestFit="1" customWidth="1"/>
    <col min="5890" max="5890" width="12.5703125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.5703125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0" bestFit="1" customWidth="1"/>
    <col min="5923" max="5923" width="4" bestFit="1" customWidth="1"/>
    <col min="5924" max="5924" width="11" bestFit="1" customWidth="1"/>
    <col min="5925" max="5925" width="4" bestFit="1" customWidth="1"/>
    <col min="5926" max="5926" width="11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6145" max="6145" width="46.42578125" bestFit="1" customWidth="1"/>
    <col min="6146" max="6146" width="12.5703125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.5703125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0" bestFit="1" customWidth="1"/>
    <col min="6179" max="6179" width="4" bestFit="1" customWidth="1"/>
    <col min="6180" max="6180" width="11" bestFit="1" customWidth="1"/>
    <col min="6181" max="6181" width="4" bestFit="1" customWidth="1"/>
    <col min="6182" max="6182" width="11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401" max="6401" width="46.42578125" bestFit="1" customWidth="1"/>
    <col min="6402" max="6402" width="12.5703125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.5703125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0" bestFit="1" customWidth="1"/>
    <col min="6435" max="6435" width="4" bestFit="1" customWidth="1"/>
    <col min="6436" max="6436" width="11" bestFit="1" customWidth="1"/>
    <col min="6437" max="6437" width="4" bestFit="1" customWidth="1"/>
    <col min="6438" max="6438" width="11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657" max="6657" width="46.42578125" bestFit="1" customWidth="1"/>
    <col min="6658" max="6658" width="12.5703125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.5703125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0" bestFit="1" customWidth="1"/>
    <col min="6691" max="6691" width="4" bestFit="1" customWidth="1"/>
    <col min="6692" max="6692" width="11" bestFit="1" customWidth="1"/>
    <col min="6693" max="6693" width="4" bestFit="1" customWidth="1"/>
    <col min="6694" max="6694" width="11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913" max="6913" width="46.42578125" bestFit="1" customWidth="1"/>
    <col min="6914" max="6914" width="12.5703125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.5703125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0" bestFit="1" customWidth="1"/>
    <col min="6947" max="6947" width="4" bestFit="1" customWidth="1"/>
    <col min="6948" max="6948" width="11" bestFit="1" customWidth="1"/>
    <col min="6949" max="6949" width="4" bestFit="1" customWidth="1"/>
    <col min="6950" max="6950" width="11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7169" max="7169" width="46.42578125" bestFit="1" customWidth="1"/>
    <col min="7170" max="7170" width="12.5703125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.5703125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0" bestFit="1" customWidth="1"/>
    <col min="7203" max="7203" width="4" bestFit="1" customWidth="1"/>
    <col min="7204" max="7204" width="11" bestFit="1" customWidth="1"/>
    <col min="7205" max="7205" width="4" bestFit="1" customWidth="1"/>
    <col min="7206" max="7206" width="11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425" max="7425" width="46.42578125" bestFit="1" customWidth="1"/>
    <col min="7426" max="7426" width="12.5703125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.5703125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0" bestFit="1" customWidth="1"/>
    <col min="7459" max="7459" width="4" bestFit="1" customWidth="1"/>
    <col min="7460" max="7460" width="11" bestFit="1" customWidth="1"/>
    <col min="7461" max="7461" width="4" bestFit="1" customWidth="1"/>
    <col min="7462" max="7462" width="11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681" max="7681" width="46.42578125" bestFit="1" customWidth="1"/>
    <col min="7682" max="7682" width="12.5703125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.5703125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0" bestFit="1" customWidth="1"/>
    <col min="7715" max="7715" width="4" bestFit="1" customWidth="1"/>
    <col min="7716" max="7716" width="11" bestFit="1" customWidth="1"/>
    <col min="7717" max="7717" width="4" bestFit="1" customWidth="1"/>
    <col min="7718" max="7718" width="11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937" max="7937" width="46.42578125" bestFit="1" customWidth="1"/>
    <col min="7938" max="7938" width="12.5703125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.5703125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0" bestFit="1" customWidth="1"/>
    <col min="7971" max="7971" width="4" bestFit="1" customWidth="1"/>
    <col min="7972" max="7972" width="11" bestFit="1" customWidth="1"/>
    <col min="7973" max="7973" width="4" bestFit="1" customWidth="1"/>
    <col min="7974" max="7974" width="11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193" max="8193" width="46.42578125" bestFit="1" customWidth="1"/>
    <col min="8194" max="8194" width="12.5703125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.5703125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0" bestFit="1" customWidth="1"/>
    <col min="8227" max="8227" width="4" bestFit="1" customWidth="1"/>
    <col min="8228" max="8228" width="11" bestFit="1" customWidth="1"/>
    <col min="8229" max="8229" width="4" bestFit="1" customWidth="1"/>
    <col min="8230" max="8230" width="11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449" max="8449" width="46.42578125" bestFit="1" customWidth="1"/>
    <col min="8450" max="8450" width="12.5703125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.5703125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0" bestFit="1" customWidth="1"/>
    <col min="8483" max="8483" width="4" bestFit="1" customWidth="1"/>
    <col min="8484" max="8484" width="11" bestFit="1" customWidth="1"/>
    <col min="8485" max="8485" width="4" bestFit="1" customWidth="1"/>
    <col min="8486" max="8486" width="11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705" max="8705" width="46.42578125" bestFit="1" customWidth="1"/>
    <col min="8706" max="8706" width="12.5703125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.5703125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0" bestFit="1" customWidth="1"/>
    <col min="8739" max="8739" width="4" bestFit="1" customWidth="1"/>
    <col min="8740" max="8740" width="11" bestFit="1" customWidth="1"/>
    <col min="8741" max="8741" width="4" bestFit="1" customWidth="1"/>
    <col min="8742" max="8742" width="11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961" max="8961" width="46.42578125" bestFit="1" customWidth="1"/>
    <col min="8962" max="8962" width="12.5703125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.5703125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0" bestFit="1" customWidth="1"/>
    <col min="8995" max="8995" width="4" bestFit="1" customWidth="1"/>
    <col min="8996" max="8996" width="11" bestFit="1" customWidth="1"/>
    <col min="8997" max="8997" width="4" bestFit="1" customWidth="1"/>
    <col min="8998" max="8998" width="11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217" max="9217" width="46.42578125" bestFit="1" customWidth="1"/>
    <col min="9218" max="9218" width="12.5703125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.5703125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0" bestFit="1" customWidth="1"/>
    <col min="9251" max="9251" width="4" bestFit="1" customWidth="1"/>
    <col min="9252" max="9252" width="11" bestFit="1" customWidth="1"/>
    <col min="9253" max="9253" width="4" bestFit="1" customWidth="1"/>
    <col min="9254" max="9254" width="11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473" max="9473" width="46.42578125" bestFit="1" customWidth="1"/>
    <col min="9474" max="9474" width="12.5703125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.5703125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0" bestFit="1" customWidth="1"/>
    <col min="9507" max="9507" width="4" bestFit="1" customWidth="1"/>
    <col min="9508" max="9508" width="11" bestFit="1" customWidth="1"/>
    <col min="9509" max="9509" width="4" bestFit="1" customWidth="1"/>
    <col min="9510" max="9510" width="11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729" max="9729" width="46.42578125" bestFit="1" customWidth="1"/>
    <col min="9730" max="9730" width="12.5703125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.5703125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0" bestFit="1" customWidth="1"/>
    <col min="9763" max="9763" width="4" bestFit="1" customWidth="1"/>
    <col min="9764" max="9764" width="11" bestFit="1" customWidth="1"/>
    <col min="9765" max="9765" width="4" bestFit="1" customWidth="1"/>
    <col min="9766" max="9766" width="11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985" max="9985" width="46.42578125" bestFit="1" customWidth="1"/>
    <col min="9986" max="9986" width="12.5703125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.5703125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0" bestFit="1" customWidth="1"/>
    <col min="10019" max="10019" width="4" bestFit="1" customWidth="1"/>
    <col min="10020" max="10020" width="11" bestFit="1" customWidth="1"/>
    <col min="10021" max="10021" width="4" bestFit="1" customWidth="1"/>
    <col min="10022" max="10022" width="11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241" max="10241" width="46.42578125" bestFit="1" customWidth="1"/>
    <col min="10242" max="10242" width="12.5703125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.5703125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0" bestFit="1" customWidth="1"/>
    <col min="10275" max="10275" width="4" bestFit="1" customWidth="1"/>
    <col min="10276" max="10276" width="11" bestFit="1" customWidth="1"/>
    <col min="10277" max="10277" width="4" bestFit="1" customWidth="1"/>
    <col min="10278" max="10278" width="11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497" max="10497" width="46.42578125" bestFit="1" customWidth="1"/>
    <col min="10498" max="10498" width="12.5703125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.5703125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0" bestFit="1" customWidth="1"/>
    <col min="10531" max="10531" width="4" bestFit="1" customWidth="1"/>
    <col min="10532" max="10532" width="11" bestFit="1" customWidth="1"/>
    <col min="10533" max="10533" width="4" bestFit="1" customWidth="1"/>
    <col min="10534" max="10534" width="11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753" max="10753" width="46.42578125" bestFit="1" customWidth="1"/>
    <col min="10754" max="10754" width="12.5703125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.5703125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0" bestFit="1" customWidth="1"/>
    <col min="10787" max="10787" width="4" bestFit="1" customWidth="1"/>
    <col min="10788" max="10788" width="11" bestFit="1" customWidth="1"/>
    <col min="10789" max="10789" width="4" bestFit="1" customWidth="1"/>
    <col min="10790" max="10790" width="11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1009" max="11009" width="46.42578125" bestFit="1" customWidth="1"/>
    <col min="11010" max="11010" width="12.5703125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.5703125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0" bestFit="1" customWidth="1"/>
    <col min="11043" max="11043" width="4" bestFit="1" customWidth="1"/>
    <col min="11044" max="11044" width="11" bestFit="1" customWidth="1"/>
    <col min="11045" max="11045" width="4" bestFit="1" customWidth="1"/>
    <col min="11046" max="11046" width="11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265" max="11265" width="46.42578125" bestFit="1" customWidth="1"/>
    <col min="11266" max="11266" width="12.5703125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.5703125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0" bestFit="1" customWidth="1"/>
    <col min="11299" max="11299" width="4" bestFit="1" customWidth="1"/>
    <col min="11300" max="11300" width="11" bestFit="1" customWidth="1"/>
    <col min="11301" max="11301" width="4" bestFit="1" customWidth="1"/>
    <col min="11302" max="11302" width="11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521" max="11521" width="46.42578125" bestFit="1" customWidth="1"/>
    <col min="11522" max="11522" width="12.5703125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.5703125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0" bestFit="1" customWidth="1"/>
    <col min="11555" max="11555" width="4" bestFit="1" customWidth="1"/>
    <col min="11556" max="11556" width="11" bestFit="1" customWidth="1"/>
    <col min="11557" max="11557" width="4" bestFit="1" customWidth="1"/>
    <col min="11558" max="11558" width="11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777" max="11777" width="46.42578125" bestFit="1" customWidth="1"/>
    <col min="11778" max="11778" width="12.5703125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.5703125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0" bestFit="1" customWidth="1"/>
    <col min="11811" max="11811" width="4" bestFit="1" customWidth="1"/>
    <col min="11812" max="11812" width="11" bestFit="1" customWidth="1"/>
    <col min="11813" max="11813" width="4" bestFit="1" customWidth="1"/>
    <col min="11814" max="11814" width="11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2033" max="12033" width="46.42578125" bestFit="1" customWidth="1"/>
    <col min="12034" max="12034" width="12.5703125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.5703125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0" bestFit="1" customWidth="1"/>
    <col min="12067" max="12067" width="4" bestFit="1" customWidth="1"/>
    <col min="12068" max="12068" width="11" bestFit="1" customWidth="1"/>
    <col min="12069" max="12069" width="4" bestFit="1" customWidth="1"/>
    <col min="12070" max="12070" width="11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289" max="12289" width="46.42578125" bestFit="1" customWidth="1"/>
    <col min="12290" max="12290" width="12.5703125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.5703125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0" bestFit="1" customWidth="1"/>
    <col min="12323" max="12323" width="4" bestFit="1" customWidth="1"/>
    <col min="12324" max="12324" width="11" bestFit="1" customWidth="1"/>
    <col min="12325" max="12325" width="4" bestFit="1" customWidth="1"/>
    <col min="12326" max="12326" width="11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545" max="12545" width="46.42578125" bestFit="1" customWidth="1"/>
    <col min="12546" max="12546" width="12.5703125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.5703125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0" bestFit="1" customWidth="1"/>
    <col min="12579" max="12579" width="4" bestFit="1" customWidth="1"/>
    <col min="12580" max="12580" width="11" bestFit="1" customWidth="1"/>
    <col min="12581" max="12581" width="4" bestFit="1" customWidth="1"/>
    <col min="12582" max="12582" width="11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801" max="12801" width="46.42578125" bestFit="1" customWidth="1"/>
    <col min="12802" max="12802" width="12.5703125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.5703125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0" bestFit="1" customWidth="1"/>
    <col min="12835" max="12835" width="4" bestFit="1" customWidth="1"/>
    <col min="12836" max="12836" width="11" bestFit="1" customWidth="1"/>
    <col min="12837" max="12837" width="4" bestFit="1" customWidth="1"/>
    <col min="12838" max="12838" width="11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3057" max="13057" width="46.42578125" bestFit="1" customWidth="1"/>
    <col min="13058" max="13058" width="12.5703125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.5703125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0" bestFit="1" customWidth="1"/>
    <col min="13091" max="13091" width="4" bestFit="1" customWidth="1"/>
    <col min="13092" max="13092" width="11" bestFit="1" customWidth="1"/>
    <col min="13093" max="13093" width="4" bestFit="1" customWidth="1"/>
    <col min="13094" max="13094" width="11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313" max="13313" width="46.42578125" bestFit="1" customWidth="1"/>
    <col min="13314" max="13314" width="12.5703125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.5703125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0" bestFit="1" customWidth="1"/>
    <col min="13347" max="13347" width="4" bestFit="1" customWidth="1"/>
    <col min="13348" max="13348" width="11" bestFit="1" customWidth="1"/>
    <col min="13349" max="13349" width="4" bestFit="1" customWidth="1"/>
    <col min="13350" max="13350" width="11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569" max="13569" width="46.42578125" bestFit="1" customWidth="1"/>
    <col min="13570" max="13570" width="12.5703125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.5703125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0" bestFit="1" customWidth="1"/>
    <col min="13603" max="13603" width="4" bestFit="1" customWidth="1"/>
    <col min="13604" max="13604" width="11" bestFit="1" customWidth="1"/>
    <col min="13605" max="13605" width="4" bestFit="1" customWidth="1"/>
    <col min="13606" max="13606" width="11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825" max="13825" width="46.42578125" bestFit="1" customWidth="1"/>
    <col min="13826" max="13826" width="12.5703125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.5703125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0" bestFit="1" customWidth="1"/>
    <col min="13859" max="13859" width="4" bestFit="1" customWidth="1"/>
    <col min="13860" max="13860" width="11" bestFit="1" customWidth="1"/>
    <col min="13861" max="13861" width="4" bestFit="1" customWidth="1"/>
    <col min="13862" max="13862" width="11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4081" max="14081" width="46.42578125" bestFit="1" customWidth="1"/>
    <col min="14082" max="14082" width="12.5703125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.5703125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0" bestFit="1" customWidth="1"/>
    <col min="14115" max="14115" width="4" bestFit="1" customWidth="1"/>
    <col min="14116" max="14116" width="11" bestFit="1" customWidth="1"/>
    <col min="14117" max="14117" width="4" bestFit="1" customWidth="1"/>
    <col min="14118" max="14118" width="11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337" max="14337" width="46.42578125" bestFit="1" customWidth="1"/>
    <col min="14338" max="14338" width="12.5703125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.5703125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0" bestFit="1" customWidth="1"/>
    <col min="14371" max="14371" width="4" bestFit="1" customWidth="1"/>
    <col min="14372" max="14372" width="11" bestFit="1" customWidth="1"/>
    <col min="14373" max="14373" width="4" bestFit="1" customWidth="1"/>
    <col min="14374" max="14374" width="11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593" max="14593" width="46.42578125" bestFit="1" customWidth="1"/>
    <col min="14594" max="14594" width="12.5703125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.5703125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0" bestFit="1" customWidth="1"/>
    <col min="14627" max="14627" width="4" bestFit="1" customWidth="1"/>
    <col min="14628" max="14628" width="11" bestFit="1" customWidth="1"/>
    <col min="14629" max="14629" width="4" bestFit="1" customWidth="1"/>
    <col min="14630" max="14630" width="11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849" max="14849" width="46.42578125" bestFit="1" customWidth="1"/>
    <col min="14850" max="14850" width="12.5703125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.5703125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0" bestFit="1" customWidth="1"/>
    <col min="14883" max="14883" width="4" bestFit="1" customWidth="1"/>
    <col min="14884" max="14884" width="11" bestFit="1" customWidth="1"/>
    <col min="14885" max="14885" width="4" bestFit="1" customWidth="1"/>
    <col min="14886" max="14886" width="11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5105" max="15105" width="46.42578125" bestFit="1" customWidth="1"/>
    <col min="15106" max="15106" width="12.5703125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.5703125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0" bestFit="1" customWidth="1"/>
    <col min="15139" max="15139" width="4" bestFit="1" customWidth="1"/>
    <col min="15140" max="15140" width="11" bestFit="1" customWidth="1"/>
    <col min="15141" max="15141" width="4" bestFit="1" customWidth="1"/>
    <col min="15142" max="15142" width="11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361" max="15361" width="46.42578125" bestFit="1" customWidth="1"/>
    <col min="15362" max="15362" width="12.5703125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.5703125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0" bestFit="1" customWidth="1"/>
    <col min="15395" max="15395" width="4" bestFit="1" customWidth="1"/>
    <col min="15396" max="15396" width="11" bestFit="1" customWidth="1"/>
    <col min="15397" max="15397" width="4" bestFit="1" customWidth="1"/>
    <col min="15398" max="15398" width="11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617" max="15617" width="46.42578125" bestFit="1" customWidth="1"/>
    <col min="15618" max="15618" width="12.5703125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.5703125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0" bestFit="1" customWidth="1"/>
    <col min="15651" max="15651" width="4" bestFit="1" customWidth="1"/>
    <col min="15652" max="15652" width="11" bestFit="1" customWidth="1"/>
    <col min="15653" max="15653" width="4" bestFit="1" customWidth="1"/>
    <col min="15654" max="15654" width="11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873" max="15873" width="46.42578125" bestFit="1" customWidth="1"/>
    <col min="15874" max="15874" width="12.5703125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.5703125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0" bestFit="1" customWidth="1"/>
    <col min="15907" max="15907" width="4" bestFit="1" customWidth="1"/>
    <col min="15908" max="15908" width="11" bestFit="1" customWidth="1"/>
    <col min="15909" max="15909" width="4" bestFit="1" customWidth="1"/>
    <col min="15910" max="15910" width="11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6129" max="16129" width="46.42578125" bestFit="1" customWidth="1"/>
    <col min="16130" max="16130" width="12.5703125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.5703125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0" bestFit="1" customWidth="1"/>
    <col min="16163" max="16163" width="4" bestFit="1" customWidth="1"/>
    <col min="16164" max="16164" width="11" bestFit="1" customWidth="1"/>
    <col min="16165" max="16165" width="4" bestFit="1" customWidth="1"/>
    <col min="16166" max="16166" width="11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</cols>
  <sheetData>
    <row r="1" spans="1:65" x14ac:dyDescent="0.2">
      <c r="A1" s="1" t="s">
        <v>155</v>
      </c>
    </row>
    <row r="3" spans="1:65" x14ac:dyDescent="0.2">
      <c r="A3" s="246" t="s">
        <v>2075</v>
      </c>
      <c r="B3" s="331" t="s">
        <v>13</v>
      </c>
      <c r="C3" s="331"/>
      <c r="D3" s="323" t="s">
        <v>791</v>
      </c>
      <c r="E3" s="323"/>
      <c r="F3" s="323" t="s">
        <v>2076</v>
      </c>
      <c r="G3" s="323"/>
      <c r="H3" s="323" t="s">
        <v>2077</v>
      </c>
      <c r="I3" s="323"/>
      <c r="J3" s="323" t="s">
        <v>2078</v>
      </c>
      <c r="K3" s="323"/>
      <c r="L3" s="323" t="s">
        <v>2079</v>
      </c>
      <c r="M3" s="323"/>
      <c r="N3" s="323" t="s">
        <v>2080</v>
      </c>
      <c r="O3" s="323"/>
      <c r="P3" s="323" t="s">
        <v>2081</v>
      </c>
      <c r="Q3" s="323"/>
      <c r="R3" s="323" t="s">
        <v>616</v>
      </c>
      <c r="S3" s="323"/>
      <c r="T3" s="323" t="s">
        <v>2082</v>
      </c>
      <c r="U3" s="323"/>
      <c r="V3" s="323" t="s">
        <v>2083</v>
      </c>
      <c r="W3" s="323"/>
      <c r="X3" s="323" t="s">
        <v>2084</v>
      </c>
      <c r="Y3" s="323"/>
      <c r="Z3" s="323" t="s">
        <v>2085</v>
      </c>
      <c r="AA3" s="323"/>
      <c r="AB3" s="323" t="s">
        <v>2086</v>
      </c>
      <c r="AC3" s="323"/>
      <c r="AD3" s="323" t="s">
        <v>2087</v>
      </c>
      <c r="AE3" s="323"/>
      <c r="AF3" s="323" t="s">
        <v>2088</v>
      </c>
      <c r="AG3" s="323"/>
      <c r="AH3" s="323" t="s">
        <v>2089</v>
      </c>
      <c r="AI3" s="323"/>
      <c r="AJ3" s="323" t="s">
        <v>2090</v>
      </c>
      <c r="AK3" s="323"/>
      <c r="AL3" s="323" t="s">
        <v>2091</v>
      </c>
      <c r="AM3" s="323"/>
      <c r="AN3" s="323" t="s">
        <v>2092</v>
      </c>
      <c r="AO3" s="323"/>
      <c r="AP3" s="323" t="s">
        <v>2093</v>
      </c>
      <c r="AQ3" s="323"/>
      <c r="AR3" s="323" t="s">
        <v>2094</v>
      </c>
      <c r="AS3" s="323"/>
      <c r="AT3" s="323" t="s">
        <v>2095</v>
      </c>
      <c r="AU3" s="323"/>
      <c r="AV3" s="323" t="s">
        <v>2096</v>
      </c>
      <c r="AW3" s="323"/>
      <c r="AX3" s="323" t="s">
        <v>2097</v>
      </c>
      <c r="AY3" s="323"/>
      <c r="AZ3" s="323" t="s">
        <v>2098</v>
      </c>
      <c r="BA3" s="323"/>
      <c r="BB3" s="323" t="s">
        <v>2099</v>
      </c>
      <c r="BC3" s="323"/>
      <c r="BD3" s="323" t="s">
        <v>2100</v>
      </c>
      <c r="BE3" s="323"/>
      <c r="BF3" s="323" t="s">
        <v>2101</v>
      </c>
      <c r="BG3" s="323"/>
      <c r="BH3" s="323" t="s">
        <v>2102</v>
      </c>
      <c r="BI3" s="323"/>
      <c r="BJ3" s="323" t="s">
        <v>2103</v>
      </c>
      <c r="BK3" s="323"/>
      <c r="BL3" s="323" t="s">
        <v>2104</v>
      </c>
      <c r="BM3" s="323"/>
    </row>
    <row r="4" spans="1:65" x14ac:dyDescent="0.2">
      <c r="A4" s="242" t="s">
        <v>1618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</row>
    <row r="5" spans="1:65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  <c r="AF5" s="326" t="s">
        <v>4</v>
      </c>
      <c r="AG5" s="332" t="s">
        <v>5</v>
      </c>
      <c r="AH5" s="326" t="s">
        <v>4</v>
      </c>
      <c r="AI5" s="332" t="s">
        <v>5</v>
      </c>
      <c r="AJ5" s="326" t="s">
        <v>4</v>
      </c>
      <c r="AK5" s="332" t="s">
        <v>5</v>
      </c>
      <c r="AL5" s="326" t="s">
        <v>4</v>
      </c>
      <c r="AM5" s="332" t="s">
        <v>5</v>
      </c>
      <c r="AN5" s="326" t="s">
        <v>4</v>
      </c>
      <c r="AO5" s="332" t="s">
        <v>5</v>
      </c>
      <c r="AP5" s="326" t="s">
        <v>4</v>
      </c>
      <c r="AQ5" s="332" t="s">
        <v>5</v>
      </c>
      <c r="AR5" s="326" t="s">
        <v>4</v>
      </c>
      <c r="AS5" s="332" t="s">
        <v>5</v>
      </c>
      <c r="AT5" s="326" t="s">
        <v>4</v>
      </c>
      <c r="AU5" s="332" t="s">
        <v>5</v>
      </c>
      <c r="AV5" s="326" t="s">
        <v>4</v>
      </c>
      <c r="AW5" s="332" t="s">
        <v>5</v>
      </c>
      <c r="AX5" s="326" t="s">
        <v>4</v>
      </c>
      <c r="AY5" s="332" t="s">
        <v>5</v>
      </c>
      <c r="AZ5" s="326" t="s">
        <v>4</v>
      </c>
      <c r="BA5" s="332" t="s">
        <v>5</v>
      </c>
      <c r="BB5" s="326" t="s">
        <v>4</v>
      </c>
      <c r="BC5" s="332" t="s">
        <v>5</v>
      </c>
      <c r="BD5" s="326" t="s">
        <v>4</v>
      </c>
      <c r="BE5" s="332" t="s">
        <v>5</v>
      </c>
      <c r="BF5" s="326" t="s">
        <v>4</v>
      </c>
      <c r="BG5" s="332" t="s">
        <v>5</v>
      </c>
      <c r="BH5" s="326" t="s">
        <v>4</v>
      </c>
      <c r="BI5" s="332" t="s">
        <v>5</v>
      </c>
      <c r="BJ5" s="326" t="s">
        <v>4</v>
      </c>
      <c r="BK5" s="332" t="s">
        <v>5</v>
      </c>
      <c r="BL5" s="326" t="s">
        <v>4</v>
      </c>
      <c r="BM5" s="332" t="s">
        <v>5</v>
      </c>
    </row>
    <row r="6" spans="1:65" x14ac:dyDescent="0.2">
      <c r="A6" s="1" t="s">
        <v>227</v>
      </c>
    </row>
    <row r="7" spans="1:65" x14ac:dyDescent="0.2">
      <c r="A7" t="s">
        <v>1781</v>
      </c>
      <c r="B7" s="31">
        <v>459573311.82999998</v>
      </c>
      <c r="C7" s="5">
        <v>1.0121</v>
      </c>
      <c r="D7" s="31">
        <v>0</v>
      </c>
      <c r="E7">
        <v>0</v>
      </c>
      <c r="F7" s="31">
        <v>0</v>
      </c>
      <c r="G7">
        <v>0</v>
      </c>
      <c r="H7" s="31">
        <v>13749795</v>
      </c>
      <c r="I7" s="5">
        <v>3.8915999999999999</v>
      </c>
      <c r="J7" s="31">
        <v>0</v>
      </c>
      <c r="K7">
        <v>0</v>
      </c>
      <c r="L7" s="31">
        <v>73413430.450000003</v>
      </c>
      <c r="M7" s="5">
        <v>10.7821</v>
      </c>
      <c r="N7" s="31">
        <v>0</v>
      </c>
      <c r="O7">
        <v>0</v>
      </c>
      <c r="P7" s="31">
        <v>22099874.859999999</v>
      </c>
      <c r="Q7" s="5">
        <v>1.1374</v>
      </c>
      <c r="R7" s="31">
        <v>627038</v>
      </c>
      <c r="S7" s="5">
        <v>0.90149999999999997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  <c r="AD7" s="31">
        <v>0</v>
      </c>
      <c r="AE7">
        <v>0</v>
      </c>
      <c r="AF7" s="31">
        <v>34849508</v>
      </c>
      <c r="AG7" s="5">
        <v>4.6252000000000004</v>
      </c>
      <c r="AH7" s="31">
        <v>180747162</v>
      </c>
      <c r="AI7" s="5">
        <v>25.038900000000002</v>
      </c>
      <c r="AJ7" s="31">
        <v>0</v>
      </c>
      <c r="AK7">
        <v>0</v>
      </c>
      <c r="AL7" s="31">
        <v>90865.8</v>
      </c>
      <c r="AM7" s="5">
        <v>4.5704000000000002</v>
      </c>
      <c r="AN7" s="31">
        <v>4171364.16</v>
      </c>
      <c r="AO7" s="5">
        <v>3.7341000000000002</v>
      </c>
      <c r="AP7" s="31">
        <v>0</v>
      </c>
      <c r="AQ7">
        <v>0</v>
      </c>
      <c r="AR7" s="31">
        <v>0</v>
      </c>
      <c r="AS7">
        <v>0</v>
      </c>
      <c r="AT7" s="31">
        <v>42379414.600000001</v>
      </c>
      <c r="AU7" s="5">
        <v>3.6516000000000002</v>
      </c>
      <c r="AV7" s="31">
        <v>959764.8</v>
      </c>
      <c r="AW7" s="5">
        <v>2.8384999999999998</v>
      </c>
      <c r="AX7" s="31">
        <v>71695643.799999997</v>
      </c>
      <c r="AY7" s="5">
        <v>3.0169000000000001</v>
      </c>
      <c r="AZ7" s="31">
        <v>5399450.3600000003</v>
      </c>
      <c r="BA7" s="5">
        <v>3.7867999999999999</v>
      </c>
      <c r="BB7" s="31">
        <v>0</v>
      </c>
      <c r="BC7">
        <v>0</v>
      </c>
      <c r="BD7" s="31">
        <v>0</v>
      </c>
      <c r="BE7">
        <v>0</v>
      </c>
      <c r="BF7" s="31">
        <v>9390000</v>
      </c>
      <c r="BG7" s="5">
        <v>0.53180000000000005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</row>
    <row r="8" spans="1:65" x14ac:dyDescent="0.2">
      <c r="A8" t="s">
        <v>1427</v>
      </c>
      <c r="B8" s="31">
        <v>1938261900.47</v>
      </c>
      <c r="C8" s="5">
        <v>4.2683999999999997</v>
      </c>
      <c r="D8" s="31">
        <v>16181642.300000001</v>
      </c>
      <c r="E8" s="5">
        <v>3.5276000000000001</v>
      </c>
      <c r="F8" s="31">
        <v>34433394.710000001</v>
      </c>
      <c r="G8" s="5">
        <v>3.8056000000000001</v>
      </c>
      <c r="H8" s="31">
        <v>10361214.449999999</v>
      </c>
      <c r="I8" s="5">
        <v>2.9325000000000001</v>
      </c>
      <c r="J8" s="31">
        <v>15639233.939999999</v>
      </c>
      <c r="K8" s="5">
        <v>1.6211</v>
      </c>
      <c r="L8" s="31">
        <v>19207450.059999999</v>
      </c>
      <c r="M8" s="5">
        <v>2.8210000000000002</v>
      </c>
      <c r="N8" s="31">
        <v>84281741.010000005</v>
      </c>
      <c r="O8" s="5">
        <v>4.0518999999999998</v>
      </c>
      <c r="P8" s="31">
        <v>94241466.579999998</v>
      </c>
      <c r="Q8" s="5">
        <v>4.8502000000000001</v>
      </c>
      <c r="R8" s="31">
        <v>4933180.18</v>
      </c>
      <c r="S8" s="5">
        <v>7.0922000000000001</v>
      </c>
      <c r="T8" s="31">
        <v>215718407.47999999</v>
      </c>
      <c r="U8" s="5">
        <v>5.1553000000000004</v>
      </c>
      <c r="V8" s="31">
        <v>68990286.120000005</v>
      </c>
      <c r="W8" s="5">
        <v>1.6394</v>
      </c>
      <c r="X8" s="31">
        <v>281015707.72000003</v>
      </c>
      <c r="Y8" s="5">
        <v>44.853400000000001</v>
      </c>
      <c r="Z8" s="31">
        <v>95101245.290000007</v>
      </c>
      <c r="AA8" s="5">
        <v>15.1968</v>
      </c>
      <c r="AB8" s="31">
        <v>5038824.57</v>
      </c>
      <c r="AC8" s="5">
        <v>5.1025</v>
      </c>
      <c r="AD8" s="31">
        <v>13098205.960000001</v>
      </c>
      <c r="AE8" s="5">
        <v>1.3339000000000001</v>
      </c>
      <c r="AF8" s="31">
        <v>54922948.329999998</v>
      </c>
      <c r="AG8" s="5">
        <v>7.2892999999999999</v>
      </c>
      <c r="AH8" s="31">
        <v>8325341</v>
      </c>
      <c r="AI8" s="5">
        <v>1.1533</v>
      </c>
      <c r="AJ8" s="31">
        <v>7428818.9800000004</v>
      </c>
      <c r="AK8" s="5">
        <v>0.1366</v>
      </c>
      <c r="AL8" s="31">
        <v>94048.15</v>
      </c>
      <c r="AM8" s="5">
        <v>4.7305000000000001</v>
      </c>
      <c r="AN8" s="31">
        <v>2150898.21</v>
      </c>
      <c r="AO8" s="5">
        <v>1.9254</v>
      </c>
      <c r="AP8" s="31">
        <v>1434518.09</v>
      </c>
      <c r="AQ8" s="5">
        <v>1.9834000000000001</v>
      </c>
      <c r="AR8" s="31">
        <v>-7171833.5999999996</v>
      </c>
      <c r="AS8" s="5">
        <v>-0.3337</v>
      </c>
      <c r="AT8" s="31">
        <v>47477127.840000004</v>
      </c>
      <c r="AU8" s="5">
        <v>4.0907999999999998</v>
      </c>
      <c r="AV8" s="31">
        <v>759583.99</v>
      </c>
      <c r="AW8" s="5">
        <v>2.2465000000000002</v>
      </c>
      <c r="AX8" s="31">
        <v>84695516.349999994</v>
      </c>
      <c r="AY8" s="5">
        <v>3.5638999999999998</v>
      </c>
      <c r="AZ8" s="31">
        <v>768270.68</v>
      </c>
      <c r="BA8" s="5">
        <v>0.53879999999999995</v>
      </c>
      <c r="BB8" s="31">
        <v>18416133</v>
      </c>
      <c r="BC8" s="5">
        <v>2.0451000000000001</v>
      </c>
      <c r="BD8" s="31">
        <v>62953299.899999999</v>
      </c>
      <c r="BE8" s="5">
        <v>1.8996999999999999</v>
      </c>
      <c r="BF8" s="31">
        <v>495957907.27999997</v>
      </c>
      <c r="BG8" s="5">
        <v>28.0884</v>
      </c>
      <c r="BH8" s="31">
        <v>97406217.769999996</v>
      </c>
      <c r="BI8" s="5">
        <v>4.7469000000000001</v>
      </c>
      <c r="BJ8" s="31">
        <v>97654535.920000002</v>
      </c>
      <c r="BK8" s="5">
        <v>1.5978000000000001</v>
      </c>
      <c r="BL8" s="31">
        <v>6746568.21</v>
      </c>
      <c r="BM8" s="5">
        <v>5.5</v>
      </c>
    </row>
    <row r="9" spans="1:65" x14ac:dyDescent="0.2">
      <c r="A9" t="s">
        <v>1426</v>
      </c>
      <c r="B9" s="31">
        <v>42270223591.019997</v>
      </c>
      <c r="C9" s="5">
        <v>93.086600000000004</v>
      </c>
      <c r="D9" s="31">
        <v>442531964.85000002</v>
      </c>
      <c r="E9" s="5">
        <v>96.472399999999993</v>
      </c>
      <c r="F9" s="31">
        <v>870372746.61000001</v>
      </c>
      <c r="G9" s="5">
        <v>96.194400000000002</v>
      </c>
      <c r="H9" s="31">
        <v>263722652.36000001</v>
      </c>
      <c r="I9" s="5">
        <v>74.641099999999994</v>
      </c>
      <c r="J9" s="31">
        <v>949078819.5</v>
      </c>
      <c r="K9" s="5">
        <v>98.378900000000002</v>
      </c>
      <c r="L9" s="31">
        <v>588262870.25</v>
      </c>
      <c r="M9" s="5">
        <v>86.397000000000006</v>
      </c>
      <c r="N9" s="31">
        <v>1995790201.1199999</v>
      </c>
      <c r="O9" s="5">
        <v>95.948099999999997</v>
      </c>
      <c r="P9" s="31">
        <v>1826689140.23</v>
      </c>
      <c r="Q9" s="5">
        <v>94.0124</v>
      </c>
      <c r="R9" s="31">
        <v>63997786.759999998</v>
      </c>
      <c r="S9" s="5">
        <v>92.006399999999999</v>
      </c>
      <c r="T9" s="31">
        <v>3968665310</v>
      </c>
      <c r="U9" s="5">
        <v>94.844700000000003</v>
      </c>
      <c r="V9" s="31">
        <v>4112234888.3699999</v>
      </c>
      <c r="W9" s="5">
        <v>97.718500000000006</v>
      </c>
      <c r="X9" s="31">
        <v>325504043.38</v>
      </c>
      <c r="Y9" s="5">
        <v>51.954300000000003</v>
      </c>
      <c r="Z9" s="31">
        <v>530696857.69</v>
      </c>
      <c r="AA9" s="5">
        <v>84.803200000000004</v>
      </c>
      <c r="AB9" s="31">
        <v>93712301.920000002</v>
      </c>
      <c r="AC9" s="5">
        <v>94.897499999999994</v>
      </c>
      <c r="AD9" s="31">
        <v>967113845.10000002</v>
      </c>
      <c r="AE9" s="5">
        <v>98.492099999999994</v>
      </c>
      <c r="AF9" s="31">
        <v>663698511.90999997</v>
      </c>
      <c r="AG9" s="5">
        <v>88.085499999999996</v>
      </c>
      <c r="AH9" s="31">
        <v>507629118</v>
      </c>
      <c r="AI9" s="5">
        <v>70.321700000000007</v>
      </c>
      <c r="AJ9" s="31">
        <v>5179757135</v>
      </c>
      <c r="AK9" s="5">
        <v>95.247900000000001</v>
      </c>
      <c r="AL9" s="31">
        <v>1803202.35</v>
      </c>
      <c r="AM9" s="5">
        <v>90.698999999999998</v>
      </c>
      <c r="AN9" s="31">
        <v>104449745.20999999</v>
      </c>
      <c r="AO9" s="5">
        <v>93.499600000000001</v>
      </c>
      <c r="AP9" s="31">
        <v>70891869.099999994</v>
      </c>
      <c r="AQ9" s="5">
        <v>98.016599999999997</v>
      </c>
      <c r="AR9" s="31">
        <v>2108415123.1600001</v>
      </c>
      <c r="AS9" s="5">
        <v>98.097200000000001</v>
      </c>
      <c r="AT9" s="31">
        <v>1061168708.25</v>
      </c>
      <c r="AU9" s="5">
        <v>91.435100000000006</v>
      </c>
      <c r="AV9" s="31">
        <v>31941049.25</v>
      </c>
      <c r="AW9" s="5">
        <v>94.466300000000004</v>
      </c>
      <c r="AX9" s="31">
        <v>2204151374.6599998</v>
      </c>
      <c r="AY9" s="5">
        <v>92.748500000000007</v>
      </c>
      <c r="AZ9" s="31">
        <v>135200852.18000001</v>
      </c>
      <c r="BA9" s="5">
        <v>94.8215</v>
      </c>
      <c r="BB9" s="31">
        <v>882101954</v>
      </c>
      <c r="BC9" s="5">
        <v>97.954899999999995</v>
      </c>
      <c r="BD9" s="31">
        <v>3222922792.1100001</v>
      </c>
      <c r="BE9" s="5">
        <v>97.254099999999994</v>
      </c>
      <c r="BF9" s="31">
        <v>1073383581.12</v>
      </c>
      <c r="BG9" s="5">
        <v>60.790599999999998</v>
      </c>
      <c r="BH9" s="31">
        <v>1945711343.8099999</v>
      </c>
      <c r="BI9" s="5">
        <v>94.819599999999994</v>
      </c>
      <c r="BJ9" s="31">
        <v>5962705866.2600002</v>
      </c>
      <c r="BK9" s="5">
        <v>97.561599999999999</v>
      </c>
      <c r="BL9" s="31">
        <v>115917936.51000001</v>
      </c>
      <c r="BM9" s="5">
        <v>94.5</v>
      </c>
    </row>
    <row r="10" spans="1:65" x14ac:dyDescent="0.2">
      <c r="A10" t="s">
        <v>1425</v>
      </c>
      <c r="B10" s="31">
        <v>741529141.46000004</v>
      </c>
      <c r="C10" s="5">
        <v>1.633</v>
      </c>
      <c r="D10" s="31">
        <v>0</v>
      </c>
      <c r="E10">
        <v>0</v>
      </c>
      <c r="F10" s="31">
        <v>0</v>
      </c>
      <c r="G10">
        <v>0</v>
      </c>
      <c r="H10" s="31">
        <v>65487391.219999999</v>
      </c>
      <c r="I10" s="5">
        <v>18.534800000000001</v>
      </c>
      <c r="J10" s="31">
        <v>0</v>
      </c>
      <c r="K10">
        <v>0</v>
      </c>
      <c r="L10" s="31">
        <v>0</v>
      </c>
      <c r="M10">
        <v>0</v>
      </c>
      <c r="N10" s="31">
        <v>0</v>
      </c>
      <c r="O10">
        <v>0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27019300.25</v>
      </c>
      <c r="W10" s="5">
        <v>0.6421</v>
      </c>
      <c r="X10" s="31">
        <v>20000000</v>
      </c>
      <c r="Y10" s="5">
        <v>3.1922000000000001</v>
      </c>
      <c r="Z10" s="31">
        <v>0</v>
      </c>
      <c r="AA10">
        <v>0</v>
      </c>
      <c r="AB10" s="31">
        <v>0</v>
      </c>
      <c r="AC10">
        <v>0</v>
      </c>
      <c r="AD10" s="31">
        <v>1707850.04</v>
      </c>
      <c r="AE10" s="5">
        <v>0.1739</v>
      </c>
      <c r="AF10" s="31">
        <v>0</v>
      </c>
      <c r="AG10">
        <v>0</v>
      </c>
      <c r="AH10" s="31">
        <v>25164940</v>
      </c>
      <c r="AI10" s="5">
        <v>3.4861</v>
      </c>
      <c r="AJ10" s="31">
        <v>251000000</v>
      </c>
      <c r="AK10" s="5">
        <v>4.6154999999999999</v>
      </c>
      <c r="AL10" s="31">
        <v>0</v>
      </c>
      <c r="AM10">
        <v>0</v>
      </c>
      <c r="AN10" s="31">
        <v>939484</v>
      </c>
      <c r="AO10" s="5">
        <v>0.84099999999999997</v>
      </c>
      <c r="AP10" s="31">
        <v>0</v>
      </c>
      <c r="AQ10">
        <v>0</v>
      </c>
      <c r="AR10" s="31">
        <v>48068243.549999997</v>
      </c>
      <c r="AS10" s="5">
        <v>2.2364000000000002</v>
      </c>
      <c r="AT10" s="31">
        <v>9544733.8000000007</v>
      </c>
      <c r="AU10" s="5">
        <v>0.82240000000000002</v>
      </c>
      <c r="AV10" s="31">
        <v>151717.5</v>
      </c>
      <c r="AW10" s="5">
        <v>0.44869999999999999</v>
      </c>
      <c r="AX10" s="31">
        <v>15940050</v>
      </c>
      <c r="AY10" s="5">
        <v>0.67069999999999996</v>
      </c>
      <c r="AZ10" s="31">
        <v>1216078.2</v>
      </c>
      <c r="BA10" s="5">
        <v>0.85289999999999999</v>
      </c>
      <c r="BB10" s="31">
        <v>0</v>
      </c>
      <c r="BC10">
        <v>0</v>
      </c>
      <c r="BD10" s="31">
        <v>28043987.399999999</v>
      </c>
      <c r="BE10" s="5">
        <v>0.84619999999999995</v>
      </c>
      <c r="BF10" s="31">
        <v>186974194.30000001</v>
      </c>
      <c r="BG10" s="5">
        <v>10.5892</v>
      </c>
      <c r="BH10" s="31">
        <v>8896802.4000000004</v>
      </c>
      <c r="BI10" s="5">
        <v>0.43359999999999999</v>
      </c>
      <c r="BJ10" s="31">
        <v>51374368.799999997</v>
      </c>
      <c r="BK10" s="5">
        <v>0.84060000000000001</v>
      </c>
      <c r="BL10" s="31">
        <v>0</v>
      </c>
      <c r="BM10">
        <v>0</v>
      </c>
    </row>
    <row r="11" spans="1:65" ht="13.5" thickBot="1" x14ac:dyDescent="0.25">
      <c r="A11" t="s">
        <v>1782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</row>
    <row r="12" spans="1:65" ht="14.25" thickTop="1" thickBot="1" x14ac:dyDescent="0.25">
      <c r="A12" s="329" t="s">
        <v>2</v>
      </c>
      <c r="B12" s="262">
        <v>45409587944.779999</v>
      </c>
      <c r="C12" s="330">
        <v>100</v>
      </c>
      <c r="D12" s="262">
        <v>458713607.14999998</v>
      </c>
      <c r="E12" s="330">
        <v>100</v>
      </c>
      <c r="F12" s="262">
        <v>904806141.32000005</v>
      </c>
      <c r="G12" s="330">
        <v>100</v>
      </c>
      <c r="H12" s="262">
        <v>353321053.02999997</v>
      </c>
      <c r="I12" s="330">
        <v>100</v>
      </c>
      <c r="J12" s="262">
        <v>964718053.44000006</v>
      </c>
      <c r="K12" s="330">
        <v>100</v>
      </c>
      <c r="L12" s="262">
        <v>680883750.75999999</v>
      </c>
      <c r="M12" s="330">
        <v>100</v>
      </c>
      <c r="N12" s="262">
        <v>2080071942.1300001</v>
      </c>
      <c r="O12" s="330">
        <v>100</v>
      </c>
      <c r="P12" s="262">
        <v>1943030481.6700001</v>
      </c>
      <c r="Q12" s="330">
        <v>100</v>
      </c>
      <c r="R12" s="262">
        <v>69558004.939999998</v>
      </c>
      <c r="S12" s="330">
        <v>100</v>
      </c>
      <c r="T12" s="262">
        <v>4184383717.48</v>
      </c>
      <c r="U12" s="330">
        <v>100</v>
      </c>
      <c r="V12" s="262">
        <v>4208244474.7399998</v>
      </c>
      <c r="W12" s="330">
        <v>100</v>
      </c>
      <c r="X12" s="262">
        <v>626519751.10000002</v>
      </c>
      <c r="Y12" s="330">
        <v>100</v>
      </c>
      <c r="Z12" s="262">
        <v>625798102.98000002</v>
      </c>
      <c r="AA12" s="330">
        <v>100</v>
      </c>
      <c r="AB12" s="262">
        <v>98751126.489999995</v>
      </c>
      <c r="AC12" s="330">
        <v>100</v>
      </c>
      <c r="AD12" s="262">
        <v>981919901.10000002</v>
      </c>
      <c r="AE12" s="330">
        <v>100</v>
      </c>
      <c r="AF12" s="262">
        <v>753470968.24000001</v>
      </c>
      <c r="AG12" s="330">
        <v>100</v>
      </c>
      <c r="AH12" s="262">
        <v>721866561</v>
      </c>
      <c r="AI12" s="330">
        <v>100</v>
      </c>
      <c r="AJ12" s="262">
        <v>5438185953.9799995</v>
      </c>
      <c r="AK12" s="330">
        <v>100</v>
      </c>
      <c r="AL12" s="262">
        <v>1988116.3</v>
      </c>
      <c r="AM12" s="330">
        <v>100</v>
      </c>
      <c r="AN12" s="262">
        <v>111711491.58</v>
      </c>
      <c r="AO12" s="330">
        <v>100</v>
      </c>
      <c r="AP12" s="262">
        <v>72326387.189999998</v>
      </c>
      <c r="AQ12" s="330">
        <v>100</v>
      </c>
      <c r="AR12" s="262">
        <v>2149311533.1100001</v>
      </c>
      <c r="AS12" s="330">
        <v>100</v>
      </c>
      <c r="AT12" s="262">
        <v>1160569984.49</v>
      </c>
      <c r="AU12" s="330">
        <v>100</v>
      </c>
      <c r="AV12" s="262">
        <v>33812115.539999999</v>
      </c>
      <c r="AW12" s="330">
        <v>100</v>
      </c>
      <c r="AX12" s="262">
        <v>2376482584.8099999</v>
      </c>
      <c r="AY12" s="330">
        <v>100</v>
      </c>
      <c r="AZ12" s="262">
        <v>142584651.41999999</v>
      </c>
      <c r="BA12" s="330">
        <v>100</v>
      </c>
      <c r="BB12" s="262">
        <v>900518087</v>
      </c>
      <c r="BC12" s="330">
        <v>100</v>
      </c>
      <c r="BD12" s="262">
        <v>3313920079.4099998</v>
      </c>
      <c r="BE12" s="330">
        <v>100</v>
      </c>
      <c r="BF12" s="262">
        <v>1765705682.7</v>
      </c>
      <c r="BG12" s="330">
        <v>100</v>
      </c>
      <c r="BH12" s="262">
        <v>2052014363.98</v>
      </c>
      <c r="BI12" s="330">
        <v>100</v>
      </c>
      <c r="BJ12" s="262">
        <v>6111734770.9799995</v>
      </c>
      <c r="BK12" s="330">
        <v>100</v>
      </c>
      <c r="BL12" s="262">
        <v>122664504.72</v>
      </c>
      <c r="BM12" s="330">
        <v>100</v>
      </c>
    </row>
    <row r="13" spans="1:65" ht="13.5" thickTop="1" x14ac:dyDescent="0.2">
      <c r="A13" s="1" t="s">
        <v>1783</v>
      </c>
    </row>
    <row r="14" spans="1:65" x14ac:dyDescent="0.2">
      <c r="A14" t="s">
        <v>1422</v>
      </c>
      <c r="B14" s="31">
        <v>9390000</v>
      </c>
      <c r="C14" s="5">
        <v>2.07E-2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9390000</v>
      </c>
      <c r="BG14" s="5">
        <v>0.53180000000000005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</row>
    <row r="15" spans="1:65" x14ac:dyDescent="0.2">
      <c r="A15" t="s">
        <v>1421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</row>
    <row r="16" spans="1:65" x14ac:dyDescent="0.2">
      <c r="A16" t="s">
        <v>1420</v>
      </c>
      <c r="B16" s="31">
        <v>24940872</v>
      </c>
      <c r="C16" s="5">
        <v>5.4899999999999997E-2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24940872</v>
      </c>
      <c r="AI16" s="5">
        <v>3.4550999999999998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</row>
    <row r="17" spans="1:65" x14ac:dyDescent="0.2">
      <c r="A17" t="s">
        <v>1419</v>
      </c>
      <c r="B17" s="31">
        <v>21930167</v>
      </c>
      <c r="C17" s="5">
        <v>4.8300000000000003E-2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21930167</v>
      </c>
      <c r="AI17" s="5">
        <v>3.0379999999999998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</row>
    <row r="18" spans="1:65" x14ac:dyDescent="0.2">
      <c r="A18" t="s">
        <v>1418</v>
      </c>
      <c r="B18" s="31">
        <v>74131334.25</v>
      </c>
      <c r="C18" s="5">
        <v>0.1633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73413430.450000003</v>
      </c>
      <c r="M18" s="5">
        <v>10.7821</v>
      </c>
      <c r="N18" s="31">
        <v>0</v>
      </c>
      <c r="O18">
        <v>0</v>
      </c>
      <c r="P18" s="31">
        <v>0</v>
      </c>
      <c r="Q18">
        <v>0</v>
      </c>
      <c r="R18" s="31">
        <v>627038</v>
      </c>
      <c r="S18" s="5">
        <v>0.90149999999999997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90865.8</v>
      </c>
      <c r="AM18" s="5">
        <v>4.5704000000000002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</row>
    <row r="19" spans="1:65" x14ac:dyDescent="0.2">
      <c r="A19" t="s">
        <v>1417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</row>
    <row r="20" spans="1:65" x14ac:dyDescent="0.2">
      <c r="A20" t="s">
        <v>1416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</row>
    <row r="21" spans="1:65" x14ac:dyDescent="0.2">
      <c r="A21" t="s">
        <v>1415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</row>
    <row r="22" spans="1:65" x14ac:dyDescent="0.2">
      <c r="A22" t="s">
        <v>1414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</row>
    <row r="23" spans="1:65" x14ac:dyDescent="0.2">
      <c r="A23" t="s">
        <v>70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</row>
    <row r="24" spans="1:65" x14ac:dyDescent="0.2">
      <c r="A24" t="s">
        <v>1413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</row>
    <row r="25" spans="1:65" x14ac:dyDescent="0.2">
      <c r="A25" t="s">
        <v>1412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</row>
    <row r="26" spans="1:65" ht="13.5" thickBot="1" x14ac:dyDescent="0.25">
      <c r="A26" t="s">
        <v>1411</v>
      </c>
      <c r="B26" s="31">
        <v>230783546</v>
      </c>
      <c r="C26" s="5">
        <v>0.50819999999999999</v>
      </c>
      <c r="D26" s="31">
        <v>0</v>
      </c>
      <c r="E26">
        <v>0</v>
      </c>
      <c r="F26" s="31">
        <v>0</v>
      </c>
      <c r="G26">
        <v>0</v>
      </c>
      <c r="H26" s="31">
        <v>13749795</v>
      </c>
      <c r="I26" s="5">
        <v>3.8915999999999999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100268292</v>
      </c>
      <c r="AI26" s="5">
        <v>13.8901</v>
      </c>
      <c r="AJ26" s="31">
        <v>0</v>
      </c>
      <c r="AK26">
        <v>0</v>
      </c>
      <c r="AL26" s="31">
        <v>0</v>
      </c>
      <c r="AM26">
        <v>0</v>
      </c>
      <c r="AN26" s="31">
        <v>3541834.4</v>
      </c>
      <c r="AO26" s="5">
        <v>3.1705000000000001</v>
      </c>
      <c r="AP26" s="31">
        <v>0</v>
      </c>
      <c r="AQ26">
        <v>0</v>
      </c>
      <c r="AR26" s="31">
        <v>0</v>
      </c>
      <c r="AS26">
        <v>0</v>
      </c>
      <c r="AT26" s="31">
        <v>35983637.799999997</v>
      </c>
      <c r="AU26" s="5">
        <v>3.1004999999999998</v>
      </c>
      <c r="AV26" s="31">
        <v>959764.8</v>
      </c>
      <c r="AW26" s="5">
        <v>2.8384999999999998</v>
      </c>
      <c r="AX26" s="31">
        <v>71695643.799999997</v>
      </c>
      <c r="AY26" s="5">
        <v>3.0169000000000001</v>
      </c>
      <c r="AZ26" s="31">
        <v>4584578.2</v>
      </c>
      <c r="BA26" s="5">
        <v>3.2153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</row>
    <row r="27" spans="1:65" ht="14.25" thickTop="1" thickBot="1" x14ac:dyDescent="0.25">
      <c r="A27" s="329" t="s">
        <v>1410</v>
      </c>
      <c r="B27" s="262">
        <v>361175919.25</v>
      </c>
      <c r="C27" s="330">
        <v>0.7954</v>
      </c>
      <c r="D27" s="262">
        <v>0</v>
      </c>
      <c r="E27" s="329">
        <v>0</v>
      </c>
      <c r="F27" s="262">
        <v>0</v>
      </c>
      <c r="G27" s="329">
        <v>0</v>
      </c>
      <c r="H27" s="262">
        <v>13749795</v>
      </c>
      <c r="I27" s="330">
        <v>3.8915999999999999</v>
      </c>
      <c r="J27" s="262">
        <v>0</v>
      </c>
      <c r="K27" s="329">
        <v>0</v>
      </c>
      <c r="L27" s="262">
        <v>73413430.450000003</v>
      </c>
      <c r="M27" s="330">
        <v>10.7821</v>
      </c>
      <c r="N27" s="262">
        <v>0</v>
      </c>
      <c r="O27" s="329">
        <v>0</v>
      </c>
      <c r="P27" s="262">
        <v>0</v>
      </c>
      <c r="Q27" s="329">
        <v>0</v>
      </c>
      <c r="R27" s="262">
        <v>627038</v>
      </c>
      <c r="S27" s="330">
        <v>0.90149999999999997</v>
      </c>
      <c r="T27" s="262">
        <v>0</v>
      </c>
      <c r="U27" s="329">
        <v>0</v>
      </c>
      <c r="V27" s="262">
        <v>0</v>
      </c>
      <c r="W27" s="329">
        <v>0</v>
      </c>
      <c r="X27" s="262">
        <v>0</v>
      </c>
      <c r="Y27" s="329">
        <v>0</v>
      </c>
      <c r="Z27" s="262">
        <v>0</v>
      </c>
      <c r="AA27" s="329">
        <v>0</v>
      </c>
      <c r="AB27" s="262">
        <v>0</v>
      </c>
      <c r="AC27" s="329">
        <v>0</v>
      </c>
      <c r="AD27" s="262">
        <v>0</v>
      </c>
      <c r="AE27" s="329">
        <v>0</v>
      </c>
      <c r="AF27" s="262">
        <v>0</v>
      </c>
      <c r="AG27" s="329">
        <v>0</v>
      </c>
      <c r="AH27" s="262">
        <v>147139331</v>
      </c>
      <c r="AI27" s="330">
        <v>20.383199999999999</v>
      </c>
      <c r="AJ27" s="262">
        <v>0</v>
      </c>
      <c r="AK27" s="329">
        <v>0</v>
      </c>
      <c r="AL27" s="262">
        <v>90865.8</v>
      </c>
      <c r="AM27" s="330">
        <v>4.5704000000000002</v>
      </c>
      <c r="AN27" s="262">
        <v>3541834.4</v>
      </c>
      <c r="AO27" s="330">
        <v>3.1705000000000001</v>
      </c>
      <c r="AP27" s="262">
        <v>0</v>
      </c>
      <c r="AQ27" s="329">
        <v>0</v>
      </c>
      <c r="AR27" s="262">
        <v>0</v>
      </c>
      <c r="AS27" s="329">
        <v>0</v>
      </c>
      <c r="AT27" s="262">
        <v>35983637.799999997</v>
      </c>
      <c r="AU27" s="330">
        <v>3.1004999999999998</v>
      </c>
      <c r="AV27" s="262">
        <v>959764.8</v>
      </c>
      <c r="AW27" s="330">
        <v>2.8384999999999998</v>
      </c>
      <c r="AX27" s="262">
        <v>71695643.799999997</v>
      </c>
      <c r="AY27" s="330">
        <v>3.0169000000000001</v>
      </c>
      <c r="AZ27" s="262">
        <v>4584578.2</v>
      </c>
      <c r="BA27" s="330">
        <v>3.2153</v>
      </c>
      <c r="BB27" s="262">
        <v>0</v>
      </c>
      <c r="BC27" s="329">
        <v>0</v>
      </c>
      <c r="BD27" s="262">
        <v>0</v>
      </c>
      <c r="BE27" s="329">
        <v>0</v>
      </c>
      <c r="BF27" s="262">
        <v>9390000</v>
      </c>
      <c r="BG27" s="330">
        <v>0.53180000000000005</v>
      </c>
      <c r="BH27" s="262">
        <v>0</v>
      </c>
      <c r="BI27" s="329">
        <v>0</v>
      </c>
      <c r="BJ27" s="262">
        <v>0</v>
      </c>
      <c r="BK27" s="329">
        <v>0</v>
      </c>
      <c r="BL27" s="262">
        <v>0</v>
      </c>
      <c r="BM27" s="329">
        <v>0</v>
      </c>
    </row>
    <row r="28" spans="1:65" ht="14.25" thickTop="1" thickBot="1" x14ac:dyDescent="0.25">
      <c r="A28" s="1" t="s">
        <v>1409</v>
      </c>
      <c r="B28" s="31">
        <v>98397392.579999998</v>
      </c>
      <c r="C28" s="5">
        <v>0.2167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22099874.859999999</v>
      </c>
      <c r="Q28" s="5">
        <v>1.1374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34849508</v>
      </c>
      <c r="AG28" s="5">
        <v>4.6252000000000004</v>
      </c>
      <c r="AH28" s="31">
        <v>33607831</v>
      </c>
      <c r="AI28" s="5">
        <v>4.6557000000000004</v>
      </c>
      <c r="AJ28" s="31">
        <v>0</v>
      </c>
      <c r="AK28">
        <v>0</v>
      </c>
      <c r="AL28" s="31">
        <v>0</v>
      </c>
      <c r="AM28">
        <v>0</v>
      </c>
      <c r="AN28" s="31">
        <v>629529.76</v>
      </c>
      <c r="AO28" s="5">
        <v>0.5635</v>
      </c>
      <c r="AP28" s="31">
        <v>0</v>
      </c>
      <c r="AQ28">
        <v>0</v>
      </c>
      <c r="AR28" s="31">
        <v>0</v>
      </c>
      <c r="AS28">
        <v>0</v>
      </c>
      <c r="AT28" s="31">
        <v>6395776.7999999998</v>
      </c>
      <c r="AU28" s="5">
        <v>0.55110000000000003</v>
      </c>
      <c r="AV28" s="31">
        <v>0</v>
      </c>
      <c r="AW28">
        <v>0</v>
      </c>
      <c r="AX28" s="31">
        <v>0</v>
      </c>
      <c r="AY28">
        <v>0</v>
      </c>
      <c r="AZ28" s="31">
        <v>814872.16</v>
      </c>
      <c r="BA28" s="5">
        <v>0.57150000000000001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</row>
    <row r="29" spans="1:65" ht="14.25" thickTop="1" thickBot="1" x14ac:dyDescent="0.25">
      <c r="A29" s="329" t="s">
        <v>1408</v>
      </c>
      <c r="B29" s="262">
        <v>459573311.82999998</v>
      </c>
      <c r="C29" s="330">
        <v>1.0121</v>
      </c>
      <c r="D29" s="262">
        <v>0</v>
      </c>
      <c r="E29" s="329">
        <v>0</v>
      </c>
      <c r="F29" s="262">
        <v>0</v>
      </c>
      <c r="G29" s="329">
        <v>0</v>
      </c>
      <c r="H29" s="262">
        <v>13749795</v>
      </c>
      <c r="I29" s="330">
        <v>3.8915999999999999</v>
      </c>
      <c r="J29" s="262">
        <v>0</v>
      </c>
      <c r="K29" s="329">
        <v>0</v>
      </c>
      <c r="L29" s="262">
        <v>73413430.450000003</v>
      </c>
      <c r="M29" s="330">
        <v>10.7821</v>
      </c>
      <c r="N29" s="262">
        <v>0</v>
      </c>
      <c r="O29" s="329">
        <v>0</v>
      </c>
      <c r="P29" s="262">
        <v>22099874.859999999</v>
      </c>
      <c r="Q29" s="330">
        <v>1.1374</v>
      </c>
      <c r="R29" s="262">
        <v>627038</v>
      </c>
      <c r="S29" s="330">
        <v>0.90149999999999997</v>
      </c>
      <c r="T29" s="262">
        <v>0</v>
      </c>
      <c r="U29" s="329">
        <v>0</v>
      </c>
      <c r="V29" s="262">
        <v>0</v>
      </c>
      <c r="W29" s="329">
        <v>0</v>
      </c>
      <c r="X29" s="262">
        <v>0</v>
      </c>
      <c r="Y29" s="329">
        <v>0</v>
      </c>
      <c r="Z29" s="262">
        <v>0</v>
      </c>
      <c r="AA29" s="329">
        <v>0</v>
      </c>
      <c r="AB29" s="262">
        <v>0</v>
      </c>
      <c r="AC29" s="329">
        <v>0</v>
      </c>
      <c r="AD29" s="262">
        <v>0</v>
      </c>
      <c r="AE29" s="329">
        <v>0</v>
      </c>
      <c r="AF29" s="262">
        <v>34849508</v>
      </c>
      <c r="AG29" s="330">
        <v>4.6252000000000004</v>
      </c>
      <c r="AH29" s="262">
        <v>180747162</v>
      </c>
      <c r="AI29" s="330">
        <v>25.038900000000002</v>
      </c>
      <c r="AJ29" s="262">
        <v>0</v>
      </c>
      <c r="AK29" s="329">
        <v>0</v>
      </c>
      <c r="AL29" s="262">
        <v>90865.8</v>
      </c>
      <c r="AM29" s="330">
        <v>4.5704000000000002</v>
      </c>
      <c r="AN29" s="262">
        <v>4171364.16</v>
      </c>
      <c r="AO29" s="330">
        <v>3.7341000000000002</v>
      </c>
      <c r="AP29" s="262">
        <v>0</v>
      </c>
      <c r="AQ29" s="329">
        <v>0</v>
      </c>
      <c r="AR29" s="262">
        <v>0</v>
      </c>
      <c r="AS29" s="329">
        <v>0</v>
      </c>
      <c r="AT29" s="262">
        <v>42379414.600000001</v>
      </c>
      <c r="AU29" s="330">
        <v>3.6516000000000002</v>
      </c>
      <c r="AV29" s="262">
        <v>959764.8</v>
      </c>
      <c r="AW29" s="330">
        <v>2.8384999999999998</v>
      </c>
      <c r="AX29" s="262">
        <v>71695643.799999997</v>
      </c>
      <c r="AY29" s="330">
        <v>3.0169000000000001</v>
      </c>
      <c r="AZ29" s="262">
        <v>5399450.3600000003</v>
      </c>
      <c r="BA29" s="330">
        <v>3.7867999999999999</v>
      </c>
      <c r="BB29" s="262">
        <v>0</v>
      </c>
      <c r="BC29" s="329">
        <v>0</v>
      </c>
      <c r="BD29" s="262">
        <v>0</v>
      </c>
      <c r="BE29" s="329">
        <v>0</v>
      </c>
      <c r="BF29" s="262">
        <v>9390000</v>
      </c>
      <c r="BG29" s="330">
        <v>0.53180000000000005</v>
      </c>
      <c r="BH29" s="262">
        <v>0</v>
      </c>
      <c r="BI29" s="329">
        <v>0</v>
      </c>
      <c r="BJ29" s="262">
        <v>0</v>
      </c>
      <c r="BK29" s="329">
        <v>0</v>
      </c>
      <c r="BL29" s="262">
        <v>0</v>
      </c>
      <c r="BM29" s="329">
        <v>0</v>
      </c>
    </row>
    <row r="30" spans="1:65" ht="13.5" thickTop="1" x14ac:dyDescent="0.2">
      <c r="A30" s="333" t="s">
        <v>1407</v>
      </c>
      <c r="B30" s="31">
        <v>3175876</v>
      </c>
      <c r="C30" s="5">
        <v>7.0000000000000001E-3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3175876</v>
      </c>
      <c r="M30" s="5">
        <v>0.46639999999999998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</row>
    <row r="31" spans="1:65" ht="13.5" thickBot="1" x14ac:dyDescent="0.25">
      <c r="A31" t="s">
        <v>1406</v>
      </c>
      <c r="B31" s="31">
        <v>42267047715.019997</v>
      </c>
      <c r="C31" s="5">
        <v>93.079599999999999</v>
      </c>
      <c r="D31" s="31">
        <v>442531964.85000002</v>
      </c>
      <c r="E31" s="5">
        <v>96.472399999999993</v>
      </c>
      <c r="F31" s="31">
        <v>870372746.61000001</v>
      </c>
      <c r="G31" s="5">
        <v>96.194400000000002</v>
      </c>
      <c r="H31" s="31">
        <v>263722652.36000001</v>
      </c>
      <c r="I31" s="5">
        <v>74.641099999999994</v>
      </c>
      <c r="J31" s="31">
        <v>949078819.5</v>
      </c>
      <c r="K31" s="5">
        <v>98.378900000000002</v>
      </c>
      <c r="L31" s="31">
        <v>585086994.25</v>
      </c>
      <c r="M31" s="5">
        <v>85.930499999999995</v>
      </c>
      <c r="N31" s="31">
        <v>1995790201.1199999</v>
      </c>
      <c r="O31" s="5">
        <v>95.948099999999997</v>
      </c>
      <c r="P31" s="31">
        <v>1826689140.23</v>
      </c>
      <c r="Q31" s="5">
        <v>94.0124</v>
      </c>
      <c r="R31" s="31">
        <v>63997786.759999998</v>
      </c>
      <c r="S31" s="5">
        <v>92.006399999999999</v>
      </c>
      <c r="T31" s="31">
        <v>3968665310</v>
      </c>
      <c r="U31" s="5">
        <v>94.844700000000003</v>
      </c>
      <c r="V31" s="31">
        <v>4112234888.3699999</v>
      </c>
      <c r="W31" s="5">
        <v>97.718500000000006</v>
      </c>
      <c r="X31" s="31">
        <v>325504043.38</v>
      </c>
      <c r="Y31" s="5">
        <v>51.954300000000003</v>
      </c>
      <c r="Z31" s="31">
        <v>530696857.69</v>
      </c>
      <c r="AA31" s="5">
        <v>84.803200000000004</v>
      </c>
      <c r="AB31" s="31">
        <v>93712301.920000002</v>
      </c>
      <c r="AC31" s="5">
        <v>94.897499999999994</v>
      </c>
      <c r="AD31" s="31">
        <v>967113845.10000002</v>
      </c>
      <c r="AE31" s="5">
        <v>98.492099999999994</v>
      </c>
      <c r="AF31" s="31">
        <v>663698511.90999997</v>
      </c>
      <c r="AG31" s="5">
        <v>88.085499999999996</v>
      </c>
      <c r="AH31" s="31">
        <v>507629118</v>
      </c>
      <c r="AI31" s="5">
        <v>70.321700000000007</v>
      </c>
      <c r="AJ31" s="31">
        <v>5179757135</v>
      </c>
      <c r="AK31" s="5">
        <v>95.247900000000001</v>
      </c>
      <c r="AL31" s="31">
        <v>1803202.35</v>
      </c>
      <c r="AM31" s="5">
        <v>90.698999999999998</v>
      </c>
      <c r="AN31" s="31">
        <v>104449745.20999999</v>
      </c>
      <c r="AO31" s="5">
        <v>93.499600000000001</v>
      </c>
      <c r="AP31" s="31">
        <v>70891869.099999994</v>
      </c>
      <c r="AQ31" s="5">
        <v>98.016599999999997</v>
      </c>
      <c r="AR31" s="31">
        <v>2108415123.1600001</v>
      </c>
      <c r="AS31" s="5">
        <v>98.097200000000001</v>
      </c>
      <c r="AT31" s="31">
        <v>1061168708.25</v>
      </c>
      <c r="AU31" s="5">
        <v>91.435100000000006</v>
      </c>
      <c r="AV31" s="31">
        <v>31941049.25</v>
      </c>
      <c r="AW31" s="5">
        <v>94.466300000000004</v>
      </c>
      <c r="AX31" s="31">
        <v>2204151374.6599998</v>
      </c>
      <c r="AY31" s="5">
        <v>92.748500000000007</v>
      </c>
      <c r="AZ31" s="31">
        <v>135200852.18000001</v>
      </c>
      <c r="BA31" s="5">
        <v>94.8215</v>
      </c>
      <c r="BB31" s="31">
        <v>882101954</v>
      </c>
      <c r="BC31" s="5">
        <v>97.954899999999995</v>
      </c>
      <c r="BD31" s="31">
        <v>3222922792.1100001</v>
      </c>
      <c r="BE31" s="5">
        <v>97.254099999999994</v>
      </c>
      <c r="BF31" s="31">
        <v>1073383581.12</v>
      </c>
      <c r="BG31" s="5">
        <v>60.790599999999998</v>
      </c>
      <c r="BH31" s="31">
        <v>1945711343.8099999</v>
      </c>
      <c r="BI31" s="5">
        <v>94.819599999999994</v>
      </c>
      <c r="BJ31" s="31">
        <v>5962705866.2600002</v>
      </c>
      <c r="BK31" s="5">
        <v>97.561599999999999</v>
      </c>
      <c r="BL31" s="31">
        <v>115917936.51000001</v>
      </c>
      <c r="BM31" s="5">
        <v>94.5</v>
      </c>
    </row>
    <row r="32" spans="1:65" ht="14.25" thickTop="1" thickBot="1" x14ac:dyDescent="0.25">
      <c r="A32" s="329" t="s">
        <v>1405</v>
      </c>
      <c r="B32" s="262">
        <v>42270223591.019997</v>
      </c>
      <c r="C32" s="330">
        <v>93.086600000000004</v>
      </c>
      <c r="D32" s="262">
        <v>442531964.85000002</v>
      </c>
      <c r="E32" s="330">
        <v>96.472399999999993</v>
      </c>
      <c r="F32" s="262">
        <v>870372746.61000001</v>
      </c>
      <c r="G32" s="330">
        <v>96.194400000000002</v>
      </c>
      <c r="H32" s="262">
        <v>263722652.36000001</v>
      </c>
      <c r="I32" s="330">
        <v>74.641099999999994</v>
      </c>
      <c r="J32" s="262">
        <v>949078819.5</v>
      </c>
      <c r="K32" s="330">
        <v>98.378900000000002</v>
      </c>
      <c r="L32" s="262">
        <v>588262870.25</v>
      </c>
      <c r="M32" s="330">
        <v>86.397000000000006</v>
      </c>
      <c r="N32" s="262">
        <v>1995790201.1199999</v>
      </c>
      <c r="O32" s="330">
        <v>95.948099999999997</v>
      </c>
      <c r="P32" s="262">
        <v>1826689140.23</v>
      </c>
      <c r="Q32" s="330">
        <v>94.0124</v>
      </c>
      <c r="R32" s="262">
        <v>63997786.759999998</v>
      </c>
      <c r="S32" s="330">
        <v>92.006399999999999</v>
      </c>
      <c r="T32" s="262">
        <v>3968665310</v>
      </c>
      <c r="U32" s="330">
        <v>94.844700000000003</v>
      </c>
      <c r="V32" s="262">
        <v>4112234888.3699999</v>
      </c>
      <c r="W32" s="330">
        <v>97.718500000000006</v>
      </c>
      <c r="X32" s="262">
        <v>325504043.38</v>
      </c>
      <c r="Y32" s="330">
        <v>51.954300000000003</v>
      </c>
      <c r="Z32" s="262">
        <v>530696857.69</v>
      </c>
      <c r="AA32" s="330">
        <v>84.803200000000004</v>
      </c>
      <c r="AB32" s="262">
        <v>93712301.920000002</v>
      </c>
      <c r="AC32" s="330">
        <v>94.897499999999994</v>
      </c>
      <c r="AD32" s="262">
        <v>967113845.10000002</v>
      </c>
      <c r="AE32" s="330">
        <v>98.492099999999994</v>
      </c>
      <c r="AF32" s="262">
        <v>663698511.90999997</v>
      </c>
      <c r="AG32" s="330">
        <v>88.085499999999996</v>
      </c>
      <c r="AH32" s="262">
        <v>507629118</v>
      </c>
      <c r="AI32" s="330">
        <v>70.321700000000007</v>
      </c>
      <c r="AJ32" s="262">
        <v>5179757135</v>
      </c>
      <c r="AK32" s="330">
        <v>95.247900000000001</v>
      </c>
      <c r="AL32" s="262">
        <v>1803202.35</v>
      </c>
      <c r="AM32" s="330">
        <v>90.698999999999998</v>
      </c>
      <c r="AN32" s="262">
        <v>104449745.20999999</v>
      </c>
      <c r="AO32" s="330">
        <v>93.499600000000001</v>
      </c>
      <c r="AP32" s="262">
        <v>70891869.099999994</v>
      </c>
      <c r="AQ32" s="330">
        <v>98.016599999999997</v>
      </c>
      <c r="AR32" s="262">
        <v>2108415123.1600001</v>
      </c>
      <c r="AS32" s="330">
        <v>98.097200000000001</v>
      </c>
      <c r="AT32" s="262">
        <v>1061168708.25</v>
      </c>
      <c r="AU32" s="330">
        <v>91.435100000000006</v>
      </c>
      <c r="AV32" s="262">
        <v>31941049.25</v>
      </c>
      <c r="AW32" s="330">
        <v>94.466300000000004</v>
      </c>
      <c r="AX32" s="262">
        <v>2204151374.6599998</v>
      </c>
      <c r="AY32" s="330">
        <v>92.748500000000007</v>
      </c>
      <c r="AZ32" s="262">
        <v>135200852.18000001</v>
      </c>
      <c r="BA32" s="330">
        <v>94.8215</v>
      </c>
      <c r="BB32" s="262">
        <v>882101954</v>
      </c>
      <c r="BC32" s="330">
        <v>97.954899999999995</v>
      </c>
      <c r="BD32" s="262">
        <v>3222922792.1100001</v>
      </c>
      <c r="BE32" s="330">
        <v>97.254099999999994</v>
      </c>
      <c r="BF32" s="262">
        <v>1073383581.12</v>
      </c>
      <c r="BG32" s="330">
        <v>60.790599999999998</v>
      </c>
      <c r="BH32" s="262">
        <v>1945711343.8099999</v>
      </c>
      <c r="BI32" s="330">
        <v>94.819599999999994</v>
      </c>
      <c r="BJ32" s="262">
        <v>5962705866.2600002</v>
      </c>
      <c r="BK32" s="330">
        <v>97.561599999999999</v>
      </c>
      <c r="BL32" s="262">
        <v>115917936.51000001</v>
      </c>
      <c r="BM32" s="330">
        <v>94.5</v>
      </c>
    </row>
    <row r="33" spans="1:65" ht="13.5" thickTop="1" x14ac:dyDescent="0.2">
      <c r="A33" s="1" t="s">
        <v>1404</v>
      </c>
    </row>
    <row r="34" spans="1:65" x14ac:dyDescent="0.2">
      <c r="A34" t="s">
        <v>1403</v>
      </c>
      <c r="B34" s="31">
        <v>1535229693.9100001</v>
      </c>
      <c r="C34" s="5">
        <v>3.3807999999999998</v>
      </c>
      <c r="D34" s="31">
        <v>16181642.300000001</v>
      </c>
      <c r="E34" s="5">
        <v>3.5276000000000001</v>
      </c>
      <c r="F34" s="31">
        <v>34433394.710000001</v>
      </c>
      <c r="G34" s="5">
        <v>3.8056000000000001</v>
      </c>
      <c r="H34" s="31">
        <v>6030362.3799999999</v>
      </c>
      <c r="I34" s="5">
        <v>1.7068000000000001</v>
      </c>
      <c r="J34" s="31">
        <v>15639233.939999999</v>
      </c>
      <c r="K34" s="5">
        <v>1.6211</v>
      </c>
      <c r="L34" s="31">
        <v>19207450.059999999</v>
      </c>
      <c r="M34" s="5">
        <v>2.8210000000000002</v>
      </c>
      <c r="N34" s="31">
        <v>84281741.010000005</v>
      </c>
      <c r="O34" s="5">
        <v>4.0518999999999998</v>
      </c>
      <c r="P34" s="31">
        <v>112459107.89</v>
      </c>
      <c r="Q34" s="5">
        <v>5.7877999999999998</v>
      </c>
      <c r="R34" s="31">
        <v>2992408.06</v>
      </c>
      <c r="S34" s="5">
        <v>4.3019999999999996</v>
      </c>
      <c r="T34" s="31">
        <v>215718407.47999999</v>
      </c>
      <c r="U34" s="5">
        <v>5.1553000000000004</v>
      </c>
      <c r="V34" s="31">
        <v>68990286.120000005</v>
      </c>
      <c r="W34" s="5">
        <v>1.6394</v>
      </c>
      <c r="X34" s="31">
        <v>43628736.600000001</v>
      </c>
      <c r="Y34" s="5">
        <v>6.9637000000000002</v>
      </c>
      <c r="Z34" s="31">
        <v>59091153.009999998</v>
      </c>
      <c r="AA34" s="5">
        <v>9.4425000000000008</v>
      </c>
      <c r="AB34" s="31">
        <v>5038824.57</v>
      </c>
      <c r="AC34" s="5">
        <v>5.1025</v>
      </c>
      <c r="AD34" s="31">
        <v>13098205.960000001</v>
      </c>
      <c r="AE34" s="5">
        <v>1.3339000000000001</v>
      </c>
      <c r="AF34" s="31">
        <v>54922948.329999998</v>
      </c>
      <c r="AG34" s="5">
        <v>7.2892999999999999</v>
      </c>
      <c r="AH34" s="31">
        <v>7448838</v>
      </c>
      <c r="AI34" s="5">
        <v>1.0319</v>
      </c>
      <c r="AJ34" s="31">
        <v>7428818.9800000004</v>
      </c>
      <c r="AK34" s="5">
        <v>0.1366</v>
      </c>
      <c r="AL34" s="31">
        <v>0</v>
      </c>
      <c r="AM34">
        <v>0</v>
      </c>
      <c r="AN34" s="31">
        <v>-5755.31</v>
      </c>
      <c r="AO34" s="5">
        <v>-5.1999999999999998E-3</v>
      </c>
      <c r="AP34" s="31">
        <v>0</v>
      </c>
      <c r="AQ34">
        <v>0</v>
      </c>
      <c r="AR34" s="31">
        <v>-7171833.5999999996</v>
      </c>
      <c r="AS34" s="5">
        <v>-0.3337</v>
      </c>
      <c r="AT34" s="31">
        <v>47477127.840000004</v>
      </c>
      <c r="AU34" s="5">
        <v>4.0907999999999998</v>
      </c>
      <c r="AV34" s="31">
        <v>759583.99</v>
      </c>
      <c r="AW34" s="5">
        <v>2.2465000000000002</v>
      </c>
      <c r="AX34" s="31">
        <v>84695516.349999994</v>
      </c>
      <c r="AY34" s="5">
        <v>3.5638999999999998</v>
      </c>
      <c r="AZ34" s="31">
        <v>768270.68</v>
      </c>
      <c r="BA34" s="5">
        <v>0.53879999999999995</v>
      </c>
      <c r="BB34" s="31">
        <v>18416133</v>
      </c>
      <c r="BC34" s="5">
        <v>2.0451000000000001</v>
      </c>
      <c r="BD34" s="31">
        <v>62953299.899999999</v>
      </c>
      <c r="BE34" s="5">
        <v>1.8996999999999999</v>
      </c>
      <c r="BF34" s="31">
        <v>358938469.75999999</v>
      </c>
      <c r="BG34" s="5">
        <v>20.328299999999999</v>
      </c>
      <c r="BH34" s="31">
        <v>97406217.769999996</v>
      </c>
      <c r="BI34" s="5">
        <v>4.7469000000000001</v>
      </c>
      <c r="BJ34" s="31">
        <v>97654535.920000002</v>
      </c>
      <c r="BK34" s="5">
        <v>1.5978000000000001</v>
      </c>
      <c r="BL34" s="31">
        <v>6746568.21</v>
      </c>
      <c r="BM34" s="5">
        <v>5.5</v>
      </c>
    </row>
    <row r="35" spans="1:65" x14ac:dyDescent="0.2">
      <c r="A35" t="s">
        <v>1402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</row>
    <row r="36" spans="1:65" x14ac:dyDescent="0.2">
      <c r="A36" t="s">
        <v>1401</v>
      </c>
      <c r="B36" s="31">
        <v>75119300</v>
      </c>
      <c r="C36" s="5">
        <v>0.16539999999999999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67000000</v>
      </c>
      <c r="Y36" s="5">
        <v>10.694000000000001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8119300</v>
      </c>
      <c r="BG36" s="5">
        <v>0.45979999999999999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</row>
    <row r="37" spans="1:65" x14ac:dyDescent="0.2">
      <c r="A37" t="s">
        <v>230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</row>
    <row r="38" spans="1:65" x14ac:dyDescent="0.2">
      <c r="A38" t="s">
        <v>1400</v>
      </c>
      <c r="B38" s="31">
        <v>226933458.91</v>
      </c>
      <c r="C38" s="5">
        <v>0.49969999999999998</v>
      </c>
      <c r="D38" s="31">
        <v>0</v>
      </c>
      <c r="E38">
        <v>0</v>
      </c>
      <c r="F38" s="31">
        <v>0</v>
      </c>
      <c r="G38">
        <v>0</v>
      </c>
      <c r="H38" s="31">
        <v>4330852.07</v>
      </c>
      <c r="I38" s="5">
        <v>1.2258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106334281.08</v>
      </c>
      <c r="Y38" s="5">
        <v>16.972200000000001</v>
      </c>
      <c r="Z38" s="31">
        <v>36010092.280000001</v>
      </c>
      <c r="AA38" s="5">
        <v>5.7542999999999997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94048.15</v>
      </c>
      <c r="AM38" s="5">
        <v>4.7305000000000001</v>
      </c>
      <c r="AN38" s="31">
        <v>2156653.52</v>
      </c>
      <c r="AO38" s="5">
        <v>1.9306000000000001</v>
      </c>
      <c r="AP38" s="31">
        <v>1434518.09</v>
      </c>
      <c r="AQ38" s="5">
        <v>1.9834000000000001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76573013.719999999</v>
      </c>
      <c r="BG38" s="5">
        <v>4.3367000000000004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</row>
    <row r="39" spans="1:65" x14ac:dyDescent="0.2">
      <c r="A39" t="s">
        <v>1399</v>
      </c>
      <c r="B39" s="31">
        <v>116379813.84</v>
      </c>
      <c r="C39" s="5">
        <v>0.25629999999999997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64052690.039999999</v>
      </c>
      <c r="Y39" s="5">
        <v>10.223599999999999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  <c r="BF39" s="31">
        <v>52327123.799999997</v>
      </c>
      <c r="BG39" s="5">
        <v>2.9634999999999998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</row>
    <row r="40" spans="1:65" x14ac:dyDescent="0.2">
      <c r="A40" t="s">
        <v>1398</v>
      </c>
      <c r="B40" s="31">
        <v>0</v>
      </c>
      <c r="C40">
        <v>0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</row>
    <row r="41" spans="1:65" x14ac:dyDescent="0.2">
      <c r="A41" t="s">
        <v>1397</v>
      </c>
      <c r="B41" s="31">
        <v>0</v>
      </c>
      <c r="C41" s="5">
        <v>0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 s="5">
        <v>0</v>
      </c>
      <c r="Z41" s="31">
        <v>0</v>
      </c>
      <c r="AA41" s="5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</row>
    <row r="42" spans="1:65" ht="13.5" thickBot="1" x14ac:dyDescent="0.25">
      <c r="A42" t="s">
        <v>1396</v>
      </c>
      <c r="B42" s="31">
        <v>0</v>
      </c>
      <c r="C42">
        <v>0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</row>
    <row r="43" spans="1:65" ht="14.25" thickTop="1" thickBot="1" x14ac:dyDescent="0.25">
      <c r="A43" s="329" t="s">
        <v>1395</v>
      </c>
      <c r="B43" s="262">
        <v>1953662266.6600001</v>
      </c>
      <c r="C43" s="330">
        <v>4.3022999999999998</v>
      </c>
      <c r="D43" s="262">
        <v>16181642.300000001</v>
      </c>
      <c r="E43" s="330">
        <v>3.5276000000000001</v>
      </c>
      <c r="F43" s="262">
        <v>34433394.710000001</v>
      </c>
      <c r="G43" s="330">
        <v>3.8056000000000001</v>
      </c>
      <c r="H43" s="262">
        <v>10361214.449999999</v>
      </c>
      <c r="I43" s="330">
        <v>2.9325000000000001</v>
      </c>
      <c r="J43" s="262">
        <v>15639233.939999999</v>
      </c>
      <c r="K43" s="330">
        <v>1.6211</v>
      </c>
      <c r="L43" s="262">
        <v>19207450.059999999</v>
      </c>
      <c r="M43" s="330">
        <v>2.8210000000000002</v>
      </c>
      <c r="N43" s="262">
        <v>84281741.010000005</v>
      </c>
      <c r="O43" s="330">
        <v>4.0518999999999998</v>
      </c>
      <c r="P43" s="262">
        <v>112459107.89</v>
      </c>
      <c r="Q43" s="330">
        <v>5.7877999999999998</v>
      </c>
      <c r="R43" s="262">
        <v>2992408.06</v>
      </c>
      <c r="S43" s="330">
        <v>4.3019999999999996</v>
      </c>
      <c r="T43" s="262">
        <v>215718407.47999999</v>
      </c>
      <c r="U43" s="330">
        <v>5.1553000000000004</v>
      </c>
      <c r="V43" s="262">
        <v>68990286.120000005</v>
      </c>
      <c r="W43" s="330">
        <v>1.6394</v>
      </c>
      <c r="X43" s="262">
        <v>281015707.72000003</v>
      </c>
      <c r="Y43" s="330">
        <v>44.853400000000001</v>
      </c>
      <c r="Z43" s="262">
        <v>95101245.290000007</v>
      </c>
      <c r="AA43" s="330">
        <v>15.1968</v>
      </c>
      <c r="AB43" s="262">
        <v>5038824.57</v>
      </c>
      <c r="AC43" s="330">
        <v>5.1025</v>
      </c>
      <c r="AD43" s="262">
        <v>13098205.960000001</v>
      </c>
      <c r="AE43" s="330">
        <v>1.3339000000000001</v>
      </c>
      <c r="AF43" s="262">
        <v>54922948.329999998</v>
      </c>
      <c r="AG43" s="330">
        <v>7.2892999999999999</v>
      </c>
      <c r="AH43" s="262">
        <v>7448838</v>
      </c>
      <c r="AI43" s="330">
        <v>1.0319</v>
      </c>
      <c r="AJ43" s="262">
        <v>7428818.9800000004</v>
      </c>
      <c r="AK43" s="330">
        <v>0.1366</v>
      </c>
      <c r="AL43" s="262">
        <v>94048.15</v>
      </c>
      <c r="AM43" s="330">
        <v>4.7305000000000001</v>
      </c>
      <c r="AN43" s="262">
        <v>2150898.21</v>
      </c>
      <c r="AO43" s="330">
        <v>1.9254</v>
      </c>
      <c r="AP43" s="262">
        <v>1434518.09</v>
      </c>
      <c r="AQ43" s="330">
        <v>1.9834000000000001</v>
      </c>
      <c r="AR43" s="262">
        <v>-7171833.5999999996</v>
      </c>
      <c r="AS43" s="330">
        <v>-0.3337</v>
      </c>
      <c r="AT43" s="262">
        <v>47477127.840000004</v>
      </c>
      <c r="AU43" s="330">
        <v>4.0907999999999998</v>
      </c>
      <c r="AV43" s="262">
        <v>759583.99</v>
      </c>
      <c r="AW43" s="330">
        <v>2.2465000000000002</v>
      </c>
      <c r="AX43" s="262">
        <v>84695516.349999994</v>
      </c>
      <c r="AY43" s="330">
        <v>3.5638999999999998</v>
      </c>
      <c r="AZ43" s="262">
        <v>768270.68</v>
      </c>
      <c r="BA43" s="330">
        <v>0.53879999999999995</v>
      </c>
      <c r="BB43" s="262">
        <v>18416133</v>
      </c>
      <c r="BC43" s="330">
        <v>2.0451000000000001</v>
      </c>
      <c r="BD43" s="262">
        <v>62953299.899999999</v>
      </c>
      <c r="BE43" s="330">
        <v>1.8996999999999999</v>
      </c>
      <c r="BF43" s="262">
        <v>495957907.27999997</v>
      </c>
      <c r="BG43" s="330">
        <v>28.0884</v>
      </c>
      <c r="BH43" s="262">
        <v>97406217.769999996</v>
      </c>
      <c r="BI43" s="330">
        <v>4.7469000000000001</v>
      </c>
      <c r="BJ43" s="262">
        <v>97654535.920000002</v>
      </c>
      <c r="BK43" s="330">
        <v>1.5978000000000001</v>
      </c>
      <c r="BL43" s="262">
        <v>6746568.21</v>
      </c>
      <c r="BM43" s="330">
        <v>5.5</v>
      </c>
    </row>
    <row r="44" spans="1:65" ht="14.25" thickTop="1" thickBot="1" x14ac:dyDescent="0.25">
      <c r="A44" s="329" t="s">
        <v>1784</v>
      </c>
      <c r="B44" s="262">
        <v>-15400366.189999999</v>
      </c>
      <c r="C44" s="330">
        <v>-3.39E-2</v>
      </c>
      <c r="D44" s="262">
        <v>0</v>
      </c>
      <c r="E44" s="329">
        <v>0</v>
      </c>
      <c r="F44" s="262">
        <v>0</v>
      </c>
      <c r="G44" s="329">
        <v>0</v>
      </c>
      <c r="H44" s="262">
        <v>0</v>
      </c>
      <c r="I44" s="329">
        <v>0</v>
      </c>
      <c r="J44" s="262">
        <v>0</v>
      </c>
      <c r="K44" s="329">
        <v>0</v>
      </c>
      <c r="L44" s="262">
        <v>0</v>
      </c>
      <c r="M44" s="329">
        <v>0</v>
      </c>
      <c r="N44" s="262">
        <v>0</v>
      </c>
      <c r="O44" s="329">
        <v>0</v>
      </c>
      <c r="P44" s="262">
        <v>-18217641.309999999</v>
      </c>
      <c r="Q44" s="330">
        <v>-0.93759999999999999</v>
      </c>
      <c r="R44" s="262">
        <v>1940772.12</v>
      </c>
      <c r="S44" s="330">
        <v>2.7900999999999998</v>
      </c>
      <c r="T44" s="262">
        <v>0</v>
      </c>
      <c r="U44" s="329">
        <v>0</v>
      </c>
      <c r="V44" s="262">
        <v>0</v>
      </c>
      <c r="W44" s="329">
        <v>0</v>
      </c>
      <c r="X44" s="262">
        <v>0</v>
      </c>
      <c r="Y44" s="329">
        <v>0</v>
      </c>
      <c r="Z44" s="262">
        <v>0</v>
      </c>
      <c r="AA44" s="329">
        <v>0</v>
      </c>
      <c r="AB44" s="262">
        <v>0</v>
      </c>
      <c r="AC44" s="329">
        <v>0</v>
      </c>
      <c r="AD44" s="262">
        <v>0</v>
      </c>
      <c r="AE44" s="329">
        <v>0</v>
      </c>
      <c r="AF44" s="262">
        <v>0</v>
      </c>
      <c r="AG44" s="329">
        <v>0</v>
      </c>
      <c r="AH44" s="262">
        <v>876503</v>
      </c>
      <c r="AI44" s="330">
        <v>0.12139999999999999</v>
      </c>
      <c r="AJ44" s="262">
        <v>0</v>
      </c>
      <c r="AK44" s="329">
        <v>0</v>
      </c>
      <c r="AL44" s="262">
        <v>0</v>
      </c>
      <c r="AM44" s="329">
        <v>0</v>
      </c>
      <c r="AN44" s="262">
        <v>0</v>
      </c>
      <c r="AO44" s="329">
        <v>0</v>
      </c>
      <c r="AP44" s="262">
        <v>0</v>
      </c>
      <c r="AQ44" s="329">
        <v>0</v>
      </c>
      <c r="AR44" s="262">
        <v>0</v>
      </c>
      <c r="AS44" s="329">
        <v>0</v>
      </c>
      <c r="AT44" s="262">
        <v>0</v>
      </c>
      <c r="AU44" s="329">
        <v>0</v>
      </c>
      <c r="AV44" s="262">
        <v>0</v>
      </c>
      <c r="AW44" s="329">
        <v>0</v>
      </c>
      <c r="AX44" s="262">
        <v>0</v>
      </c>
      <c r="AY44" s="329">
        <v>0</v>
      </c>
      <c r="AZ44" s="262">
        <v>0</v>
      </c>
      <c r="BA44" s="329">
        <v>0</v>
      </c>
      <c r="BB44" s="262">
        <v>0</v>
      </c>
      <c r="BC44" s="329">
        <v>0</v>
      </c>
      <c r="BD44" s="262">
        <v>0</v>
      </c>
      <c r="BE44" s="329">
        <v>0</v>
      </c>
      <c r="BF44" s="262">
        <v>0</v>
      </c>
      <c r="BG44" s="329">
        <v>0</v>
      </c>
      <c r="BH44" s="262">
        <v>0</v>
      </c>
      <c r="BI44" s="329">
        <v>0</v>
      </c>
      <c r="BJ44" s="262">
        <v>0</v>
      </c>
      <c r="BK44" s="329">
        <v>0</v>
      </c>
      <c r="BL44" s="262">
        <v>0</v>
      </c>
      <c r="BM44" s="329">
        <v>0</v>
      </c>
    </row>
    <row r="45" spans="1:65" ht="14.25" thickTop="1" thickBot="1" x14ac:dyDescent="0.25">
      <c r="A45" s="329" t="s">
        <v>1393</v>
      </c>
      <c r="B45" s="262">
        <v>1938261900.47</v>
      </c>
      <c r="C45" s="330">
        <v>4.2683999999999997</v>
      </c>
      <c r="D45" s="262">
        <v>16181642.300000001</v>
      </c>
      <c r="E45" s="330">
        <v>3.5276000000000001</v>
      </c>
      <c r="F45" s="262">
        <v>34433394.710000001</v>
      </c>
      <c r="G45" s="330">
        <v>3.8056000000000001</v>
      </c>
      <c r="H45" s="262">
        <v>10361214.449999999</v>
      </c>
      <c r="I45" s="330">
        <v>2.9325000000000001</v>
      </c>
      <c r="J45" s="262">
        <v>15639233.939999999</v>
      </c>
      <c r="K45" s="330">
        <v>1.6211</v>
      </c>
      <c r="L45" s="262">
        <v>19207450.059999999</v>
      </c>
      <c r="M45" s="330">
        <v>2.8210000000000002</v>
      </c>
      <c r="N45" s="262">
        <v>84281741.010000005</v>
      </c>
      <c r="O45" s="330">
        <v>4.0518999999999998</v>
      </c>
      <c r="P45" s="262">
        <v>94241466.579999998</v>
      </c>
      <c r="Q45" s="330">
        <v>4.8502000000000001</v>
      </c>
      <c r="R45" s="262">
        <v>4933180.18</v>
      </c>
      <c r="S45" s="330">
        <v>7.0922000000000001</v>
      </c>
      <c r="T45" s="262">
        <v>215718407.47999999</v>
      </c>
      <c r="U45" s="330">
        <v>5.1553000000000004</v>
      </c>
      <c r="V45" s="262">
        <v>68990286.120000005</v>
      </c>
      <c r="W45" s="330">
        <v>1.6394</v>
      </c>
      <c r="X45" s="262">
        <v>281015707.72000003</v>
      </c>
      <c r="Y45" s="330">
        <v>44.853400000000001</v>
      </c>
      <c r="Z45" s="262">
        <v>95101245.290000007</v>
      </c>
      <c r="AA45" s="330">
        <v>15.1968</v>
      </c>
      <c r="AB45" s="262">
        <v>5038824.57</v>
      </c>
      <c r="AC45" s="330">
        <v>5.1025</v>
      </c>
      <c r="AD45" s="262">
        <v>13098205.960000001</v>
      </c>
      <c r="AE45" s="330">
        <v>1.3339000000000001</v>
      </c>
      <c r="AF45" s="262">
        <v>54922948.329999998</v>
      </c>
      <c r="AG45" s="330">
        <v>7.2892999999999999</v>
      </c>
      <c r="AH45" s="262">
        <v>8325341</v>
      </c>
      <c r="AI45" s="330">
        <v>1.1533</v>
      </c>
      <c r="AJ45" s="262">
        <v>7428818.9800000004</v>
      </c>
      <c r="AK45" s="330">
        <v>0.1366</v>
      </c>
      <c r="AL45" s="262">
        <v>94048.15</v>
      </c>
      <c r="AM45" s="330">
        <v>4.7305000000000001</v>
      </c>
      <c r="AN45" s="262">
        <v>2150898.21</v>
      </c>
      <c r="AO45" s="330">
        <v>1.9254</v>
      </c>
      <c r="AP45" s="262">
        <v>1434518.09</v>
      </c>
      <c r="AQ45" s="330">
        <v>1.9834000000000001</v>
      </c>
      <c r="AR45" s="262">
        <v>-7171833.5999999996</v>
      </c>
      <c r="AS45" s="330">
        <v>-0.3337</v>
      </c>
      <c r="AT45" s="262">
        <v>47477127.840000004</v>
      </c>
      <c r="AU45" s="330">
        <v>4.0907999999999998</v>
      </c>
      <c r="AV45" s="262">
        <v>759583.99</v>
      </c>
      <c r="AW45" s="330">
        <v>2.2465000000000002</v>
      </c>
      <c r="AX45" s="262">
        <v>84695516.349999994</v>
      </c>
      <c r="AY45" s="330">
        <v>3.5638999999999998</v>
      </c>
      <c r="AZ45" s="262">
        <v>768270.68</v>
      </c>
      <c r="BA45" s="330">
        <v>0.53879999999999995</v>
      </c>
      <c r="BB45" s="262">
        <v>18416133</v>
      </c>
      <c r="BC45" s="330">
        <v>2.0451000000000001</v>
      </c>
      <c r="BD45" s="262">
        <v>62953299.899999999</v>
      </c>
      <c r="BE45" s="330">
        <v>1.8996999999999999</v>
      </c>
      <c r="BF45" s="262">
        <v>495957907.27999997</v>
      </c>
      <c r="BG45" s="330">
        <v>28.0884</v>
      </c>
      <c r="BH45" s="262">
        <v>97406217.769999996</v>
      </c>
      <c r="BI45" s="330">
        <v>4.7469000000000001</v>
      </c>
      <c r="BJ45" s="262">
        <v>97654535.920000002</v>
      </c>
      <c r="BK45" s="330">
        <v>1.5978000000000001</v>
      </c>
      <c r="BL45" s="262">
        <v>6746568.21</v>
      </c>
      <c r="BM45" s="330">
        <v>5.5</v>
      </c>
    </row>
    <row r="46" spans="1:65" ht="13.5" thickTop="1" x14ac:dyDescent="0.2">
      <c r="A46" t="s">
        <v>1392</v>
      </c>
      <c r="B46" s="31">
        <v>741529141.46000004</v>
      </c>
      <c r="C46" s="5">
        <v>1.633</v>
      </c>
      <c r="D46" s="31">
        <v>0</v>
      </c>
      <c r="E46">
        <v>0</v>
      </c>
      <c r="F46" s="31">
        <v>0</v>
      </c>
      <c r="G46">
        <v>0</v>
      </c>
      <c r="H46" s="31">
        <v>65487391.219999999</v>
      </c>
      <c r="I46" s="5">
        <v>18.534800000000001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27019300.25</v>
      </c>
      <c r="W46" s="5">
        <v>0.6421</v>
      </c>
      <c r="X46" s="31">
        <v>20000000</v>
      </c>
      <c r="Y46" s="5">
        <v>3.1922000000000001</v>
      </c>
      <c r="Z46" s="31">
        <v>0</v>
      </c>
      <c r="AA46">
        <v>0</v>
      </c>
      <c r="AB46" s="31">
        <v>0</v>
      </c>
      <c r="AC46">
        <v>0</v>
      </c>
      <c r="AD46" s="31">
        <v>1707850.04</v>
      </c>
      <c r="AE46" s="5">
        <v>0.1739</v>
      </c>
      <c r="AF46" s="31">
        <v>0</v>
      </c>
      <c r="AG46">
        <v>0</v>
      </c>
      <c r="AH46" s="31">
        <v>25164940</v>
      </c>
      <c r="AI46" s="5">
        <v>3.4861</v>
      </c>
      <c r="AJ46" s="31">
        <v>251000000</v>
      </c>
      <c r="AK46" s="5">
        <v>4.6154999999999999</v>
      </c>
      <c r="AL46" s="31">
        <v>0</v>
      </c>
      <c r="AM46">
        <v>0</v>
      </c>
      <c r="AN46" s="31">
        <v>939484</v>
      </c>
      <c r="AO46" s="5">
        <v>0.84099999999999997</v>
      </c>
      <c r="AP46" s="31">
        <v>0</v>
      </c>
      <c r="AQ46">
        <v>0</v>
      </c>
      <c r="AR46" s="31">
        <v>48068243.549999997</v>
      </c>
      <c r="AS46" s="5">
        <v>2.2364000000000002</v>
      </c>
      <c r="AT46" s="31">
        <v>9544733.8000000007</v>
      </c>
      <c r="AU46" s="5">
        <v>0.82240000000000002</v>
      </c>
      <c r="AV46" s="31">
        <v>151717.5</v>
      </c>
      <c r="AW46" s="5">
        <v>0.44869999999999999</v>
      </c>
      <c r="AX46" s="31">
        <v>15940050</v>
      </c>
      <c r="AY46" s="5">
        <v>0.67069999999999996</v>
      </c>
      <c r="AZ46" s="31">
        <v>1216078.2</v>
      </c>
      <c r="BA46" s="5">
        <v>0.85289999999999999</v>
      </c>
      <c r="BB46" s="31">
        <v>0</v>
      </c>
      <c r="BC46">
        <v>0</v>
      </c>
      <c r="BD46" s="31">
        <v>28043987.399999999</v>
      </c>
      <c r="BE46" s="5">
        <v>0.84619999999999995</v>
      </c>
      <c r="BF46" s="31">
        <v>186974194.30000001</v>
      </c>
      <c r="BG46" s="5">
        <v>10.5892</v>
      </c>
      <c r="BH46" s="31">
        <v>8896802.4000000004</v>
      </c>
      <c r="BI46" s="5">
        <v>0.43359999999999999</v>
      </c>
      <c r="BJ46" s="31">
        <v>51374368.799999997</v>
      </c>
      <c r="BK46" s="5">
        <v>0.84060000000000001</v>
      </c>
      <c r="BL46" s="31">
        <v>0</v>
      </c>
      <c r="BM46">
        <v>0</v>
      </c>
    </row>
    <row r="47" spans="1:65" x14ac:dyDescent="0.2">
      <c r="A47" t="s">
        <v>1391</v>
      </c>
      <c r="B47" s="31">
        <v>0</v>
      </c>
      <c r="C47">
        <v>0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</row>
    <row r="48" spans="1:65" ht="13.5" thickBot="1" x14ac:dyDescent="0.25">
      <c r="A48" t="s">
        <v>1390</v>
      </c>
      <c r="B48" s="31">
        <v>0</v>
      </c>
      <c r="C48">
        <v>0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</row>
    <row r="49" spans="1:65" ht="14.25" thickTop="1" thickBot="1" x14ac:dyDescent="0.25">
      <c r="A49" s="329" t="s">
        <v>1389</v>
      </c>
      <c r="B49" s="262">
        <v>741529141.46000004</v>
      </c>
      <c r="C49" s="330">
        <v>1.633</v>
      </c>
      <c r="D49" s="262">
        <v>0</v>
      </c>
      <c r="E49" s="329">
        <v>0</v>
      </c>
      <c r="F49" s="262">
        <v>0</v>
      </c>
      <c r="G49" s="329">
        <v>0</v>
      </c>
      <c r="H49" s="262">
        <v>65487391.219999999</v>
      </c>
      <c r="I49" s="330">
        <v>18.534800000000001</v>
      </c>
      <c r="J49" s="262">
        <v>0</v>
      </c>
      <c r="K49" s="329">
        <v>0</v>
      </c>
      <c r="L49" s="262">
        <v>0</v>
      </c>
      <c r="M49" s="329">
        <v>0</v>
      </c>
      <c r="N49" s="262">
        <v>0</v>
      </c>
      <c r="O49" s="329">
        <v>0</v>
      </c>
      <c r="P49" s="262">
        <v>0</v>
      </c>
      <c r="Q49" s="329">
        <v>0</v>
      </c>
      <c r="R49" s="262">
        <v>0</v>
      </c>
      <c r="S49" s="329">
        <v>0</v>
      </c>
      <c r="T49" s="262">
        <v>0</v>
      </c>
      <c r="U49" s="329">
        <v>0</v>
      </c>
      <c r="V49" s="262">
        <v>27019300.25</v>
      </c>
      <c r="W49" s="330">
        <v>0.6421</v>
      </c>
      <c r="X49" s="262">
        <v>20000000</v>
      </c>
      <c r="Y49" s="330">
        <v>3.1922000000000001</v>
      </c>
      <c r="Z49" s="262">
        <v>0</v>
      </c>
      <c r="AA49" s="329">
        <v>0</v>
      </c>
      <c r="AB49" s="262">
        <v>0</v>
      </c>
      <c r="AC49" s="329">
        <v>0</v>
      </c>
      <c r="AD49" s="262">
        <v>1707850.04</v>
      </c>
      <c r="AE49" s="330">
        <v>0.1739</v>
      </c>
      <c r="AF49" s="262">
        <v>0</v>
      </c>
      <c r="AG49" s="329">
        <v>0</v>
      </c>
      <c r="AH49" s="262">
        <v>25164940</v>
      </c>
      <c r="AI49" s="330">
        <v>3.4861</v>
      </c>
      <c r="AJ49" s="262">
        <v>251000000</v>
      </c>
      <c r="AK49" s="330">
        <v>4.6154999999999999</v>
      </c>
      <c r="AL49" s="262">
        <v>0</v>
      </c>
      <c r="AM49" s="329">
        <v>0</v>
      </c>
      <c r="AN49" s="262">
        <v>939484</v>
      </c>
      <c r="AO49" s="330">
        <v>0.84099999999999997</v>
      </c>
      <c r="AP49" s="262">
        <v>0</v>
      </c>
      <c r="AQ49" s="329">
        <v>0</v>
      </c>
      <c r="AR49" s="262">
        <v>48068243.549999997</v>
      </c>
      <c r="AS49" s="330">
        <v>2.2364000000000002</v>
      </c>
      <c r="AT49" s="262">
        <v>9544733.8000000007</v>
      </c>
      <c r="AU49" s="330">
        <v>0.82240000000000002</v>
      </c>
      <c r="AV49" s="262">
        <v>151717.5</v>
      </c>
      <c r="AW49" s="330">
        <v>0.44869999999999999</v>
      </c>
      <c r="AX49" s="262">
        <v>15940050</v>
      </c>
      <c r="AY49" s="330">
        <v>0.67069999999999996</v>
      </c>
      <c r="AZ49" s="262">
        <v>1216078.2</v>
      </c>
      <c r="BA49" s="330">
        <v>0.85289999999999999</v>
      </c>
      <c r="BB49" s="262">
        <v>0</v>
      </c>
      <c r="BC49" s="329">
        <v>0</v>
      </c>
      <c r="BD49" s="262">
        <v>28043987.399999999</v>
      </c>
      <c r="BE49" s="330">
        <v>0.84619999999999995</v>
      </c>
      <c r="BF49" s="262">
        <v>186974194.30000001</v>
      </c>
      <c r="BG49" s="330">
        <v>10.5892</v>
      </c>
      <c r="BH49" s="262">
        <v>8896802.4000000004</v>
      </c>
      <c r="BI49" s="330">
        <v>0.43359999999999999</v>
      </c>
      <c r="BJ49" s="262">
        <v>51374368.799999997</v>
      </c>
      <c r="BK49" s="330">
        <v>0.84060000000000001</v>
      </c>
      <c r="BL49" s="262">
        <v>0</v>
      </c>
      <c r="BM49" s="329">
        <v>0</v>
      </c>
    </row>
    <row r="50" spans="1:65" ht="14.25" thickTop="1" thickBot="1" x14ac:dyDescent="0.25">
      <c r="A50" s="329"/>
      <c r="B50" s="262"/>
      <c r="C50" s="329"/>
      <c r="D50" s="262"/>
      <c r="E50" s="329"/>
      <c r="F50" s="262"/>
      <c r="G50" s="329"/>
      <c r="H50" s="262"/>
      <c r="I50" s="329"/>
      <c r="J50" s="262"/>
      <c r="K50" s="329"/>
      <c r="L50" s="262"/>
      <c r="M50" s="329"/>
      <c r="N50" s="262"/>
      <c r="O50" s="329"/>
      <c r="P50" s="262"/>
      <c r="Q50" s="329"/>
      <c r="R50" s="262"/>
      <c r="S50" s="329"/>
      <c r="T50" s="262"/>
      <c r="U50" s="329"/>
      <c r="V50" s="262"/>
      <c r="W50" s="329"/>
      <c r="X50" s="262"/>
      <c r="Y50" s="329"/>
      <c r="Z50" s="262"/>
      <c r="AA50" s="329"/>
      <c r="AB50" s="262"/>
      <c r="AC50" s="329"/>
      <c r="AD50" s="262"/>
      <c r="AE50" s="329"/>
      <c r="AF50" s="262"/>
      <c r="AG50" s="329"/>
      <c r="AH50" s="262"/>
      <c r="AI50" s="329"/>
      <c r="AJ50" s="262"/>
      <c r="AK50" s="329"/>
      <c r="AL50" s="262"/>
      <c r="AM50" s="329"/>
      <c r="AN50" s="262"/>
      <c r="AO50" s="329"/>
      <c r="AP50" s="262"/>
      <c r="AQ50" s="329"/>
      <c r="AR50" s="262"/>
      <c r="AS50" s="329"/>
      <c r="AT50" s="262"/>
      <c r="AU50" s="329"/>
      <c r="AV50" s="262"/>
      <c r="AW50" s="329"/>
      <c r="AX50" s="262"/>
      <c r="AY50" s="329"/>
      <c r="AZ50" s="262"/>
      <c r="BA50" s="329"/>
      <c r="BB50" s="262"/>
      <c r="BC50" s="329"/>
      <c r="BD50" s="262"/>
      <c r="BE50" s="329"/>
      <c r="BF50" s="262"/>
      <c r="BG50" s="329"/>
      <c r="BH50" s="262"/>
      <c r="BI50" s="329"/>
      <c r="BJ50" s="262"/>
      <c r="BK50" s="329"/>
      <c r="BL50" s="262"/>
      <c r="BM50" s="329"/>
    </row>
    <row r="51" spans="1:65" s="5" customFormat="1" ht="13.5" thickTop="1" x14ac:dyDescent="0.2">
      <c r="A51" s="5" t="s">
        <v>1785</v>
      </c>
      <c r="B51" s="5">
        <v>46040</v>
      </c>
      <c r="D51" s="5">
        <v>458</v>
      </c>
      <c r="F51" s="5">
        <v>1</v>
      </c>
      <c r="H51" s="5">
        <v>7</v>
      </c>
      <c r="J51" s="5">
        <v>1029</v>
      </c>
      <c r="L51" s="5">
        <v>189</v>
      </c>
      <c r="N51" s="5">
        <v>1468</v>
      </c>
      <c r="P51" s="5">
        <v>18</v>
      </c>
      <c r="R51" s="5">
        <v>8</v>
      </c>
      <c r="T51" s="5">
        <v>1836</v>
      </c>
      <c r="V51" s="5">
        <v>40</v>
      </c>
      <c r="X51" s="5">
        <v>5170</v>
      </c>
      <c r="Z51" s="5">
        <v>2791</v>
      </c>
      <c r="AB51" s="5">
        <v>1</v>
      </c>
      <c r="AD51" s="5">
        <v>872</v>
      </c>
      <c r="AF51" s="5">
        <v>962</v>
      </c>
      <c r="AH51" s="5">
        <v>1015</v>
      </c>
      <c r="AJ51" s="5">
        <v>6411</v>
      </c>
      <c r="AL51" s="5">
        <v>10</v>
      </c>
      <c r="AN51" s="5">
        <v>1422</v>
      </c>
      <c r="AP51" s="5">
        <v>1012</v>
      </c>
      <c r="AR51" s="5">
        <v>425</v>
      </c>
      <c r="AT51" s="5">
        <v>15</v>
      </c>
      <c r="AV51" s="5">
        <v>30</v>
      </c>
      <c r="AX51" s="5">
        <v>1685</v>
      </c>
      <c r="AZ51" s="5">
        <v>28</v>
      </c>
      <c r="BB51" s="5">
        <v>57</v>
      </c>
      <c r="BD51" s="5">
        <v>60</v>
      </c>
      <c r="BF51" s="5">
        <v>3715</v>
      </c>
      <c r="BH51" s="5">
        <v>3604</v>
      </c>
      <c r="BJ51" s="5">
        <v>11700</v>
      </c>
      <c r="BL51" s="5">
        <v>1</v>
      </c>
    </row>
    <row r="52" spans="1:65" s="5" customFormat="1" ht="13.5" thickBot="1" x14ac:dyDescent="0.25">
      <c r="A52" s="272" t="s">
        <v>1387</v>
      </c>
      <c r="B52" s="272">
        <v>986307.3</v>
      </c>
      <c r="C52" s="272"/>
      <c r="D52" s="272">
        <v>1001558.09</v>
      </c>
      <c r="E52" s="272"/>
      <c r="F52" s="272">
        <v>904806141.32000005</v>
      </c>
      <c r="G52" s="272"/>
      <c r="H52" s="272">
        <v>50474436.149999999</v>
      </c>
      <c r="I52" s="272"/>
      <c r="J52" s="272">
        <v>937529.69</v>
      </c>
      <c r="K52" s="272"/>
      <c r="L52" s="272">
        <v>3602559.53</v>
      </c>
      <c r="M52" s="272"/>
      <c r="N52" s="272">
        <v>1416942.74</v>
      </c>
      <c r="O52" s="272"/>
      <c r="P52" s="272">
        <v>107946137.87</v>
      </c>
      <c r="Q52" s="272"/>
      <c r="R52" s="272">
        <v>8694750.6199999992</v>
      </c>
      <c r="S52" s="272"/>
      <c r="T52" s="272">
        <v>2279076.1</v>
      </c>
      <c r="U52" s="272"/>
      <c r="V52" s="272">
        <v>105206111.88</v>
      </c>
      <c r="W52" s="272"/>
      <c r="X52" s="272">
        <v>121183.7</v>
      </c>
      <c r="Y52" s="272"/>
      <c r="Z52" s="272">
        <v>224220.03</v>
      </c>
      <c r="AA52" s="272"/>
      <c r="AB52" s="272">
        <v>98751126.489999995</v>
      </c>
      <c r="AC52" s="272"/>
      <c r="AD52" s="272">
        <v>1126054.93</v>
      </c>
      <c r="AE52" s="272"/>
      <c r="AF52" s="272">
        <v>783233.85</v>
      </c>
      <c r="AG52" s="272"/>
      <c r="AH52" s="272">
        <v>711198.58</v>
      </c>
      <c r="AI52" s="272"/>
      <c r="AJ52" s="272">
        <v>848258.61</v>
      </c>
      <c r="AK52" s="272"/>
      <c r="AL52" s="272">
        <v>198811.63</v>
      </c>
      <c r="AM52" s="272"/>
      <c r="AN52" s="272">
        <v>78559.42</v>
      </c>
      <c r="AO52" s="272"/>
      <c r="AP52" s="272">
        <v>71468.759999999995</v>
      </c>
      <c r="AQ52" s="272"/>
      <c r="AR52" s="272">
        <v>5057203.6100000003</v>
      </c>
      <c r="AS52" s="272"/>
      <c r="AT52" s="272">
        <v>77371332.299999997</v>
      </c>
      <c r="AU52" s="272"/>
      <c r="AV52" s="272">
        <v>1127070.52</v>
      </c>
      <c r="AW52" s="272"/>
      <c r="AX52" s="272">
        <v>1410375.42</v>
      </c>
      <c r="AY52" s="272"/>
      <c r="AZ52" s="272">
        <v>5092308.9800000004</v>
      </c>
      <c r="BA52" s="272"/>
      <c r="BB52" s="272">
        <v>15798562.93</v>
      </c>
      <c r="BC52" s="272"/>
      <c r="BD52" s="272">
        <v>55232001.32</v>
      </c>
      <c r="BE52" s="272"/>
      <c r="BF52" s="272">
        <v>475290.9</v>
      </c>
      <c r="BG52" s="272"/>
      <c r="BH52" s="272">
        <v>569371.36</v>
      </c>
      <c r="BI52" s="272"/>
      <c r="BJ52" s="272">
        <v>522370.49</v>
      </c>
      <c r="BK52" s="272"/>
      <c r="BL52" s="272">
        <v>122664504.72</v>
      </c>
      <c r="BM52" s="272"/>
    </row>
    <row r="53" spans="1:65" ht="13.5" thickTop="1" x14ac:dyDescent="0.2"/>
    <row r="54" spans="1:65" x14ac:dyDescent="0.2">
      <c r="A54" s="246" t="s">
        <v>1386</v>
      </c>
      <c r="B54" s="331" t="s">
        <v>13</v>
      </c>
      <c r="C54" s="331"/>
      <c r="D54" s="323" t="s">
        <v>791</v>
      </c>
      <c r="E54" s="323"/>
      <c r="F54" s="323" t="s">
        <v>2076</v>
      </c>
      <c r="G54" s="323"/>
      <c r="H54" s="323" t="s">
        <v>2077</v>
      </c>
      <c r="I54" s="323"/>
      <c r="J54" s="323" t="s">
        <v>2078</v>
      </c>
      <c r="K54" s="323"/>
      <c r="L54" s="323" t="s">
        <v>2079</v>
      </c>
      <c r="M54" s="323"/>
      <c r="N54" s="323" t="s">
        <v>2080</v>
      </c>
      <c r="O54" s="323"/>
      <c r="P54" s="323" t="s">
        <v>2081</v>
      </c>
      <c r="Q54" s="323"/>
      <c r="R54" s="323" t="s">
        <v>616</v>
      </c>
      <c r="S54" s="323"/>
      <c r="T54" s="323" t="s">
        <v>2082</v>
      </c>
      <c r="U54" s="323"/>
      <c r="V54" s="323" t="s">
        <v>2083</v>
      </c>
      <c r="W54" s="323"/>
      <c r="X54" s="323" t="s">
        <v>2084</v>
      </c>
      <c r="Y54" s="323"/>
      <c r="Z54" s="323" t="s">
        <v>2085</v>
      </c>
      <c r="AA54" s="323"/>
      <c r="AB54" s="323" t="s">
        <v>2086</v>
      </c>
      <c r="AC54" s="323"/>
      <c r="AD54" s="323" t="s">
        <v>2087</v>
      </c>
      <c r="AE54" s="323"/>
      <c r="AF54" s="323" t="s">
        <v>2088</v>
      </c>
      <c r="AG54" s="323"/>
      <c r="AH54" s="323" t="s">
        <v>2089</v>
      </c>
      <c r="AI54" s="323"/>
      <c r="AJ54" s="323" t="s">
        <v>2090</v>
      </c>
      <c r="AK54" s="323"/>
      <c r="AL54" s="323" t="s">
        <v>2091</v>
      </c>
      <c r="AM54" s="323"/>
      <c r="AN54" s="323" t="s">
        <v>2092</v>
      </c>
      <c r="AO54" s="323"/>
      <c r="AP54" s="323" t="s">
        <v>2093</v>
      </c>
      <c r="AQ54" s="323"/>
      <c r="AR54" s="323" t="s">
        <v>2094</v>
      </c>
      <c r="AS54" s="323"/>
      <c r="AT54" s="323" t="s">
        <v>2095</v>
      </c>
      <c r="AU54" s="323"/>
      <c r="AV54" s="323" t="s">
        <v>2096</v>
      </c>
      <c r="AW54" s="323"/>
      <c r="AX54" s="323" t="s">
        <v>2097</v>
      </c>
      <c r="AY54" s="323"/>
      <c r="AZ54" s="323" t="s">
        <v>2098</v>
      </c>
      <c r="BA54" s="323"/>
      <c r="BB54" s="323" t="s">
        <v>2099</v>
      </c>
      <c r="BC54" s="323"/>
      <c r="BD54" s="323" t="s">
        <v>2100</v>
      </c>
      <c r="BE54" s="323"/>
      <c r="BF54" s="323" t="s">
        <v>2101</v>
      </c>
      <c r="BG54" s="323"/>
      <c r="BH54" s="323" t="s">
        <v>2102</v>
      </c>
      <c r="BI54" s="323"/>
      <c r="BJ54" s="323" t="s">
        <v>2103</v>
      </c>
      <c r="BK54" s="323"/>
      <c r="BL54" s="323" t="s">
        <v>2104</v>
      </c>
      <c r="BM54" s="323"/>
    </row>
    <row r="55" spans="1:65" x14ac:dyDescent="0.2">
      <c r="A55" s="242"/>
      <c r="B55" s="241"/>
      <c r="C55" s="242"/>
      <c r="D55" s="325"/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/>
      <c r="Z55" s="325"/>
      <c r="AA55" s="325"/>
      <c r="AB55" s="325"/>
      <c r="AC55" s="325"/>
      <c r="AD55" s="325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  <c r="AQ55" s="325"/>
      <c r="AR55" s="325"/>
      <c r="AS55" s="325"/>
      <c r="AT55" s="325"/>
      <c r="AU55" s="325"/>
      <c r="AV55" s="325"/>
      <c r="AW55" s="325"/>
      <c r="AX55" s="325"/>
      <c r="AY55" s="325"/>
      <c r="AZ55" s="325"/>
      <c r="BA55" s="325"/>
      <c r="BB55" s="325"/>
      <c r="BC55" s="325"/>
      <c r="BD55" s="325"/>
      <c r="BE55" s="325"/>
      <c r="BF55" s="325"/>
      <c r="BG55" s="325"/>
      <c r="BH55" s="325"/>
      <c r="BI55" s="325"/>
      <c r="BJ55" s="325"/>
      <c r="BK55" s="325"/>
      <c r="BL55" s="325"/>
      <c r="BM55" s="325"/>
    </row>
    <row r="56" spans="1:65" x14ac:dyDescent="0.2">
      <c r="A56" s="151"/>
      <c r="B56" s="326" t="s">
        <v>4</v>
      </c>
      <c r="C56" s="332" t="s">
        <v>5</v>
      </c>
      <c r="D56" s="326" t="s">
        <v>4</v>
      </c>
      <c r="E56" s="332" t="s">
        <v>5</v>
      </c>
      <c r="F56" s="326" t="s">
        <v>4</v>
      </c>
      <c r="G56" s="332" t="s">
        <v>5</v>
      </c>
      <c r="H56" s="326" t="s">
        <v>4</v>
      </c>
      <c r="I56" s="332" t="s">
        <v>5</v>
      </c>
      <c r="J56" s="326" t="s">
        <v>4</v>
      </c>
      <c r="K56" s="332" t="s">
        <v>5</v>
      </c>
      <c r="L56" s="326" t="s">
        <v>4</v>
      </c>
      <c r="M56" s="332" t="s">
        <v>5</v>
      </c>
      <c r="N56" s="326" t="s">
        <v>4</v>
      </c>
      <c r="O56" s="332" t="s">
        <v>5</v>
      </c>
      <c r="P56" s="326" t="s">
        <v>4</v>
      </c>
      <c r="Q56" s="332" t="s">
        <v>5</v>
      </c>
      <c r="R56" s="326" t="s">
        <v>4</v>
      </c>
      <c r="S56" s="332" t="s">
        <v>5</v>
      </c>
      <c r="T56" s="326" t="s">
        <v>4</v>
      </c>
      <c r="U56" s="332" t="s">
        <v>5</v>
      </c>
      <c r="V56" s="326" t="s">
        <v>4</v>
      </c>
      <c r="W56" s="332" t="s">
        <v>5</v>
      </c>
      <c r="X56" s="326" t="s">
        <v>4</v>
      </c>
      <c r="Y56" s="332" t="s">
        <v>5</v>
      </c>
      <c r="Z56" s="326" t="s">
        <v>4</v>
      </c>
      <c r="AA56" s="332" t="s">
        <v>5</v>
      </c>
      <c r="AB56" s="326" t="s">
        <v>4</v>
      </c>
      <c r="AC56" s="332" t="s">
        <v>5</v>
      </c>
      <c r="AD56" s="326" t="s">
        <v>4</v>
      </c>
      <c r="AE56" s="332" t="s">
        <v>5</v>
      </c>
      <c r="AF56" s="326" t="s">
        <v>4</v>
      </c>
      <c r="AG56" s="332" t="s">
        <v>5</v>
      </c>
      <c r="AH56" s="326" t="s">
        <v>4</v>
      </c>
      <c r="AI56" s="332" t="s">
        <v>5</v>
      </c>
      <c r="AJ56" s="326" t="s">
        <v>4</v>
      </c>
      <c r="AK56" s="332" t="s">
        <v>5</v>
      </c>
      <c r="AL56" s="326" t="s">
        <v>4</v>
      </c>
      <c r="AM56" s="332" t="s">
        <v>5</v>
      </c>
      <c r="AN56" s="326" t="s">
        <v>4</v>
      </c>
      <c r="AO56" s="332" t="s">
        <v>5</v>
      </c>
      <c r="AP56" s="326" t="s">
        <v>4</v>
      </c>
      <c r="AQ56" s="332" t="s">
        <v>5</v>
      </c>
      <c r="AR56" s="326" t="s">
        <v>4</v>
      </c>
      <c r="AS56" s="332" t="s">
        <v>5</v>
      </c>
      <c r="AT56" s="326" t="s">
        <v>4</v>
      </c>
      <c r="AU56" s="332" t="s">
        <v>5</v>
      </c>
      <c r="AV56" s="326" t="s">
        <v>4</v>
      </c>
      <c r="AW56" s="332" t="s">
        <v>5</v>
      </c>
      <c r="AX56" s="326" t="s">
        <v>4</v>
      </c>
      <c r="AY56" s="332" t="s">
        <v>5</v>
      </c>
      <c r="AZ56" s="326" t="s">
        <v>4</v>
      </c>
      <c r="BA56" s="332" t="s">
        <v>5</v>
      </c>
      <c r="BB56" s="326" t="s">
        <v>4</v>
      </c>
      <c r="BC56" s="332" t="s">
        <v>5</v>
      </c>
      <c r="BD56" s="326" t="s">
        <v>4</v>
      </c>
      <c r="BE56" s="332" t="s">
        <v>5</v>
      </c>
      <c r="BF56" s="326" t="s">
        <v>4</v>
      </c>
      <c r="BG56" s="332" t="s">
        <v>5</v>
      </c>
      <c r="BH56" s="326" t="s">
        <v>4</v>
      </c>
      <c r="BI56" s="332" t="s">
        <v>5</v>
      </c>
      <c r="BJ56" s="326" t="s">
        <v>4</v>
      </c>
      <c r="BK56" s="332" t="s">
        <v>5</v>
      </c>
      <c r="BL56" s="326" t="s">
        <v>4</v>
      </c>
      <c r="BM56" s="332" t="s">
        <v>5</v>
      </c>
    </row>
    <row r="57" spans="1:65" x14ac:dyDescent="0.2">
      <c r="A57" t="s">
        <v>1385</v>
      </c>
      <c r="B57" s="31">
        <v>1095551238.03</v>
      </c>
      <c r="C57" s="5">
        <v>2.4125999999999999</v>
      </c>
      <c r="D57" s="31">
        <v>16181642.300000001</v>
      </c>
      <c r="E57" s="5">
        <v>3.5276000000000001</v>
      </c>
      <c r="F57" s="31">
        <v>34433394.710000001</v>
      </c>
      <c r="G57" s="5">
        <v>3.8056000000000001</v>
      </c>
      <c r="H57" s="31">
        <v>6030362.3799999999</v>
      </c>
      <c r="I57" s="5">
        <v>1.7068000000000001</v>
      </c>
      <c r="J57" s="31">
        <v>15639233.939999999</v>
      </c>
      <c r="K57" s="5">
        <v>1.6211</v>
      </c>
      <c r="L57" s="31">
        <v>19207450.059999999</v>
      </c>
      <c r="M57" s="5">
        <v>2.8210000000000002</v>
      </c>
      <c r="N57" s="31">
        <v>84281741.010000005</v>
      </c>
      <c r="O57" s="5">
        <v>4.0518999999999998</v>
      </c>
      <c r="P57" s="31">
        <v>-18758533.420000002</v>
      </c>
      <c r="Q57" s="5">
        <v>-0.96540000000000004</v>
      </c>
      <c r="R57" s="31">
        <v>4933180.18</v>
      </c>
      <c r="S57" s="5">
        <v>7.0922000000000001</v>
      </c>
      <c r="T57" s="31">
        <v>7718407.4800000004</v>
      </c>
      <c r="U57" s="5">
        <v>0.1845</v>
      </c>
      <c r="V57" s="31">
        <v>68990286.120000005</v>
      </c>
      <c r="W57" s="5">
        <v>1.6394</v>
      </c>
      <c r="X57" s="31">
        <v>43628736.600000001</v>
      </c>
      <c r="Y57" s="5">
        <v>6.9637000000000002</v>
      </c>
      <c r="Z57" s="31">
        <v>59091153.009999998</v>
      </c>
      <c r="AA57" s="5">
        <v>9.4425000000000008</v>
      </c>
      <c r="AB57" s="31">
        <v>5038824.57</v>
      </c>
      <c r="AC57" s="5">
        <v>5.1025</v>
      </c>
      <c r="AD57" s="31">
        <v>13098205.960000001</v>
      </c>
      <c r="AE57" s="5">
        <v>1.3339000000000001</v>
      </c>
      <c r="AF57" s="31">
        <v>54922948.329999998</v>
      </c>
      <c r="AG57" s="5">
        <v>7.2892999999999999</v>
      </c>
      <c r="AH57" s="31">
        <v>8325341</v>
      </c>
      <c r="AI57" s="5">
        <v>1.1533</v>
      </c>
      <c r="AJ57" s="31">
        <v>7428818.9800000004</v>
      </c>
      <c r="AK57" s="5">
        <v>0.1366</v>
      </c>
      <c r="AL57" s="31">
        <v>0</v>
      </c>
      <c r="AM57">
        <v>0</v>
      </c>
      <c r="AN57" s="31">
        <v>2150898.21</v>
      </c>
      <c r="AO57" s="5">
        <v>1.9254</v>
      </c>
      <c r="AP57" s="31">
        <v>1434518.09</v>
      </c>
      <c r="AQ57" s="5">
        <v>1.9834000000000001</v>
      </c>
      <c r="AR57" s="31">
        <v>-7171833.5999999996</v>
      </c>
      <c r="AS57" s="5">
        <v>-0.3337</v>
      </c>
      <c r="AT57" s="31">
        <v>47477127.840000004</v>
      </c>
      <c r="AU57" s="5">
        <v>4.0907999999999998</v>
      </c>
      <c r="AV57" s="31">
        <v>759583.99</v>
      </c>
      <c r="AW57" s="5">
        <v>2.2465000000000002</v>
      </c>
      <c r="AX57" s="31">
        <v>84695516.349999994</v>
      </c>
      <c r="AY57" s="5">
        <v>3.5638999999999998</v>
      </c>
      <c r="AZ57" s="31">
        <v>768270.68</v>
      </c>
      <c r="BA57" s="5">
        <v>0.53879999999999995</v>
      </c>
      <c r="BB57" s="31">
        <v>18416133</v>
      </c>
      <c r="BC57" s="5">
        <v>2.0451000000000001</v>
      </c>
      <c r="BD57" s="31">
        <v>62953299.899999999</v>
      </c>
      <c r="BE57" s="5">
        <v>1.8996999999999999</v>
      </c>
      <c r="BF57" s="31">
        <v>252069208.46000001</v>
      </c>
      <c r="BG57" s="5">
        <v>14.2758</v>
      </c>
      <c r="BH57" s="31">
        <v>97406217.769999996</v>
      </c>
      <c r="BI57" s="5">
        <v>4.7469000000000001</v>
      </c>
      <c r="BJ57" s="31">
        <v>97654535.920000002</v>
      </c>
      <c r="BK57" s="5">
        <v>1.5978000000000001</v>
      </c>
      <c r="BL57" s="31">
        <v>6746568.21</v>
      </c>
      <c r="BM57" s="5">
        <v>5.5</v>
      </c>
    </row>
    <row r="58" spans="1:65" x14ac:dyDescent="0.2">
      <c r="A58" t="s">
        <v>1384</v>
      </c>
      <c r="B58" s="31">
        <v>321000000</v>
      </c>
      <c r="C58" s="5">
        <v>0.70689999999999997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113000000</v>
      </c>
      <c r="Q58" s="5">
        <v>5.8156999999999996</v>
      </c>
      <c r="R58" s="31">
        <v>0</v>
      </c>
      <c r="S58">
        <v>0</v>
      </c>
      <c r="T58" s="31">
        <v>208000000</v>
      </c>
      <c r="U58" s="5">
        <v>4.9709000000000003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</row>
    <row r="59" spans="1:65" x14ac:dyDescent="0.2">
      <c r="A59" t="s">
        <v>1383</v>
      </c>
      <c r="B59" s="31">
        <v>113158889.41</v>
      </c>
      <c r="C59" s="5">
        <v>0.2492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77148797.129999995</v>
      </c>
      <c r="Y59" s="5">
        <v>12.3139</v>
      </c>
      <c r="Z59" s="31">
        <v>36010092.280000001</v>
      </c>
      <c r="AA59" s="5">
        <v>5.7542999999999997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</row>
    <row r="60" spans="1:65" x14ac:dyDescent="0.2">
      <c r="A60" t="s">
        <v>1382</v>
      </c>
      <c r="B60" s="31">
        <v>29185483.949999999</v>
      </c>
      <c r="C60" s="5">
        <v>6.4299999999999996E-2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29185483.949999999</v>
      </c>
      <c r="Y60" s="5">
        <v>4.6584000000000003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</row>
    <row r="61" spans="1:65" x14ac:dyDescent="0.2">
      <c r="A61" t="s">
        <v>1381</v>
      </c>
      <c r="B61" s="31">
        <v>119118885.69</v>
      </c>
      <c r="C61" s="5">
        <v>0.26229999999999998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67000000</v>
      </c>
      <c r="Y61" s="5">
        <v>10.694000000000001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52118885.689999998</v>
      </c>
      <c r="BG61" s="5">
        <v>2.9517000000000002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</row>
    <row r="62" spans="1:65" x14ac:dyDescent="0.2">
      <c r="A62" t="s">
        <v>1380</v>
      </c>
      <c r="B62" s="31">
        <v>101316999.23</v>
      </c>
      <c r="C62" s="5">
        <v>0.22309999999999999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101316999.23</v>
      </c>
      <c r="BG62" s="5">
        <v>5.7380000000000004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</row>
    <row r="63" spans="1:65" x14ac:dyDescent="0.2">
      <c r="A63" t="s">
        <v>1379</v>
      </c>
      <c r="B63" s="31">
        <v>121797952.48999999</v>
      </c>
      <c r="C63" s="5">
        <v>0.26819999999999999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64052690.039999999</v>
      </c>
      <c r="Y63" s="5">
        <v>10.223599999999999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94048.15</v>
      </c>
      <c r="AM63" s="5">
        <v>4.7305000000000001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57651214.299999997</v>
      </c>
      <c r="BG63" s="5">
        <v>3.2650999999999999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</row>
    <row r="64" spans="1:65" ht="13.5" thickBot="1" x14ac:dyDescent="0.25">
      <c r="A64" t="s">
        <v>1378</v>
      </c>
      <c r="B64" s="31">
        <v>37132451.670000002</v>
      </c>
      <c r="C64" s="5">
        <v>8.1799999999999998E-2</v>
      </c>
      <c r="D64" s="31">
        <v>0</v>
      </c>
      <c r="E64">
        <v>0</v>
      </c>
      <c r="F64" s="31">
        <v>0</v>
      </c>
      <c r="G64">
        <v>0</v>
      </c>
      <c r="H64" s="31">
        <v>4330852.07</v>
      </c>
      <c r="I64" s="5">
        <v>1.2258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0</v>
      </c>
      <c r="BC64">
        <v>0</v>
      </c>
      <c r="BD64" s="31">
        <v>0</v>
      </c>
      <c r="BE64">
        <v>0</v>
      </c>
      <c r="BF64" s="31">
        <v>32801599.600000001</v>
      </c>
      <c r="BG64" s="5">
        <v>1.8576999999999999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</row>
    <row r="65" spans="1:65" ht="14.25" thickTop="1" thickBot="1" x14ac:dyDescent="0.25">
      <c r="A65" s="329" t="s">
        <v>13</v>
      </c>
      <c r="B65" s="262">
        <v>1938261900.47</v>
      </c>
      <c r="C65" s="330">
        <v>4.2683999999999997</v>
      </c>
      <c r="D65" s="262">
        <v>16181642.300000001</v>
      </c>
      <c r="E65" s="330">
        <v>3.5276000000000001</v>
      </c>
      <c r="F65" s="262">
        <v>34433394.710000001</v>
      </c>
      <c r="G65" s="330">
        <v>3.8056000000000001</v>
      </c>
      <c r="H65" s="262">
        <v>10361214.449999999</v>
      </c>
      <c r="I65" s="330">
        <v>2.9325000000000001</v>
      </c>
      <c r="J65" s="262">
        <v>15639233.939999999</v>
      </c>
      <c r="K65" s="330">
        <v>1.6211</v>
      </c>
      <c r="L65" s="262">
        <v>19207450.059999999</v>
      </c>
      <c r="M65" s="330">
        <v>2.8210000000000002</v>
      </c>
      <c r="N65" s="262">
        <v>84281741.010000005</v>
      </c>
      <c r="O65" s="330">
        <v>4.0518999999999998</v>
      </c>
      <c r="P65" s="262">
        <v>94241466.579999998</v>
      </c>
      <c r="Q65" s="330">
        <v>4.8502000000000001</v>
      </c>
      <c r="R65" s="262">
        <v>4933180.18</v>
      </c>
      <c r="S65" s="330">
        <v>7.0922000000000001</v>
      </c>
      <c r="T65" s="262">
        <v>215718407.47999999</v>
      </c>
      <c r="U65" s="330">
        <v>5.1553000000000004</v>
      </c>
      <c r="V65" s="262">
        <v>68990286.120000005</v>
      </c>
      <c r="W65" s="330">
        <v>1.6394</v>
      </c>
      <c r="X65" s="262">
        <v>281015707.72000003</v>
      </c>
      <c r="Y65" s="330">
        <v>44.853400000000001</v>
      </c>
      <c r="Z65" s="262">
        <v>95101245.290000007</v>
      </c>
      <c r="AA65" s="330">
        <v>15.1968</v>
      </c>
      <c r="AB65" s="262">
        <v>5038824.57</v>
      </c>
      <c r="AC65" s="330">
        <v>5.1025</v>
      </c>
      <c r="AD65" s="262">
        <v>13098205.960000001</v>
      </c>
      <c r="AE65" s="330">
        <v>1.3339000000000001</v>
      </c>
      <c r="AF65" s="262">
        <v>54922948.329999998</v>
      </c>
      <c r="AG65" s="330">
        <v>7.2892999999999999</v>
      </c>
      <c r="AH65" s="262">
        <v>8325341</v>
      </c>
      <c r="AI65" s="330">
        <v>1.1533</v>
      </c>
      <c r="AJ65" s="262">
        <v>7428818.9800000004</v>
      </c>
      <c r="AK65" s="330">
        <v>0.1366</v>
      </c>
      <c r="AL65" s="262">
        <v>94048.15</v>
      </c>
      <c r="AM65" s="330">
        <v>4.7305000000000001</v>
      </c>
      <c r="AN65" s="262">
        <v>2150898.21</v>
      </c>
      <c r="AO65" s="330">
        <v>1.9254</v>
      </c>
      <c r="AP65" s="262">
        <v>1434518.09</v>
      </c>
      <c r="AQ65" s="330">
        <v>1.9834000000000001</v>
      </c>
      <c r="AR65" s="262">
        <v>-7171833.5999999996</v>
      </c>
      <c r="AS65" s="330">
        <v>-0.3337</v>
      </c>
      <c r="AT65" s="262">
        <v>47477127.840000004</v>
      </c>
      <c r="AU65" s="330">
        <v>4.0907999999999998</v>
      </c>
      <c r="AV65" s="262">
        <v>759583.99</v>
      </c>
      <c r="AW65" s="330">
        <v>2.2465000000000002</v>
      </c>
      <c r="AX65" s="262">
        <v>84695516.349999994</v>
      </c>
      <c r="AY65" s="330">
        <v>3.5638999999999998</v>
      </c>
      <c r="AZ65" s="262">
        <v>768270.68</v>
      </c>
      <c r="BA65" s="330">
        <v>0.53879999999999995</v>
      </c>
      <c r="BB65" s="262">
        <v>18416133</v>
      </c>
      <c r="BC65" s="330">
        <v>2.0451000000000001</v>
      </c>
      <c r="BD65" s="262">
        <v>62953299.899999999</v>
      </c>
      <c r="BE65" s="330">
        <v>1.8996999999999999</v>
      </c>
      <c r="BF65" s="262">
        <v>495957907.27999997</v>
      </c>
      <c r="BG65" s="330">
        <v>28.0884</v>
      </c>
      <c r="BH65" s="262">
        <v>97406217.769999996</v>
      </c>
      <c r="BI65" s="330">
        <v>4.7469000000000001</v>
      </c>
      <c r="BJ65" s="262">
        <v>97654535.920000002</v>
      </c>
      <c r="BK65" s="330">
        <v>1.5978000000000001</v>
      </c>
      <c r="BL65" s="262">
        <v>6746568.21</v>
      </c>
      <c r="BM65" s="330">
        <v>5.5</v>
      </c>
    </row>
    <row r="66" spans="1:65" ht="13.5" thickTop="1" x14ac:dyDescent="0.2"/>
    <row r="67" spans="1:65" x14ac:dyDescent="0.2">
      <c r="A67" t="s">
        <v>1548</v>
      </c>
      <c r="B67" s="31">
        <v>24223412457.150002</v>
      </c>
      <c r="D67" s="31">
        <v>72981557.019999996</v>
      </c>
      <c r="F67" s="31">
        <v>0</v>
      </c>
      <c r="H67" s="31">
        <v>282656842.42000002</v>
      </c>
      <c r="J67" s="31">
        <v>964718053.39999998</v>
      </c>
      <c r="L67" s="31">
        <v>464498894.69999999</v>
      </c>
      <c r="N67" s="31">
        <v>1835113972.3</v>
      </c>
      <c r="P67" s="31">
        <v>0</v>
      </c>
      <c r="R67" s="31">
        <v>0</v>
      </c>
      <c r="T67" s="31">
        <v>713495769.47000003</v>
      </c>
      <c r="V67" s="31">
        <v>4096728511</v>
      </c>
      <c r="X67" s="31">
        <v>936533.67</v>
      </c>
      <c r="Z67" s="31">
        <v>705586.06</v>
      </c>
      <c r="AB67" s="31">
        <v>0</v>
      </c>
      <c r="AD67" s="31">
        <v>325319014.5</v>
      </c>
      <c r="AF67" s="31">
        <v>0</v>
      </c>
      <c r="AH67" s="31">
        <v>599850340</v>
      </c>
      <c r="AJ67" s="31">
        <v>3191673000</v>
      </c>
      <c r="AL67" s="31">
        <v>1676349.65</v>
      </c>
      <c r="AN67" s="31">
        <v>0</v>
      </c>
      <c r="AP67" s="31">
        <v>0</v>
      </c>
      <c r="AR67" s="31">
        <v>554680164</v>
      </c>
      <c r="AT67" s="31">
        <v>940061687.44000006</v>
      </c>
      <c r="AV67" s="31">
        <v>19611027.010000002</v>
      </c>
      <c r="AX67" s="31">
        <v>2186363978.0300002</v>
      </c>
      <c r="AZ67" s="31">
        <v>48478781.479999997</v>
      </c>
      <c r="BB67" s="31">
        <v>900518087</v>
      </c>
      <c r="BD67" s="31">
        <v>3313920079</v>
      </c>
      <c r="BF67" s="31">
        <v>1164546806</v>
      </c>
      <c r="BH67" s="31">
        <v>1231842008</v>
      </c>
      <c r="BJ67" s="31">
        <v>1313035415</v>
      </c>
      <c r="BL67" s="31">
        <v>0</v>
      </c>
    </row>
  </sheetData>
  <mergeCells count="64"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BJ3:BK4"/>
    <mergeCell ref="BL3:BM4"/>
    <mergeCell ref="B54:C54"/>
    <mergeCell ref="D54:E55"/>
    <mergeCell ref="F54:G55"/>
    <mergeCell ref="H54:I55"/>
    <mergeCell ref="J54:K55"/>
    <mergeCell ref="L54:M55"/>
    <mergeCell ref="N54:O55"/>
    <mergeCell ref="P54:Q55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</cols>
  <sheetData>
    <row r="1" spans="1:5" x14ac:dyDescent="0.2">
      <c r="A1" s="1" t="s">
        <v>155</v>
      </c>
    </row>
    <row r="2" spans="1:5" x14ac:dyDescent="0.2">
      <c r="A2" s="246" t="s">
        <v>2135</v>
      </c>
      <c r="B2" s="245" t="s">
        <v>13</v>
      </c>
      <c r="C2" s="322"/>
      <c r="D2" s="323" t="s">
        <v>2156</v>
      </c>
      <c r="E2" s="323"/>
    </row>
    <row r="3" spans="1:5" x14ac:dyDescent="0.2">
      <c r="A3" s="242" t="s">
        <v>1618</v>
      </c>
      <c r="B3" s="241"/>
      <c r="C3" s="324"/>
      <c r="D3" s="325"/>
      <c r="E3" s="325"/>
    </row>
    <row r="4" spans="1:5" x14ac:dyDescent="0.2">
      <c r="A4" s="151"/>
      <c r="B4" s="326" t="s">
        <v>4</v>
      </c>
      <c r="C4" s="327" t="s">
        <v>5</v>
      </c>
      <c r="D4" s="326" t="s">
        <v>4</v>
      </c>
      <c r="E4" s="327" t="s">
        <v>5</v>
      </c>
    </row>
    <row r="5" spans="1:5" x14ac:dyDescent="0.2">
      <c r="A5" s="1" t="s">
        <v>227</v>
      </c>
    </row>
    <row r="6" spans="1:5" x14ac:dyDescent="0.2">
      <c r="A6" s="1" t="s">
        <v>1439</v>
      </c>
      <c r="B6" s="230">
        <v>249416521.31999999</v>
      </c>
      <c r="C6" s="54">
        <v>95.078800000000001</v>
      </c>
      <c r="D6" s="230">
        <v>249416521.31999999</v>
      </c>
      <c r="E6" s="54">
        <v>95.078800000000001</v>
      </c>
    </row>
    <row r="7" spans="1:5" x14ac:dyDescent="0.2">
      <c r="A7" s="328" t="s">
        <v>1438</v>
      </c>
      <c r="B7" s="31">
        <v>3488923.57</v>
      </c>
      <c r="C7" s="5">
        <v>1.33</v>
      </c>
      <c r="D7" s="31">
        <v>3488923.57</v>
      </c>
      <c r="E7" s="5">
        <v>1.33</v>
      </c>
    </row>
    <row r="8" spans="1:5" x14ac:dyDescent="0.2">
      <c r="A8" t="s">
        <v>1543</v>
      </c>
      <c r="B8" s="31">
        <v>0</v>
      </c>
      <c r="C8" s="5">
        <v>0</v>
      </c>
      <c r="D8" s="31">
        <v>0</v>
      </c>
      <c r="E8" s="5">
        <v>0</v>
      </c>
    </row>
    <row r="9" spans="1:5" x14ac:dyDescent="0.2">
      <c r="A9" t="s">
        <v>1544</v>
      </c>
      <c r="B9" s="31">
        <v>4099028.06</v>
      </c>
      <c r="C9" s="5">
        <v>1.5626</v>
      </c>
      <c r="D9" s="31">
        <v>4099028.06</v>
      </c>
      <c r="E9" s="5">
        <v>1.5626</v>
      </c>
    </row>
    <row r="10" spans="1:5" x14ac:dyDescent="0.2">
      <c r="A10" s="328" t="s">
        <v>1545</v>
      </c>
      <c r="B10" s="31">
        <v>5321627.46</v>
      </c>
      <c r="C10" s="5">
        <v>2.0286</v>
      </c>
      <c r="D10" s="31">
        <v>5321627.46</v>
      </c>
      <c r="E10" s="5">
        <v>2.0286</v>
      </c>
    </row>
    <row r="11" spans="1:5" ht="13.5" thickBot="1" x14ac:dyDescent="0.25">
      <c r="A11" t="s">
        <v>1425</v>
      </c>
      <c r="B11" s="31">
        <v>0</v>
      </c>
      <c r="C11" s="5">
        <v>0</v>
      </c>
      <c r="D11" s="31">
        <v>0</v>
      </c>
      <c r="E11" s="5">
        <v>0</v>
      </c>
    </row>
    <row r="12" spans="1:5" ht="14.25" thickTop="1" thickBot="1" x14ac:dyDescent="0.25">
      <c r="A12" s="329" t="s">
        <v>2</v>
      </c>
      <c r="B12" s="262">
        <v>262326100.41</v>
      </c>
      <c r="C12" s="330">
        <v>100</v>
      </c>
      <c r="D12" s="262">
        <v>262326100.41</v>
      </c>
      <c r="E12" s="330">
        <v>100</v>
      </c>
    </row>
    <row r="13" spans="1:5" ht="13.5" thickTop="1" x14ac:dyDescent="0.2">
      <c r="A13" s="1" t="s">
        <v>1423</v>
      </c>
    </row>
    <row r="14" spans="1:5" x14ac:dyDescent="0.2">
      <c r="A14" t="s">
        <v>1499</v>
      </c>
      <c r="B14" s="31">
        <v>0</v>
      </c>
      <c r="C14" s="5">
        <v>0</v>
      </c>
      <c r="D14" s="31">
        <v>0</v>
      </c>
      <c r="E14" s="5">
        <v>0</v>
      </c>
    </row>
    <row r="15" spans="1:5" x14ac:dyDescent="0.2">
      <c r="A15" t="s">
        <v>1498</v>
      </c>
      <c r="B15" s="31">
        <v>0</v>
      </c>
      <c r="C15" s="5">
        <v>0</v>
      </c>
      <c r="D15" s="31">
        <v>0</v>
      </c>
      <c r="E15" s="5">
        <v>0</v>
      </c>
    </row>
    <row r="16" spans="1:5" x14ac:dyDescent="0.2">
      <c r="A16" t="s">
        <v>1497</v>
      </c>
      <c r="B16" s="31">
        <v>0</v>
      </c>
      <c r="C16" s="5">
        <v>0</v>
      </c>
      <c r="D16" s="31">
        <v>0</v>
      </c>
      <c r="E16" s="5">
        <v>0</v>
      </c>
    </row>
    <row r="17" spans="1:5" x14ac:dyDescent="0.2">
      <c r="A17" t="s">
        <v>1496</v>
      </c>
      <c r="B17" s="31">
        <v>0</v>
      </c>
      <c r="C17" s="5">
        <v>0</v>
      </c>
      <c r="D17" s="31">
        <v>0</v>
      </c>
      <c r="E17" s="5">
        <v>0</v>
      </c>
    </row>
    <row r="18" spans="1:5" x14ac:dyDescent="0.2">
      <c r="A18" t="s">
        <v>1495</v>
      </c>
      <c r="B18" s="31">
        <v>0</v>
      </c>
      <c r="C18" s="5">
        <v>0</v>
      </c>
      <c r="D18" s="31">
        <v>0</v>
      </c>
      <c r="E18" s="5">
        <v>0</v>
      </c>
    </row>
    <row r="19" spans="1:5" x14ac:dyDescent="0.2">
      <c r="A19" t="s">
        <v>1494</v>
      </c>
      <c r="B19" s="31">
        <v>0</v>
      </c>
      <c r="C19" s="5">
        <v>0</v>
      </c>
      <c r="D19" s="31">
        <v>0</v>
      </c>
      <c r="E19" s="5">
        <v>0</v>
      </c>
    </row>
    <row r="20" spans="1:5" x14ac:dyDescent="0.2">
      <c r="A20" t="s">
        <v>1493</v>
      </c>
      <c r="B20" s="31">
        <v>0</v>
      </c>
      <c r="C20" s="5">
        <v>0</v>
      </c>
      <c r="D20" s="31">
        <v>0</v>
      </c>
      <c r="E20" s="5">
        <v>0</v>
      </c>
    </row>
    <row r="21" spans="1:5" x14ac:dyDescent="0.2">
      <c r="A21" t="s">
        <v>1492</v>
      </c>
      <c r="B21" s="31">
        <v>0</v>
      </c>
      <c r="C21" s="5">
        <v>0</v>
      </c>
      <c r="D21" s="31">
        <v>0</v>
      </c>
      <c r="E21" s="5">
        <v>0</v>
      </c>
    </row>
    <row r="22" spans="1:5" ht="13.5" thickBot="1" x14ac:dyDescent="0.25">
      <c r="A22" t="s">
        <v>1491</v>
      </c>
      <c r="B22" s="31">
        <v>0</v>
      </c>
      <c r="C22" s="5">
        <v>0</v>
      </c>
      <c r="D22" s="31">
        <v>0</v>
      </c>
      <c r="E22" s="5">
        <v>0</v>
      </c>
    </row>
    <row r="23" spans="1:5" ht="14.25" thickTop="1" thickBot="1" x14ac:dyDescent="0.25">
      <c r="A23" s="329" t="s">
        <v>1490</v>
      </c>
      <c r="B23" s="262">
        <v>0</v>
      </c>
      <c r="C23" s="330">
        <v>0</v>
      </c>
      <c r="D23" s="262">
        <v>0</v>
      </c>
      <c r="E23" s="330">
        <v>0</v>
      </c>
    </row>
    <row r="24" spans="1:5" ht="13.5" thickTop="1" x14ac:dyDescent="0.2">
      <c r="A24" t="s">
        <v>1489</v>
      </c>
      <c r="B24" s="31">
        <v>0</v>
      </c>
      <c r="C24" s="5">
        <v>0</v>
      </c>
      <c r="D24" s="31">
        <v>0</v>
      </c>
      <c r="E24" s="5">
        <v>0</v>
      </c>
    </row>
    <row r="25" spans="1:5" x14ac:dyDescent="0.2">
      <c r="A25" t="s">
        <v>1488</v>
      </c>
      <c r="B25" s="31">
        <v>0</v>
      </c>
      <c r="C25" s="5">
        <v>0</v>
      </c>
      <c r="D25" s="31">
        <v>0</v>
      </c>
      <c r="E25" s="5">
        <v>0</v>
      </c>
    </row>
    <row r="26" spans="1:5" x14ac:dyDescent="0.2">
      <c r="A26" t="s">
        <v>1487</v>
      </c>
      <c r="B26" s="31">
        <v>0</v>
      </c>
      <c r="C26" s="5">
        <v>0</v>
      </c>
      <c r="D26" s="31">
        <v>0</v>
      </c>
      <c r="E26" s="5">
        <v>0</v>
      </c>
    </row>
    <row r="27" spans="1:5" ht="13.5" thickBot="1" x14ac:dyDescent="0.25">
      <c r="A27" t="s">
        <v>1486</v>
      </c>
      <c r="B27" s="31">
        <v>41148429.090000004</v>
      </c>
      <c r="C27" s="5">
        <v>15.686</v>
      </c>
      <c r="D27" s="31">
        <v>41148429.090000004</v>
      </c>
      <c r="E27" s="5">
        <v>15.686</v>
      </c>
    </row>
    <row r="28" spans="1:5" ht="14.25" thickTop="1" thickBot="1" x14ac:dyDescent="0.25">
      <c r="A28" s="329" t="s">
        <v>1485</v>
      </c>
      <c r="B28" s="262">
        <v>41148429.090000004</v>
      </c>
      <c r="C28" s="330">
        <v>15.686</v>
      </c>
      <c r="D28" s="262">
        <v>41148429.090000004</v>
      </c>
      <c r="E28" s="330">
        <v>15.686</v>
      </c>
    </row>
    <row r="29" spans="1:5" ht="13.5" thickTop="1" x14ac:dyDescent="0.2">
      <c r="A29" t="s">
        <v>1484</v>
      </c>
      <c r="B29" s="31">
        <v>0</v>
      </c>
      <c r="C29" s="5">
        <v>0</v>
      </c>
      <c r="D29" s="31">
        <v>0</v>
      </c>
      <c r="E29" s="5">
        <v>0</v>
      </c>
    </row>
    <row r="30" spans="1:5" x14ac:dyDescent="0.2">
      <c r="A30" t="s">
        <v>1483</v>
      </c>
      <c r="B30" s="31">
        <v>24378310.879999999</v>
      </c>
      <c r="C30" s="5">
        <v>9.2931000000000008</v>
      </c>
      <c r="D30" s="31">
        <v>24378310.879999999</v>
      </c>
      <c r="E30" s="5">
        <v>9.2931000000000008</v>
      </c>
    </row>
    <row r="31" spans="1:5" x14ac:dyDescent="0.2">
      <c r="A31" t="s">
        <v>1482</v>
      </c>
      <c r="B31" s="31">
        <v>0</v>
      </c>
      <c r="C31" s="5">
        <v>0</v>
      </c>
      <c r="D31" s="31">
        <v>0</v>
      </c>
      <c r="E31" s="5">
        <v>0</v>
      </c>
    </row>
    <row r="32" spans="1:5" x14ac:dyDescent="0.2">
      <c r="A32" t="s">
        <v>1481</v>
      </c>
      <c r="B32" s="31">
        <v>0</v>
      </c>
      <c r="C32" s="5">
        <v>0</v>
      </c>
      <c r="D32" s="31">
        <v>0</v>
      </c>
      <c r="E32" s="5">
        <v>0</v>
      </c>
    </row>
    <row r="33" spans="1:5" x14ac:dyDescent="0.2">
      <c r="A33" t="s">
        <v>1480</v>
      </c>
      <c r="B33" s="31">
        <v>0</v>
      </c>
      <c r="C33" s="5">
        <v>0</v>
      </c>
      <c r="D33" s="31">
        <v>0</v>
      </c>
      <c r="E33" s="5">
        <v>0</v>
      </c>
    </row>
    <row r="34" spans="1:5" x14ac:dyDescent="0.2">
      <c r="A34" t="s">
        <v>1479</v>
      </c>
      <c r="B34" s="31">
        <v>24891357.399999999</v>
      </c>
      <c r="C34" s="5">
        <v>9.4886999999999997</v>
      </c>
      <c r="D34" s="31">
        <v>24891357.399999999</v>
      </c>
      <c r="E34" s="5">
        <v>9.4886999999999997</v>
      </c>
    </row>
    <row r="35" spans="1:5" ht="13.5" thickBot="1" x14ac:dyDescent="0.25">
      <c r="A35" t="s">
        <v>1478</v>
      </c>
      <c r="B35" s="31">
        <v>23335153.920000002</v>
      </c>
      <c r="C35" s="5">
        <v>8.8955000000000002</v>
      </c>
      <c r="D35" s="31">
        <v>23335153.920000002</v>
      </c>
      <c r="E35" s="5">
        <v>8.8955000000000002</v>
      </c>
    </row>
    <row r="36" spans="1:5" ht="14.25" thickTop="1" thickBot="1" x14ac:dyDescent="0.25">
      <c r="A36" s="329" t="s">
        <v>1477</v>
      </c>
      <c r="B36" s="262">
        <v>72604822.200000003</v>
      </c>
      <c r="C36" s="330">
        <v>27.677299999999999</v>
      </c>
      <c r="D36" s="262">
        <v>72604822.200000003</v>
      </c>
      <c r="E36" s="330">
        <v>27.677299999999999</v>
      </c>
    </row>
    <row r="37" spans="1:5" ht="13.5" thickTop="1" x14ac:dyDescent="0.2">
      <c r="A37" t="s">
        <v>1476</v>
      </c>
      <c r="B37" s="31">
        <v>0</v>
      </c>
      <c r="C37" s="5">
        <v>0</v>
      </c>
      <c r="D37" s="31">
        <v>0</v>
      </c>
      <c r="E37" s="5">
        <v>0</v>
      </c>
    </row>
    <row r="38" spans="1:5" x14ac:dyDescent="0.2">
      <c r="A38" t="s">
        <v>1475</v>
      </c>
      <c r="B38" s="31">
        <v>0</v>
      </c>
      <c r="C38" s="5">
        <v>0</v>
      </c>
      <c r="D38" s="31">
        <v>0</v>
      </c>
      <c r="E38" s="5">
        <v>0</v>
      </c>
    </row>
    <row r="39" spans="1:5" x14ac:dyDescent="0.2">
      <c r="A39" t="s">
        <v>1474</v>
      </c>
      <c r="B39" s="31">
        <v>0</v>
      </c>
      <c r="C39" s="5">
        <v>0</v>
      </c>
      <c r="D39" s="31">
        <v>0</v>
      </c>
      <c r="E39" s="5">
        <v>0</v>
      </c>
    </row>
    <row r="40" spans="1:5" ht="13.5" thickBot="1" x14ac:dyDescent="0.25">
      <c r="A40" t="s">
        <v>1473</v>
      </c>
      <c r="B40" s="31">
        <v>0</v>
      </c>
      <c r="C40" s="5">
        <v>0</v>
      </c>
      <c r="D40" s="31">
        <v>0</v>
      </c>
      <c r="E40" s="5">
        <v>0</v>
      </c>
    </row>
    <row r="41" spans="1:5" ht="14.25" thickTop="1" thickBot="1" x14ac:dyDescent="0.25">
      <c r="A41" s="329" t="s">
        <v>1472</v>
      </c>
      <c r="B41" s="262">
        <v>0</v>
      </c>
      <c r="C41" s="330">
        <v>0</v>
      </c>
      <c r="D41" s="262">
        <v>0</v>
      </c>
      <c r="E41" s="330">
        <v>0</v>
      </c>
    </row>
    <row r="42" spans="1:5" ht="13.5" thickTop="1" x14ac:dyDescent="0.2">
      <c r="A42" t="s">
        <v>1471</v>
      </c>
      <c r="B42" s="31">
        <v>0</v>
      </c>
      <c r="C42" s="5">
        <v>0</v>
      </c>
      <c r="D42" s="31">
        <v>0</v>
      </c>
      <c r="E42" s="5">
        <v>0</v>
      </c>
    </row>
    <row r="43" spans="1:5" x14ac:dyDescent="0.2">
      <c r="A43" t="s">
        <v>1470</v>
      </c>
      <c r="B43" s="31">
        <v>0</v>
      </c>
      <c r="C43" s="5">
        <v>0</v>
      </c>
      <c r="D43" s="31">
        <v>0</v>
      </c>
      <c r="E43" s="5">
        <v>0</v>
      </c>
    </row>
    <row r="44" spans="1:5" x14ac:dyDescent="0.2">
      <c r="A44" t="s">
        <v>1469</v>
      </c>
      <c r="B44" s="31">
        <v>0</v>
      </c>
      <c r="C44" s="5">
        <v>0</v>
      </c>
      <c r="D44" s="31">
        <v>0</v>
      </c>
      <c r="E44" s="5">
        <v>0</v>
      </c>
    </row>
    <row r="45" spans="1:5" x14ac:dyDescent="0.2">
      <c r="A45" t="s">
        <v>1468</v>
      </c>
      <c r="B45" s="31">
        <v>0</v>
      </c>
      <c r="C45" s="5">
        <v>0</v>
      </c>
      <c r="D45" s="31">
        <v>0</v>
      </c>
      <c r="E45" s="5">
        <v>0</v>
      </c>
    </row>
    <row r="46" spans="1:5" x14ac:dyDescent="0.2">
      <c r="A46" t="s">
        <v>1467</v>
      </c>
      <c r="B46" s="31">
        <v>0</v>
      </c>
      <c r="C46" s="5">
        <v>0</v>
      </c>
      <c r="D46" s="31">
        <v>0</v>
      </c>
      <c r="E46" s="5">
        <v>0</v>
      </c>
    </row>
    <row r="47" spans="1:5" x14ac:dyDescent="0.2">
      <c r="A47" t="s">
        <v>1466</v>
      </c>
      <c r="B47" s="31">
        <v>0</v>
      </c>
      <c r="C47" s="5">
        <v>0</v>
      </c>
      <c r="D47" s="31">
        <v>0</v>
      </c>
      <c r="E47" s="5">
        <v>0</v>
      </c>
    </row>
    <row r="48" spans="1:5" ht="13.5" thickBot="1" x14ac:dyDescent="0.25">
      <c r="A48" t="s">
        <v>39</v>
      </c>
      <c r="B48" s="31">
        <v>0</v>
      </c>
      <c r="C48" s="5">
        <v>0</v>
      </c>
      <c r="D48" s="31">
        <v>0</v>
      </c>
      <c r="E48" s="5">
        <v>0</v>
      </c>
    </row>
    <row r="49" spans="1:5" ht="14.25" thickTop="1" thickBot="1" x14ac:dyDescent="0.25">
      <c r="A49" s="329" t="s">
        <v>1465</v>
      </c>
      <c r="B49" s="262">
        <v>0</v>
      </c>
      <c r="C49" s="330">
        <v>0</v>
      </c>
      <c r="D49" s="262">
        <v>0</v>
      </c>
      <c r="E49" s="330">
        <v>0</v>
      </c>
    </row>
    <row r="50" spans="1:5" ht="13.5" thickTop="1" x14ac:dyDescent="0.2">
      <c r="A50" t="s">
        <v>1464</v>
      </c>
      <c r="B50" s="31">
        <v>0</v>
      </c>
      <c r="C50" s="5">
        <v>0</v>
      </c>
      <c r="D50" s="31">
        <v>0</v>
      </c>
      <c r="E50" s="5">
        <v>0</v>
      </c>
    </row>
    <row r="51" spans="1:5" ht="13.5" thickBot="1" x14ac:dyDescent="0.25">
      <c r="A51" t="s">
        <v>1463</v>
      </c>
      <c r="B51" s="31">
        <v>0</v>
      </c>
      <c r="C51" s="5">
        <v>0</v>
      </c>
      <c r="D51" s="31">
        <v>0</v>
      </c>
      <c r="E51" s="5">
        <v>0</v>
      </c>
    </row>
    <row r="52" spans="1:5" ht="14.25" thickTop="1" thickBot="1" x14ac:dyDescent="0.25">
      <c r="A52" s="329" t="s">
        <v>1462</v>
      </c>
      <c r="B52" s="262">
        <v>0</v>
      </c>
      <c r="C52" s="330">
        <v>0</v>
      </c>
      <c r="D52" s="262">
        <v>0</v>
      </c>
      <c r="E52" s="330">
        <v>0</v>
      </c>
    </row>
    <row r="53" spans="1:5" ht="13.5" thickTop="1" x14ac:dyDescent="0.2">
      <c r="A53" t="s">
        <v>1461</v>
      </c>
      <c r="B53" s="31">
        <v>0</v>
      </c>
      <c r="C53" s="5">
        <v>0</v>
      </c>
      <c r="D53" s="31">
        <v>0</v>
      </c>
      <c r="E53" s="5">
        <v>0</v>
      </c>
    </row>
    <row r="54" spans="1:5" x14ac:dyDescent="0.2">
      <c r="A54" t="s">
        <v>1460</v>
      </c>
      <c r="B54" s="31">
        <v>0</v>
      </c>
      <c r="C54" s="5">
        <v>0</v>
      </c>
      <c r="D54" s="31">
        <v>0</v>
      </c>
      <c r="E54" s="5">
        <v>0</v>
      </c>
    </row>
    <row r="55" spans="1:5" x14ac:dyDescent="0.2">
      <c r="A55" t="s">
        <v>1459</v>
      </c>
      <c r="B55" s="31">
        <v>0</v>
      </c>
      <c r="C55" s="5">
        <v>0</v>
      </c>
      <c r="D55" s="31">
        <v>0</v>
      </c>
      <c r="E55" s="5">
        <v>0</v>
      </c>
    </row>
    <row r="56" spans="1:5" x14ac:dyDescent="0.2">
      <c r="A56" t="s">
        <v>1458</v>
      </c>
      <c r="B56" s="31">
        <v>0</v>
      </c>
      <c r="C56" s="5">
        <v>0</v>
      </c>
      <c r="D56" s="31">
        <v>0</v>
      </c>
      <c r="E56" s="5">
        <v>0</v>
      </c>
    </row>
    <row r="57" spans="1:5" x14ac:dyDescent="0.2">
      <c r="A57" t="s">
        <v>1457</v>
      </c>
      <c r="B57" s="31">
        <v>0</v>
      </c>
      <c r="C57" s="5">
        <v>0</v>
      </c>
      <c r="D57" s="31">
        <v>0</v>
      </c>
      <c r="E57" s="5">
        <v>0</v>
      </c>
    </row>
    <row r="58" spans="1:5" x14ac:dyDescent="0.2">
      <c r="A58" t="s">
        <v>1456</v>
      </c>
      <c r="B58" s="31">
        <v>0</v>
      </c>
      <c r="C58" s="5">
        <v>0</v>
      </c>
      <c r="D58" s="31">
        <v>0</v>
      </c>
      <c r="E58" s="5">
        <v>0</v>
      </c>
    </row>
    <row r="59" spans="1:5" ht="13.5" thickBot="1" x14ac:dyDescent="0.25">
      <c r="A59" t="s">
        <v>1455</v>
      </c>
      <c r="B59" s="31">
        <v>0</v>
      </c>
      <c r="C59" s="5">
        <v>0</v>
      </c>
      <c r="D59" s="31">
        <v>0</v>
      </c>
      <c r="E59" s="5">
        <v>0</v>
      </c>
    </row>
    <row r="60" spans="1:5" ht="14.25" thickTop="1" thickBot="1" x14ac:dyDescent="0.25">
      <c r="A60" s="329" t="s">
        <v>1454</v>
      </c>
      <c r="B60" s="262">
        <v>0</v>
      </c>
      <c r="C60" s="330">
        <v>0</v>
      </c>
      <c r="D60" s="262">
        <v>0</v>
      </c>
      <c r="E60" s="330">
        <v>0</v>
      </c>
    </row>
    <row r="61" spans="1:5" ht="13.5" thickTop="1" x14ac:dyDescent="0.2">
      <c r="A61" t="s">
        <v>1453</v>
      </c>
      <c r="B61" s="31">
        <v>0</v>
      </c>
      <c r="C61" s="5">
        <v>0</v>
      </c>
      <c r="D61" s="31">
        <v>0</v>
      </c>
      <c r="E61" s="5">
        <v>0</v>
      </c>
    </row>
    <row r="62" spans="1:5" ht="13.5" thickBot="1" x14ac:dyDescent="0.25">
      <c r="A62" t="s">
        <v>1452</v>
      </c>
      <c r="B62" s="31">
        <v>0</v>
      </c>
      <c r="C62" s="5">
        <v>0</v>
      </c>
      <c r="D62" s="31">
        <v>0</v>
      </c>
      <c r="E62" s="5">
        <v>0</v>
      </c>
    </row>
    <row r="63" spans="1:5" ht="14.25" thickTop="1" thickBot="1" x14ac:dyDescent="0.25">
      <c r="A63" s="329" t="s">
        <v>1451</v>
      </c>
      <c r="B63" s="262">
        <v>0</v>
      </c>
      <c r="C63" s="330">
        <v>0</v>
      </c>
      <c r="D63" s="262">
        <v>0</v>
      </c>
      <c r="E63" s="330">
        <v>0</v>
      </c>
    </row>
    <row r="64" spans="1:5" ht="13.5" thickTop="1" x14ac:dyDescent="0.2">
      <c r="A64" t="s">
        <v>1446</v>
      </c>
      <c r="B64" s="31">
        <v>0</v>
      </c>
      <c r="C64" s="5">
        <v>0</v>
      </c>
      <c r="D64" s="31">
        <v>0</v>
      </c>
      <c r="E64" s="5">
        <v>0</v>
      </c>
    </row>
    <row r="65" spans="1:5" ht="13.5" thickBot="1" x14ac:dyDescent="0.25">
      <c r="A65" t="s">
        <v>1445</v>
      </c>
      <c r="B65" s="31">
        <v>25444142.199999999</v>
      </c>
      <c r="C65" s="5">
        <v>9.6994000000000007</v>
      </c>
      <c r="D65" s="31">
        <v>25444142.199999999</v>
      </c>
      <c r="E65" s="5">
        <v>9.6994000000000007</v>
      </c>
    </row>
    <row r="66" spans="1:5" ht="14.25" thickTop="1" thickBot="1" x14ac:dyDescent="0.25">
      <c r="A66" s="329" t="s">
        <v>1444</v>
      </c>
      <c r="B66" s="262">
        <v>25444142.199999999</v>
      </c>
      <c r="C66" s="330">
        <v>9.6994000000000007</v>
      </c>
      <c r="D66" s="262">
        <v>25444142.199999999</v>
      </c>
      <c r="E66" s="330">
        <v>9.6994000000000007</v>
      </c>
    </row>
    <row r="67" spans="1:5" ht="13.5" thickTop="1" x14ac:dyDescent="0.2">
      <c r="A67" t="s">
        <v>1449</v>
      </c>
      <c r="B67" s="31">
        <v>0</v>
      </c>
      <c r="C67" s="5">
        <v>0</v>
      </c>
      <c r="D67" s="31">
        <v>0</v>
      </c>
      <c r="E67" s="5">
        <v>0</v>
      </c>
    </row>
    <row r="68" spans="1:5" ht="13.5" thickBot="1" x14ac:dyDescent="0.25">
      <c r="A68" t="s">
        <v>1448</v>
      </c>
      <c r="B68" s="31">
        <v>0</v>
      </c>
      <c r="C68" s="5">
        <v>0</v>
      </c>
      <c r="D68" s="31">
        <v>0</v>
      </c>
      <c r="E68" s="5">
        <v>0</v>
      </c>
    </row>
    <row r="69" spans="1:5" ht="14.25" thickTop="1" thickBot="1" x14ac:dyDescent="0.25">
      <c r="A69" s="329" t="s">
        <v>1447</v>
      </c>
      <c r="B69" s="262">
        <v>0</v>
      </c>
      <c r="C69" s="330">
        <v>0</v>
      </c>
      <c r="D69" s="262">
        <v>0</v>
      </c>
      <c r="E69" s="330">
        <v>0</v>
      </c>
    </row>
    <row r="70" spans="1:5" ht="13.5" thickTop="1" x14ac:dyDescent="0.2">
      <c r="A70" t="s">
        <v>1443</v>
      </c>
      <c r="B70" s="31">
        <v>0</v>
      </c>
      <c r="C70" s="5">
        <v>0</v>
      </c>
      <c r="D70" s="31">
        <v>0</v>
      </c>
      <c r="E70" s="5">
        <v>0</v>
      </c>
    </row>
    <row r="71" spans="1:5" ht="13.5" thickBot="1" x14ac:dyDescent="0.25">
      <c r="A71" t="s">
        <v>1442</v>
      </c>
      <c r="B71" s="31">
        <v>0</v>
      </c>
      <c r="C71" s="5">
        <v>0</v>
      </c>
      <c r="D71" s="31">
        <v>0</v>
      </c>
      <c r="E71" s="5">
        <v>0</v>
      </c>
    </row>
    <row r="72" spans="1:5" ht="14.25" thickTop="1" thickBot="1" x14ac:dyDescent="0.25">
      <c r="A72" s="329" t="s">
        <v>1441</v>
      </c>
      <c r="B72" s="262">
        <v>0</v>
      </c>
      <c r="C72" s="330">
        <v>0</v>
      </c>
      <c r="D72" s="262">
        <v>0</v>
      </c>
      <c r="E72" s="330">
        <v>0</v>
      </c>
    </row>
    <row r="73" spans="1:5" ht="14.25" thickTop="1" thickBot="1" x14ac:dyDescent="0.25">
      <c r="A73" s="329" t="s">
        <v>1450</v>
      </c>
      <c r="B73" s="262">
        <v>0</v>
      </c>
      <c r="C73" s="330">
        <v>0</v>
      </c>
      <c r="D73" s="262">
        <v>0</v>
      </c>
      <c r="E73" s="330">
        <v>0</v>
      </c>
    </row>
    <row r="74" spans="1:5" ht="14.25" thickTop="1" thickBot="1" x14ac:dyDescent="0.25">
      <c r="A74" s="329" t="s">
        <v>1524</v>
      </c>
      <c r="B74" s="262">
        <v>0</v>
      </c>
      <c r="C74" s="330">
        <v>0</v>
      </c>
      <c r="D74" s="262">
        <v>0</v>
      </c>
      <c r="E74" s="330">
        <v>0</v>
      </c>
    </row>
    <row r="75" spans="1:5" ht="14.25" thickTop="1" thickBot="1" x14ac:dyDescent="0.25">
      <c r="A75" s="329" t="s">
        <v>1434</v>
      </c>
      <c r="B75" s="262">
        <v>139197393.49000001</v>
      </c>
      <c r="C75" s="330">
        <v>53.0627</v>
      </c>
      <c r="D75" s="262">
        <v>139197393.49000001</v>
      </c>
      <c r="E75" s="330">
        <v>53.0627</v>
      </c>
    </row>
    <row r="76" spans="1:5" ht="14.25" thickTop="1" thickBot="1" x14ac:dyDescent="0.25">
      <c r="A76" s="329" t="s">
        <v>1409</v>
      </c>
      <c r="B76" s="262">
        <v>110219127.83</v>
      </c>
      <c r="C76" s="330">
        <v>42.016100000000002</v>
      </c>
      <c r="D76" s="262">
        <v>110219127.83</v>
      </c>
      <c r="E76" s="330">
        <v>42.016100000000002</v>
      </c>
    </row>
    <row r="77" spans="1:5" ht="14.25" thickTop="1" thickBot="1" x14ac:dyDescent="0.25">
      <c r="A77" s="329" t="s">
        <v>1433</v>
      </c>
      <c r="B77" s="262">
        <v>249416521.31999999</v>
      </c>
      <c r="C77" s="330">
        <v>95.078800000000001</v>
      </c>
      <c r="D77" s="262">
        <v>249416521.31999999</v>
      </c>
      <c r="E77" s="330">
        <v>95.078800000000001</v>
      </c>
    </row>
    <row r="78" spans="1:5" ht="13.5" thickTop="1" x14ac:dyDescent="0.2">
      <c r="A78" t="s">
        <v>1392</v>
      </c>
      <c r="B78" s="31">
        <v>0</v>
      </c>
      <c r="C78" s="5">
        <v>0</v>
      </c>
      <c r="D78" s="31">
        <v>0</v>
      </c>
      <c r="E78" s="5">
        <v>0</v>
      </c>
    </row>
    <row r="79" spans="1:5" x14ac:dyDescent="0.2">
      <c r="A79" t="s">
        <v>1546</v>
      </c>
      <c r="B79" s="31">
        <v>0</v>
      </c>
      <c r="C79" s="5">
        <v>0</v>
      </c>
      <c r="D79" s="31">
        <v>0</v>
      </c>
      <c r="E79" s="5">
        <v>0</v>
      </c>
    </row>
    <row r="80" spans="1:5" ht="13.5" thickBot="1" x14ac:dyDescent="0.25">
      <c r="A80" t="s">
        <v>1547</v>
      </c>
      <c r="B80" s="31">
        <v>0</v>
      </c>
      <c r="C80" s="5">
        <v>0</v>
      </c>
      <c r="D80" s="31">
        <v>0</v>
      </c>
      <c r="E80" s="5">
        <v>0</v>
      </c>
    </row>
    <row r="81" spans="1:5" ht="14.25" thickTop="1" thickBot="1" x14ac:dyDescent="0.25">
      <c r="A81" s="329" t="s">
        <v>1389</v>
      </c>
      <c r="B81" s="262">
        <v>0</v>
      </c>
      <c r="C81" s="330">
        <v>0</v>
      </c>
      <c r="D81" s="262">
        <v>0</v>
      </c>
      <c r="E81" s="330">
        <v>0</v>
      </c>
    </row>
    <row r="82" spans="1:5" ht="14.25" thickTop="1" thickBot="1" x14ac:dyDescent="0.25"/>
    <row r="83" spans="1:5" ht="13.5" thickTop="1" x14ac:dyDescent="0.2">
      <c r="A83" s="8" t="s">
        <v>1388</v>
      </c>
      <c r="B83" s="51">
        <v>2697</v>
      </c>
      <c r="C83" s="51"/>
      <c r="D83" s="51">
        <v>2177</v>
      </c>
      <c r="E83" s="51"/>
    </row>
    <row r="84" spans="1:5" ht="13.5" thickBot="1" x14ac:dyDescent="0.25">
      <c r="A84" s="236" t="s">
        <v>438</v>
      </c>
      <c r="B84" s="272">
        <v>148196.23000000001</v>
      </c>
      <c r="C84" s="272"/>
      <c r="D84" s="272">
        <v>120498.9</v>
      </c>
      <c r="E84" s="272"/>
    </row>
    <row r="85" spans="1:5" ht="13.5" thickTop="1" x14ac:dyDescent="0.2"/>
    <row r="87" spans="1:5" x14ac:dyDescent="0.2">
      <c r="A87" t="s">
        <v>1548</v>
      </c>
      <c r="B87" s="31">
        <v>113589434.76000001</v>
      </c>
      <c r="D87" s="31">
        <v>2731353.76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</cols>
  <sheetData>
    <row r="1" spans="1:5" x14ac:dyDescent="0.2">
      <c r="A1" s="1" t="s">
        <v>155</v>
      </c>
    </row>
    <row r="2" spans="1:5" x14ac:dyDescent="0.2">
      <c r="A2" s="246" t="s">
        <v>2135</v>
      </c>
      <c r="B2" s="245" t="s">
        <v>13</v>
      </c>
      <c r="C2" s="322"/>
      <c r="D2" s="323" t="s">
        <v>2136</v>
      </c>
      <c r="E2" s="323"/>
    </row>
    <row r="3" spans="1:5" x14ac:dyDescent="0.2">
      <c r="A3" s="242" t="s">
        <v>2137</v>
      </c>
      <c r="B3" s="241"/>
      <c r="C3" s="324"/>
      <c r="D3" s="325"/>
      <c r="E3" s="325"/>
    </row>
    <row r="4" spans="1:5" x14ac:dyDescent="0.2">
      <c r="A4" s="151"/>
      <c r="B4" s="326" t="s">
        <v>4</v>
      </c>
      <c r="C4" s="327" t="s">
        <v>5</v>
      </c>
      <c r="D4" s="326" t="s">
        <v>4</v>
      </c>
      <c r="E4" s="327" t="s">
        <v>5</v>
      </c>
    </row>
    <row r="5" spans="1:5" x14ac:dyDescent="0.2">
      <c r="A5" s="1" t="s">
        <v>227</v>
      </c>
    </row>
    <row r="6" spans="1:5" x14ac:dyDescent="0.2">
      <c r="A6" s="1" t="s">
        <v>1439</v>
      </c>
      <c r="B6" s="230">
        <v>69487727.060000002</v>
      </c>
      <c r="C6" s="54">
        <v>79.388300000000001</v>
      </c>
      <c r="D6" s="230">
        <v>69487727.060000002</v>
      </c>
      <c r="E6" s="54">
        <v>79.388300000000001</v>
      </c>
    </row>
    <row r="7" spans="1:5" x14ac:dyDescent="0.2">
      <c r="A7" s="328" t="s">
        <v>1438</v>
      </c>
      <c r="B7" s="31">
        <v>16380989.460000001</v>
      </c>
      <c r="C7" s="5">
        <v>18.715</v>
      </c>
      <c r="D7" s="31">
        <v>16380989.460000001</v>
      </c>
      <c r="E7" s="5">
        <v>18.715</v>
      </c>
    </row>
    <row r="8" spans="1:5" x14ac:dyDescent="0.2">
      <c r="A8" t="s">
        <v>1543</v>
      </c>
      <c r="B8" s="31">
        <v>0</v>
      </c>
      <c r="C8" s="5">
        <v>0</v>
      </c>
      <c r="D8" s="31">
        <v>0</v>
      </c>
      <c r="E8" s="5">
        <v>0</v>
      </c>
    </row>
    <row r="9" spans="1:5" x14ac:dyDescent="0.2">
      <c r="A9" t="s">
        <v>1544</v>
      </c>
      <c r="B9" s="31">
        <v>21845.31</v>
      </c>
      <c r="C9" s="5">
        <v>2.5000000000000001E-2</v>
      </c>
      <c r="D9" s="31">
        <v>21845.31</v>
      </c>
      <c r="E9" s="5">
        <v>2.5000000000000001E-2</v>
      </c>
    </row>
    <row r="10" spans="1:5" x14ac:dyDescent="0.2">
      <c r="A10" s="328" t="s">
        <v>1545</v>
      </c>
      <c r="B10" s="31">
        <v>1638327.03</v>
      </c>
      <c r="C10" s="5">
        <v>1.8717999999999999</v>
      </c>
      <c r="D10" s="31">
        <v>1638327.03</v>
      </c>
      <c r="E10" s="5">
        <v>1.8717999999999999</v>
      </c>
    </row>
    <row r="11" spans="1:5" ht="13.5" thickBot="1" x14ac:dyDescent="0.25">
      <c r="A11" t="s">
        <v>1425</v>
      </c>
      <c r="B11" s="31">
        <v>0</v>
      </c>
      <c r="C11" s="5">
        <v>0</v>
      </c>
      <c r="D11" s="31">
        <v>0</v>
      </c>
      <c r="E11" s="5">
        <v>0</v>
      </c>
    </row>
    <row r="12" spans="1:5" ht="14.25" thickTop="1" thickBot="1" x14ac:dyDescent="0.25">
      <c r="A12" s="329" t="s">
        <v>2</v>
      </c>
      <c r="B12" s="262">
        <v>87528888.859999999</v>
      </c>
      <c r="C12" s="330">
        <v>100</v>
      </c>
      <c r="D12" s="262">
        <v>87528888.859999999</v>
      </c>
      <c r="E12" s="330">
        <v>100</v>
      </c>
    </row>
    <row r="13" spans="1:5" ht="13.5" thickTop="1" x14ac:dyDescent="0.2">
      <c r="A13" s="1" t="s">
        <v>1423</v>
      </c>
    </row>
    <row r="14" spans="1:5" x14ac:dyDescent="0.2">
      <c r="A14" t="s">
        <v>1499</v>
      </c>
      <c r="B14" s="31">
        <v>0</v>
      </c>
      <c r="C14" s="5">
        <v>0</v>
      </c>
      <c r="D14" s="31">
        <v>0</v>
      </c>
      <c r="E14" s="5">
        <v>0</v>
      </c>
    </row>
    <row r="15" spans="1:5" x14ac:dyDescent="0.2">
      <c r="A15" t="s">
        <v>1498</v>
      </c>
      <c r="B15" s="31">
        <v>0</v>
      </c>
      <c r="C15" s="5">
        <v>0</v>
      </c>
      <c r="D15" s="31">
        <v>0</v>
      </c>
      <c r="E15" s="5">
        <v>0</v>
      </c>
    </row>
    <row r="16" spans="1:5" x14ac:dyDescent="0.2">
      <c r="A16" t="s">
        <v>1497</v>
      </c>
      <c r="B16" s="31">
        <v>0</v>
      </c>
      <c r="C16" s="5">
        <v>0</v>
      </c>
      <c r="D16" s="31">
        <v>0</v>
      </c>
      <c r="E16" s="5">
        <v>0</v>
      </c>
    </row>
    <row r="17" spans="1:5" x14ac:dyDescent="0.2">
      <c r="A17" t="s">
        <v>1496</v>
      </c>
      <c r="B17" s="31">
        <v>0</v>
      </c>
      <c r="C17" s="5">
        <v>0</v>
      </c>
      <c r="D17" s="31">
        <v>0</v>
      </c>
      <c r="E17" s="5">
        <v>0</v>
      </c>
    </row>
    <row r="18" spans="1:5" x14ac:dyDescent="0.2">
      <c r="A18" t="s">
        <v>1495</v>
      </c>
      <c r="B18" s="31">
        <v>0</v>
      </c>
      <c r="C18" s="5">
        <v>0</v>
      </c>
      <c r="D18" s="31">
        <v>0</v>
      </c>
      <c r="E18" s="5">
        <v>0</v>
      </c>
    </row>
    <row r="19" spans="1:5" x14ac:dyDescent="0.2">
      <c r="A19" t="s">
        <v>1494</v>
      </c>
      <c r="B19" s="31">
        <v>0</v>
      </c>
      <c r="C19" s="5">
        <v>0</v>
      </c>
      <c r="D19" s="31">
        <v>0</v>
      </c>
      <c r="E19" s="5">
        <v>0</v>
      </c>
    </row>
    <row r="20" spans="1:5" x14ac:dyDescent="0.2">
      <c r="A20" t="s">
        <v>1493</v>
      </c>
      <c r="B20" s="31">
        <v>0</v>
      </c>
      <c r="C20" s="5">
        <v>0</v>
      </c>
      <c r="D20" s="31">
        <v>0</v>
      </c>
      <c r="E20" s="5">
        <v>0</v>
      </c>
    </row>
    <row r="21" spans="1:5" x14ac:dyDescent="0.2">
      <c r="A21" t="s">
        <v>1492</v>
      </c>
      <c r="B21" s="31">
        <v>0</v>
      </c>
      <c r="C21" s="5">
        <v>0</v>
      </c>
      <c r="D21" s="31">
        <v>0</v>
      </c>
      <c r="E21" s="5">
        <v>0</v>
      </c>
    </row>
    <row r="22" spans="1:5" ht="13.5" thickBot="1" x14ac:dyDescent="0.25">
      <c r="A22" t="s">
        <v>1491</v>
      </c>
      <c r="B22" s="31">
        <v>0</v>
      </c>
      <c r="C22" s="5">
        <v>0</v>
      </c>
      <c r="D22" s="31">
        <v>0</v>
      </c>
      <c r="E22" s="5">
        <v>0</v>
      </c>
    </row>
    <row r="23" spans="1:5" ht="14.25" thickTop="1" thickBot="1" x14ac:dyDescent="0.25">
      <c r="A23" s="329" t="s">
        <v>1490</v>
      </c>
      <c r="B23" s="262">
        <v>0</v>
      </c>
      <c r="C23" s="330">
        <v>0</v>
      </c>
      <c r="D23" s="262">
        <v>0</v>
      </c>
      <c r="E23" s="330">
        <v>0</v>
      </c>
    </row>
    <row r="24" spans="1:5" ht="13.5" thickTop="1" x14ac:dyDescent="0.2">
      <c r="A24" t="s">
        <v>1489</v>
      </c>
      <c r="B24" s="31">
        <v>0</v>
      </c>
      <c r="C24" s="5">
        <v>0</v>
      </c>
      <c r="D24" s="31">
        <v>0</v>
      </c>
      <c r="E24" s="5">
        <v>0</v>
      </c>
    </row>
    <row r="25" spans="1:5" x14ac:dyDescent="0.2">
      <c r="A25" t="s">
        <v>1488</v>
      </c>
      <c r="B25" s="31">
        <v>0</v>
      </c>
      <c r="C25" s="5">
        <v>0</v>
      </c>
      <c r="D25" s="31">
        <v>0</v>
      </c>
      <c r="E25" s="5">
        <v>0</v>
      </c>
    </row>
    <row r="26" spans="1:5" x14ac:dyDescent="0.2">
      <c r="A26" t="s">
        <v>1487</v>
      </c>
      <c r="B26" s="31">
        <v>0</v>
      </c>
      <c r="C26" s="5">
        <v>0</v>
      </c>
      <c r="D26" s="31">
        <v>0</v>
      </c>
      <c r="E26" s="5">
        <v>0</v>
      </c>
    </row>
    <row r="27" spans="1:5" ht="13.5" thickBot="1" x14ac:dyDescent="0.25">
      <c r="A27" t="s">
        <v>1486</v>
      </c>
      <c r="B27" s="31">
        <v>0</v>
      </c>
      <c r="C27" s="5">
        <v>0</v>
      </c>
      <c r="D27" s="31">
        <v>0</v>
      </c>
      <c r="E27" s="5">
        <v>0</v>
      </c>
    </row>
    <row r="28" spans="1:5" ht="14.25" thickTop="1" thickBot="1" x14ac:dyDescent="0.25">
      <c r="A28" s="329" t="s">
        <v>1485</v>
      </c>
      <c r="B28" s="262">
        <v>0</v>
      </c>
      <c r="C28" s="330">
        <v>0</v>
      </c>
      <c r="D28" s="262">
        <v>0</v>
      </c>
      <c r="E28" s="330">
        <v>0</v>
      </c>
    </row>
    <row r="29" spans="1:5" ht="13.5" thickTop="1" x14ac:dyDescent="0.2">
      <c r="A29" t="s">
        <v>1484</v>
      </c>
      <c r="B29" s="31">
        <v>0</v>
      </c>
      <c r="C29" s="5">
        <v>0</v>
      </c>
      <c r="D29" s="31">
        <v>0</v>
      </c>
      <c r="E29" s="5">
        <v>0</v>
      </c>
    </row>
    <row r="30" spans="1:5" x14ac:dyDescent="0.2">
      <c r="A30" t="s">
        <v>1483</v>
      </c>
      <c r="B30" s="31">
        <v>0</v>
      </c>
      <c r="C30" s="5">
        <v>0</v>
      </c>
      <c r="D30" s="31">
        <v>0</v>
      </c>
      <c r="E30" s="5">
        <v>0</v>
      </c>
    </row>
    <row r="31" spans="1:5" x14ac:dyDescent="0.2">
      <c r="A31" t="s">
        <v>1482</v>
      </c>
      <c r="B31" s="31">
        <v>0</v>
      </c>
      <c r="C31" s="5">
        <v>0</v>
      </c>
      <c r="D31" s="31">
        <v>0</v>
      </c>
      <c r="E31" s="5">
        <v>0</v>
      </c>
    </row>
    <row r="32" spans="1:5" x14ac:dyDescent="0.2">
      <c r="A32" t="s">
        <v>1481</v>
      </c>
      <c r="B32" s="31">
        <v>0</v>
      </c>
      <c r="C32" s="5">
        <v>0</v>
      </c>
      <c r="D32" s="31">
        <v>0</v>
      </c>
      <c r="E32" s="5">
        <v>0</v>
      </c>
    </row>
    <row r="33" spans="1:5" x14ac:dyDescent="0.2">
      <c r="A33" t="s">
        <v>1480</v>
      </c>
      <c r="B33" s="31">
        <v>0</v>
      </c>
      <c r="C33" s="5">
        <v>0</v>
      </c>
      <c r="D33" s="31">
        <v>0</v>
      </c>
      <c r="E33" s="5">
        <v>0</v>
      </c>
    </row>
    <row r="34" spans="1:5" x14ac:dyDescent="0.2">
      <c r="A34" t="s">
        <v>1479</v>
      </c>
      <c r="B34" s="31">
        <v>0</v>
      </c>
      <c r="C34" s="5">
        <v>0</v>
      </c>
      <c r="D34" s="31">
        <v>0</v>
      </c>
      <c r="E34" s="5">
        <v>0</v>
      </c>
    </row>
    <row r="35" spans="1:5" ht="13.5" thickBot="1" x14ac:dyDescent="0.25">
      <c r="A35" t="s">
        <v>1478</v>
      </c>
      <c r="B35" s="31">
        <v>0</v>
      </c>
      <c r="C35" s="5">
        <v>0</v>
      </c>
      <c r="D35" s="31">
        <v>0</v>
      </c>
      <c r="E35" s="5">
        <v>0</v>
      </c>
    </row>
    <row r="36" spans="1:5" ht="14.25" thickTop="1" thickBot="1" x14ac:dyDescent="0.25">
      <c r="A36" s="329" t="s">
        <v>1477</v>
      </c>
      <c r="B36" s="262">
        <v>0</v>
      </c>
      <c r="C36" s="330">
        <v>0</v>
      </c>
      <c r="D36" s="262">
        <v>0</v>
      </c>
      <c r="E36" s="330">
        <v>0</v>
      </c>
    </row>
    <row r="37" spans="1:5" ht="13.5" thickTop="1" x14ac:dyDescent="0.2">
      <c r="A37" t="s">
        <v>1476</v>
      </c>
      <c r="B37" s="31">
        <v>0</v>
      </c>
      <c r="C37" s="5">
        <v>0</v>
      </c>
      <c r="D37" s="31">
        <v>0</v>
      </c>
      <c r="E37" s="5">
        <v>0</v>
      </c>
    </row>
    <row r="38" spans="1:5" x14ac:dyDescent="0.2">
      <c r="A38" t="s">
        <v>1475</v>
      </c>
      <c r="B38" s="31">
        <v>0</v>
      </c>
      <c r="C38" s="5">
        <v>0</v>
      </c>
      <c r="D38" s="31">
        <v>0</v>
      </c>
      <c r="E38" s="5">
        <v>0</v>
      </c>
    </row>
    <row r="39" spans="1:5" x14ac:dyDescent="0.2">
      <c r="A39" t="s">
        <v>1474</v>
      </c>
      <c r="B39" s="31">
        <v>5595480</v>
      </c>
      <c r="C39" s="5">
        <v>6.3926999999999996</v>
      </c>
      <c r="D39" s="31">
        <v>5595480</v>
      </c>
      <c r="E39" s="5">
        <v>6.3926999999999996</v>
      </c>
    </row>
    <row r="40" spans="1:5" ht="13.5" thickBot="1" x14ac:dyDescent="0.25">
      <c r="A40" t="s">
        <v>1473</v>
      </c>
      <c r="B40" s="31">
        <v>0</v>
      </c>
      <c r="C40" s="5">
        <v>0</v>
      </c>
      <c r="D40" s="31">
        <v>0</v>
      </c>
      <c r="E40" s="5">
        <v>0</v>
      </c>
    </row>
    <row r="41" spans="1:5" ht="14.25" thickTop="1" thickBot="1" x14ac:dyDescent="0.25">
      <c r="A41" s="329" t="s">
        <v>1472</v>
      </c>
      <c r="B41" s="262">
        <v>5595480</v>
      </c>
      <c r="C41" s="330">
        <v>6.3926999999999996</v>
      </c>
      <c r="D41" s="262">
        <v>5595480</v>
      </c>
      <c r="E41" s="330">
        <v>6.3926999999999996</v>
      </c>
    </row>
    <row r="42" spans="1:5" ht="13.5" thickTop="1" x14ac:dyDescent="0.2">
      <c r="A42" t="s">
        <v>1471</v>
      </c>
      <c r="B42" s="31">
        <v>0</v>
      </c>
      <c r="C42" s="5">
        <v>0</v>
      </c>
      <c r="D42" s="31">
        <v>0</v>
      </c>
      <c r="E42" s="5">
        <v>0</v>
      </c>
    </row>
    <row r="43" spans="1:5" x14ac:dyDescent="0.2">
      <c r="A43" t="s">
        <v>1470</v>
      </c>
      <c r="B43" s="31">
        <v>0</v>
      </c>
      <c r="C43" s="5">
        <v>0</v>
      </c>
      <c r="D43" s="31">
        <v>0</v>
      </c>
      <c r="E43" s="5">
        <v>0</v>
      </c>
    </row>
    <row r="44" spans="1:5" x14ac:dyDescent="0.2">
      <c r="A44" t="s">
        <v>1469</v>
      </c>
      <c r="B44" s="31">
        <v>0</v>
      </c>
      <c r="C44" s="5">
        <v>0</v>
      </c>
      <c r="D44" s="31">
        <v>0</v>
      </c>
      <c r="E44" s="5">
        <v>0</v>
      </c>
    </row>
    <row r="45" spans="1:5" x14ac:dyDescent="0.2">
      <c r="A45" t="s">
        <v>1468</v>
      </c>
      <c r="B45" s="31">
        <v>0</v>
      </c>
      <c r="C45" s="5">
        <v>0</v>
      </c>
      <c r="D45" s="31">
        <v>0</v>
      </c>
      <c r="E45" s="5">
        <v>0</v>
      </c>
    </row>
    <row r="46" spans="1:5" x14ac:dyDescent="0.2">
      <c r="A46" t="s">
        <v>1467</v>
      </c>
      <c r="B46" s="31">
        <v>0</v>
      </c>
      <c r="C46" s="5">
        <v>0</v>
      </c>
      <c r="D46" s="31">
        <v>0</v>
      </c>
      <c r="E46" s="5">
        <v>0</v>
      </c>
    </row>
    <row r="47" spans="1:5" x14ac:dyDescent="0.2">
      <c r="A47" t="s">
        <v>1466</v>
      </c>
      <c r="B47" s="31">
        <v>0</v>
      </c>
      <c r="C47" s="5">
        <v>0</v>
      </c>
      <c r="D47" s="31">
        <v>0</v>
      </c>
      <c r="E47" s="5">
        <v>0</v>
      </c>
    </row>
    <row r="48" spans="1:5" ht="13.5" thickBot="1" x14ac:dyDescent="0.25">
      <c r="A48" t="s">
        <v>39</v>
      </c>
      <c r="B48" s="31">
        <v>0</v>
      </c>
      <c r="C48" s="5">
        <v>0</v>
      </c>
      <c r="D48" s="31">
        <v>0</v>
      </c>
      <c r="E48" s="5">
        <v>0</v>
      </c>
    </row>
    <row r="49" spans="1:5" ht="14.25" thickTop="1" thickBot="1" x14ac:dyDescent="0.25">
      <c r="A49" s="329" t="s">
        <v>1465</v>
      </c>
      <c r="B49" s="262">
        <v>0</v>
      </c>
      <c r="C49" s="330">
        <v>0</v>
      </c>
      <c r="D49" s="262">
        <v>0</v>
      </c>
      <c r="E49" s="330">
        <v>0</v>
      </c>
    </row>
    <row r="50" spans="1:5" ht="13.5" thickTop="1" x14ac:dyDescent="0.2">
      <c r="A50" t="s">
        <v>1464</v>
      </c>
      <c r="B50" s="31">
        <v>0</v>
      </c>
      <c r="C50" s="5">
        <v>0</v>
      </c>
      <c r="D50" s="31">
        <v>0</v>
      </c>
      <c r="E50" s="5">
        <v>0</v>
      </c>
    </row>
    <row r="51" spans="1:5" ht="13.5" thickBot="1" x14ac:dyDescent="0.25">
      <c r="A51" t="s">
        <v>1463</v>
      </c>
      <c r="B51" s="31">
        <v>0</v>
      </c>
      <c r="C51" s="5">
        <v>0</v>
      </c>
      <c r="D51" s="31">
        <v>0</v>
      </c>
      <c r="E51" s="5">
        <v>0</v>
      </c>
    </row>
    <row r="52" spans="1:5" ht="14.25" thickTop="1" thickBot="1" x14ac:dyDescent="0.25">
      <c r="A52" s="329" t="s">
        <v>1462</v>
      </c>
      <c r="B52" s="262">
        <v>0</v>
      </c>
      <c r="C52" s="330">
        <v>0</v>
      </c>
      <c r="D52" s="262">
        <v>0</v>
      </c>
      <c r="E52" s="330">
        <v>0</v>
      </c>
    </row>
    <row r="53" spans="1:5" ht="13.5" thickTop="1" x14ac:dyDescent="0.2">
      <c r="A53" t="s">
        <v>1461</v>
      </c>
      <c r="B53" s="31">
        <v>0</v>
      </c>
      <c r="C53" s="5">
        <v>0</v>
      </c>
      <c r="D53" s="31">
        <v>0</v>
      </c>
      <c r="E53" s="5">
        <v>0</v>
      </c>
    </row>
    <row r="54" spans="1:5" x14ac:dyDescent="0.2">
      <c r="A54" t="s">
        <v>1460</v>
      </c>
      <c r="B54" s="31">
        <v>0</v>
      </c>
      <c r="C54" s="5">
        <v>0</v>
      </c>
      <c r="D54" s="31">
        <v>0</v>
      </c>
      <c r="E54" s="5">
        <v>0</v>
      </c>
    </row>
    <row r="55" spans="1:5" x14ac:dyDescent="0.2">
      <c r="A55" t="s">
        <v>1459</v>
      </c>
      <c r="B55" s="31">
        <v>0</v>
      </c>
      <c r="C55" s="5">
        <v>0</v>
      </c>
      <c r="D55" s="31">
        <v>0</v>
      </c>
      <c r="E55" s="5">
        <v>0</v>
      </c>
    </row>
    <row r="56" spans="1:5" x14ac:dyDescent="0.2">
      <c r="A56" t="s">
        <v>1458</v>
      </c>
      <c r="B56" s="31">
        <v>0</v>
      </c>
      <c r="C56" s="5">
        <v>0</v>
      </c>
      <c r="D56" s="31">
        <v>0</v>
      </c>
      <c r="E56" s="5">
        <v>0</v>
      </c>
    </row>
    <row r="57" spans="1:5" x14ac:dyDescent="0.2">
      <c r="A57" t="s">
        <v>1457</v>
      </c>
      <c r="B57" s="31">
        <v>0</v>
      </c>
      <c r="C57" s="5">
        <v>0</v>
      </c>
      <c r="D57" s="31">
        <v>0</v>
      </c>
      <c r="E57" s="5">
        <v>0</v>
      </c>
    </row>
    <row r="58" spans="1:5" x14ac:dyDescent="0.2">
      <c r="A58" t="s">
        <v>1456</v>
      </c>
      <c r="B58" s="31">
        <v>0</v>
      </c>
      <c r="C58" s="5">
        <v>0</v>
      </c>
      <c r="D58" s="31">
        <v>0</v>
      </c>
      <c r="E58" s="5">
        <v>0</v>
      </c>
    </row>
    <row r="59" spans="1:5" ht="13.5" thickBot="1" x14ac:dyDescent="0.25">
      <c r="A59" t="s">
        <v>1455</v>
      </c>
      <c r="B59" s="31">
        <v>0</v>
      </c>
      <c r="C59" s="5">
        <v>0</v>
      </c>
      <c r="D59" s="31">
        <v>0</v>
      </c>
      <c r="E59" s="5">
        <v>0</v>
      </c>
    </row>
    <row r="60" spans="1:5" ht="14.25" thickTop="1" thickBot="1" x14ac:dyDescent="0.25">
      <c r="A60" s="329" t="s">
        <v>1454</v>
      </c>
      <c r="B60" s="262">
        <v>0</v>
      </c>
      <c r="C60" s="330">
        <v>0</v>
      </c>
      <c r="D60" s="262">
        <v>0</v>
      </c>
      <c r="E60" s="330">
        <v>0</v>
      </c>
    </row>
    <row r="61" spans="1:5" ht="13.5" thickTop="1" x14ac:dyDescent="0.2">
      <c r="A61" t="s">
        <v>1453</v>
      </c>
      <c r="B61" s="31">
        <v>0</v>
      </c>
      <c r="C61" s="5">
        <v>0</v>
      </c>
      <c r="D61" s="31">
        <v>0</v>
      </c>
      <c r="E61" s="5">
        <v>0</v>
      </c>
    </row>
    <row r="62" spans="1:5" ht="13.5" thickBot="1" x14ac:dyDescent="0.25">
      <c r="A62" t="s">
        <v>1452</v>
      </c>
      <c r="B62" s="31">
        <v>0</v>
      </c>
      <c r="C62" s="5">
        <v>0</v>
      </c>
      <c r="D62" s="31">
        <v>0</v>
      </c>
      <c r="E62" s="5">
        <v>0</v>
      </c>
    </row>
    <row r="63" spans="1:5" ht="14.25" thickTop="1" thickBot="1" x14ac:dyDescent="0.25">
      <c r="A63" s="329" t="s">
        <v>1451</v>
      </c>
      <c r="B63" s="262">
        <v>0</v>
      </c>
      <c r="C63" s="330">
        <v>0</v>
      </c>
      <c r="D63" s="262">
        <v>0</v>
      </c>
      <c r="E63" s="330">
        <v>0</v>
      </c>
    </row>
    <row r="64" spans="1:5" ht="13.5" thickTop="1" x14ac:dyDescent="0.2">
      <c r="A64" t="s">
        <v>1446</v>
      </c>
      <c r="B64" s="31">
        <v>0</v>
      </c>
      <c r="C64" s="5">
        <v>0</v>
      </c>
      <c r="D64" s="31">
        <v>0</v>
      </c>
      <c r="E64" s="5">
        <v>0</v>
      </c>
    </row>
    <row r="65" spans="1:5" ht="13.5" thickBot="1" x14ac:dyDescent="0.25">
      <c r="A65" t="s">
        <v>1445</v>
      </c>
      <c r="B65" s="31">
        <v>4757100</v>
      </c>
      <c r="C65" s="5">
        <v>5.4348999999999998</v>
      </c>
      <c r="D65" s="31">
        <v>4757100</v>
      </c>
      <c r="E65" s="5">
        <v>5.4348999999999998</v>
      </c>
    </row>
    <row r="66" spans="1:5" ht="14.25" thickTop="1" thickBot="1" x14ac:dyDescent="0.25">
      <c r="A66" s="329" t="s">
        <v>1444</v>
      </c>
      <c r="B66" s="262">
        <v>4757100</v>
      </c>
      <c r="C66" s="330">
        <v>5.4348999999999998</v>
      </c>
      <c r="D66" s="262">
        <v>4757100</v>
      </c>
      <c r="E66" s="330">
        <v>5.4348999999999998</v>
      </c>
    </row>
    <row r="67" spans="1:5" ht="13.5" thickTop="1" x14ac:dyDescent="0.2">
      <c r="A67" t="s">
        <v>1449</v>
      </c>
      <c r="B67" s="31">
        <v>3675700</v>
      </c>
      <c r="C67" s="5">
        <v>4.1993999999999998</v>
      </c>
      <c r="D67" s="31">
        <v>3675700</v>
      </c>
      <c r="E67" s="5">
        <v>4.1993999999999998</v>
      </c>
    </row>
    <row r="68" spans="1:5" ht="13.5" thickBot="1" x14ac:dyDescent="0.25">
      <c r="A68" t="s">
        <v>1448</v>
      </c>
      <c r="B68" s="31">
        <v>0</v>
      </c>
      <c r="C68" s="5">
        <v>0</v>
      </c>
      <c r="D68" s="31">
        <v>0</v>
      </c>
      <c r="E68" s="5">
        <v>0</v>
      </c>
    </row>
    <row r="69" spans="1:5" ht="14.25" thickTop="1" thickBot="1" x14ac:dyDescent="0.25">
      <c r="A69" s="329" t="s">
        <v>1447</v>
      </c>
      <c r="B69" s="262">
        <v>3675700</v>
      </c>
      <c r="C69" s="330">
        <v>4.1993999999999998</v>
      </c>
      <c r="D69" s="262">
        <v>3675700</v>
      </c>
      <c r="E69" s="330">
        <v>4.1993999999999998</v>
      </c>
    </row>
    <row r="70" spans="1:5" ht="13.5" thickTop="1" x14ac:dyDescent="0.2">
      <c r="A70" t="s">
        <v>1443</v>
      </c>
      <c r="B70" s="31">
        <v>0</v>
      </c>
      <c r="C70" s="5">
        <v>0</v>
      </c>
      <c r="D70" s="31">
        <v>0</v>
      </c>
      <c r="E70" s="5">
        <v>0</v>
      </c>
    </row>
    <row r="71" spans="1:5" ht="13.5" thickBot="1" x14ac:dyDescent="0.25">
      <c r="A71" t="s">
        <v>1442</v>
      </c>
      <c r="B71" s="31">
        <v>0</v>
      </c>
      <c r="C71" s="5">
        <v>0</v>
      </c>
      <c r="D71" s="31">
        <v>0</v>
      </c>
      <c r="E71" s="5">
        <v>0</v>
      </c>
    </row>
    <row r="72" spans="1:5" ht="14.25" thickTop="1" thickBot="1" x14ac:dyDescent="0.25">
      <c r="A72" s="329" t="s">
        <v>1441</v>
      </c>
      <c r="B72" s="262">
        <v>0</v>
      </c>
      <c r="C72" s="330">
        <v>0</v>
      </c>
      <c r="D72" s="262">
        <v>0</v>
      </c>
      <c r="E72" s="330">
        <v>0</v>
      </c>
    </row>
    <row r="73" spans="1:5" ht="14.25" thickTop="1" thickBot="1" x14ac:dyDescent="0.25">
      <c r="A73" s="329" t="s">
        <v>1450</v>
      </c>
      <c r="B73" s="262">
        <v>0</v>
      </c>
      <c r="C73" s="330">
        <v>0</v>
      </c>
      <c r="D73" s="262">
        <v>0</v>
      </c>
      <c r="E73" s="330">
        <v>0</v>
      </c>
    </row>
    <row r="74" spans="1:5" ht="14.25" thickTop="1" thickBot="1" x14ac:dyDescent="0.25">
      <c r="A74" s="329" t="s">
        <v>1524</v>
      </c>
      <c r="B74" s="262">
        <v>0</v>
      </c>
      <c r="C74" s="330">
        <v>0</v>
      </c>
      <c r="D74" s="262">
        <v>0</v>
      </c>
      <c r="E74" s="330">
        <v>0</v>
      </c>
    </row>
    <row r="75" spans="1:5" ht="14.25" thickTop="1" thickBot="1" x14ac:dyDescent="0.25">
      <c r="A75" s="329" t="s">
        <v>1434</v>
      </c>
      <c r="B75" s="262">
        <v>14028280</v>
      </c>
      <c r="C75" s="330">
        <v>16.027000000000001</v>
      </c>
      <c r="D75" s="262">
        <v>14028280</v>
      </c>
      <c r="E75" s="330">
        <v>16.027000000000001</v>
      </c>
    </row>
    <row r="76" spans="1:5" ht="14.25" thickTop="1" thickBot="1" x14ac:dyDescent="0.25">
      <c r="A76" s="329" t="s">
        <v>1409</v>
      </c>
      <c r="B76" s="262">
        <v>55459447.060000002</v>
      </c>
      <c r="C76" s="330">
        <v>63.3613</v>
      </c>
      <c r="D76" s="262">
        <v>55459447.060000002</v>
      </c>
      <c r="E76" s="330">
        <v>63.3613</v>
      </c>
    </row>
    <row r="77" spans="1:5" ht="14.25" thickTop="1" thickBot="1" x14ac:dyDescent="0.25">
      <c r="A77" s="329" t="s">
        <v>1433</v>
      </c>
      <c r="B77" s="262">
        <v>69487727.060000002</v>
      </c>
      <c r="C77" s="330">
        <v>79.388300000000001</v>
      </c>
      <c r="D77" s="262">
        <v>69487727.060000002</v>
      </c>
      <c r="E77" s="330">
        <v>79.388300000000001</v>
      </c>
    </row>
    <row r="78" spans="1:5" ht="13.5" thickTop="1" x14ac:dyDescent="0.2">
      <c r="A78" t="s">
        <v>1392</v>
      </c>
      <c r="B78" s="31">
        <v>0</v>
      </c>
      <c r="C78" s="5">
        <v>0</v>
      </c>
      <c r="D78" s="31">
        <v>0</v>
      </c>
      <c r="E78" s="5">
        <v>0</v>
      </c>
    </row>
    <row r="79" spans="1:5" x14ac:dyDescent="0.2">
      <c r="A79" t="s">
        <v>1546</v>
      </c>
      <c r="B79" s="31">
        <v>0</v>
      </c>
      <c r="C79" s="5">
        <v>0</v>
      </c>
      <c r="D79" s="31">
        <v>0</v>
      </c>
      <c r="E79" s="5">
        <v>0</v>
      </c>
    </row>
    <row r="80" spans="1:5" ht="13.5" thickBot="1" x14ac:dyDescent="0.25">
      <c r="A80" t="s">
        <v>1547</v>
      </c>
      <c r="B80" s="31">
        <v>0</v>
      </c>
      <c r="C80" s="5">
        <v>0</v>
      </c>
      <c r="D80" s="31">
        <v>0</v>
      </c>
      <c r="E80" s="5">
        <v>0</v>
      </c>
    </row>
    <row r="81" spans="1:5" ht="14.25" thickTop="1" thickBot="1" x14ac:dyDescent="0.25">
      <c r="A81" s="329" t="s">
        <v>1389</v>
      </c>
      <c r="B81" s="262">
        <v>0</v>
      </c>
      <c r="C81" s="330">
        <v>0</v>
      </c>
      <c r="D81" s="262">
        <v>0</v>
      </c>
      <c r="E81" s="330">
        <v>0</v>
      </c>
    </row>
    <row r="82" spans="1:5" ht="14.25" thickTop="1" thickBot="1" x14ac:dyDescent="0.25"/>
    <row r="83" spans="1:5" ht="13.5" thickTop="1" x14ac:dyDescent="0.2">
      <c r="A83" s="8" t="s">
        <v>1388</v>
      </c>
      <c r="B83" s="51">
        <v>792</v>
      </c>
      <c r="C83" s="51"/>
      <c r="D83" s="51">
        <v>792</v>
      </c>
      <c r="E83" s="51"/>
    </row>
    <row r="84" spans="1:5" ht="13.5" thickBot="1" x14ac:dyDescent="0.25">
      <c r="A84" s="236" t="s">
        <v>438</v>
      </c>
      <c r="B84" s="272">
        <v>110516.27</v>
      </c>
      <c r="C84" s="272"/>
      <c r="D84" s="272">
        <v>110516.27</v>
      </c>
      <c r="E84" s="272"/>
    </row>
    <row r="85" spans="1:5" ht="13.5" thickTop="1" x14ac:dyDescent="0.2"/>
    <row r="87" spans="1:5" x14ac:dyDescent="0.2">
      <c r="A87" t="s">
        <v>1548</v>
      </c>
      <c r="B87" s="31">
        <v>25546096.510000002</v>
      </c>
      <c r="D87" s="31">
        <v>25546096.510000002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6"/>
  <sheetViews>
    <sheetView workbookViewId="0"/>
  </sheetViews>
  <sheetFormatPr defaultRowHeight="12.75" x14ac:dyDescent="0.2"/>
  <cols>
    <col min="1" max="1" width="45.5703125" bestFit="1" customWidth="1"/>
    <col min="2" max="2" width="12.710937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710937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710937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0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257" max="257" width="45.5703125" bestFit="1" customWidth="1"/>
    <col min="258" max="258" width="12.710937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710937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710937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0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513" max="513" width="45.5703125" bestFit="1" customWidth="1"/>
    <col min="514" max="514" width="12.710937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710937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710937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0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769" max="769" width="45.5703125" bestFit="1" customWidth="1"/>
    <col min="770" max="770" width="12.710937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710937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710937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0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1025" max="1025" width="45.5703125" bestFit="1" customWidth="1"/>
    <col min="1026" max="1026" width="12.710937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710937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710937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0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281" max="1281" width="45.5703125" bestFit="1" customWidth="1"/>
    <col min="1282" max="1282" width="12.710937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710937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710937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0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537" max="1537" width="45.5703125" bestFit="1" customWidth="1"/>
    <col min="1538" max="1538" width="12.710937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710937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710937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0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793" max="1793" width="45.5703125" bestFit="1" customWidth="1"/>
    <col min="1794" max="1794" width="12.710937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710937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710937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0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2049" max="2049" width="45.5703125" bestFit="1" customWidth="1"/>
    <col min="2050" max="2050" width="12.710937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710937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710937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0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305" max="2305" width="45.5703125" bestFit="1" customWidth="1"/>
    <col min="2306" max="2306" width="12.710937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710937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710937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0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561" max="2561" width="45.5703125" bestFit="1" customWidth="1"/>
    <col min="2562" max="2562" width="12.710937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710937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710937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0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817" max="2817" width="45.5703125" bestFit="1" customWidth="1"/>
    <col min="2818" max="2818" width="12.710937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710937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710937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0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3073" max="3073" width="45.5703125" bestFit="1" customWidth="1"/>
    <col min="3074" max="3074" width="12.710937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710937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710937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0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329" max="3329" width="45.5703125" bestFit="1" customWidth="1"/>
    <col min="3330" max="3330" width="12.710937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710937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710937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0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585" max="3585" width="45.5703125" bestFit="1" customWidth="1"/>
    <col min="3586" max="3586" width="12.710937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710937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710937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0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841" max="3841" width="45.5703125" bestFit="1" customWidth="1"/>
    <col min="3842" max="3842" width="12.710937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710937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710937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0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4097" max="4097" width="45.5703125" bestFit="1" customWidth="1"/>
    <col min="4098" max="4098" width="12.710937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710937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710937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0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353" max="4353" width="45.5703125" bestFit="1" customWidth="1"/>
    <col min="4354" max="4354" width="12.710937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710937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710937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0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609" max="4609" width="45.5703125" bestFit="1" customWidth="1"/>
    <col min="4610" max="4610" width="12.710937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710937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710937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0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865" max="4865" width="45.5703125" bestFit="1" customWidth="1"/>
    <col min="4866" max="4866" width="12.710937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710937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710937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0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5121" max="5121" width="45.5703125" bestFit="1" customWidth="1"/>
    <col min="5122" max="5122" width="12.710937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710937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710937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0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377" max="5377" width="45.5703125" bestFit="1" customWidth="1"/>
    <col min="5378" max="5378" width="12.710937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710937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710937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0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633" max="5633" width="45.5703125" bestFit="1" customWidth="1"/>
    <col min="5634" max="5634" width="12.710937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710937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710937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0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889" max="5889" width="45.5703125" bestFit="1" customWidth="1"/>
    <col min="5890" max="5890" width="12.710937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710937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710937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0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6145" max="6145" width="45.5703125" bestFit="1" customWidth="1"/>
    <col min="6146" max="6146" width="12.710937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710937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710937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0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401" max="6401" width="45.5703125" bestFit="1" customWidth="1"/>
    <col min="6402" max="6402" width="12.710937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710937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710937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0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657" max="6657" width="45.5703125" bestFit="1" customWidth="1"/>
    <col min="6658" max="6658" width="12.710937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710937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710937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0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913" max="6913" width="45.5703125" bestFit="1" customWidth="1"/>
    <col min="6914" max="6914" width="12.710937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710937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710937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0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7169" max="7169" width="45.5703125" bestFit="1" customWidth="1"/>
    <col min="7170" max="7170" width="12.710937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710937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710937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0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425" max="7425" width="45.5703125" bestFit="1" customWidth="1"/>
    <col min="7426" max="7426" width="12.710937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710937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710937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0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681" max="7681" width="45.5703125" bestFit="1" customWidth="1"/>
    <col min="7682" max="7682" width="12.710937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710937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710937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0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937" max="7937" width="45.5703125" bestFit="1" customWidth="1"/>
    <col min="7938" max="7938" width="12.710937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710937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710937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0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193" max="8193" width="45.5703125" bestFit="1" customWidth="1"/>
    <col min="8194" max="8194" width="12.710937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710937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710937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0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449" max="8449" width="45.5703125" bestFit="1" customWidth="1"/>
    <col min="8450" max="8450" width="12.710937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710937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710937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0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705" max="8705" width="45.5703125" bestFit="1" customWidth="1"/>
    <col min="8706" max="8706" width="12.710937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710937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710937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0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961" max="8961" width="45.5703125" bestFit="1" customWidth="1"/>
    <col min="8962" max="8962" width="12.710937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710937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710937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0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217" max="9217" width="45.5703125" bestFit="1" customWidth="1"/>
    <col min="9218" max="9218" width="12.710937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710937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710937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0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473" max="9473" width="45.5703125" bestFit="1" customWidth="1"/>
    <col min="9474" max="9474" width="12.710937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710937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710937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0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729" max="9729" width="45.5703125" bestFit="1" customWidth="1"/>
    <col min="9730" max="9730" width="12.710937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710937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710937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0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985" max="9985" width="45.5703125" bestFit="1" customWidth="1"/>
    <col min="9986" max="9986" width="12.710937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710937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710937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0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241" max="10241" width="45.5703125" bestFit="1" customWidth="1"/>
    <col min="10242" max="10242" width="12.710937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710937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710937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0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497" max="10497" width="45.5703125" bestFit="1" customWidth="1"/>
    <col min="10498" max="10498" width="12.710937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710937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710937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0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753" max="10753" width="45.5703125" bestFit="1" customWidth="1"/>
    <col min="10754" max="10754" width="12.710937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710937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710937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0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1009" max="11009" width="45.5703125" bestFit="1" customWidth="1"/>
    <col min="11010" max="11010" width="12.710937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710937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710937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0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265" max="11265" width="45.5703125" bestFit="1" customWidth="1"/>
    <col min="11266" max="11266" width="12.710937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710937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710937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0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521" max="11521" width="45.5703125" bestFit="1" customWidth="1"/>
    <col min="11522" max="11522" width="12.710937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710937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710937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0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777" max="11777" width="45.5703125" bestFit="1" customWidth="1"/>
    <col min="11778" max="11778" width="12.710937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710937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710937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0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2033" max="12033" width="45.5703125" bestFit="1" customWidth="1"/>
    <col min="12034" max="12034" width="12.710937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710937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710937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0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289" max="12289" width="45.5703125" bestFit="1" customWidth="1"/>
    <col min="12290" max="12290" width="12.710937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710937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710937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0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545" max="12545" width="45.5703125" bestFit="1" customWidth="1"/>
    <col min="12546" max="12546" width="12.710937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710937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710937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0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801" max="12801" width="45.5703125" bestFit="1" customWidth="1"/>
    <col min="12802" max="12802" width="12.710937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710937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710937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0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3057" max="13057" width="45.5703125" bestFit="1" customWidth="1"/>
    <col min="13058" max="13058" width="12.710937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710937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710937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0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313" max="13313" width="45.5703125" bestFit="1" customWidth="1"/>
    <col min="13314" max="13314" width="12.710937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710937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710937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0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569" max="13569" width="45.5703125" bestFit="1" customWidth="1"/>
    <col min="13570" max="13570" width="12.710937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710937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710937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0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825" max="13825" width="45.5703125" bestFit="1" customWidth="1"/>
    <col min="13826" max="13826" width="12.710937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710937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710937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0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4081" max="14081" width="45.5703125" bestFit="1" customWidth="1"/>
    <col min="14082" max="14082" width="12.710937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710937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710937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0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337" max="14337" width="45.5703125" bestFit="1" customWidth="1"/>
    <col min="14338" max="14338" width="12.710937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710937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710937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0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593" max="14593" width="45.5703125" bestFit="1" customWidth="1"/>
    <col min="14594" max="14594" width="12.710937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710937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710937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0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849" max="14849" width="45.5703125" bestFit="1" customWidth="1"/>
    <col min="14850" max="14850" width="12.710937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710937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710937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0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5105" max="15105" width="45.5703125" bestFit="1" customWidth="1"/>
    <col min="15106" max="15106" width="12.710937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710937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710937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0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361" max="15361" width="45.5703125" bestFit="1" customWidth="1"/>
    <col min="15362" max="15362" width="12.710937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710937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710937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0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617" max="15617" width="45.5703125" bestFit="1" customWidth="1"/>
    <col min="15618" max="15618" width="12.710937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710937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710937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0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873" max="15873" width="45.5703125" bestFit="1" customWidth="1"/>
    <col min="15874" max="15874" width="12.710937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710937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710937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0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6129" max="16129" width="45.5703125" bestFit="1" customWidth="1"/>
    <col min="16130" max="16130" width="12.710937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710937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710937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0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</cols>
  <sheetData>
    <row r="1" spans="1:63" x14ac:dyDescent="0.2">
      <c r="A1" s="1" t="s">
        <v>155</v>
      </c>
    </row>
    <row r="2" spans="1:63" x14ac:dyDescent="0.2">
      <c r="D2" s="31" t="s">
        <v>1549</v>
      </c>
      <c r="F2" s="31" t="s">
        <v>1549</v>
      </c>
      <c r="H2" s="31" t="s">
        <v>1549</v>
      </c>
      <c r="R2" s="31" t="s">
        <v>1549</v>
      </c>
      <c r="V2" s="31" t="s">
        <v>1549</v>
      </c>
      <c r="X2" s="31" t="s">
        <v>1549</v>
      </c>
      <c r="AD2" s="31" t="s">
        <v>1549</v>
      </c>
      <c r="AF2" s="31" t="s">
        <v>1549</v>
      </c>
      <c r="AH2" s="31" t="s">
        <v>1549</v>
      </c>
      <c r="AJ2" s="31" t="s">
        <v>1549</v>
      </c>
      <c r="AN2" s="31" t="s">
        <v>1549</v>
      </c>
      <c r="AP2" s="31" t="s">
        <v>1549</v>
      </c>
      <c r="AT2" s="31" t="s">
        <v>1549</v>
      </c>
      <c r="AV2" s="31" t="s">
        <v>1549</v>
      </c>
      <c r="BD2" s="31" t="s">
        <v>1549</v>
      </c>
      <c r="BF2" s="31" t="s">
        <v>1549</v>
      </c>
      <c r="BH2" s="31" t="s">
        <v>1549</v>
      </c>
      <c r="BJ2" s="31" t="s">
        <v>1549</v>
      </c>
    </row>
    <row r="3" spans="1:63" x14ac:dyDescent="0.2">
      <c r="A3" s="246" t="s">
        <v>2138</v>
      </c>
      <c r="B3" s="331" t="s">
        <v>13</v>
      </c>
      <c r="C3" s="331"/>
      <c r="D3" s="323" t="s">
        <v>189</v>
      </c>
      <c r="E3" s="323"/>
      <c r="F3" s="323" t="s">
        <v>204</v>
      </c>
      <c r="G3" s="323"/>
      <c r="H3" s="323" t="s">
        <v>205</v>
      </c>
      <c r="I3" s="323"/>
      <c r="J3" s="323" t="s">
        <v>2139</v>
      </c>
      <c r="K3" s="323"/>
      <c r="L3" s="323" t="s">
        <v>2140</v>
      </c>
      <c r="M3" s="323"/>
      <c r="N3" s="323" t="s">
        <v>2141</v>
      </c>
      <c r="O3" s="323"/>
      <c r="P3" s="323" t="s">
        <v>512</v>
      </c>
      <c r="Q3" s="323"/>
      <c r="R3" s="323" t="s">
        <v>450</v>
      </c>
      <c r="S3" s="323"/>
      <c r="T3" s="323" t="s">
        <v>2142</v>
      </c>
      <c r="U3" s="323"/>
      <c r="V3" s="323" t="s">
        <v>460</v>
      </c>
      <c r="W3" s="323"/>
      <c r="X3" s="323" t="s">
        <v>461</v>
      </c>
      <c r="Y3" s="323"/>
      <c r="Z3" s="323" t="s">
        <v>2143</v>
      </c>
      <c r="AA3" s="323"/>
      <c r="AB3" s="323" t="s">
        <v>2144</v>
      </c>
      <c r="AC3" s="323"/>
      <c r="AD3" s="323" t="s">
        <v>500</v>
      </c>
      <c r="AE3" s="323"/>
      <c r="AF3" s="323" t="s">
        <v>506</v>
      </c>
      <c r="AG3" s="323"/>
      <c r="AH3" s="323" t="s">
        <v>691</v>
      </c>
      <c r="AI3" s="323"/>
      <c r="AJ3" s="323" t="s">
        <v>697</v>
      </c>
      <c r="AK3" s="323"/>
      <c r="AL3" s="323" t="s">
        <v>2145</v>
      </c>
      <c r="AM3" s="323"/>
      <c r="AN3" s="323" t="s">
        <v>730</v>
      </c>
      <c r="AO3" s="323"/>
      <c r="AP3" s="323" t="s">
        <v>737</v>
      </c>
      <c r="AQ3" s="323"/>
      <c r="AR3" s="323" t="s">
        <v>2146</v>
      </c>
      <c r="AS3" s="323"/>
      <c r="AT3" s="323" t="s">
        <v>954</v>
      </c>
      <c r="AU3" s="323"/>
      <c r="AV3" s="323" t="s">
        <v>974</v>
      </c>
      <c r="AW3" s="323"/>
      <c r="AX3" s="323" t="s">
        <v>2147</v>
      </c>
      <c r="AY3" s="323"/>
      <c r="AZ3" s="323" t="s">
        <v>2148</v>
      </c>
      <c r="BA3" s="323"/>
      <c r="BB3" s="323" t="s">
        <v>2149</v>
      </c>
      <c r="BC3" s="323"/>
      <c r="BD3" s="323" t="s">
        <v>1164</v>
      </c>
      <c r="BE3" s="323"/>
      <c r="BF3" s="323" t="s">
        <v>1165</v>
      </c>
      <c r="BG3" s="323"/>
      <c r="BH3" s="323" t="s">
        <v>1166</v>
      </c>
      <c r="BI3" s="323"/>
      <c r="BJ3" s="323" t="s">
        <v>1167</v>
      </c>
      <c r="BK3" s="323"/>
    </row>
    <row r="4" spans="1:63" x14ac:dyDescent="0.2">
      <c r="A4" s="242" t="s">
        <v>1522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</row>
    <row r="5" spans="1:63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  <c r="AF5" s="326" t="s">
        <v>4</v>
      </c>
      <c r="AG5" s="332" t="s">
        <v>5</v>
      </c>
      <c r="AH5" s="326" t="s">
        <v>4</v>
      </c>
      <c r="AI5" s="332" t="s">
        <v>5</v>
      </c>
      <c r="AJ5" s="326" t="s">
        <v>4</v>
      </c>
      <c r="AK5" s="332" t="s">
        <v>5</v>
      </c>
      <c r="AL5" s="326" t="s">
        <v>4</v>
      </c>
      <c r="AM5" s="332" t="s">
        <v>5</v>
      </c>
      <c r="AN5" s="326" t="s">
        <v>4</v>
      </c>
      <c r="AO5" s="332" t="s">
        <v>5</v>
      </c>
      <c r="AP5" s="326" t="s">
        <v>4</v>
      </c>
      <c r="AQ5" s="332" t="s">
        <v>5</v>
      </c>
      <c r="AR5" s="326" t="s">
        <v>4</v>
      </c>
      <c r="AS5" s="332" t="s">
        <v>5</v>
      </c>
      <c r="AT5" s="326" t="s">
        <v>4</v>
      </c>
      <c r="AU5" s="332" t="s">
        <v>5</v>
      </c>
      <c r="AV5" s="326" t="s">
        <v>4</v>
      </c>
      <c r="AW5" s="332" t="s">
        <v>5</v>
      </c>
      <c r="AX5" s="326" t="s">
        <v>4</v>
      </c>
      <c r="AY5" s="332" t="s">
        <v>5</v>
      </c>
      <c r="AZ5" s="326" t="s">
        <v>4</v>
      </c>
      <c r="BA5" s="332" t="s">
        <v>5</v>
      </c>
      <c r="BB5" s="326" t="s">
        <v>4</v>
      </c>
      <c r="BC5" s="332" t="s">
        <v>5</v>
      </c>
      <c r="BD5" s="326" t="s">
        <v>4</v>
      </c>
      <c r="BE5" s="332" t="s">
        <v>5</v>
      </c>
      <c r="BF5" s="326" t="s">
        <v>4</v>
      </c>
      <c r="BG5" s="332" t="s">
        <v>5</v>
      </c>
      <c r="BH5" s="326" t="s">
        <v>4</v>
      </c>
      <c r="BI5" s="332" t="s">
        <v>5</v>
      </c>
      <c r="BJ5" s="326" t="s">
        <v>4</v>
      </c>
      <c r="BK5" s="332" t="s">
        <v>5</v>
      </c>
    </row>
    <row r="6" spans="1:63" x14ac:dyDescent="0.2">
      <c r="A6" s="1" t="s">
        <v>227</v>
      </c>
    </row>
    <row r="7" spans="1:63" x14ac:dyDescent="0.2">
      <c r="A7" t="s">
        <v>2125</v>
      </c>
      <c r="B7" s="31">
        <v>3729011839.04</v>
      </c>
      <c r="C7" s="5">
        <v>17.398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339392505.91000003</v>
      </c>
      <c r="K7" s="5">
        <v>81.134799999999998</v>
      </c>
      <c r="L7" s="31">
        <v>127043073.18000001</v>
      </c>
      <c r="M7" s="5">
        <v>66.7376</v>
      </c>
      <c r="N7" s="31">
        <v>1242217082.9300001</v>
      </c>
      <c r="O7" s="5">
        <v>85.266499999999994</v>
      </c>
      <c r="P7" s="31">
        <v>146221165.65000001</v>
      </c>
      <c r="Q7" s="5">
        <v>79.081299999999999</v>
      </c>
      <c r="R7" s="31">
        <v>0</v>
      </c>
      <c r="S7">
        <v>0</v>
      </c>
      <c r="T7" s="31">
        <v>141069921.44999999</v>
      </c>
      <c r="U7" s="5">
        <v>52.128999999999998</v>
      </c>
      <c r="V7" s="31">
        <v>0</v>
      </c>
      <c r="W7">
        <v>0</v>
      </c>
      <c r="X7" s="31">
        <v>0</v>
      </c>
      <c r="Y7">
        <v>0</v>
      </c>
      <c r="Z7" s="31">
        <v>16973930.670000002</v>
      </c>
      <c r="AA7" s="5">
        <v>40.327800000000003</v>
      </c>
      <c r="AB7" s="31">
        <v>57577507.990000002</v>
      </c>
      <c r="AC7" s="5">
        <v>86.159899999999993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240642945.96000001</v>
      </c>
      <c r="AM7" s="5">
        <v>51.826999999999998</v>
      </c>
      <c r="AN7" s="31">
        <v>0</v>
      </c>
      <c r="AO7">
        <v>0</v>
      </c>
      <c r="AP7" s="31">
        <v>0</v>
      </c>
      <c r="AQ7">
        <v>0</v>
      </c>
      <c r="AR7" s="31">
        <v>81447179.650000006</v>
      </c>
      <c r="AS7" s="5">
        <v>73.635999999999996</v>
      </c>
      <c r="AT7" s="31">
        <v>0</v>
      </c>
      <c r="AU7">
        <v>0</v>
      </c>
      <c r="AV7" s="31">
        <v>0</v>
      </c>
      <c r="AW7">
        <v>0</v>
      </c>
      <c r="AX7" s="31">
        <v>739981290.50999999</v>
      </c>
      <c r="AY7" s="5">
        <v>59.567500000000003</v>
      </c>
      <c r="AZ7" s="31">
        <v>129538285.18000001</v>
      </c>
      <c r="BA7" s="5">
        <v>53.151499999999999</v>
      </c>
      <c r="BB7" s="31">
        <v>466906949.95999998</v>
      </c>
      <c r="BC7" s="5">
        <v>89.985100000000003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</row>
    <row r="8" spans="1:63" x14ac:dyDescent="0.2">
      <c r="A8" t="s">
        <v>1427</v>
      </c>
      <c r="B8" s="31">
        <v>1060632810.35</v>
      </c>
      <c r="C8" s="5">
        <v>4.9485000000000001</v>
      </c>
      <c r="D8" s="31">
        <v>2165916.31</v>
      </c>
      <c r="E8" s="5">
        <v>1.272</v>
      </c>
      <c r="F8" s="31">
        <v>705415.53</v>
      </c>
      <c r="G8" s="5">
        <v>2.0697999999999999</v>
      </c>
      <c r="H8" s="31">
        <v>14636258.810000001</v>
      </c>
      <c r="I8" s="5">
        <v>8.2049000000000003</v>
      </c>
      <c r="J8" s="31">
        <v>78914315.920000002</v>
      </c>
      <c r="K8" s="5">
        <v>18.865200000000002</v>
      </c>
      <c r="L8" s="31">
        <v>63319007.270000003</v>
      </c>
      <c r="M8" s="5">
        <v>33.2624</v>
      </c>
      <c r="N8" s="31">
        <v>223920614.28999999</v>
      </c>
      <c r="O8" s="5">
        <v>15.37</v>
      </c>
      <c r="P8" s="31">
        <v>29753823.75</v>
      </c>
      <c r="Q8" s="5">
        <v>16.091899999999999</v>
      </c>
      <c r="R8" s="31">
        <v>459578.17</v>
      </c>
      <c r="S8" s="5">
        <v>0.67290000000000005</v>
      </c>
      <c r="T8" s="31">
        <v>110711991.34</v>
      </c>
      <c r="U8" s="5">
        <v>40.911000000000001</v>
      </c>
      <c r="V8" s="31">
        <v>54390613.640000001</v>
      </c>
      <c r="W8" s="5">
        <v>56.361800000000002</v>
      </c>
      <c r="X8" s="31">
        <v>15572469.199999999</v>
      </c>
      <c r="Y8" s="5">
        <v>1.1835</v>
      </c>
      <c r="Z8" s="31">
        <v>23225523.59</v>
      </c>
      <c r="AA8" s="5">
        <v>55.180799999999998</v>
      </c>
      <c r="AB8" s="31">
        <v>574687.67000000004</v>
      </c>
      <c r="AC8" s="5">
        <v>0.86</v>
      </c>
      <c r="AD8" s="31">
        <v>13330021.85</v>
      </c>
      <c r="AE8" s="5">
        <v>6.5488999999999997</v>
      </c>
      <c r="AF8" s="31">
        <v>2168872.56</v>
      </c>
      <c r="AG8" s="5">
        <v>0.90639999999999998</v>
      </c>
      <c r="AH8" s="31">
        <v>1248958.98</v>
      </c>
      <c r="AI8" s="5">
        <v>2.2084999999999999</v>
      </c>
      <c r="AJ8" s="31">
        <v>580975.28</v>
      </c>
      <c r="AK8" s="5">
        <v>0.96240000000000003</v>
      </c>
      <c r="AL8" s="31">
        <v>150679233.43000001</v>
      </c>
      <c r="AM8" s="5">
        <v>32.451599999999999</v>
      </c>
      <c r="AN8" s="31">
        <v>1475052.51</v>
      </c>
      <c r="AO8" s="5">
        <v>2.6356999999999999</v>
      </c>
      <c r="AP8" s="31">
        <v>-670350</v>
      </c>
      <c r="AQ8" s="5">
        <v>-0.48799999999999999</v>
      </c>
      <c r="AR8" s="31">
        <v>13009686.689999999</v>
      </c>
      <c r="AS8" s="5">
        <v>11.762</v>
      </c>
      <c r="AT8" s="31">
        <v>1635679.38</v>
      </c>
      <c r="AU8" s="5">
        <v>2.0977999999999999</v>
      </c>
      <c r="AV8" s="31">
        <v>2221258.64</v>
      </c>
      <c r="AW8" s="5">
        <v>4.7511000000000001</v>
      </c>
      <c r="AX8" s="31">
        <v>101368395.54000001</v>
      </c>
      <c r="AY8" s="5">
        <v>8.16</v>
      </c>
      <c r="AZ8" s="31">
        <v>66093914.32</v>
      </c>
      <c r="BA8" s="5">
        <v>27.119299999999999</v>
      </c>
      <c r="BB8" s="31">
        <v>49570611.32</v>
      </c>
      <c r="BC8" s="5">
        <v>9.5534999999999997</v>
      </c>
      <c r="BD8" s="31">
        <v>13149687.869999999</v>
      </c>
      <c r="BE8" s="5">
        <v>0.43809999999999999</v>
      </c>
      <c r="BF8" s="31">
        <v>15334742.300000001</v>
      </c>
      <c r="BG8" s="5">
        <v>0.24410000000000001</v>
      </c>
      <c r="BH8" s="31">
        <v>6688819.5499999998</v>
      </c>
      <c r="BI8" s="5">
        <v>0.19320000000000001</v>
      </c>
      <c r="BJ8" s="31">
        <v>4397034.6399999997</v>
      </c>
      <c r="BK8" s="5">
        <v>0.59630000000000005</v>
      </c>
    </row>
    <row r="9" spans="1:63" x14ac:dyDescent="0.2">
      <c r="A9" t="s">
        <v>1425</v>
      </c>
      <c r="B9" s="31">
        <v>16760353695.469999</v>
      </c>
      <c r="C9" s="5">
        <v>78.196899999999999</v>
      </c>
      <c r="D9" s="31">
        <v>168114099.30000001</v>
      </c>
      <c r="E9" s="5">
        <v>98.727999999999994</v>
      </c>
      <c r="F9" s="31">
        <v>33375702.73</v>
      </c>
      <c r="G9" s="5">
        <v>97.930199999999999</v>
      </c>
      <c r="H9" s="31">
        <v>163747840.56999999</v>
      </c>
      <c r="I9" s="5">
        <v>91.795100000000005</v>
      </c>
      <c r="J9" s="31">
        <v>0</v>
      </c>
      <c r="K9">
        <v>0</v>
      </c>
      <c r="L9" s="31">
        <v>0</v>
      </c>
      <c r="M9">
        <v>0</v>
      </c>
      <c r="N9" s="31">
        <v>107195424.8</v>
      </c>
      <c r="O9" s="5">
        <v>7.3579999999999997</v>
      </c>
      <c r="P9" s="31">
        <v>8924847.5500000007</v>
      </c>
      <c r="Q9" s="5">
        <v>4.8269000000000002</v>
      </c>
      <c r="R9" s="31">
        <v>67834700.390000001</v>
      </c>
      <c r="S9" s="5">
        <v>99.327100000000002</v>
      </c>
      <c r="T9" s="31">
        <v>18834827.210000001</v>
      </c>
      <c r="U9" s="5">
        <v>6.96</v>
      </c>
      <c r="V9" s="31">
        <v>42111979.670000002</v>
      </c>
      <c r="W9" s="5">
        <v>43.638199999999998</v>
      </c>
      <c r="X9" s="31">
        <v>1300279600.8900001</v>
      </c>
      <c r="Y9" s="5">
        <v>98.816500000000005</v>
      </c>
      <c r="Z9" s="31">
        <v>1890419.45</v>
      </c>
      <c r="AA9" s="5">
        <v>4.4913999999999996</v>
      </c>
      <c r="AB9" s="31">
        <v>8674123.0899999999</v>
      </c>
      <c r="AC9" s="5">
        <v>12.9801</v>
      </c>
      <c r="AD9" s="31">
        <v>190217162.63999999</v>
      </c>
      <c r="AE9" s="5">
        <v>93.451099999999997</v>
      </c>
      <c r="AF9" s="31">
        <v>237125344.47999999</v>
      </c>
      <c r="AG9" s="5">
        <v>99.093599999999995</v>
      </c>
      <c r="AH9" s="31">
        <v>55303300.780000001</v>
      </c>
      <c r="AI9" s="5">
        <v>97.791499999999999</v>
      </c>
      <c r="AJ9" s="31">
        <v>59787364.609999999</v>
      </c>
      <c r="AK9" s="5">
        <v>99.037599999999998</v>
      </c>
      <c r="AL9" s="31">
        <v>72997189.060000002</v>
      </c>
      <c r="AM9" s="5">
        <v>15.721299999999999</v>
      </c>
      <c r="AN9" s="31">
        <v>54489823.079999998</v>
      </c>
      <c r="AO9" s="5">
        <v>97.3643</v>
      </c>
      <c r="AP9" s="31">
        <v>138029481</v>
      </c>
      <c r="AQ9" s="5">
        <v>100.488</v>
      </c>
      <c r="AR9" s="31">
        <v>16150903.369999999</v>
      </c>
      <c r="AS9" s="5">
        <v>14.602</v>
      </c>
      <c r="AT9" s="31">
        <v>76335979.930000007</v>
      </c>
      <c r="AU9" s="5">
        <v>97.902199999999993</v>
      </c>
      <c r="AV9" s="31">
        <v>44531740.549999997</v>
      </c>
      <c r="AW9" s="5">
        <v>95.248900000000006</v>
      </c>
      <c r="AX9" s="31">
        <v>400907620.30000001</v>
      </c>
      <c r="AY9" s="5">
        <v>32.272500000000001</v>
      </c>
      <c r="AZ9" s="31">
        <v>48083131.630000003</v>
      </c>
      <c r="BA9" s="5">
        <v>19.729199999999999</v>
      </c>
      <c r="BB9" s="31">
        <v>2394090.79</v>
      </c>
      <c r="BC9" s="5">
        <v>0.46139999999999998</v>
      </c>
      <c r="BD9" s="31">
        <v>2988424708.0999999</v>
      </c>
      <c r="BE9" s="5">
        <v>99.561899999999994</v>
      </c>
      <c r="BF9" s="31">
        <v>6266293817.7799997</v>
      </c>
      <c r="BG9" s="5">
        <v>99.755899999999997</v>
      </c>
      <c r="BH9" s="31">
        <v>3455256158.0900002</v>
      </c>
      <c r="BI9" s="5">
        <v>99.806799999999996</v>
      </c>
      <c r="BJ9" s="31">
        <v>733042313.63</v>
      </c>
      <c r="BK9" s="5">
        <v>99.403700000000001</v>
      </c>
    </row>
    <row r="10" spans="1:63" ht="13.5" thickBot="1" x14ac:dyDescent="0.25">
      <c r="A10" t="s">
        <v>1782</v>
      </c>
      <c r="B10" s="31">
        <v>-116469505.93000001</v>
      </c>
      <c r="C10" s="5">
        <v>-0.54339999999999999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-116469505.93000001</v>
      </c>
      <c r="O10" s="5">
        <v>-7.9945000000000004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</row>
    <row r="11" spans="1:63" ht="14.25" thickTop="1" thickBot="1" x14ac:dyDescent="0.25">
      <c r="A11" s="329" t="s">
        <v>2</v>
      </c>
      <c r="B11" s="262">
        <v>21433528838.93</v>
      </c>
      <c r="C11" s="330">
        <v>100</v>
      </c>
      <c r="D11" s="262">
        <v>170280015.61000001</v>
      </c>
      <c r="E11" s="330">
        <v>100</v>
      </c>
      <c r="F11" s="262">
        <v>34081118.259999998</v>
      </c>
      <c r="G11" s="330">
        <v>100</v>
      </c>
      <c r="H11" s="262">
        <v>178384099.38</v>
      </c>
      <c r="I11" s="330">
        <v>100</v>
      </c>
      <c r="J11" s="262">
        <v>418306821.82999998</v>
      </c>
      <c r="K11" s="330">
        <v>100</v>
      </c>
      <c r="L11" s="262">
        <v>190362080.44999999</v>
      </c>
      <c r="M11" s="330">
        <v>100</v>
      </c>
      <c r="N11" s="262">
        <v>1456863616.0899999</v>
      </c>
      <c r="O11" s="330">
        <v>100</v>
      </c>
      <c r="P11" s="262">
        <v>184899836.94999999</v>
      </c>
      <c r="Q11" s="330">
        <v>100</v>
      </c>
      <c r="R11" s="262">
        <v>68294278.560000002</v>
      </c>
      <c r="S11" s="330">
        <v>100</v>
      </c>
      <c r="T11" s="262">
        <v>270616740</v>
      </c>
      <c r="U11" s="330">
        <v>100</v>
      </c>
      <c r="V11" s="262">
        <v>96502593.310000002</v>
      </c>
      <c r="W11" s="330">
        <v>100</v>
      </c>
      <c r="X11" s="262">
        <v>1315852070.0899999</v>
      </c>
      <c r="Y11" s="330">
        <v>100</v>
      </c>
      <c r="Z11" s="262">
        <v>42089873.710000001</v>
      </c>
      <c r="AA11" s="330">
        <v>100</v>
      </c>
      <c r="AB11" s="262">
        <v>66826318.75</v>
      </c>
      <c r="AC11" s="330">
        <v>100</v>
      </c>
      <c r="AD11" s="262">
        <v>203547184.49000001</v>
      </c>
      <c r="AE11" s="330">
        <v>100</v>
      </c>
      <c r="AF11" s="262">
        <v>239294217.03999999</v>
      </c>
      <c r="AG11" s="330">
        <v>100</v>
      </c>
      <c r="AH11" s="262">
        <v>56552259.759999998</v>
      </c>
      <c r="AI11" s="330">
        <v>100</v>
      </c>
      <c r="AJ11" s="262">
        <v>60368339.890000001</v>
      </c>
      <c r="AK11" s="330">
        <v>100</v>
      </c>
      <c r="AL11" s="262">
        <v>464319368.44999999</v>
      </c>
      <c r="AM11" s="330">
        <v>100</v>
      </c>
      <c r="AN11" s="262">
        <v>55964875.590000004</v>
      </c>
      <c r="AO11" s="330">
        <v>100</v>
      </c>
      <c r="AP11" s="262">
        <v>137359131</v>
      </c>
      <c r="AQ11" s="330">
        <v>100</v>
      </c>
      <c r="AR11" s="262">
        <v>110607769.70999999</v>
      </c>
      <c r="AS11" s="330">
        <v>100</v>
      </c>
      <c r="AT11" s="262">
        <v>77971659.310000002</v>
      </c>
      <c r="AU11" s="330">
        <v>100</v>
      </c>
      <c r="AV11" s="262">
        <v>46752999.189999998</v>
      </c>
      <c r="AW11" s="330">
        <v>100</v>
      </c>
      <c r="AX11" s="262">
        <v>1242257306.3499999</v>
      </c>
      <c r="AY11" s="330">
        <v>100</v>
      </c>
      <c r="AZ11" s="262">
        <v>243715331.13</v>
      </c>
      <c r="BA11" s="330">
        <v>100</v>
      </c>
      <c r="BB11" s="262">
        <v>518871652.06999999</v>
      </c>
      <c r="BC11" s="330">
        <v>100</v>
      </c>
      <c r="BD11" s="262">
        <v>3001574395.9699998</v>
      </c>
      <c r="BE11" s="330">
        <v>100</v>
      </c>
      <c r="BF11" s="262">
        <v>6281628560.0799999</v>
      </c>
      <c r="BG11" s="330">
        <v>100</v>
      </c>
      <c r="BH11" s="262">
        <v>3461944977.6399999</v>
      </c>
      <c r="BI11" s="330">
        <v>100</v>
      </c>
      <c r="BJ11" s="262">
        <v>737439348.26999998</v>
      </c>
      <c r="BK11" s="330">
        <v>100</v>
      </c>
    </row>
    <row r="12" spans="1:63" ht="13.5" thickTop="1" x14ac:dyDescent="0.2">
      <c r="A12" s="1" t="s">
        <v>1783</v>
      </c>
    </row>
    <row r="13" spans="1:63" x14ac:dyDescent="0.2">
      <c r="A13" t="s">
        <v>1422</v>
      </c>
      <c r="B13" s="31">
        <v>17180440.309999999</v>
      </c>
      <c r="C13" s="5">
        <v>8.0199999999999994E-2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4537010.3099999996</v>
      </c>
      <c r="Q13" s="5">
        <v>2.4538000000000002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12643430</v>
      </c>
      <c r="AY13" s="5">
        <v>1.0178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</row>
    <row r="14" spans="1:63" x14ac:dyDescent="0.2">
      <c r="A14" t="s">
        <v>1421</v>
      </c>
      <c r="B14" s="31">
        <v>349387099.14999998</v>
      </c>
      <c r="C14" s="5">
        <v>1.6301000000000001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60674346.969999999</v>
      </c>
      <c r="K14" s="5">
        <v>14.5047</v>
      </c>
      <c r="L14" s="31">
        <v>0</v>
      </c>
      <c r="M14">
        <v>0</v>
      </c>
      <c r="N14" s="31">
        <v>14510784.6</v>
      </c>
      <c r="O14" s="5">
        <v>0.996</v>
      </c>
      <c r="P14" s="31">
        <v>10638450.970000001</v>
      </c>
      <c r="Q14" s="5">
        <v>5.7535999999999996</v>
      </c>
      <c r="R14" s="31">
        <v>0</v>
      </c>
      <c r="S14">
        <v>0</v>
      </c>
      <c r="T14" s="31">
        <v>251843</v>
      </c>
      <c r="U14" s="5">
        <v>9.3100000000000002E-2</v>
      </c>
      <c r="V14" s="31">
        <v>0</v>
      </c>
      <c r="W14">
        <v>0</v>
      </c>
      <c r="X14" s="31">
        <v>0</v>
      </c>
      <c r="Y14">
        <v>0</v>
      </c>
      <c r="Z14" s="31">
        <v>2722387.14</v>
      </c>
      <c r="AA14" s="5">
        <v>6.468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4059816.73</v>
      </c>
      <c r="AM14" s="5">
        <v>0.87439999999999996</v>
      </c>
      <c r="AN14" s="31">
        <v>0</v>
      </c>
      <c r="AO14">
        <v>0</v>
      </c>
      <c r="AP14" s="31">
        <v>0</v>
      </c>
      <c r="AQ14">
        <v>0</v>
      </c>
      <c r="AR14" s="31">
        <v>11530917</v>
      </c>
      <c r="AS14" s="5">
        <v>10.4251</v>
      </c>
      <c r="AT14" s="31">
        <v>0</v>
      </c>
      <c r="AU14">
        <v>0</v>
      </c>
      <c r="AV14" s="31">
        <v>0</v>
      </c>
      <c r="AW14">
        <v>0</v>
      </c>
      <c r="AX14" s="31">
        <v>176610609.08000001</v>
      </c>
      <c r="AY14" s="5">
        <v>14.216900000000001</v>
      </c>
      <c r="AZ14" s="31">
        <v>5877323.5199999996</v>
      </c>
      <c r="BA14" s="5">
        <v>2.4116</v>
      </c>
      <c r="BB14" s="31">
        <v>62510620.140000001</v>
      </c>
      <c r="BC14" s="5">
        <v>12.0474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</row>
    <row r="15" spans="1:63" x14ac:dyDescent="0.2">
      <c r="A15" t="s">
        <v>1420</v>
      </c>
      <c r="B15" s="31">
        <v>153717617.83000001</v>
      </c>
      <c r="C15" s="5">
        <v>0.71719999999999995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39739077.759999998</v>
      </c>
      <c r="K15" s="5">
        <v>9.5</v>
      </c>
      <c r="L15" s="31">
        <v>0</v>
      </c>
      <c r="M15">
        <v>0</v>
      </c>
      <c r="N15" s="31">
        <v>20024000</v>
      </c>
      <c r="O15" s="5">
        <v>1.3745000000000001</v>
      </c>
      <c r="P15" s="31">
        <v>2190720</v>
      </c>
      <c r="Q15" s="5">
        <v>1.1848000000000001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1500241</v>
      </c>
      <c r="AA15" s="5">
        <v>3.5644</v>
      </c>
      <c r="AB15" s="31">
        <v>1259600.8799999999</v>
      </c>
      <c r="AC15" s="5">
        <v>1.8849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8512340</v>
      </c>
      <c r="AS15" s="5">
        <v>7.6959999999999997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10711452.949999999</v>
      </c>
      <c r="BA15" s="5">
        <v>4.3951000000000002</v>
      </c>
      <c r="BB15" s="31">
        <v>69780185.239999995</v>
      </c>
      <c r="BC15" s="5">
        <v>13.448399999999999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</row>
    <row r="16" spans="1:63" x14ac:dyDescent="0.2">
      <c r="A16" t="s">
        <v>1419</v>
      </c>
      <c r="B16" s="31">
        <v>219720449.36000001</v>
      </c>
      <c r="C16" s="5">
        <v>1.0250999999999999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12337845</v>
      </c>
      <c r="K16" s="5">
        <v>2.9495</v>
      </c>
      <c r="L16" s="31">
        <v>0</v>
      </c>
      <c r="M16">
        <v>0</v>
      </c>
      <c r="N16" s="31">
        <v>101802220.38</v>
      </c>
      <c r="O16" s="5">
        <v>6.9878</v>
      </c>
      <c r="P16" s="31">
        <v>1569113.59</v>
      </c>
      <c r="Q16" s="5">
        <v>0.84860000000000002</v>
      </c>
      <c r="R16" s="31">
        <v>0</v>
      </c>
      <c r="S16">
        <v>0</v>
      </c>
      <c r="T16" s="31">
        <v>12033182.5</v>
      </c>
      <c r="U16" s="5">
        <v>4.4466000000000001</v>
      </c>
      <c r="V16" s="31">
        <v>0</v>
      </c>
      <c r="W16">
        <v>0</v>
      </c>
      <c r="X16" s="31">
        <v>0</v>
      </c>
      <c r="Y16">
        <v>0</v>
      </c>
      <c r="Z16" s="31">
        <v>1010625</v>
      </c>
      <c r="AA16" s="5">
        <v>2.4011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68904871.120000005</v>
      </c>
      <c r="AY16" s="5">
        <v>5.5467000000000004</v>
      </c>
      <c r="AZ16" s="31">
        <v>5041019.57</v>
      </c>
      <c r="BA16" s="5">
        <v>2.0684</v>
      </c>
      <c r="BB16" s="31">
        <v>17021572.199999999</v>
      </c>
      <c r="BC16" s="5">
        <v>3.2805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</row>
    <row r="17" spans="1:63" x14ac:dyDescent="0.2">
      <c r="A17" t="s">
        <v>1418</v>
      </c>
      <c r="B17" s="31">
        <v>380622629.99000001</v>
      </c>
      <c r="C17" s="5">
        <v>1.7758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57690043.039999999</v>
      </c>
      <c r="K17" s="5">
        <v>13.7913</v>
      </c>
      <c r="L17" s="31">
        <v>4981013.4000000004</v>
      </c>
      <c r="M17" s="5">
        <v>2.6166</v>
      </c>
      <c r="N17" s="31">
        <v>7064900</v>
      </c>
      <c r="O17" s="5">
        <v>0.4849</v>
      </c>
      <c r="P17" s="31">
        <v>11216851.300000001</v>
      </c>
      <c r="Q17" s="5">
        <v>6.0663999999999998</v>
      </c>
      <c r="R17" s="31">
        <v>0</v>
      </c>
      <c r="S17">
        <v>0</v>
      </c>
      <c r="T17" s="31">
        <v>2278800</v>
      </c>
      <c r="U17" s="5">
        <v>0.84209999999999996</v>
      </c>
      <c r="V17" s="31">
        <v>0</v>
      </c>
      <c r="W17">
        <v>0</v>
      </c>
      <c r="X17" s="31">
        <v>0</v>
      </c>
      <c r="Y17">
        <v>0</v>
      </c>
      <c r="Z17" s="31">
        <v>1862061.84</v>
      </c>
      <c r="AA17" s="5">
        <v>4.4240000000000004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8332964.1500000004</v>
      </c>
      <c r="AM17" s="5">
        <v>1.7947</v>
      </c>
      <c r="AN17" s="31">
        <v>0</v>
      </c>
      <c r="AO17">
        <v>0</v>
      </c>
      <c r="AP17" s="31">
        <v>0</v>
      </c>
      <c r="AQ17">
        <v>0</v>
      </c>
      <c r="AR17" s="31">
        <v>16988161</v>
      </c>
      <c r="AS17" s="5">
        <v>15.3589</v>
      </c>
      <c r="AT17" s="31">
        <v>0</v>
      </c>
      <c r="AU17">
        <v>0</v>
      </c>
      <c r="AV17" s="31">
        <v>0</v>
      </c>
      <c r="AW17">
        <v>0</v>
      </c>
      <c r="AX17" s="31">
        <v>50075193.240000002</v>
      </c>
      <c r="AY17" s="5">
        <v>4.0309999999999997</v>
      </c>
      <c r="AZ17" s="31">
        <v>30469803.32</v>
      </c>
      <c r="BA17" s="5">
        <v>12.5022</v>
      </c>
      <c r="BB17" s="31">
        <v>189662838.69999999</v>
      </c>
      <c r="BC17" s="5">
        <v>36.552900000000001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</row>
    <row r="18" spans="1:63" x14ac:dyDescent="0.2">
      <c r="A18" t="s">
        <v>1417</v>
      </c>
      <c r="B18" s="31">
        <v>22413361</v>
      </c>
      <c r="C18" s="5">
        <v>0.1046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304300</v>
      </c>
      <c r="AA18" s="5">
        <v>0.72299999999999998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7867207.9199999999</v>
      </c>
      <c r="AY18" s="5">
        <v>0.63329999999999997</v>
      </c>
      <c r="AZ18" s="31">
        <v>14241853.08</v>
      </c>
      <c r="BA18" s="5">
        <v>5.8436000000000003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</row>
    <row r="19" spans="1:63" x14ac:dyDescent="0.2">
      <c r="A19" t="s">
        <v>1416</v>
      </c>
      <c r="B19" s="31">
        <v>212750143.09999999</v>
      </c>
      <c r="C19" s="5">
        <v>0.99260000000000004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63381392</v>
      </c>
      <c r="K19" s="5">
        <v>15.151899999999999</v>
      </c>
      <c r="L19" s="31">
        <v>0</v>
      </c>
      <c r="M19">
        <v>0</v>
      </c>
      <c r="N19" s="31">
        <v>3415169.3</v>
      </c>
      <c r="O19" s="5">
        <v>0.2344</v>
      </c>
      <c r="P19" s="31">
        <v>2197814</v>
      </c>
      <c r="Q19" s="5">
        <v>1.1887000000000001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2577450</v>
      </c>
      <c r="AA19" s="5">
        <v>6.1237000000000004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10687292</v>
      </c>
      <c r="AM19" s="5">
        <v>2.3016999999999999</v>
      </c>
      <c r="AN19" s="31">
        <v>0</v>
      </c>
      <c r="AO19">
        <v>0</v>
      </c>
      <c r="AP19" s="31">
        <v>0</v>
      </c>
      <c r="AQ19">
        <v>0</v>
      </c>
      <c r="AR19" s="31">
        <v>10567500</v>
      </c>
      <c r="AS19" s="5">
        <v>9.5540000000000003</v>
      </c>
      <c r="AT19" s="31">
        <v>0</v>
      </c>
      <c r="AU19">
        <v>0</v>
      </c>
      <c r="AV19" s="31">
        <v>0</v>
      </c>
      <c r="AW19">
        <v>0</v>
      </c>
      <c r="AX19" s="31">
        <v>14371447.5</v>
      </c>
      <c r="AY19" s="5">
        <v>1.1569</v>
      </c>
      <c r="AZ19" s="31">
        <v>61747981.299999997</v>
      </c>
      <c r="BA19" s="5">
        <v>25.336099999999998</v>
      </c>
      <c r="BB19" s="31">
        <v>43804097</v>
      </c>
      <c r="BC19" s="5">
        <v>8.4421999999999997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</row>
    <row r="20" spans="1:63" x14ac:dyDescent="0.2">
      <c r="A20" t="s">
        <v>1415</v>
      </c>
      <c r="B20" s="31">
        <v>49389114.579999998</v>
      </c>
      <c r="C20" s="5">
        <v>0.23039999999999999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22337400</v>
      </c>
      <c r="K20" s="5">
        <v>5.34</v>
      </c>
      <c r="L20" s="31">
        <v>0</v>
      </c>
      <c r="M20">
        <v>0</v>
      </c>
      <c r="N20" s="31">
        <v>0</v>
      </c>
      <c r="O20">
        <v>0</v>
      </c>
      <c r="P20" s="31">
        <v>5248544.42</v>
      </c>
      <c r="Q20" s="5">
        <v>2.8386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1638076</v>
      </c>
      <c r="AA20" s="5">
        <v>3.8919000000000001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6626762</v>
      </c>
      <c r="AS20" s="5">
        <v>5.9912000000000001</v>
      </c>
      <c r="AT20" s="31">
        <v>0</v>
      </c>
      <c r="AU20">
        <v>0</v>
      </c>
      <c r="AV20" s="31">
        <v>0</v>
      </c>
      <c r="AW20">
        <v>0</v>
      </c>
      <c r="AX20" s="31">
        <v>13538332.16</v>
      </c>
      <c r="AY20" s="5">
        <v>1.0898000000000001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</row>
    <row r="21" spans="1:63" x14ac:dyDescent="0.2">
      <c r="A21" t="s">
        <v>1414</v>
      </c>
      <c r="B21" s="31">
        <v>66496069.899999999</v>
      </c>
      <c r="C21" s="5">
        <v>0.31019999999999998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16322194.800000001</v>
      </c>
      <c r="O21" s="5">
        <v>1.1204000000000001</v>
      </c>
      <c r="P21" s="31">
        <v>0</v>
      </c>
      <c r="Q21">
        <v>0</v>
      </c>
      <c r="R21" s="31">
        <v>0</v>
      </c>
      <c r="S21">
        <v>0</v>
      </c>
      <c r="T21" s="31">
        <v>7049240</v>
      </c>
      <c r="U21" s="5">
        <v>2.6049000000000002</v>
      </c>
      <c r="V21" s="31">
        <v>0</v>
      </c>
      <c r="W21">
        <v>0</v>
      </c>
      <c r="X21" s="31">
        <v>0</v>
      </c>
      <c r="Y21">
        <v>0</v>
      </c>
      <c r="Z21" s="31">
        <v>280367.5</v>
      </c>
      <c r="AA21" s="5">
        <v>0.66610000000000003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4390300</v>
      </c>
      <c r="AS21" s="5">
        <v>3.9693000000000001</v>
      </c>
      <c r="AT21" s="31">
        <v>0</v>
      </c>
      <c r="AU21">
        <v>0</v>
      </c>
      <c r="AV21" s="31">
        <v>0</v>
      </c>
      <c r="AW21">
        <v>0</v>
      </c>
      <c r="AX21" s="31">
        <v>10417217.6</v>
      </c>
      <c r="AY21" s="5">
        <v>0.83860000000000001</v>
      </c>
      <c r="AZ21" s="31">
        <v>0</v>
      </c>
      <c r="BA21">
        <v>0</v>
      </c>
      <c r="BB21" s="31">
        <v>28036750</v>
      </c>
      <c r="BC21" s="5">
        <v>5.4034000000000004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</row>
    <row r="22" spans="1:63" x14ac:dyDescent="0.2">
      <c r="A22" t="s">
        <v>70</v>
      </c>
      <c r="B22" s="31">
        <v>19664320.120000001</v>
      </c>
      <c r="C22" s="5">
        <v>9.1700000000000004E-2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14121281.779999999</v>
      </c>
      <c r="K22" s="5">
        <v>3.3757999999999999</v>
      </c>
      <c r="L22" s="31">
        <v>0</v>
      </c>
      <c r="M22">
        <v>0</v>
      </c>
      <c r="N22" s="31">
        <v>0</v>
      </c>
      <c r="O22">
        <v>0</v>
      </c>
      <c r="P22" s="31">
        <v>2416752.1</v>
      </c>
      <c r="Q22" s="5">
        <v>1.3070999999999999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1677434.8</v>
      </c>
      <c r="AY22" s="5">
        <v>0.13500000000000001</v>
      </c>
      <c r="AZ22" s="31">
        <v>1448851.44</v>
      </c>
      <c r="BA22" s="5">
        <v>0.59450000000000003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</row>
    <row r="23" spans="1:63" x14ac:dyDescent="0.2">
      <c r="A23" t="s">
        <v>1413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</row>
    <row r="24" spans="1:63" x14ac:dyDescent="0.2">
      <c r="A24" t="s">
        <v>1412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</row>
    <row r="25" spans="1:63" ht="13.5" thickBot="1" x14ac:dyDescent="0.25">
      <c r="A25" t="s">
        <v>1411</v>
      </c>
      <c r="B25" s="31">
        <v>7500</v>
      </c>
      <c r="C25" s="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7500</v>
      </c>
      <c r="O25" s="5">
        <v>5.0000000000000001E-4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</row>
    <row r="26" spans="1:63" ht="14.25" thickTop="1" thickBot="1" x14ac:dyDescent="0.25">
      <c r="A26" s="329" t="s">
        <v>1434</v>
      </c>
      <c r="B26" s="262">
        <v>1491348745.3399999</v>
      </c>
      <c r="C26" s="330">
        <v>6.9580000000000002</v>
      </c>
      <c r="D26" s="262">
        <v>0</v>
      </c>
      <c r="E26" s="329">
        <v>0</v>
      </c>
      <c r="F26" s="262">
        <v>0</v>
      </c>
      <c r="G26" s="329">
        <v>0</v>
      </c>
      <c r="H26" s="262">
        <v>0</v>
      </c>
      <c r="I26" s="329">
        <v>0</v>
      </c>
      <c r="J26" s="262">
        <v>270281386.55000001</v>
      </c>
      <c r="K26" s="330">
        <v>64.613200000000006</v>
      </c>
      <c r="L26" s="262">
        <v>4981013.4000000004</v>
      </c>
      <c r="M26" s="330">
        <v>2.6166</v>
      </c>
      <c r="N26" s="262">
        <v>163146769.08000001</v>
      </c>
      <c r="O26" s="330">
        <v>11.198499999999999</v>
      </c>
      <c r="P26" s="262">
        <v>40015256.689999998</v>
      </c>
      <c r="Q26" s="330">
        <v>21.6416</v>
      </c>
      <c r="R26" s="262">
        <v>0</v>
      </c>
      <c r="S26" s="329">
        <v>0</v>
      </c>
      <c r="T26" s="262">
        <v>21613065.5</v>
      </c>
      <c r="U26" s="330">
        <v>7.9866000000000001</v>
      </c>
      <c r="V26" s="262">
        <v>0</v>
      </c>
      <c r="W26" s="329">
        <v>0</v>
      </c>
      <c r="X26" s="262">
        <v>0</v>
      </c>
      <c r="Y26" s="329">
        <v>0</v>
      </c>
      <c r="Z26" s="262">
        <v>11895508.48</v>
      </c>
      <c r="AA26" s="330">
        <v>28.2622</v>
      </c>
      <c r="AB26" s="262">
        <v>1259600.8799999999</v>
      </c>
      <c r="AC26" s="330">
        <v>1.8849</v>
      </c>
      <c r="AD26" s="262">
        <v>0</v>
      </c>
      <c r="AE26" s="329">
        <v>0</v>
      </c>
      <c r="AF26" s="262">
        <v>0</v>
      </c>
      <c r="AG26" s="329">
        <v>0</v>
      </c>
      <c r="AH26" s="262">
        <v>0</v>
      </c>
      <c r="AI26" s="329">
        <v>0</v>
      </c>
      <c r="AJ26" s="262">
        <v>0</v>
      </c>
      <c r="AK26" s="329">
        <v>0</v>
      </c>
      <c r="AL26" s="262">
        <v>23080072.879999999</v>
      </c>
      <c r="AM26" s="330">
        <v>4.9706999999999999</v>
      </c>
      <c r="AN26" s="262">
        <v>0</v>
      </c>
      <c r="AO26" s="329">
        <v>0</v>
      </c>
      <c r="AP26" s="262">
        <v>0</v>
      </c>
      <c r="AQ26" s="329">
        <v>0</v>
      </c>
      <c r="AR26" s="262">
        <v>58615980</v>
      </c>
      <c r="AS26" s="330">
        <v>52.994500000000002</v>
      </c>
      <c r="AT26" s="262">
        <v>0</v>
      </c>
      <c r="AU26" s="329">
        <v>0</v>
      </c>
      <c r="AV26" s="262">
        <v>0</v>
      </c>
      <c r="AW26" s="329">
        <v>0</v>
      </c>
      <c r="AX26" s="262">
        <v>356105743.42000002</v>
      </c>
      <c r="AY26" s="330">
        <v>28.666</v>
      </c>
      <c r="AZ26" s="262">
        <v>129538285.18000001</v>
      </c>
      <c r="BA26" s="330">
        <v>53.151499999999999</v>
      </c>
      <c r="BB26" s="262">
        <v>410816063.27999997</v>
      </c>
      <c r="BC26" s="330">
        <v>79.174899999999994</v>
      </c>
      <c r="BD26" s="262">
        <v>0</v>
      </c>
      <c r="BE26" s="329">
        <v>0</v>
      </c>
      <c r="BF26" s="262">
        <v>0</v>
      </c>
      <c r="BG26" s="329">
        <v>0</v>
      </c>
      <c r="BH26" s="262">
        <v>0</v>
      </c>
      <c r="BI26" s="329">
        <v>0</v>
      </c>
      <c r="BJ26" s="262">
        <v>0</v>
      </c>
      <c r="BK26" s="329">
        <v>0</v>
      </c>
    </row>
    <row r="27" spans="1:63" ht="14.25" thickTop="1" thickBot="1" x14ac:dyDescent="0.25">
      <c r="A27" s="1" t="s">
        <v>1409</v>
      </c>
      <c r="B27" s="31">
        <v>2237663093.6999998</v>
      </c>
      <c r="C27" s="5">
        <v>10.44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69111119.359999999</v>
      </c>
      <c r="K27" s="5">
        <v>16.521599999999999</v>
      </c>
      <c r="L27" s="31">
        <v>122062059.78</v>
      </c>
      <c r="M27" s="5">
        <v>64.120999999999995</v>
      </c>
      <c r="N27" s="31">
        <v>1079070313.8499999</v>
      </c>
      <c r="O27" s="5">
        <v>74.067999999999998</v>
      </c>
      <c r="P27" s="31">
        <v>106205908.95999999</v>
      </c>
      <c r="Q27" s="5">
        <v>57.439700000000002</v>
      </c>
      <c r="R27" s="31">
        <v>0</v>
      </c>
      <c r="S27">
        <v>0</v>
      </c>
      <c r="T27" s="31">
        <v>119456855.95</v>
      </c>
      <c r="U27" s="5">
        <v>44.142400000000002</v>
      </c>
      <c r="V27" s="31">
        <v>0</v>
      </c>
      <c r="W27">
        <v>0</v>
      </c>
      <c r="X27" s="31">
        <v>0</v>
      </c>
      <c r="Y27">
        <v>0</v>
      </c>
      <c r="Z27" s="31">
        <v>5078422.1900000004</v>
      </c>
      <c r="AA27" s="5">
        <v>12.0657</v>
      </c>
      <c r="AB27" s="31">
        <v>56317907.109999999</v>
      </c>
      <c r="AC27" s="5">
        <v>84.275000000000006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217562873.08000001</v>
      </c>
      <c r="AM27" s="5">
        <v>46.856299999999997</v>
      </c>
      <c r="AN27" s="31">
        <v>0</v>
      </c>
      <c r="AO27">
        <v>0</v>
      </c>
      <c r="AP27" s="31">
        <v>0</v>
      </c>
      <c r="AQ27">
        <v>0</v>
      </c>
      <c r="AR27" s="31">
        <v>22831199.649999999</v>
      </c>
      <c r="AS27" s="5">
        <v>20.6416</v>
      </c>
      <c r="AT27" s="31">
        <v>0</v>
      </c>
      <c r="AU27">
        <v>0</v>
      </c>
      <c r="AV27" s="31">
        <v>0</v>
      </c>
      <c r="AW27">
        <v>0</v>
      </c>
      <c r="AX27" s="31">
        <v>383875547.08999997</v>
      </c>
      <c r="AY27" s="5">
        <v>30.901499999999999</v>
      </c>
      <c r="AZ27" s="31">
        <v>0</v>
      </c>
      <c r="BA27">
        <v>0</v>
      </c>
      <c r="BB27" s="31">
        <v>56090886.68</v>
      </c>
      <c r="BC27" s="5">
        <v>10.8102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</row>
    <row r="28" spans="1:63" ht="14.25" thickTop="1" thickBot="1" x14ac:dyDescent="0.25">
      <c r="A28" s="329" t="s">
        <v>1433</v>
      </c>
      <c r="B28" s="262">
        <v>3729011839.04</v>
      </c>
      <c r="C28" s="330">
        <v>17.398</v>
      </c>
      <c r="D28" s="262">
        <v>0</v>
      </c>
      <c r="E28" s="329">
        <v>0</v>
      </c>
      <c r="F28" s="262">
        <v>0</v>
      </c>
      <c r="G28" s="329">
        <v>0</v>
      </c>
      <c r="H28" s="262">
        <v>0</v>
      </c>
      <c r="I28" s="329">
        <v>0</v>
      </c>
      <c r="J28" s="262">
        <v>339392505.91000003</v>
      </c>
      <c r="K28" s="330">
        <v>81.134799999999998</v>
      </c>
      <c r="L28" s="262">
        <v>127043073.18000001</v>
      </c>
      <c r="M28" s="330">
        <v>66.7376</v>
      </c>
      <c r="N28" s="262">
        <v>1242217082.9300001</v>
      </c>
      <c r="O28" s="330">
        <v>85.266499999999994</v>
      </c>
      <c r="P28" s="262">
        <v>146221165.65000001</v>
      </c>
      <c r="Q28" s="330">
        <v>79.081299999999999</v>
      </c>
      <c r="R28" s="262">
        <v>0</v>
      </c>
      <c r="S28" s="329">
        <v>0</v>
      </c>
      <c r="T28" s="262">
        <v>141069921.44999999</v>
      </c>
      <c r="U28" s="330">
        <v>52.128999999999998</v>
      </c>
      <c r="V28" s="262">
        <v>0</v>
      </c>
      <c r="W28" s="329">
        <v>0</v>
      </c>
      <c r="X28" s="262">
        <v>0</v>
      </c>
      <c r="Y28" s="329">
        <v>0</v>
      </c>
      <c r="Z28" s="262">
        <v>16973930.670000002</v>
      </c>
      <c r="AA28" s="330">
        <v>40.327800000000003</v>
      </c>
      <c r="AB28" s="262">
        <v>57577507.990000002</v>
      </c>
      <c r="AC28" s="330">
        <v>86.159899999999993</v>
      </c>
      <c r="AD28" s="262">
        <v>0</v>
      </c>
      <c r="AE28" s="329">
        <v>0</v>
      </c>
      <c r="AF28" s="262">
        <v>0</v>
      </c>
      <c r="AG28" s="329">
        <v>0</v>
      </c>
      <c r="AH28" s="262">
        <v>0</v>
      </c>
      <c r="AI28" s="329">
        <v>0</v>
      </c>
      <c r="AJ28" s="262">
        <v>0</v>
      </c>
      <c r="AK28" s="329">
        <v>0</v>
      </c>
      <c r="AL28" s="262">
        <v>240642945.96000001</v>
      </c>
      <c r="AM28" s="330">
        <v>51.826999999999998</v>
      </c>
      <c r="AN28" s="262">
        <v>0</v>
      </c>
      <c r="AO28" s="329">
        <v>0</v>
      </c>
      <c r="AP28" s="262">
        <v>0</v>
      </c>
      <c r="AQ28" s="329">
        <v>0</v>
      </c>
      <c r="AR28" s="262">
        <v>81447179.650000006</v>
      </c>
      <c r="AS28" s="330">
        <v>73.635999999999996</v>
      </c>
      <c r="AT28" s="262">
        <v>0</v>
      </c>
      <c r="AU28" s="329">
        <v>0</v>
      </c>
      <c r="AV28" s="262">
        <v>0</v>
      </c>
      <c r="AW28" s="329">
        <v>0</v>
      </c>
      <c r="AX28" s="262">
        <v>739981290.50999999</v>
      </c>
      <c r="AY28" s="330">
        <v>59.567500000000003</v>
      </c>
      <c r="AZ28" s="262">
        <v>129538285.18000001</v>
      </c>
      <c r="BA28" s="330">
        <v>53.151499999999999</v>
      </c>
      <c r="BB28" s="262">
        <v>466906949.95999998</v>
      </c>
      <c r="BC28" s="330">
        <v>89.985100000000003</v>
      </c>
      <c r="BD28" s="262">
        <v>0</v>
      </c>
      <c r="BE28" s="329">
        <v>0</v>
      </c>
      <c r="BF28" s="262">
        <v>0</v>
      </c>
      <c r="BG28" s="329">
        <v>0</v>
      </c>
      <c r="BH28" s="262">
        <v>0</v>
      </c>
      <c r="BI28" s="329">
        <v>0</v>
      </c>
      <c r="BJ28" s="262">
        <v>0</v>
      </c>
      <c r="BK28" s="329">
        <v>0</v>
      </c>
    </row>
    <row r="29" spans="1:63" ht="13.5" thickTop="1" x14ac:dyDescent="0.2">
      <c r="A29" s="1" t="s">
        <v>1404</v>
      </c>
    </row>
    <row r="30" spans="1:63" x14ac:dyDescent="0.2">
      <c r="A30" t="s">
        <v>1403</v>
      </c>
      <c r="B30" s="31">
        <v>391112173.05000001</v>
      </c>
      <c r="C30" s="5">
        <v>1.8248</v>
      </c>
      <c r="D30" s="31">
        <v>2165916.31</v>
      </c>
      <c r="E30" s="5">
        <v>1.272</v>
      </c>
      <c r="F30" s="31">
        <v>705415.53</v>
      </c>
      <c r="G30" s="5">
        <v>2.0697999999999999</v>
      </c>
      <c r="H30" s="31">
        <v>16195.46</v>
      </c>
      <c r="I30" s="5">
        <v>9.1000000000000004E-3</v>
      </c>
      <c r="J30" s="31">
        <v>42730219.950000003</v>
      </c>
      <c r="K30" s="5">
        <v>10.215</v>
      </c>
      <c r="L30" s="31">
        <v>-435579.61</v>
      </c>
      <c r="M30" s="5">
        <v>-0.2288</v>
      </c>
      <c r="N30" s="31">
        <v>52129325.469999999</v>
      </c>
      <c r="O30" s="5">
        <v>3.5781999999999998</v>
      </c>
      <c r="P30" s="31">
        <v>9711509.3599999994</v>
      </c>
      <c r="Q30" s="5">
        <v>5.2523</v>
      </c>
      <c r="R30" s="31">
        <v>459578.17</v>
      </c>
      <c r="S30" s="5">
        <v>0.67290000000000005</v>
      </c>
      <c r="T30" s="31">
        <v>3419215.07</v>
      </c>
      <c r="U30" s="5">
        <v>1.2635000000000001</v>
      </c>
      <c r="V30" s="31">
        <v>-49964.36</v>
      </c>
      <c r="W30" s="5">
        <v>-5.1799999999999999E-2</v>
      </c>
      <c r="X30" s="31">
        <v>0</v>
      </c>
      <c r="Y30">
        <v>0</v>
      </c>
      <c r="Z30" s="31">
        <v>13407101.609999999</v>
      </c>
      <c r="AA30" s="5">
        <v>31.8535</v>
      </c>
      <c r="AB30" s="31">
        <v>169068.34</v>
      </c>
      <c r="AC30" s="5">
        <v>0.253</v>
      </c>
      <c r="AD30" s="31">
        <v>13330021.85</v>
      </c>
      <c r="AE30" s="5">
        <v>6.5488999999999997</v>
      </c>
      <c r="AF30" s="31">
        <v>148588.21</v>
      </c>
      <c r="AG30" s="5">
        <v>6.2100000000000002E-2</v>
      </c>
      <c r="AH30" s="31">
        <v>1248958.98</v>
      </c>
      <c r="AI30" s="5">
        <v>2.2084999999999999</v>
      </c>
      <c r="AJ30" s="31">
        <v>560292.78</v>
      </c>
      <c r="AK30" s="5">
        <v>0.92810000000000004</v>
      </c>
      <c r="AL30" s="31">
        <v>44027244.439999998</v>
      </c>
      <c r="AM30" s="5">
        <v>9.4821000000000009</v>
      </c>
      <c r="AN30" s="31">
        <v>1475052.51</v>
      </c>
      <c r="AO30" s="5">
        <v>2.6356999999999999</v>
      </c>
      <c r="AP30" s="31">
        <v>-670350</v>
      </c>
      <c r="AQ30" s="5">
        <v>-0.48799999999999999</v>
      </c>
      <c r="AR30" s="31">
        <v>3819224.89</v>
      </c>
      <c r="AS30" s="5">
        <v>3.4529000000000001</v>
      </c>
      <c r="AT30" s="31">
        <v>0</v>
      </c>
      <c r="AU30">
        <v>0</v>
      </c>
      <c r="AV30" s="31">
        <v>2220043.62</v>
      </c>
      <c r="AW30" s="5">
        <v>4.7484999999999999</v>
      </c>
      <c r="AX30" s="31">
        <v>46689939.859999999</v>
      </c>
      <c r="AY30" s="5">
        <v>3.7585000000000002</v>
      </c>
      <c r="AZ30" s="31">
        <v>66093914.32</v>
      </c>
      <c r="BA30" s="5">
        <v>27.119299999999999</v>
      </c>
      <c r="BB30" s="31">
        <v>48170955.93</v>
      </c>
      <c r="BC30" s="5">
        <v>9.2837999999999994</v>
      </c>
      <c r="BD30" s="31">
        <v>13149687.869999999</v>
      </c>
      <c r="BE30" s="5">
        <v>0.43809999999999999</v>
      </c>
      <c r="BF30" s="31">
        <v>15334742.300000001</v>
      </c>
      <c r="BG30" s="5">
        <v>0.24410000000000001</v>
      </c>
      <c r="BH30" s="31">
        <v>6688819.5499999998</v>
      </c>
      <c r="BI30" s="5">
        <v>0.19320000000000001</v>
      </c>
      <c r="BJ30" s="31">
        <v>4397034.6399999997</v>
      </c>
      <c r="BK30" s="5">
        <v>0.59630000000000005</v>
      </c>
    </row>
    <row r="31" spans="1:63" x14ac:dyDescent="0.2">
      <c r="A31" t="s">
        <v>1402</v>
      </c>
      <c r="B31" s="31">
        <v>9522635.2599999998</v>
      </c>
      <c r="C31" s="5">
        <v>4.4400000000000002E-2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635.26</v>
      </c>
      <c r="AK31" s="5">
        <v>1.1000000000000001E-3</v>
      </c>
      <c r="AL31" s="31">
        <v>9522000</v>
      </c>
      <c r="AM31" s="5">
        <v>2.0507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</row>
    <row r="32" spans="1:63" x14ac:dyDescent="0.2">
      <c r="A32" t="s">
        <v>1401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</row>
    <row r="33" spans="1:63" x14ac:dyDescent="0.2">
      <c r="A33" t="s">
        <v>230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</row>
    <row r="34" spans="1:63" x14ac:dyDescent="0.2">
      <c r="A34" t="s">
        <v>1400</v>
      </c>
      <c r="B34" s="31">
        <v>16901527.379999999</v>
      </c>
      <c r="C34" s="5">
        <v>7.8899999999999998E-2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1329058.18</v>
      </c>
      <c r="U34" s="5">
        <v>0.49109999999999998</v>
      </c>
      <c r="V34" s="31">
        <v>0</v>
      </c>
      <c r="W34">
        <v>0</v>
      </c>
      <c r="X34" s="31">
        <v>15572469.199999999</v>
      </c>
      <c r="Y34" s="5">
        <v>1.1835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0</v>
      </c>
      <c r="AS34">
        <v>0</v>
      </c>
      <c r="AT34" s="31">
        <v>0</v>
      </c>
      <c r="AU34">
        <v>0</v>
      </c>
      <c r="AV34" s="31">
        <v>0</v>
      </c>
      <c r="AW34">
        <v>0</v>
      </c>
      <c r="AX34" s="31">
        <v>0</v>
      </c>
      <c r="AY34">
        <v>0</v>
      </c>
      <c r="AZ34" s="31">
        <v>0</v>
      </c>
      <c r="BA34">
        <v>0</v>
      </c>
      <c r="BB34" s="31">
        <v>0</v>
      </c>
      <c r="BC34">
        <v>0</v>
      </c>
      <c r="BD34" s="31">
        <v>0</v>
      </c>
      <c r="BE34">
        <v>0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</row>
    <row r="35" spans="1:63" x14ac:dyDescent="0.2">
      <c r="A35" t="s">
        <v>1399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</row>
    <row r="36" spans="1:63" x14ac:dyDescent="0.2">
      <c r="A36" t="s">
        <v>1398</v>
      </c>
      <c r="B36" s="31">
        <v>2001558.04</v>
      </c>
      <c r="C36" s="5">
        <v>9.2999999999999992E-3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2001558.04</v>
      </c>
      <c r="AS36" s="5">
        <v>1.8096000000000001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</row>
    <row r="37" spans="1:63" x14ac:dyDescent="0.2">
      <c r="A37" t="s">
        <v>1397</v>
      </c>
      <c r="B37" s="31">
        <v>-9926983.4100000001</v>
      </c>
      <c r="C37" s="5">
        <v>-4.6300000000000001E-2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-11562662.789999999</v>
      </c>
      <c r="O37" s="5">
        <v>-0.79369999999999996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1635679.38</v>
      </c>
      <c r="AU37" s="5">
        <v>2.0977999999999999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</row>
    <row r="38" spans="1:63" ht="13.5" thickBot="1" x14ac:dyDescent="0.25">
      <c r="A38" t="s">
        <v>1396</v>
      </c>
      <c r="B38" s="31">
        <v>34913558.219999999</v>
      </c>
      <c r="C38" s="5">
        <v>0.16289999999999999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34913558.219999999</v>
      </c>
      <c r="AY38" s="5">
        <v>2.8105000000000002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</row>
    <row r="39" spans="1:63" ht="14.25" thickTop="1" thickBot="1" x14ac:dyDescent="0.25">
      <c r="A39" s="329" t="s">
        <v>1395</v>
      </c>
      <c r="B39" s="262">
        <v>444524468.54000002</v>
      </c>
      <c r="C39" s="330">
        <v>2.0739999999999998</v>
      </c>
      <c r="D39" s="262">
        <v>2165916.31</v>
      </c>
      <c r="E39" s="330">
        <v>1.272</v>
      </c>
      <c r="F39" s="262">
        <v>705415.53</v>
      </c>
      <c r="G39" s="330">
        <v>2.0697999999999999</v>
      </c>
      <c r="H39" s="262">
        <v>16195.46</v>
      </c>
      <c r="I39" s="330">
        <v>9.1000000000000004E-3</v>
      </c>
      <c r="J39" s="262">
        <v>42730219.950000003</v>
      </c>
      <c r="K39" s="330">
        <v>10.215</v>
      </c>
      <c r="L39" s="262">
        <v>-435579.61</v>
      </c>
      <c r="M39" s="330">
        <v>-0.2288</v>
      </c>
      <c r="N39" s="262">
        <v>40566662.68</v>
      </c>
      <c r="O39" s="330">
        <v>2.7845</v>
      </c>
      <c r="P39" s="262">
        <v>9711509.3599999994</v>
      </c>
      <c r="Q39" s="330">
        <v>5.2523</v>
      </c>
      <c r="R39" s="262">
        <v>459578.17</v>
      </c>
      <c r="S39" s="330">
        <v>0.67290000000000005</v>
      </c>
      <c r="T39" s="262">
        <v>4748273.25</v>
      </c>
      <c r="U39" s="330">
        <v>1.7545999999999999</v>
      </c>
      <c r="V39" s="262">
        <v>-49964.36</v>
      </c>
      <c r="W39" s="330">
        <v>-5.1799999999999999E-2</v>
      </c>
      <c r="X39" s="262">
        <v>15572469.199999999</v>
      </c>
      <c r="Y39" s="330">
        <v>1.1835</v>
      </c>
      <c r="Z39" s="262">
        <v>13407101.609999999</v>
      </c>
      <c r="AA39" s="330">
        <v>31.8535</v>
      </c>
      <c r="AB39" s="262">
        <v>169068.34</v>
      </c>
      <c r="AC39" s="330">
        <v>0.253</v>
      </c>
      <c r="AD39" s="262">
        <v>13330021.85</v>
      </c>
      <c r="AE39" s="330">
        <v>6.5488999999999997</v>
      </c>
      <c r="AF39" s="262">
        <v>148588.21</v>
      </c>
      <c r="AG39" s="330">
        <v>6.2100000000000002E-2</v>
      </c>
      <c r="AH39" s="262">
        <v>1248958.98</v>
      </c>
      <c r="AI39" s="330">
        <v>2.2084999999999999</v>
      </c>
      <c r="AJ39" s="262">
        <v>560928.04</v>
      </c>
      <c r="AK39" s="330">
        <v>0.92920000000000003</v>
      </c>
      <c r="AL39" s="262">
        <v>53549244.439999998</v>
      </c>
      <c r="AM39" s="330">
        <v>11.5328</v>
      </c>
      <c r="AN39" s="262">
        <v>1475052.51</v>
      </c>
      <c r="AO39" s="330">
        <v>2.6356999999999999</v>
      </c>
      <c r="AP39" s="262">
        <v>-670350</v>
      </c>
      <c r="AQ39" s="330">
        <v>-0.48799999999999999</v>
      </c>
      <c r="AR39" s="262">
        <v>5820782.9299999997</v>
      </c>
      <c r="AS39" s="330">
        <v>5.2625000000000002</v>
      </c>
      <c r="AT39" s="262">
        <v>1635679.38</v>
      </c>
      <c r="AU39" s="330">
        <v>2.0977999999999999</v>
      </c>
      <c r="AV39" s="262">
        <v>2220043.62</v>
      </c>
      <c r="AW39" s="330">
        <v>4.7484999999999999</v>
      </c>
      <c r="AX39" s="262">
        <v>81603498.079999998</v>
      </c>
      <c r="AY39" s="330">
        <v>6.569</v>
      </c>
      <c r="AZ39" s="262">
        <v>66093914.32</v>
      </c>
      <c r="BA39" s="330">
        <v>27.119299999999999</v>
      </c>
      <c r="BB39" s="262">
        <v>48170955.93</v>
      </c>
      <c r="BC39" s="330">
        <v>9.2837999999999994</v>
      </c>
      <c r="BD39" s="262">
        <v>13149687.869999999</v>
      </c>
      <c r="BE39" s="330">
        <v>0.43809999999999999</v>
      </c>
      <c r="BF39" s="262">
        <v>15334742.300000001</v>
      </c>
      <c r="BG39" s="330">
        <v>0.24410000000000001</v>
      </c>
      <c r="BH39" s="262">
        <v>6688819.5499999998</v>
      </c>
      <c r="BI39" s="330">
        <v>0.19320000000000001</v>
      </c>
      <c r="BJ39" s="262">
        <v>4397034.6399999997</v>
      </c>
      <c r="BK39" s="330">
        <v>0.59630000000000005</v>
      </c>
    </row>
    <row r="40" spans="1:63" ht="13.5" thickTop="1" x14ac:dyDescent="0.2">
      <c r="A40" t="s">
        <v>1512</v>
      </c>
      <c r="B40" s="31">
        <v>8620860.3699999992</v>
      </c>
      <c r="C40" s="5">
        <v>4.02E-2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6293661.3099999996</v>
      </c>
      <c r="O40" s="5">
        <v>0.432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2327199.06</v>
      </c>
      <c r="AM40" s="5">
        <v>0.50119999999999998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</row>
    <row r="41" spans="1:63" x14ac:dyDescent="0.2">
      <c r="A41" t="s">
        <v>1511</v>
      </c>
      <c r="B41" s="31">
        <v>607487481.44000006</v>
      </c>
      <c r="C41" s="5">
        <v>2.8342999999999998</v>
      </c>
      <c r="D41" s="31">
        <v>0</v>
      </c>
      <c r="E41">
        <v>0</v>
      </c>
      <c r="F41" s="31">
        <v>0</v>
      </c>
      <c r="G41">
        <v>0</v>
      </c>
      <c r="H41" s="31">
        <v>14620063.35</v>
      </c>
      <c r="I41" s="5">
        <v>8.1958000000000002</v>
      </c>
      <c r="J41" s="31">
        <v>36184095.969999999</v>
      </c>
      <c r="K41" s="5">
        <v>8.6501000000000001</v>
      </c>
      <c r="L41" s="31">
        <v>63754586.880000003</v>
      </c>
      <c r="M41" s="5">
        <v>33.491199999999999</v>
      </c>
      <c r="N41" s="31">
        <v>177060290.30000001</v>
      </c>
      <c r="O41" s="5">
        <v>12.153499999999999</v>
      </c>
      <c r="P41" s="31">
        <v>20042314.390000001</v>
      </c>
      <c r="Q41" s="5">
        <v>10.839600000000001</v>
      </c>
      <c r="R41" s="31">
        <v>0</v>
      </c>
      <c r="S41">
        <v>0</v>
      </c>
      <c r="T41" s="31">
        <v>105963718.09</v>
      </c>
      <c r="U41" s="5">
        <v>39.156399999999998</v>
      </c>
      <c r="V41" s="31">
        <v>54440578</v>
      </c>
      <c r="W41" s="5">
        <v>56.413600000000002</v>
      </c>
      <c r="X41" s="31">
        <v>0</v>
      </c>
      <c r="Y41">
        <v>0</v>
      </c>
      <c r="Z41" s="31">
        <v>9818421.9800000004</v>
      </c>
      <c r="AA41" s="5">
        <v>23.327300000000001</v>
      </c>
      <c r="AB41" s="31">
        <v>405619.33</v>
      </c>
      <c r="AC41" s="5">
        <v>0.60699999999999998</v>
      </c>
      <c r="AD41" s="31">
        <v>0</v>
      </c>
      <c r="AE41">
        <v>0</v>
      </c>
      <c r="AF41" s="31">
        <v>2020284.35</v>
      </c>
      <c r="AG41" s="5">
        <v>0.84430000000000005</v>
      </c>
      <c r="AH41" s="31">
        <v>0</v>
      </c>
      <c r="AI41">
        <v>0</v>
      </c>
      <c r="AJ41" s="31">
        <v>20047.240000000002</v>
      </c>
      <c r="AK41" s="5">
        <v>3.32E-2</v>
      </c>
      <c r="AL41" s="31">
        <v>94802789.930000007</v>
      </c>
      <c r="AM41" s="5">
        <v>20.4176</v>
      </c>
      <c r="AN41" s="31">
        <v>0</v>
      </c>
      <c r="AO41">
        <v>0</v>
      </c>
      <c r="AP41" s="31">
        <v>0</v>
      </c>
      <c r="AQ41">
        <v>0</v>
      </c>
      <c r="AR41" s="31">
        <v>7188903.7599999998</v>
      </c>
      <c r="AS41" s="5">
        <v>6.4995000000000003</v>
      </c>
      <c r="AT41" s="31">
        <v>0</v>
      </c>
      <c r="AU41">
        <v>0</v>
      </c>
      <c r="AV41" s="31">
        <v>1215.02</v>
      </c>
      <c r="AW41" s="5">
        <v>2.5999999999999999E-3</v>
      </c>
      <c r="AX41" s="31">
        <v>19764897.460000001</v>
      </c>
      <c r="AY41" s="5">
        <v>1.591</v>
      </c>
      <c r="AZ41" s="31">
        <v>0</v>
      </c>
      <c r="BA41">
        <v>0</v>
      </c>
      <c r="BB41" s="31">
        <v>1399655.39</v>
      </c>
      <c r="BC41" s="5">
        <v>0.2697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</row>
    <row r="42" spans="1:63" ht="13.5" thickBot="1" x14ac:dyDescent="0.25">
      <c r="A42" t="s">
        <v>1510</v>
      </c>
      <c r="B42" s="31">
        <v>-116469505.93000001</v>
      </c>
      <c r="C42" s="5">
        <v>-0.54339999999999999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-116469505.93000001</v>
      </c>
      <c r="O42" s="5">
        <v>-7.9945000000000004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</row>
    <row r="43" spans="1:63" ht="14.25" thickTop="1" thickBot="1" x14ac:dyDescent="0.25">
      <c r="A43" s="329" t="s">
        <v>1784</v>
      </c>
      <c r="B43" s="262">
        <v>616108341.80999994</v>
      </c>
      <c r="C43" s="330">
        <v>2.8744999999999998</v>
      </c>
      <c r="D43" s="262">
        <v>0</v>
      </c>
      <c r="E43" s="329">
        <v>0</v>
      </c>
      <c r="F43" s="262">
        <v>0</v>
      </c>
      <c r="G43" s="329">
        <v>0</v>
      </c>
      <c r="H43" s="262">
        <v>14620063.35</v>
      </c>
      <c r="I43" s="330">
        <v>8.1958000000000002</v>
      </c>
      <c r="J43" s="262">
        <v>36184095.969999999</v>
      </c>
      <c r="K43" s="330">
        <v>8.6501000000000001</v>
      </c>
      <c r="L43" s="262">
        <v>63754586.880000003</v>
      </c>
      <c r="M43" s="330">
        <v>33.491199999999999</v>
      </c>
      <c r="N43" s="262">
        <v>183353951.61000001</v>
      </c>
      <c r="O43" s="330">
        <v>12.5855</v>
      </c>
      <c r="P43" s="262">
        <v>20042314.390000001</v>
      </c>
      <c r="Q43" s="330">
        <v>10.839600000000001</v>
      </c>
      <c r="R43" s="262">
        <v>0</v>
      </c>
      <c r="S43" s="329">
        <v>0</v>
      </c>
      <c r="T43" s="262">
        <v>105963718.09</v>
      </c>
      <c r="U43" s="330">
        <v>39.156399999999998</v>
      </c>
      <c r="V43" s="262">
        <v>54440578</v>
      </c>
      <c r="W43" s="330">
        <v>56.413600000000002</v>
      </c>
      <c r="X43" s="262">
        <v>0</v>
      </c>
      <c r="Y43" s="329">
        <v>0</v>
      </c>
      <c r="Z43" s="262">
        <v>9818421.9800000004</v>
      </c>
      <c r="AA43" s="330">
        <v>23.327300000000001</v>
      </c>
      <c r="AB43" s="262">
        <v>405619.33</v>
      </c>
      <c r="AC43" s="330">
        <v>0.60699999999999998</v>
      </c>
      <c r="AD43" s="262">
        <v>0</v>
      </c>
      <c r="AE43" s="329">
        <v>0</v>
      </c>
      <c r="AF43" s="262">
        <v>2020284.35</v>
      </c>
      <c r="AG43" s="330">
        <v>0.84430000000000005</v>
      </c>
      <c r="AH43" s="262">
        <v>0</v>
      </c>
      <c r="AI43" s="329">
        <v>0</v>
      </c>
      <c r="AJ43" s="262">
        <v>20047.240000000002</v>
      </c>
      <c r="AK43" s="330">
        <v>3.32E-2</v>
      </c>
      <c r="AL43" s="262">
        <v>97129988.989999995</v>
      </c>
      <c r="AM43" s="330">
        <v>20.918800000000001</v>
      </c>
      <c r="AN43" s="262">
        <v>0</v>
      </c>
      <c r="AO43" s="329">
        <v>0</v>
      </c>
      <c r="AP43" s="262">
        <v>0</v>
      </c>
      <c r="AQ43" s="329">
        <v>0</v>
      </c>
      <c r="AR43" s="262">
        <v>7188903.7599999998</v>
      </c>
      <c r="AS43" s="330">
        <v>6.4995000000000003</v>
      </c>
      <c r="AT43" s="262">
        <v>0</v>
      </c>
      <c r="AU43" s="329">
        <v>0</v>
      </c>
      <c r="AV43" s="262">
        <v>1215.02</v>
      </c>
      <c r="AW43" s="330">
        <v>2.5999999999999999E-3</v>
      </c>
      <c r="AX43" s="262">
        <v>19764897.460000001</v>
      </c>
      <c r="AY43" s="330">
        <v>1.591</v>
      </c>
      <c r="AZ43" s="262">
        <v>0</v>
      </c>
      <c r="BA43" s="329">
        <v>0</v>
      </c>
      <c r="BB43" s="262">
        <v>1399655.39</v>
      </c>
      <c r="BC43" s="330">
        <v>0.2697</v>
      </c>
      <c r="BD43" s="262">
        <v>0</v>
      </c>
      <c r="BE43" s="329">
        <v>0</v>
      </c>
      <c r="BF43" s="262">
        <v>0</v>
      </c>
      <c r="BG43" s="329">
        <v>0</v>
      </c>
      <c r="BH43" s="262">
        <v>0</v>
      </c>
      <c r="BI43" s="329">
        <v>0</v>
      </c>
      <c r="BJ43" s="262">
        <v>0</v>
      </c>
      <c r="BK43" s="329">
        <v>0</v>
      </c>
    </row>
    <row r="44" spans="1:63" ht="14.25" thickTop="1" thickBot="1" x14ac:dyDescent="0.25">
      <c r="A44" s="329" t="s">
        <v>1393</v>
      </c>
      <c r="B44" s="262">
        <v>1060632810.35</v>
      </c>
      <c r="C44" s="330">
        <v>4.9485000000000001</v>
      </c>
      <c r="D44" s="262">
        <v>2165916.31</v>
      </c>
      <c r="E44" s="330">
        <v>1.272</v>
      </c>
      <c r="F44" s="262">
        <v>705415.53</v>
      </c>
      <c r="G44" s="330">
        <v>2.0697999999999999</v>
      </c>
      <c r="H44" s="262">
        <v>14636258.810000001</v>
      </c>
      <c r="I44" s="330">
        <v>8.2049000000000003</v>
      </c>
      <c r="J44" s="262">
        <v>78914315.920000002</v>
      </c>
      <c r="K44" s="330">
        <v>18.865200000000002</v>
      </c>
      <c r="L44" s="262">
        <v>63319007.270000003</v>
      </c>
      <c r="M44" s="330">
        <v>33.2624</v>
      </c>
      <c r="N44" s="262">
        <v>223920614.28999999</v>
      </c>
      <c r="O44" s="330">
        <v>15.37</v>
      </c>
      <c r="P44" s="262">
        <v>29753823.75</v>
      </c>
      <c r="Q44" s="330">
        <v>16.091899999999999</v>
      </c>
      <c r="R44" s="262">
        <v>459578.17</v>
      </c>
      <c r="S44" s="330">
        <v>0.67290000000000005</v>
      </c>
      <c r="T44" s="262">
        <v>110711991.34</v>
      </c>
      <c r="U44" s="330">
        <v>40.911000000000001</v>
      </c>
      <c r="V44" s="262">
        <v>54390613.640000001</v>
      </c>
      <c r="W44" s="330">
        <v>56.361800000000002</v>
      </c>
      <c r="X44" s="262">
        <v>15572469.199999999</v>
      </c>
      <c r="Y44" s="330">
        <v>1.1835</v>
      </c>
      <c r="Z44" s="262">
        <v>23225523.59</v>
      </c>
      <c r="AA44" s="330">
        <v>55.180799999999998</v>
      </c>
      <c r="AB44" s="262">
        <v>574687.67000000004</v>
      </c>
      <c r="AC44" s="330">
        <v>0.86</v>
      </c>
      <c r="AD44" s="262">
        <v>13330021.85</v>
      </c>
      <c r="AE44" s="330">
        <v>6.5488999999999997</v>
      </c>
      <c r="AF44" s="262">
        <v>2168872.56</v>
      </c>
      <c r="AG44" s="330">
        <v>0.90639999999999998</v>
      </c>
      <c r="AH44" s="262">
        <v>1248958.98</v>
      </c>
      <c r="AI44" s="330">
        <v>2.2084999999999999</v>
      </c>
      <c r="AJ44" s="262">
        <v>580975.28</v>
      </c>
      <c r="AK44" s="330">
        <v>0.96240000000000003</v>
      </c>
      <c r="AL44" s="262">
        <v>150679233.43000001</v>
      </c>
      <c r="AM44" s="330">
        <v>32.451599999999999</v>
      </c>
      <c r="AN44" s="262">
        <v>1475052.51</v>
      </c>
      <c r="AO44" s="330">
        <v>2.6356999999999999</v>
      </c>
      <c r="AP44" s="262">
        <v>-670350</v>
      </c>
      <c r="AQ44" s="330">
        <v>-0.48799999999999999</v>
      </c>
      <c r="AR44" s="262">
        <v>13009686.689999999</v>
      </c>
      <c r="AS44" s="330">
        <v>11.762</v>
      </c>
      <c r="AT44" s="262">
        <v>1635679.38</v>
      </c>
      <c r="AU44" s="330">
        <v>2.0977999999999999</v>
      </c>
      <c r="AV44" s="262">
        <v>2221258.64</v>
      </c>
      <c r="AW44" s="330">
        <v>4.7511000000000001</v>
      </c>
      <c r="AX44" s="262">
        <v>101368395.54000001</v>
      </c>
      <c r="AY44" s="330">
        <v>8.16</v>
      </c>
      <c r="AZ44" s="262">
        <v>66093914.32</v>
      </c>
      <c r="BA44" s="330">
        <v>27.119299999999999</v>
      </c>
      <c r="BB44" s="262">
        <v>49570611.32</v>
      </c>
      <c r="BC44" s="330">
        <v>9.5534999999999997</v>
      </c>
      <c r="BD44" s="262">
        <v>13149687.869999999</v>
      </c>
      <c r="BE44" s="330">
        <v>0.43809999999999999</v>
      </c>
      <c r="BF44" s="262">
        <v>15334742.300000001</v>
      </c>
      <c r="BG44" s="330">
        <v>0.24410000000000001</v>
      </c>
      <c r="BH44" s="262">
        <v>6688819.5499999998</v>
      </c>
      <c r="BI44" s="330">
        <v>0.19320000000000001</v>
      </c>
      <c r="BJ44" s="262">
        <v>4397034.6399999997</v>
      </c>
      <c r="BK44" s="330">
        <v>0.59630000000000005</v>
      </c>
    </row>
    <row r="45" spans="1:63" ht="13.5" thickTop="1" x14ac:dyDescent="0.2">
      <c r="A45" t="s">
        <v>1392</v>
      </c>
      <c r="B45" s="31">
        <v>11479823689.34</v>
      </c>
      <c r="C45" s="5">
        <v>53.560099999999998</v>
      </c>
      <c r="D45" s="31">
        <v>62262035.18</v>
      </c>
      <c r="E45" s="5">
        <v>36.564500000000002</v>
      </c>
      <c r="F45" s="31">
        <v>18679250.91</v>
      </c>
      <c r="G45" s="5">
        <v>54.808199999999999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8924847.5500000007</v>
      </c>
      <c r="Q45" s="5">
        <v>4.8269000000000002</v>
      </c>
      <c r="R45" s="31">
        <v>67834700.390000001</v>
      </c>
      <c r="S45" s="5">
        <v>99.327100000000002</v>
      </c>
      <c r="T45" s="31">
        <v>3799829.95</v>
      </c>
      <c r="U45" s="5">
        <v>1.4040999999999999</v>
      </c>
      <c r="V45" s="31">
        <v>6477081.9299999997</v>
      </c>
      <c r="W45" s="5">
        <v>6.7118000000000002</v>
      </c>
      <c r="X45" s="31">
        <v>638264944.15999997</v>
      </c>
      <c r="Y45" s="5">
        <v>48.505800000000001</v>
      </c>
      <c r="Z45" s="31">
        <v>785321.97</v>
      </c>
      <c r="AA45" s="5">
        <v>1.8657999999999999</v>
      </c>
      <c r="AB45" s="31">
        <v>0</v>
      </c>
      <c r="AC45">
        <v>0</v>
      </c>
      <c r="AD45" s="31">
        <v>55975498.219999999</v>
      </c>
      <c r="AE45" s="5">
        <v>27.5</v>
      </c>
      <c r="AF45" s="31">
        <v>85235094.510000005</v>
      </c>
      <c r="AG45" s="5">
        <v>35.619399999999999</v>
      </c>
      <c r="AH45" s="31">
        <v>39717636.090000004</v>
      </c>
      <c r="AI45" s="5">
        <v>70.231700000000004</v>
      </c>
      <c r="AJ45" s="31">
        <v>34879054.109999999</v>
      </c>
      <c r="AK45" s="5">
        <v>57.777099999999997</v>
      </c>
      <c r="AL45" s="31">
        <v>0</v>
      </c>
      <c r="AM45">
        <v>0</v>
      </c>
      <c r="AN45" s="31">
        <v>50308754.420000002</v>
      </c>
      <c r="AO45" s="5">
        <v>89.8934</v>
      </c>
      <c r="AP45" s="31">
        <v>110227003</v>
      </c>
      <c r="AQ45" s="5">
        <v>80.247299999999996</v>
      </c>
      <c r="AR45" s="31">
        <v>16150903.369999999</v>
      </c>
      <c r="AS45" s="5">
        <v>14.602</v>
      </c>
      <c r="AT45" s="31">
        <v>30304410.149999999</v>
      </c>
      <c r="AU45" s="5">
        <v>38.865900000000003</v>
      </c>
      <c r="AV45" s="31">
        <v>32125439.030000001</v>
      </c>
      <c r="AW45" s="5">
        <v>68.713099999999997</v>
      </c>
      <c r="AX45" s="31">
        <v>101492939.40000001</v>
      </c>
      <c r="AY45" s="5">
        <v>8.17</v>
      </c>
      <c r="AZ45" s="31">
        <v>48083131.630000003</v>
      </c>
      <c r="BA45" s="5">
        <v>19.729199999999999</v>
      </c>
      <c r="BB45" s="31">
        <v>2394090.79</v>
      </c>
      <c r="BC45" s="5">
        <v>0.46139999999999998</v>
      </c>
      <c r="BD45" s="31">
        <v>2241499102.5599999</v>
      </c>
      <c r="BE45" s="5">
        <v>74.677400000000006</v>
      </c>
      <c r="BF45" s="31">
        <v>4689237775.3999996</v>
      </c>
      <c r="BG45" s="5">
        <v>74.650000000000006</v>
      </c>
      <c r="BH45" s="31">
        <v>2583914880.0900002</v>
      </c>
      <c r="BI45" s="5">
        <v>74.637699999999995</v>
      </c>
      <c r="BJ45" s="31">
        <v>551249964.52999997</v>
      </c>
      <c r="BK45" s="5">
        <v>74.751900000000006</v>
      </c>
    </row>
    <row r="46" spans="1:63" x14ac:dyDescent="0.2">
      <c r="A46" t="s">
        <v>1391</v>
      </c>
      <c r="B46" s="31">
        <v>3600348234.4299998</v>
      </c>
      <c r="C46" s="5">
        <v>16.797699999999999</v>
      </c>
      <c r="D46" s="31">
        <v>0</v>
      </c>
      <c r="E46">
        <v>0</v>
      </c>
      <c r="F46" s="31">
        <v>14696451.82</v>
      </c>
      <c r="G46" s="5">
        <v>43.122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15099413.33</v>
      </c>
      <c r="W46" s="5">
        <v>15.646599999999999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109461557.92</v>
      </c>
      <c r="AG46" s="5">
        <v>45.743499999999997</v>
      </c>
      <c r="AH46" s="31">
        <v>15585664.689999999</v>
      </c>
      <c r="AI46" s="5">
        <v>27.559799999999999</v>
      </c>
      <c r="AJ46" s="31">
        <v>15784718.23</v>
      </c>
      <c r="AK46" s="5">
        <v>26.147300000000001</v>
      </c>
      <c r="AL46" s="31">
        <v>0</v>
      </c>
      <c r="AM46">
        <v>0</v>
      </c>
      <c r="AN46" s="31">
        <v>4181068.66</v>
      </c>
      <c r="AO46" s="5">
        <v>7.4709000000000003</v>
      </c>
      <c r="AP46" s="31">
        <v>0</v>
      </c>
      <c r="AQ46">
        <v>0</v>
      </c>
      <c r="AR46" s="31">
        <v>0</v>
      </c>
      <c r="AS46">
        <v>0</v>
      </c>
      <c r="AT46" s="31">
        <v>46031569.780000001</v>
      </c>
      <c r="AU46" s="5">
        <v>59.036299999999997</v>
      </c>
      <c r="AV46" s="31">
        <v>2392514.98</v>
      </c>
      <c r="AW46" s="5">
        <v>5.1173999999999999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746925605.53999996</v>
      </c>
      <c r="BE46" s="5">
        <v>24.884499999999999</v>
      </c>
      <c r="BF46" s="31">
        <v>1577056042.3800001</v>
      </c>
      <c r="BG46" s="5">
        <v>25.105799999999999</v>
      </c>
      <c r="BH46" s="31">
        <v>871341278</v>
      </c>
      <c r="BI46" s="5">
        <v>25.1691</v>
      </c>
      <c r="BJ46" s="31">
        <v>181792349.09999999</v>
      </c>
      <c r="BK46" s="5">
        <v>24.651800000000001</v>
      </c>
    </row>
    <row r="47" spans="1:63" ht="13.5" thickBot="1" x14ac:dyDescent="0.25">
      <c r="A47" t="s">
        <v>1390</v>
      </c>
      <c r="B47" s="31">
        <v>1680181771.7</v>
      </c>
      <c r="C47" s="5">
        <v>7.8390000000000004</v>
      </c>
      <c r="D47" s="31">
        <v>105852064.12</v>
      </c>
      <c r="E47" s="5">
        <v>62.163499999999999</v>
      </c>
      <c r="F47" s="31">
        <v>0</v>
      </c>
      <c r="G47">
        <v>0</v>
      </c>
      <c r="H47" s="31">
        <v>163747840.56999999</v>
      </c>
      <c r="I47" s="5">
        <v>91.795100000000005</v>
      </c>
      <c r="J47" s="31">
        <v>0</v>
      </c>
      <c r="K47">
        <v>0</v>
      </c>
      <c r="L47" s="31">
        <v>0</v>
      </c>
      <c r="M47">
        <v>0</v>
      </c>
      <c r="N47" s="31">
        <v>107195424.8</v>
      </c>
      <c r="O47" s="5">
        <v>7.3579999999999997</v>
      </c>
      <c r="P47" s="31">
        <v>0</v>
      </c>
      <c r="Q47">
        <v>0</v>
      </c>
      <c r="R47" s="31">
        <v>0</v>
      </c>
      <c r="S47">
        <v>0</v>
      </c>
      <c r="T47" s="31">
        <v>15034997.26</v>
      </c>
      <c r="U47" s="5">
        <v>5.5557999999999996</v>
      </c>
      <c r="V47" s="31">
        <v>20535484.41</v>
      </c>
      <c r="W47" s="5">
        <v>21.279699999999998</v>
      </c>
      <c r="X47" s="31">
        <v>662014656.73000002</v>
      </c>
      <c r="Y47" s="5">
        <v>50.310699999999997</v>
      </c>
      <c r="Z47" s="31">
        <v>1105097.48</v>
      </c>
      <c r="AA47" s="5">
        <v>2.6255999999999999</v>
      </c>
      <c r="AB47" s="31">
        <v>8674123.0899999999</v>
      </c>
      <c r="AC47" s="5">
        <v>12.9801</v>
      </c>
      <c r="AD47" s="31">
        <v>134241664.41999999</v>
      </c>
      <c r="AE47" s="5">
        <v>65.951099999999997</v>
      </c>
      <c r="AF47" s="31">
        <v>42428692.049999997</v>
      </c>
      <c r="AG47" s="5">
        <v>17.730799999999999</v>
      </c>
      <c r="AH47" s="31">
        <v>0</v>
      </c>
      <c r="AI47">
        <v>0</v>
      </c>
      <c r="AJ47" s="31">
        <v>9123592.2699999996</v>
      </c>
      <c r="AK47" s="5">
        <v>15.113200000000001</v>
      </c>
      <c r="AL47" s="31">
        <v>72997189.060000002</v>
      </c>
      <c r="AM47" s="5">
        <v>15.721299999999999</v>
      </c>
      <c r="AN47" s="31">
        <v>0</v>
      </c>
      <c r="AO47">
        <v>0</v>
      </c>
      <c r="AP47" s="31">
        <v>27802478</v>
      </c>
      <c r="AQ47" s="5">
        <v>20.2407</v>
      </c>
      <c r="AR47" s="31">
        <v>0</v>
      </c>
      <c r="AS47">
        <v>0</v>
      </c>
      <c r="AT47" s="31">
        <v>0</v>
      </c>
      <c r="AU47">
        <v>0</v>
      </c>
      <c r="AV47" s="31">
        <v>10013786.539999999</v>
      </c>
      <c r="AW47" s="5">
        <v>21.418500000000002</v>
      </c>
      <c r="AX47" s="31">
        <v>299414680.89999998</v>
      </c>
      <c r="AY47" s="5">
        <v>24.102499999999999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</row>
    <row r="48" spans="1:63" ht="14.25" thickTop="1" thickBot="1" x14ac:dyDescent="0.25">
      <c r="A48" s="329" t="s">
        <v>1389</v>
      </c>
      <c r="B48" s="262">
        <v>16760353695.469999</v>
      </c>
      <c r="C48" s="330">
        <v>78.196899999999999</v>
      </c>
      <c r="D48" s="262">
        <v>168114099.30000001</v>
      </c>
      <c r="E48" s="330">
        <v>98.727999999999994</v>
      </c>
      <c r="F48" s="262">
        <v>33375702.73</v>
      </c>
      <c r="G48" s="330">
        <v>97.930199999999999</v>
      </c>
      <c r="H48" s="262">
        <v>163747840.56999999</v>
      </c>
      <c r="I48" s="330">
        <v>91.795100000000005</v>
      </c>
      <c r="J48" s="262">
        <v>0</v>
      </c>
      <c r="K48" s="329">
        <v>0</v>
      </c>
      <c r="L48" s="262">
        <v>0</v>
      </c>
      <c r="M48" s="329">
        <v>0</v>
      </c>
      <c r="N48" s="262">
        <v>107195424.8</v>
      </c>
      <c r="O48" s="330">
        <v>7.3579999999999997</v>
      </c>
      <c r="P48" s="262">
        <v>8924847.5500000007</v>
      </c>
      <c r="Q48" s="330">
        <v>4.8269000000000002</v>
      </c>
      <c r="R48" s="262">
        <v>67834700.390000001</v>
      </c>
      <c r="S48" s="330">
        <v>99.327100000000002</v>
      </c>
      <c r="T48" s="262">
        <v>18834827.210000001</v>
      </c>
      <c r="U48" s="330">
        <v>6.96</v>
      </c>
      <c r="V48" s="262">
        <v>42111979.670000002</v>
      </c>
      <c r="W48" s="330">
        <v>43.638199999999998</v>
      </c>
      <c r="X48" s="262">
        <v>1300279600.8900001</v>
      </c>
      <c r="Y48" s="330">
        <v>98.816500000000005</v>
      </c>
      <c r="Z48" s="262">
        <v>1890419.45</v>
      </c>
      <c r="AA48" s="330">
        <v>4.4913999999999996</v>
      </c>
      <c r="AB48" s="262">
        <v>8674123.0899999999</v>
      </c>
      <c r="AC48" s="330">
        <v>12.9801</v>
      </c>
      <c r="AD48" s="262">
        <v>190217162.63999999</v>
      </c>
      <c r="AE48" s="330">
        <v>93.451099999999997</v>
      </c>
      <c r="AF48" s="262">
        <v>237125344.47999999</v>
      </c>
      <c r="AG48" s="330">
        <v>99.093599999999995</v>
      </c>
      <c r="AH48" s="262">
        <v>55303300.780000001</v>
      </c>
      <c r="AI48" s="330">
        <v>97.791499999999999</v>
      </c>
      <c r="AJ48" s="262">
        <v>59787364.609999999</v>
      </c>
      <c r="AK48" s="330">
        <v>99.037599999999998</v>
      </c>
      <c r="AL48" s="262">
        <v>72997189.060000002</v>
      </c>
      <c r="AM48" s="330">
        <v>15.721299999999999</v>
      </c>
      <c r="AN48" s="262">
        <v>54489823.079999998</v>
      </c>
      <c r="AO48" s="330">
        <v>97.3643</v>
      </c>
      <c r="AP48" s="262">
        <v>138029481</v>
      </c>
      <c r="AQ48" s="330">
        <v>100.488</v>
      </c>
      <c r="AR48" s="262">
        <v>16150903.369999999</v>
      </c>
      <c r="AS48" s="330">
        <v>14.602</v>
      </c>
      <c r="AT48" s="262">
        <v>76335979.930000007</v>
      </c>
      <c r="AU48" s="330">
        <v>97.902199999999993</v>
      </c>
      <c r="AV48" s="262">
        <v>44531740.549999997</v>
      </c>
      <c r="AW48" s="330">
        <v>95.248900000000006</v>
      </c>
      <c r="AX48" s="262">
        <v>400907620.30000001</v>
      </c>
      <c r="AY48" s="330">
        <v>32.272500000000001</v>
      </c>
      <c r="AZ48" s="262">
        <v>48083131.630000003</v>
      </c>
      <c r="BA48" s="330">
        <v>19.729199999999999</v>
      </c>
      <c r="BB48" s="262">
        <v>2394090.79</v>
      </c>
      <c r="BC48" s="330">
        <v>0.46139999999999998</v>
      </c>
      <c r="BD48" s="262">
        <v>2988424708.0999999</v>
      </c>
      <c r="BE48" s="330">
        <v>99.561899999999994</v>
      </c>
      <c r="BF48" s="262">
        <v>6266293817.7799997</v>
      </c>
      <c r="BG48" s="330">
        <v>99.755899999999997</v>
      </c>
      <c r="BH48" s="262">
        <v>3455256158.0900002</v>
      </c>
      <c r="BI48" s="330">
        <v>99.806799999999996</v>
      </c>
      <c r="BJ48" s="262">
        <v>733042313.63</v>
      </c>
      <c r="BK48" s="330">
        <v>99.403700000000001</v>
      </c>
    </row>
    <row r="49" spans="1:63" ht="14.25" thickTop="1" thickBot="1" x14ac:dyDescent="0.25">
      <c r="A49" s="329"/>
      <c r="B49" s="262"/>
      <c r="C49" s="329"/>
      <c r="D49" s="262"/>
      <c r="E49" s="329"/>
      <c r="F49" s="262"/>
      <c r="G49" s="329"/>
      <c r="H49" s="262"/>
      <c r="I49" s="329"/>
      <c r="J49" s="262"/>
      <c r="K49" s="329"/>
      <c r="L49" s="262"/>
      <c r="M49" s="329"/>
      <c r="N49" s="262"/>
      <c r="O49" s="329"/>
      <c r="P49" s="262"/>
      <c r="Q49" s="329"/>
      <c r="R49" s="262"/>
      <c r="S49" s="329"/>
      <c r="T49" s="262"/>
      <c r="U49" s="329"/>
      <c r="V49" s="262"/>
      <c r="W49" s="329"/>
      <c r="X49" s="262"/>
      <c r="Y49" s="329"/>
      <c r="Z49" s="262"/>
      <c r="AA49" s="329"/>
      <c r="AB49" s="262"/>
      <c r="AC49" s="329"/>
      <c r="AD49" s="262"/>
      <c r="AE49" s="329"/>
      <c r="AF49" s="262"/>
      <c r="AG49" s="329"/>
      <c r="AH49" s="262"/>
      <c r="AI49" s="329"/>
      <c r="AJ49" s="262"/>
      <c r="AK49" s="329"/>
      <c r="AL49" s="262"/>
      <c r="AM49" s="329"/>
      <c r="AN49" s="262"/>
      <c r="AO49" s="329"/>
      <c r="AP49" s="262"/>
      <c r="AQ49" s="329"/>
      <c r="AR49" s="262"/>
      <c r="AS49" s="329"/>
      <c r="AT49" s="262"/>
      <c r="AU49" s="329"/>
      <c r="AV49" s="262"/>
      <c r="AW49" s="329"/>
      <c r="AX49" s="262"/>
      <c r="AY49" s="329"/>
      <c r="AZ49" s="262"/>
      <c r="BA49" s="329"/>
      <c r="BB49" s="262"/>
      <c r="BC49" s="329"/>
      <c r="BD49" s="262"/>
      <c r="BE49" s="329"/>
      <c r="BF49" s="262"/>
      <c r="BG49" s="329"/>
      <c r="BH49" s="262"/>
      <c r="BI49" s="329"/>
      <c r="BJ49" s="262"/>
      <c r="BK49" s="329"/>
    </row>
    <row r="50" spans="1:63" s="5" customFormat="1" ht="13.5" thickTop="1" x14ac:dyDescent="0.2">
      <c r="A50" s="5" t="s">
        <v>1785</v>
      </c>
      <c r="B50" s="5">
        <v>5572</v>
      </c>
      <c r="D50" s="5">
        <v>1363</v>
      </c>
      <c r="F50" s="5">
        <v>1</v>
      </c>
      <c r="H50" s="5">
        <v>1</v>
      </c>
      <c r="J50" s="5">
        <v>1</v>
      </c>
      <c r="L50" s="5">
        <v>1</v>
      </c>
      <c r="N50" s="5">
        <v>1217</v>
      </c>
      <c r="P50" s="5">
        <v>8</v>
      </c>
      <c r="R50" s="5">
        <v>8</v>
      </c>
      <c r="T50" s="5">
        <v>195</v>
      </c>
      <c r="V50" s="5">
        <v>54</v>
      </c>
      <c r="X50" s="5">
        <v>1</v>
      </c>
      <c r="Z50" s="5">
        <v>1</v>
      </c>
      <c r="AB50" s="5">
        <v>1</v>
      </c>
      <c r="AD50" s="5">
        <v>1064</v>
      </c>
      <c r="AF50" s="5">
        <v>1</v>
      </c>
      <c r="AH50" s="5">
        <v>1</v>
      </c>
      <c r="AJ50" s="5">
        <v>36</v>
      </c>
      <c r="AL50" s="5">
        <v>267</v>
      </c>
      <c r="AN50" s="5">
        <v>12</v>
      </c>
      <c r="AP50" s="5">
        <v>520</v>
      </c>
      <c r="AR50" s="5">
        <v>1</v>
      </c>
      <c r="AT50" s="5">
        <v>174</v>
      </c>
      <c r="AV50" s="5">
        <v>1</v>
      </c>
      <c r="AX50" s="5">
        <v>514</v>
      </c>
      <c r="AZ50" s="5">
        <v>1</v>
      </c>
      <c r="BB50" s="5">
        <v>1</v>
      </c>
      <c r="BD50" s="5">
        <v>22</v>
      </c>
      <c r="BF50" s="5">
        <v>28</v>
      </c>
      <c r="BH50" s="5">
        <v>35</v>
      </c>
      <c r="BJ50" s="5">
        <v>42</v>
      </c>
    </row>
    <row r="51" spans="1:63" s="5" customFormat="1" ht="13.5" thickBot="1" x14ac:dyDescent="0.25">
      <c r="A51" s="272" t="s">
        <v>1387</v>
      </c>
      <c r="B51" s="272">
        <v>3846649.11</v>
      </c>
      <c r="C51" s="272"/>
      <c r="D51" s="272">
        <v>124930.31</v>
      </c>
      <c r="E51" s="272"/>
      <c r="F51" s="272">
        <v>34081118.259999998</v>
      </c>
      <c r="G51" s="272"/>
      <c r="H51" s="272">
        <v>178384099.38</v>
      </c>
      <c r="I51" s="272"/>
      <c r="J51" s="272">
        <v>418306821.82999998</v>
      </c>
      <c r="K51" s="272"/>
      <c r="L51" s="272">
        <v>190362080.44999999</v>
      </c>
      <c r="M51" s="272"/>
      <c r="N51" s="272">
        <v>1197094.18</v>
      </c>
      <c r="O51" s="272"/>
      <c r="P51" s="272">
        <v>23112479.629999999</v>
      </c>
      <c r="Q51" s="272"/>
      <c r="R51" s="272">
        <v>8536784.8200000003</v>
      </c>
      <c r="S51" s="272"/>
      <c r="T51" s="272">
        <v>1387778.15</v>
      </c>
      <c r="U51" s="272"/>
      <c r="V51" s="272">
        <v>1787085.06</v>
      </c>
      <c r="W51" s="272"/>
      <c r="X51" s="272">
        <v>1315852070.0899999</v>
      </c>
      <c r="Y51" s="272"/>
      <c r="Z51" s="272">
        <v>42089873.710000001</v>
      </c>
      <c r="AA51" s="272"/>
      <c r="AB51" s="272">
        <v>66826318.75</v>
      </c>
      <c r="AC51" s="272"/>
      <c r="AD51" s="272">
        <v>191303.74</v>
      </c>
      <c r="AE51" s="272"/>
      <c r="AF51" s="272">
        <v>239294217.03999999</v>
      </c>
      <c r="AG51" s="272"/>
      <c r="AH51" s="272">
        <v>56552259.759999998</v>
      </c>
      <c r="AI51" s="272"/>
      <c r="AJ51" s="272">
        <v>1676898.33</v>
      </c>
      <c r="AK51" s="272"/>
      <c r="AL51" s="272">
        <v>1739023.85</v>
      </c>
      <c r="AM51" s="272"/>
      <c r="AN51" s="272">
        <v>4663739.63</v>
      </c>
      <c r="AO51" s="272"/>
      <c r="AP51" s="272">
        <v>264152.18</v>
      </c>
      <c r="AQ51" s="272"/>
      <c r="AR51" s="272">
        <v>110607769.70999999</v>
      </c>
      <c r="AS51" s="272"/>
      <c r="AT51" s="272">
        <v>448112.98</v>
      </c>
      <c r="AU51" s="272"/>
      <c r="AV51" s="272">
        <v>46752999.189999998</v>
      </c>
      <c r="AW51" s="272"/>
      <c r="AX51" s="272">
        <v>2416843.0099999998</v>
      </c>
      <c r="AY51" s="272"/>
      <c r="AZ51" s="272">
        <v>243715331.09999999</v>
      </c>
      <c r="BA51" s="272"/>
      <c r="BB51" s="272">
        <v>518871652.06999999</v>
      </c>
      <c r="BC51" s="272"/>
      <c r="BD51" s="272">
        <v>136435199.81999999</v>
      </c>
      <c r="BE51" s="272"/>
      <c r="BF51" s="272">
        <v>224343877.13999999</v>
      </c>
      <c r="BG51" s="272"/>
      <c r="BH51" s="272">
        <v>98912713.659999996</v>
      </c>
      <c r="BI51" s="272"/>
      <c r="BJ51" s="272">
        <v>17558079.719999999</v>
      </c>
      <c r="BK51" s="272"/>
    </row>
    <row r="52" spans="1:63" ht="13.5" thickTop="1" x14ac:dyDescent="0.2">
      <c r="D52" s="31" t="s">
        <v>1549</v>
      </c>
      <c r="F52" s="31" t="s">
        <v>1549</v>
      </c>
      <c r="H52" s="31" t="s">
        <v>1549</v>
      </c>
      <c r="R52" s="31" t="s">
        <v>1549</v>
      </c>
      <c r="V52" s="31" t="s">
        <v>1549</v>
      </c>
      <c r="X52" s="31" t="s">
        <v>1549</v>
      </c>
      <c r="AD52" s="31" t="s">
        <v>1549</v>
      </c>
      <c r="AF52" s="31" t="s">
        <v>1549</v>
      </c>
      <c r="AH52" s="31" t="s">
        <v>1549</v>
      </c>
      <c r="AJ52" s="31" t="s">
        <v>1549</v>
      </c>
      <c r="AN52" s="31" t="s">
        <v>1549</v>
      </c>
      <c r="AP52" s="31" t="s">
        <v>1549</v>
      </c>
      <c r="AT52" s="31" t="s">
        <v>1549</v>
      </c>
      <c r="AV52" s="31" t="s">
        <v>1549</v>
      </c>
      <c r="BD52" s="31" t="s">
        <v>1549</v>
      </c>
      <c r="BF52" s="31" t="s">
        <v>1549</v>
      </c>
      <c r="BH52" s="31" t="s">
        <v>1549</v>
      </c>
      <c r="BJ52" s="31" t="s">
        <v>1549</v>
      </c>
    </row>
    <row r="53" spans="1:63" x14ac:dyDescent="0.2">
      <c r="A53" s="246" t="s">
        <v>1386</v>
      </c>
      <c r="B53" s="331" t="s">
        <v>13</v>
      </c>
      <c r="C53" s="331"/>
      <c r="D53" s="323" t="s">
        <v>189</v>
      </c>
      <c r="E53" s="323"/>
      <c r="F53" s="323" t="s">
        <v>204</v>
      </c>
      <c r="G53" s="323"/>
      <c r="H53" s="323" t="s">
        <v>205</v>
      </c>
      <c r="I53" s="323"/>
      <c r="J53" s="323" t="s">
        <v>2139</v>
      </c>
      <c r="K53" s="323"/>
      <c r="L53" s="323" t="s">
        <v>2140</v>
      </c>
      <c r="M53" s="323"/>
      <c r="N53" s="323" t="s">
        <v>2141</v>
      </c>
      <c r="O53" s="323"/>
      <c r="P53" s="323" t="s">
        <v>512</v>
      </c>
      <c r="Q53" s="323"/>
      <c r="R53" s="323" t="s">
        <v>450</v>
      </c>
      <c r="S53" s="323"/>
      <c r="T53" s="323" t="s">
        <v>2142</v>
      </c>
      <c r="U53" s="323"/>
      <c r="V53" s="323" t="s">
        <v>460</v>
      </c>
      <c r="W53" s="323"/>
      <c r="X53" s="323" t="s">
        <v>461</v>
      </c>
      <c r="Y53" s="323"/>
      <c r="Z53" s="323" t="s">
        <v>2143</v>
      </c>
      <c r="AA53" s="323"/>
      <c r="AB53" s="323" t="s">
        <v>2144</v>
      </c>
      <c r="AC53" s="323"/>
      <c r="AD53" s="323" t="s">
        <v>500</v>
      </c>
      <c r="AE53" s="323"/>
      <c r="AF53" s="323" t="s">
        <v>506</v>
      </c>
      <c r="AG53" s="323"/>
      <c r="AH53" s="323" t="s">
        <v>691</v>
      </c>
      <c r="AI53" s="323"/>
      <c r="AJ53" s="323" t="s">
        <v>697</v>
      </c>
      <c r="AK53" s="323"/>
      <c r="AL53" s="323" t="s">
        <v>2145</v>
      </c>
      <c r="AM53" s="323"/>
      <c r="AN53" s="323" t="s">
        <v>730</v>
      </c>
      <c r="AO53" s="323"/>
      <c r="AP53" s="323" t="s">
        <v>737</v>
      </c>
      <c r="AQ53" s="323"/>
      <c r="AR53" s="323" t="s">
        <v>2146</v>
      </c>
      <c r="AS53" s="323"/>
      <c r="AT53" s="323" t="s">
        <v>954</v>
      </c>
      <c r="AU53" s="323"/>
      <c r="AV53" s="323" t="s">
        <v>974</v>
      </c>
      <c r="AW53" s="323"/>
      <c r="AX53" s="323" t="s">
        <v>2147</v>
      </c>
      <c r="AY53" s="323"/>
      <c r="AZ53" s="323" t="s">
        <v>2148</v>
      </c>
      <c r="BA53" s="323"/>
      <c r="BB53" s="323" t="s">
        <v>2149</v>
      </c>
      <c r="BC53" s="323"/>
      <c r="BD53" s="323" t="s">
        <v>1164</v>
      </c>
      <c r="BE53" s="323"/>
      <c r="BF53" s="323" t="s">
        <v>1165</v>
      </c>
      <c r="BG53" s="323"/>
      <c r="BH53" s="323" t="s">
        <v>1166</v>
      </c>
      <c r="BI53" s="323"/>
      <c r="BJ53" s="323" t="s">
        <v>1167</v>
      </c>
      <c r="BK53" s="323"/>
    </row>
    <row r="54" spans="1:63" x14ac:dyDescent="0.2">
      <c r="A54" s="242"/>
      <c r="B54" s="241"/>
      <c r="C54" s="242"/>
      <c r="D54" s="325"/>
      <c r="E54" s="325"/>
      <c r="F54" s="325"/>
      <c r="G54" s="325"/>
      <c r="H54" s="325"/>
      <c r="I54" s="325"/>
      <c r="J54" s="325"/>
      <c r="K54" s="325"/>
      <c r="L54" s="325"/>
      <c r="M54" s="325"/>
      <c r="N54" s="325"/>
      <c r="O54" s="325"/>
      <c r="P54" s="325"/>
      <c r="Q54" s="325"/>
      <c r="R54" s="325"/>
      <c r="S54" s="325"/>
      <c r="T54" s="325"/>
      <c r="U54" s="325"/>
      <c r="V54" s="325"/>
      <c r="W54" s="325"/>
      <c r="X54" s="325"/>
      <c r="Y54" s="325"/>
      <c r="Z54" s="325"/>
      <c r="AA54" s="325"/>
      <c r="AB54" s="325"/>
      <c r="AC54" s="325"/>
      <c r="AD54" s="325"/>
      <c r="AE54" s="325"/>
      <c r="AF54" s="325"/>
      <c r="AG54" s="325"/>
      <c r="AH54" s="325"/>
      <c r="AI54" s="325"/>
      <c r="AJ54" s="325"/>
      <c r="AK54" s="325"/>
      <c r="AL54" s="325"/>
      <c r="AM54" s="325"/>
      <c r="AN54" s="325"/>
      <c r="AO54" s="325"/>
      <c r="AP54" s="325"/>
      <c r="AQ54" s="325"/>
      <c r="AR54" s="325"/>
      <c r="AS54" s="325"/>
      <c r="AT54" s="325"/>
      <c r="AU54" s="325"/>
      <c r="AV54" s="325"/>
      <c r="AW54" s="325"/>
      <c r="AX54" s="325"/>
      <c r="AY54" s="325"/>
      <c r="AZ54" s="325"/>
      <c r="BA54" s="325"/>
      <c r="BB54" s="325"/>
      <c r="BC54" s="325"/>
      <c r="BD54" s="325"/>
      <c r="BE54" s="325"/>
      <c r="BF54" s="325"/>
      <c r="BG54" s="325"/>
      <c r="BH54" s="325"/>
      <c r="BI54" s="325"/>
      <c r="BJ54" s="325"/>
      <c r="BK54" s="325"/>
    </row>
    <row r="55" spans="1:63" x14ac:dyDescent="0.2">
      <c r="A55" s="151"/>
      <c r="B55" s="326" t="s">
        <v>4</v>
      </c>
      <c r="C55" s="332" t="s">
        <v>5</v>
      </c>
      <c r="D55" s="326" t="s">
        <v>4</v>
      </c>
      <c r="E55" s="332" t="s">
        <v>5</v>
      </c>
      <c r="F55" s="326" t="s">
        <v>4</v>
      </c>
      <c r="G55" s="332" t="s">
        <v>5</v>
      </c>
      <c r="H55" s="326" t="s">
        <v>4</v>
      </c>
      <c r="I55" s="332" t="s">
        <v>5</v>
      </c>
      <c r="J55" s="326" t="s">
        <v>4</v>
      </c>
      <c r="K55" s="332" t="s">
        <v>5</v>
      </c>
      <c r="L55" s="326" t="s">
        <v>4</v>
      </c>
      <c r="M55" s="332" t="s">
        <v>5</v>
      </c>
      <c r="N55" s="326" t="s">
        <v>4</v>
      </c>
      <c r="O55" s="332" t="s">
        <v>5</v>
      </c>
      <c r="P55" s="326" t="s">
        <v>4</v>
      </c>
      <c r="Q55" s="332" t="s">
        <v>5</v>
      </c>
      <c r="R55" s="326" t="s">
        <v>4</v>
      </c>
      <c r="S55" s="332" t="s">
        <v>5</v>
      </c>
      <c r="T55" s="326" t="s">
        <v>4</v>
      </c>
      <c r="U55" s="332" t="s">
        <v>5</v>
      </c>
      <c r="V55" s="326" t="s">
        <v>4</v>
      </c>
      <c r="W55" s="332" t="s">
        <v>5</v>
      </c>
      <c r="X55" s="326" t="s">
        <v>4</v>
      </c>
      <c r="Y55" s="332" t="s">
        <v>5</v>
      </c>
      <c r="Z55" s="326" t="s">
        <v>4</v>
      </c>
      <c r="AA55" s="332" t="s">
        <v>5</v>
      </c>
      <c r="AB55" s="326" t="s">
        <v>4</v>
      </c>
      <c r="AC55" s="332" t="s">
        <v>5</v>
      </c>
      <c r="AD55" s="326" t="s">
        <v>4</v>
      </c>
      <c r="AE55" s="332" t="s">
        <v>5</v>
      </c>
      <c r="AF55" s="326" t="s">
        <v>4</v>
      </c>
      <c r="AG55" s="332" t="s">
        <v>5</v>
      </c>
      <c r="AH55" s="326" t="s">
        <v>4</v>
      </c>
      <c r="AI55" s="332" t="s">
        <v>5</v>
      </c>
      <c r="AJ55" s="326" t="s">
        <v>4</v>
      </c>
      <c r="AK55" s="332" t="s">
        <v>5</v>
      </c>
      <c r="AL55" s="326" t="s">
        <v>4</v>
      </c>
      <c r="AM55" s="332" t="s">
        <v>5</v>
      </c>
      <c r="AN55" s="326" t="s">
        <v>4</v>
      </c>
      <c r="AO55" s="332" t="s">
        <v>5</v>
      </c>
      <c r="AP55" s="326" t="s">
        <v>4</v>
      </c>
      <c r="AQ55" s="332" t="s">
        <v>5</v>
      </c>
      <c r="AR55" s="326" t="s">
        <v>4</v>
      </c>
      <c r="AS55" s="332" t="s">
        <v>5</v>
      </c>
      <c r="AT55" s="326" t="s">
        <v>4</v>
      </c>
      <c r="AU55" s="332" t="s">
        <v>5</v>
      </c>
      <c r="AV55" s="326" t="s">
        <v>4</v>
      </c>
      <c r="AW55" s="332" t="s">
        <v>5</v>
      </c>
      <c r="AX55" s="326" t="s">
        <v>4</v>
      </c>
      <c r="AY55" s="332" t="s">
        <v>5</v>
      </c>
      <c r="AZ55" s="326" t="s">
        <v>4</v>
      </c>
      <c r="BA55" s="332" t="s">
        <v>5</v>
      </c>
      <c r="BB55" s="326" t="s">
        <v>4</v>
      </c>
      <c r="BC55" s="332" t="s">
        <v>5</v>
      </c>
      <c r="BD55" s="326" t="s">
        <v>4</v>
      </c>
      <c r="BE55" s="332" t="s">
        <v>5</v>
      </c>
      <c r="BF55" s="326" t="s">
        <v>4</v>
      </c>
      <c r="BG55" s="332" t="s">
        <v>5</v>
      </c>
      <c r="BH55" s="326" t="s">
        <v>4</v>
      </c>
      <c r="BI55" s="332" t="s">
        <v>5</v>
      </c>
      <c r="BJ55" s="326" t="s">
        <v>4</v>
      </c>
      <c r="BK55" s="332" t="s">
        <v>5</v>
      </c>
    </row>
    <row r="56" spans="1:63" x14ac:dyDescent="0.2">
      <c r="A56" t="s">
        <v>1385</v>
      </c>
      <c r="B56" s="31">
        <v>1026659496.51</v>
      </c>
      <c r="C56" s="5">
        <v>4.79</v>
      </c>
      <c r="D56" s="31">
        <v>2165916.31</v>
      </c>
      <c r="E56" s="5">
        <v>1.272</v>
      </c>
      <c r="F56" s="31">
        <v>705415.53</v>
      </c>
      <c r="G56" s="5">
        <v>2.0697999999999999</v>
      </c>
      <c r="H56" s="31">
        <v>14636258.810000001</v>
      </c>
      <c r="I56" s="5">
        <v>8.2049000000000003</v>
      </c>
      <c r="J56" s="31">
        <v>78914315.920000002</v>
      </c>
      <c r="K56" s="5">
        <v>18.865200000000002</v>
      </c>
      <c r="L56" s="31">
        <v>63319007.270000003</v>
      </c>
      <c r="M56" s="5">
        <v>33.2624</v>
      </c>
      <c r="N56" s="31">
        <v>229189615.77000001</v>
      </c>
      <c r="O56" s="5">
        <v>15.7317</v>
      </c>
      <c r="P56" s="31">
        <v>29753823.75</v>
      </c>
      <c r="Q56" s="5">
        <v>16.091899999999999</v>
      </c>
      <c r="R56" s="31">
        <v>459578.17</v>
      </c>
      <c r="S56" s="5">
        <v>0.67290000000000005</v>
      </c>
      <c r="T56" s="31">
        <v>110711991.34</v>
      </c>
      <c r="U56" s="5">
        <v>40.911000000000001</v>
      </c>
      <c r="V56" s="31">
        <v>54390613.640000001</v>
      </c>
      <c r="W56" s="5">
        <v>56.361800000000002</v>
      </c>
      <c r="X56" s="31">
        <v>15572469.199999999</v>
      </c>
      <c r="Y56" s="5">
        <v>1.1835</v>
      </c>
      <c r="Z56" s="31">
        <v>23225523.59</v>
      </c>
      <c r="AA56" s="5">
        <v>55.180799999999998</v>
      </c>
      <c r="AB56" s="31">
        <v>574687.67000000004</v>
      </c>
      <c r="AC56" s="5">
        <v>0.86</v>
      </c>
      <c r="AD56" s="31">
        <v>13330021.85</v>
      </c>
      <c r="AE56" s="5">
        <v>6.5488999999999997</v>
      </c>
      <c r="AF56" s="31">
        <v>2168872.56</v>
      </c>
      <c r="AG56" s="5">
        <v>0.90639999999999998</v>
      </c>
      <c r="AH56" s="31">
        <v>1248958.98</v>
      </c>
      <c r="AI56" s="5">
        <v>2.2084999999999999</v>
      </c>
      <c r="AJ56" s="31">
        <v>580975.28</v>
      </c>
      <c r="AK56" s="5">
        <v>0.96240000000000003</v>
      </c>
      <c r="AL56" s="31">
        <v>148352034.37</v>
      </c>
      <c r="AM56" s="5">
        <v>31.950399999999998</v>
      </c>
      <c r="AN56" s="31">
        <v>1475052.51</v>
      </c>
      <c r="AO56" s="5">
        <v>2.6356999999999999</v>
      </c>
      <c r="AP56" s="31">
        <v>-670350</v>
      </c>
      <c r="AQ56" s="5">
        <v>-0.48799999999999999</v>
      </c>
      <c r="AR56" s="31">
        <v>11008128.65</v>
      </c>
      <c r="AS56" s="5">
        <v>9.9524000000000008</v>
      </c>
      <c r="AT56" s="31">
        <v>1635679.38</v>
      </c>
      <c r="AU56" s="5">
        <v>2.0977999999999999</v>
      </c>
      <c r="AV56" s="31">
        <v>2221258.64</v>
      </c>
      <c r="AW56" s="5">
        <v>4.7511000000000001</v>
      </c>
      <c r="AX56" s="31">
        <v>66454837.32</v>
      </c>
      <c r="AY56" s="5">
        <v>5.3494999999999999</v>
      </c>
      <c r="AZ56" s="31">
        <v>66093914.32</v>
      </c>
      <c r="BA56" s="5">
        <v>27.119299999999999</v>
      </c>
      <c r="BB56" s="31">
        <v>49570611.32</v>
      </c>
      <c r="BC56" s="5">
        <v>9.5534999999999997</v>
      </c>
      <c r="BD56" s="31">
        <v>13149687.869999999</v>
      </c>
      <c r="BE56" s="5">
        <v>0.43809999999999999</v>
      </c>
      <c r="BF56" s="31">
        <v>15334742.300000001</v>
      </c>
      <c r="BG56" s="5">
        <v>0.24410000000000001</v>
      </c>
      <c r="BH56" s="31">
        <v>6688819.5499999998</v>
      </c>
      <c r="BI56" s="5">
        <v>0.19320000000000001</v>
      </c>
      <c r="BJ56" s="31">
        <v>4397034.6399999997</v>
      </c>
      <c r="BK56" s="5">
        <v>0.59630000000000005</v>
      </c>
    </row>
    <row r="57" spans="1:63" x14ac:dyDescent="0.2">
      <c r="A57" t="s">
        <v>1384</v>
      </c>
      <c r="B57" s="31">
        <v>-5969449.4199999999</v>
      </c>
      <c r="C57" s="5">
        <v>-2.7900000000000001E-2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0</v>
      </c>
      <c r="M57">
        <v>0</v>
      </c>
      <c r="N57" s="31">
        <v>-5969449.4199999999</v>
      </c>
      <c r="O57" s="5">
        <v>-0.40970000000000001</v>
      </c>
      <c r="P57" s="31">
        <v>0</v>
      </c>
      <c r="Q57">
        <v>0</v>
      </c>
      <c r="R57" s="31">
        <v>0</v>
      </c>
      <c r="S57">
        <v>0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  <c r="Z57" s="31">
        <v>0</v>
      </c>
      <c r="AA57">
        <v>0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0</v>
      </c>
      <c r="BA57">
        <v>0</v>
      </c>
      <c r="BB57" s="31">
        <v>0</v>
      </c>
      <c r="BC57">
        <v>0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</row>
    <row r="58" spans="1:63" x14ac:dyDescent="0.2">
      <c r="A58" t="s">
        <v>1383</v>
      </c>
      <c r="B58" s="31">
        <v>-5593213.3700000001</v>
      </c>
      <c r="C58" s="5">
        <v>-2.6100000000000002E-2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-5593213.3700000001</v>
      </c>
      <c r="O58" s="5">
        <v>-0.38390000000000002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</row>
    <row r="59" spans="1:63" x14ac:dyDescent="0.2">
      <c r="A59" t="s">
        <v>1382</v>
      </c>
      <c r="B59" s="31">
        <v>0</v>
      </c>
      <c r="C59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</row>
    <row r="60" spans="1:63" x14ac:dyDescent="0.2">
      <c r="A60" t="s">
        <v>1381</v>
      </c>
      <c r="B60" s="31">
        <v>39010343.049999997</v>
      </c>
      <c r="C60" s="5">
        <v>0.182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2318487.86</v>
      </c>
      <c r="O60" s="5">
        <v>0.15909999999999999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1778296.97</v>
      </c>
      <c r="AM60" s="5">
        <v>0.38300000000000001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34913558.219999999</v>
      </c>
      <c r="AY60" s="5">
        <v>2.8105000000000002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</row>
    <row r="61" spans="1:63" x14ac:dyDescent="0.2">
      <c r="A61" t="s">
        <v>1380</v>
      </c>
      <c r="B61" s="31">
        <v>4381188.49</v>
      </c>
      <c r="C61" s="5">
        <v>2.0400000000000001E-2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3975173.45</v>
      </c>
      <c r="O61" s="5">
        <v>0.27289999999999998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406015.04</v>
      </c>
      <c r="AM61" s="5">
        <v>8.7400000000000005E-2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</row>
    <row r="62" spans="1:63" x14ac:dyDescent="0.2">
      <c r="A62" t="s">
        <v>1379</v>
      </c>
      <c r="B62" s="31">
        <v>9311.39</v>
      </c>
      <c r="C62" s="5">
        <v>0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9311.39</v>
      </c>
      <c r="AM62" s="5">
        <v>2E-3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</row>
    <row r="63" spans="1:63" ht="13.5" thickBot="1" x14ac:dyDescent="0.25">
      <c r="A63" t="s">
        <v>1378</v>
      </c>
      <c r="B63" s="31">
        <v>2135133.7000000002</v>
      </c>
      <c r="C63" s="5">
        <v>0.01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133575.66</v>
      </c>
      <c r="AM63" s="5">
        <v>2.8799999999999999E-2</v>
      </c>
      <c r="AN63" s="31">
        <v>0</v>
      </c>
      <c r="AO63">
        <v>0</v>
      </c>
      <c r="AP63" s="31">
        <v>0</v>
      </c>
      <c r="AQ63">
        <v>0</v>
      </c>
      <c r="AR63" s="31">
        <v>2001558.04</v>
      </c>
      <c r="AS63" s="5">
        <v>1.8096000000000001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</row>
    <row r="64" spans="1:63" ht="14.25" thickTop="1" thickBot="1" x14ac:dyDescent="0.25">
      <c r="A64" s="329" t="s">
        <v>13</v>
      </c>
      <c r="B64" s="262">
        <v>1060632810.35</v>
      </c>
      <c r="C64" s="330">
        <v>4.9485000000000001</v>
      </c>
      <c r="D64" s="262">
        <v>2165916.31</v>
      </c>
      <c r="E64" s="330">
        <v>1.272</v>
      </c>
      <c r="F64" s="262">
        <v>705415.53</v>
      </c>
      <c r="G64" s="330">
        <v>2.0697999999999999</v>
      </c>
      <c r="H64" s="262">
        <v>14636258.810000001</v>
      </c>
      <c r="I64" s="330">
        <v>8.2049000000000003</v>
      </c>
      <c r="J64" s="262">
        <v>78914315.920000002</v>
      </c>
      <c r="K64" s="330">
        <v>18.865200000000002</v>
      </c>
      <c r="L64" s="262">
        <v>63319007.270000003</v>
      </c>
      <c r="M64" s="330">
        <v>33.2624</v>
      </c>
      <c r="N64" s="262">
        <v>223920614.28999999</v>
      </c>
      <c r="O64" s="330">
        <v>15.37</v>
      </c>
      <c r="P64" s="262">
        <v>29753823.75</v>
      </c>
      <c r="Q64" s="330">
        <v>16.091899999999999</v>
      </c>
      <c r="R64" s="262">
        <v>459578.17</v>
      </c>
      <c r="S64" s="330">
        <v>0.67290000000000005</v>
      </c>
      <c r="T64" s="262">
        <v>110711991.34</v>
      </c>
      <c r="U64" s="330">
        <v>40.911000000000001</v>
      </c>
      <c r="V64" s="262">
        <v>54390613.640000001</v>
      </c>
      <c r="W64" s="330">
        <v>56.361800000000002</v>
      </c>
      <c r="X64" s="262">
        <v>15572469.199999999</v>
      </c>
      <c r="Y64" s="330">
        <v>1.1835</v>
      </c>
      <c r="Z64" s="262">
        <v>23225523.59</v>
      </c>
      <c r="AA64" s="330">
        <v>55.180799999999998</v>
      </c>
      <c r="AB64" s="262">
        <v>574687.67000000004</v>
      </c>
      <c r="AC64" s="330">
        <v>0.86</v>
      </c>
      <c r="AD64" s="262">
        <v>13330021.85</v>
      </c>
      <c r="AE64" s="330">
        <v>6.5488999999999997</v>
      </c>
      <c r="AF64" s="262">
        <v>2168872.56</v>
      </c>
      <c r="AG64" s="330">
        <v>0.90639999999999998</v>
      </c>
      <c r="AH64" s="262">
        <v>1248958.98</v>
      </c>
      <c r="AI64" s="330">
        <v>2.2084999999999999</v>
      </c>
      <c r="AJ64" s="262">
        <v>580975.28</v>
      </c>
      <c r="AK64" s="330">
        <v>0.96240000000000003</v>
      </c>
      <c r="AL64" s="262">
        <v>150679233.43000001</v>
      </c>
      <c r="AM64" s="330">
        <v>32.451599999999999</v>
      </c>
      <c r="AN64" s="262">
        <v>1475052.51</v>
      </c>
      <c r="AO64" s="330">
        <v>2.6356999999999999</v>
      </c>
      <c r="AP64" s="262">
        <v>-670350</v>
      </c>
      <c r="AQ64" s="330">
        <v>-0.48799999999999999</v>
      </c>
      <c r="AR64" s="262">
        <v>13009686.689999999</v>
      </c>
      <c r="AS64" s="330">
        <v>11.762</v>
      </c>
      <c r="AT64" s="262">
        <v>1635679.38</v>
      </c>
      <c r="AU64" s="330">
        <v>2.0977999999999999</v>
      </c>
      <c r="AV64" s="262">
        <v>2221258.64</v>
      </c>
      <c r="AW64" s="330">
        <v>4.7511000000000001</v>
      </c>
      <c r="AX64" s="262">
        <v>101368395.54000001</v>
      </c>
      <c r="AY64" s="330">
        <v>8.16</v>
      </c>
      <c r="AZ64" s="262">
        <v>66093914.32</v>
      </c>
      <c r="BA64" s="330">
        <v>27.119299999999999</v>
      </c>
      <c r="BB64" s="262">
        <v>49570611.32</v>
      </c>
      <c r="BC64" s="330">
        <v>9.5534999999999997</v>
      </c>
      <c r="BD64" s="262">
        <v>13149687.869999999</v>
      </c>
      <c r="BE64" s="330">
        <v>0.43809999999999999</v>
      </c>
      <c r="BF64" s="262">
        <v>15334742.300000001</v>
      </c>
      <c r="BG64" s="330">
        <v>0.24410000000000001</v>
      </c>
      <c r="BH64" s="262">
        <v>6688819.5499999998</v>
      </c>
      <c r="BI64" s="330">
        <v>0.19320000000000001</v>
      </c>
      <c r="BJ64" s="262">
        <v>4397034.6399999997</v>
      </c>
      <c r="BK64" s="330">
        <v>0.59630000000000005</v>
      </c>
    </row>
    <row r="65" spans="1:62" ht="13.5" thickTop="1" x14ac:dyDescent="0.2"/>
    <row r="66" spans="1:62" x14ac:dyDescent="0.2">
      <c r="A66" t="s">
        <v>1548</v>
      </c>
      <c r="B66" s="31">
        <v>15085010271.530001</v>
      </c>
      <c r="D66" s="31">
        <v>0</v>
      </c>
      <c r="F66" s="31">
        <v>0</v>
      </c>
      <c r="H66" s="31">
        <v>0</v>
      </c>
      <c r="J66" s="31">
        <v>0</v>
      </c>
      <c r="L66" s="31">
        <v>0</v>
      </c>
      <c r="N66" s="31">
        <v>1273800967.99</v>
      </c>
      <c r="P66" s="31">
        <v>0</v>
      </c>
      <c r="R66" s="31">
        <v>0</v>
      </c>
      <c r="T66" s="31">
        <v>0</v>
      </c>
      <c r="V66" s="31">
        <v>0</v>
      </c>
      <c r="X66" s="31">
        <v>0</v>
      </c>
      <c r="Z66" s="31">
        <v>0</v>
      </c>
      <c r="AB66" s="31">
        <v>0</v>
      </c>
      <c r="AD66" s="31">
        <v>581385.05000000005</v>
      </c>
      <c r="AF66" s="31">
        <v>0</v>
      </c>
      <c r="AH66" s="31">
        <v>0</v>
      </c>
      <c r="AJ66" s="31">
        <v>0</v>
      </c>
      <c r="AL66" s="31">
        <v>62254401.789999999</v>
      </c>
      <c r="AN66" s="31">
        <v>0</v>
      </c>
      <c r="AP66" s="31">
        <v>110858081</v>
      </c>
      <c r="AR66" s="31">
        <v>0</v>
      </c>
      <c r="AT66" s="31">
        <v>25302339.300000001</v>
      </c>
      <c r="AV66" s="31">
        <v>0</v>
      </c>
      <c r="AX66" s="31">
        <v>129625814.2</v>
      </c>
      <c r="AZ66" s="31">
        <v>0</v>
      </c>
      <c r="BB66" s="31">
        <v>0</v>
      </c>
      <c r="BD66" s="31">
        <v>3001574396</v>
      </c>
      <c r="BF66" s="31">
        <v>6281628560</v>
      </c>
      <c r="BH66" s="31">
        <v>3461944978</v>
      </c>
      <c r="BJ66" s="31">
        <v>737439348.20000005</v>
      </c>
    </row>
  </sheetData>
  <mergeCells count="62">
    <mergeCell ref="BD53:BE54"/>
    <mergeCell ref="BF53:BG54"/>
    <mergeCell ref="BH53:BI54"/>
    <mergeCell ref="BJ53:BK54"/>
    <mergeCell ref="AR53:AS54"/>
    <mergeCell ref="AT53:AU54"/>
    <mergeCell ref="AV53:AW54"/>
    <mergeCell ref="AX53:AY54"/>
    <mergeCell ref="AZ53:BA54"/>
    <mergeCell ref="BB53:BC54"/>
    <mergeCell ref="AF53:AG54"/>
    <mergeCell ref="AH53:AI54"/>
    <mergeCell ref="AJ53:AK54"/>
    <mergeCell ref="AL53:AM54"/>
    <mergeCell ref="AN53:AO54"/>
    <mergeCell ref="AP53:AQ54"/>
    <mergeCell ref="T53:U54"/>
    <mergeCell ref="V53:W54"/>
    <mergeCell ref="X53:Y54"/>
    <mergeCell ref="Z53:AA54"/>
    <mergeCell ref="AB53:AC54"/>
    <mergeCell ref="AD53:AE54"/>
    <mergeCell ref="BJ3:BK4"/>
    <mergeCell ref="B53:C53"/>
    <mergeCell ref="D53:E54"/>
    <mergeCell ref="F53:G54"/>
    <mergeCell ref="H53:I54"/>
    <mergeCell ref="J53:K54"/>
    <mergeCell ref="L53:M54"/>
    <mergeCell ref="N53:O54"/>
    <mergeCell ref="P53:Q54"/>
    <mergeCell ref="R53:S5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2.75" x14ac:dyDescent="0.2"/>
  <cols>
    <col min="1" max="1" width="45.5703125" bestFit="1" customWidth="1"/>
    <col min="2" max="2" width="10" style="31" bestFit="1" customWidth="1"/>
    <col min="3" max="3" width="4" bestFit="1" customWidth="1"/>
    <col min="4" max="4" width="10" style="31" bestFit="1" customWidth="1"/>
    <col min="5" max="5" width="4" bestFit="1" customWidth="1"/>
    <col min="257" max="257" width="45.5703125" bestFit="1" customWidth="1"/>
    <col min="258" max="258" width="10" bestFit="1" customWidth="1"/>
    <col min="259" max="259" width="4" bestFit="1" customWidth="1"/>
    <col min="260" max="260" width="10" bestFit="1" customWidth="1"/>
    <col min="261" max="261" width="4" bestFit="1" customWidth="1"/>
    <col min="513" max="513" width="45.5703125" bestFit="1" customWidth="1"/>
    <col min="514" max="514" width="10" bestFit="1" customWidth="1"/>
    <col min="515" max="515" width="4" bestFit="1" customWidth="1"/>
    <col min="516" max="516" width="10" bestFit="1" customWidth="1"/>
    <col min="517" max="517" width="4" bestFit="1" customWidth="1"/>
    <col min="769" max="769" width="45.5703125" bestFit="1" customWidth="1"/>
    <col min="770" max="770" width="10" bestFit="1" customWidth="1"/>
    <col min="771" max="771" width="4" bestFit="1" customWidth="1"/>
    <col min="772" max="772" width="10" bestFit="1" customWidth="1"/>
    <col min="773" max="773" width="4" bestFit="1" customWidth="1"/>
    <col min="1025" max="1025" width="45.5703125" bestFit="1" customWidth="1"/>
    <col min="1026" max="1026" width="10" bestFit="1" customWidth="1"/>
    <col min="1027" max="1027" width="4" bestFit="1" customWidth="1"/>
    <col min="1028" max="1028" width="10" bestFit="1" customWidth="1"/>
    <col min="1029" max="1029" width="4" bestFit="1" customWidth="1"/>
    <col min="1281" max="1281" width="45.5703125" bestFit="1" customWidth="1"/>
    <col min="1282" max="1282" width="10" bestFit="1" customWidth="1"/>
    <col min="1283" max="1283" width="4" bestFit="1" customWidth="1"/>
    <col min="1284" max="1284" width="10" bestFit="1" customWidth="1"/>
    <col min="1285" max="1285" width="4" bestFit="1" customWidth="1"/>
    <col min="1537" max="1537" width="45.5703125" bestFit="1" customWidth="1"/>
    <col min="1538" max="1538" width="10" bestFit="1" customWidth="1"/>
    <col min="1539" max="1539" width="4" bestFit="1" customWidth="1"/>
    <col min="1540" max="1540" width="10" bestFit="1" customWidth="1"/>
    <col min="1541" max="1541" width="4" bestFit="1" customWidth="1"/>
    <col min="1793" max="1793" width="45.5703125" bestFit="1" customWidth="1"/>
    <col min="1794" max="1794" width="10" bestFit="1" customWidth="1"/>
    <col min="1795" max="1795" width="4" bestFit="1" customWidth="1"/>
    <col min="1796" max="1796" width="10" bestFit="1" customWidth="1"/>
    <col min="1797" max="1797" width="4" bestFit="1" customWidth="1"/>
    <col min="2049" max="2049" width="45.5703125" bestFit="1" customWidth="1"/>
    <col min="2050" max="2050" width="10" bestFit="1" customWidth="1"/>
    <col min="2051" max="2051" width="4" bestFit="1" customWidth="1"/>
    <col min="2052" max="2052" width="10" bestFit="1" customWidth="1"/>
    <col min="2053" max="2053" width="4" bestFit="1" customWidth="1"/>
    <col min="2305" max="2305" width="45.5703125" bestFit="1" customWidth="1"/>
    <col min="2306" max="2306" width="10" bestFit="1" customWidth="1"/>
    <col min="2307" max="2307" width="4" bestFit="1" customWidth="1"/>
    <col min="2308" max="2308" width="10" bestFit="1" customWidth="1"/>
    <col min="2309" max="2309" width="4" bestFit="1" customWidth="1"/>
    <col min="2561" max="2561" width="45.5703125" bestFit="1" customWidth="1"/>
    <col min="2562" max="2562" width="10" bestFit="1" customWidth="1"/>
    <col min="2563" max="2563" width="4" bestFit="1" customWidth="1"/>
    <col min="2564" max="2564" width="10" bestFit="1" customWidth="1"/>
    <col min="2565" max="2565" width="4" bestFit="1" customWidth="1"/>
    <col min="2817" max="2817" width="45.5703125" bestFit="1" customWidth="1"/>
    <col min="2818" max="2818" width="10" bestFit="1" customWidth="1"/>
    <col min="2819" max="2819" width="4" bestFit="1" customWidth="1"/>
    <col min="2820" max="2820" width="10" bestFit="1" customWidth="1"/>
    <col min="2821" max="2821" width="4" bestFit="1" customWidth="1"/>
    <col min="3073" max="3073" width="45.5703125" bestFit="1" customWidth="1"/>
    <col min="3074" max="3074" width="10" bestFit="1" customWidth="1"/>
    <col min="3075" max="3075" width="4" bestFit="1" customWidth="1"/>
    <col min="3076" max="3076" width="10" bestFit="1" customWidth="1"/>
    <col min="3077" max="3077" width="4" bestFit="1" customWidth="1"/>
    <col min="3329" max="3329" width="45.5703125" bestFit="1" customWidth="1"/>
    <col min="3330" max="3330" width="10" bestFit="1" customWidth="1"/>
    <col min="3331" max="3331" width="4" bestFit="1" customWidth="1"/>
    <col min="3332" max="3332" width="10" bestFit="1" customWidth="1"/>
    <col min="3333" max="3333" width="4" bestFit="1" customWidth="1"/>
    <col min="3585" max="3585" width="45.5703125" bestFit="1" customWidth="1"/>
    <col min="3586" max="3586" width="10" bestFit="1" customWidth="1"/>
    <col min="3587" max="3587" width="4" bestFit="1" customWidth="1"/>
    <col min="3588" max="3588" width="10" bestFit="1" customWidth="1"/>
    <col min="3589" max="3589" width="4" bestFit="1" customWidth="1"/>
    <col min="3841" max="3841" width="45.5703125" bestFit="1" customWidth="1"/>
    <col min="3842" max="3842" width="10" bestFit="1" customWidth="1"/>
    <col min="3843" max="3843" width="4" bestFit="1" customWidth="1"/>
    <col min="3844" max="3844" width="10" bestFit="1" customWidth="1"/>
    <col min="3845" max="3845" width="4" bestFit="1" customWidth="1"/>
    <col min="4097" max="4097" width="45.5703125" bestFit="1" customWidth="1"/>
    <col min="4098" max="4098" width="10" bestFit="1" customWidth="1"/>
    <col min="4099" max="4099" width="4" bestFit="1" customWidth="1"/>
    <col min="4100" max="4100" width="10" bestFit="1" customWidth="1"/>
    <col min="4101" max="4101" width="4" bestFit="1" customWidth="1"/>
    <col min="4353" max="4353" width="45.5703125" bestFit="1" customWidth="1"/>
    <col min="4354" max="4354" width="10" bestFit="1" customWidth="1"/>
    <col min="4355" max="4355" width="4" bestFit="1" customWidth="1"/>
    <col min="4356" max="4356" width="10" bestFit="1" customWidth="1"/>
    <col min="4357" max="4357" width="4" bestFit="1" customWidth="1"/>
    <col min="4609" max="4609" width="45.5703125" bestFit="1" customWidth="1"/>
    <col min="4610" max="4610" width="10" bestFit="1" customWidth="1"/>
    <col min="4611" max="4611" width="4" bestFit="1" customWidth="1"/>
    <col min="4612" max="4612" width="10" bestFit="1" customWidth="1"/>
    <col min="4613" max="4613" width="4" bestFit="1" customWidth="1"/>
    <col min="4865" max="4865" width="45.5703125" bestFit="1" customWidth="1"/>
    <col min="4866" max="4866" width="10" bestFit="1" customWidth="1"/>
    <col min="4867" max="4867" width="4" bestFit="1" customWidth="1"/>
    <col min="4868" max="4868" width="10" bestFit="1" customWidth="1"/>
    <col min="4869" max="4869" width="4" bestFit="1" customWidth="1"/>
    <col min="5121" max="5121" width="45.5703125" bestFit="1" customWidth="1"/>
    <col min="5122" max="5122" width="10" bestFit="1" customWidth="1"/>
    <col min="5123" max="5123" width="4" bestFit="1" customWidth="1"/>
    <col min="5124" max="5124" width="10" bestFit="1" customWidth="1"/>
    <col min="5125" max="5125" width="4" bestFit="1" customWidth="1"/>
    <col min="5377" max="5377" width="45.5703125" bestFit="1" customWidth="1"/>
    <col min="5378" max="5378" width="10" bestFit="1" customWidth="1"/>
    <col min="5379" max="5379" width="4" bestFit="1" customWidth="1"/>
    <col min="5380" max="5380" width="10" bestFit="1" customWidth="1"/>
    <col min="5381" max="5381" width="4" bestFit="1" customWidth="1"/>
    <col min="5633" max="5633" width="45.5703125" bestFit="1" customWidth="1"/>
    <col min="5634" max="5634" width="10" bestFit="1" customWidth="1"/>
    <col min="5635" max="5635" width="4" bestFit="1" customWidth="1"/>
    <col min="5636" max="5636" width="10" bestFit="1" customWidth="1"/>
    <col min="5637" max="5637" width="4" bestFit="1" customWidth="1"/>
    <col min="5889" max="5889" width="45.5703125" bestFit="1" customWidth="1"/>
    <col min="5890" max="5890" width="10" bestFit="1" customWidth="1"/>
    <col min="5891" max="5891" width="4" bestFit="1" customWidth="1"/>
    <col min="5892" max="5892" width="10" bestFit="1" customWidth="1"/>
    <col min="5893" max="5893" width="4" bestFit="1" customWidth="1"/>
    <col min="6145" max="6145" width="45.5703125" bestFit="1" customWidth="1"/>
    <col min="6146" max="6146" width="10" bestFit="1" customWidth="1"/>
    <col min="6147" max="6147" width="4" bestFit="1" customWidth="1"/>
    <col min="6148" max="6148" width="10" bestFit="1" customWidth="1"/>
    <col min="6149" max="6149" width="4" bestFit="1" customWidth="1"/>
    <col min="6401" max="6401" width="45.5703125" bestFit="1" customWidth="1"/>
    <col min="6402" max="6402" width="10" bestFit="1" customWidth="1"/>
    <col min="6403" max="6403" width="4" bestFit="1" customWidth="1"/>
    <col min="6404" max="6404" width="10" bestFit="1" customWidth="1"/>
    <col min="6405" max="6405" width="4" bestFit="1" customWidth="1"/>
    <col min="6657" max="6657" width="45.5703125" bestFit="1" customWidth="1"/>
    <col min="6658" max="6658" width="10" bestFit="1" customWidth="1"/>
    <col min="6659" max="6659" width="4" bestFit="1" customWidth="1"/>
    <col min="6660" max="6660" width="10" bestFit="1" customWidth="1"/>
    <col min="6661" max="6661" width="4" bestFit="1" customWidth="1"/>
    <col min="6913" max="6913" width="45.5703125" bestFit="1" customWidth="1"/>
    <col min="6914" max="6914" width="10" bestFit="1" customWidth="1"/>
    <col min="6915" max="6915" width="4" bestFit="1" customWidth="1"/>
    <col min="6916" max="6916" width="10" bestFit="1" customWidth="1"/>
    <col min="6917" max="6917" width="4" bestFit="1" customWidth="1"/>
    <col min="7169" max="7169" width="45.5703125" bestFit="1" customWidth="1"/>
    <col min="7170" max="7170" width="10" bestFit="1" customWidth="1"/>
    <col min="7171" max="7171" width="4" bestFit="1" customWidth="1"/>
    <col min="7172" max="7172" width="10" bestFit="1" customWidth="1"/>
    <col min="7173" max="7173" width="4" bestFit="1" customWidth="1"/>
    <col min="7425" max="7425" width="45.5703125" bestFit="1" customWidth="1"/>
    <col min="7426" max="7426" width="10" bestFit="1" customWidth="1"/>
    <col min="7427" max="7427" width="4" bestFit="1" customWidth="1"/>
    <col min="7428" max="7428" width="10" bestFit="1" customWidth="1"/>
    <col min="7429" max="7429" width="4" bestFit="1" customWidth="1"/>
    <col min="7681" max="7681" width="45.5703125" bestFit="1" customWidth="1"/>
    <col min="7682" max="7682" width="10" bestFit="1" customWidth="1"/>
    <col min="7683" max="7683" width="4" bestFit="1" customWidth="1"/>
    <col min="7684" max="7684" width="10" bestFit="1" customWidth="1"/>
    <col min="7685" max="7685" width="4" bestFit="1" customWidth="1"/>
    <col min="7937" max="7937" width="45.5703125" bestFit="1" customWidth="1"/>
    <col min="7938" max="7938" width="10" bestFit="1" customWidth="1"/>
    <col min="7939" max="7939" width="4" bestFit="1" customWidth="1"/>
    <col min="7940" max="7940" width="10" bestFit="1" customWidth="1"/>
    <col min="7941" max="7941" width="4" bestFit="1" customWidth="1"/>
    <col min="8193" max="8193" width="45.5703125" bestFit="1" customWidth="1"/>
    <col min="8194" max="8194" width="10" bestFit="1" customWidth="1"/>
    <col min="8195" max="8195" width="4" bestFit="1" customWidth="1"/>
    <col min="8196" max="8196" width="10" bestFit="1" customWidth="1"/>
    <col min="8197" max="8197" width="4" bestFit="1" customWidth="1"/>
    <col min="8449" max="8449" width="45.5703125" bestFit="1" customWidth="1"/>
    <col min="8450" max="8450" width="10" bestFit="1" customWidth="1"/>
    <col min="8451" max="8451" width="4" bestFit="1" customWidth="1"/>
    <col min="8452" max="8452" width="10" bestFit="1" customWidth="1"/>
    <col min="8453" max="8453" width="4" bestFit="1" customWidth="1"/>
    <col min="8705" max="8705" width="45.5703125" bestFit="1" customWidth="1"/>
    <col min="8706" max="8706" width="10" bestFit="1" customWidth="1"/>
    <col min="8707" max="8707" width="4" bestFit="1" customWidth="1"/>
    <col min="8708" max="8708" width="10" bestFit="1" customWidth="1"/>
    <col min="8709" max="8709" width="4" bestFit="1" customWidth="1"/>
    <col min="8961" max="8961" width="45.5703125" bestFit="1" customWidth="1"/>
    <col min="8962" max="8962" width="10" bestFit="1" customWidth="1"/>
    <col min="8963" max="8963" width="4" bestFit="1" customWidth="1"/>
    <col min="8964" max="8964" width="10" bestFit="1" customWidth="1"/>
    <col min="8965" max="8965" width="4" bestFit="1" customWidth="1"/>
    <col min="9217" max="9217" width="45.5703125" bestFit="1" customWidth="1"/>
    <col min="9218" max="9218" width="10" bestFit="1" customWidth="1"/>
    <col min="9219" max="9219" width="4" bestFit="1" customWidth="1"/>
    <col min="9220" max="9220" width="10" bestFit="1" customWidth="1"/>
    <col min="9221" max="9221" width="4" bestFit="1" customWidth="1"/>
    <col min="9473" max="9473" width="45.5703125" bestFit="1" customWidth="1"/>
    <col min="9474" max="9474" width="10" bestFit="1" customWidth="1"/>
    <col min="9475" max="9475" width="4" bestFit="1" customWidth="1"/>
    <col min="9476" max="9476" width="10" bestFit="1" customWidth="1"/>
    <col min="9477" max="9477" width="4" bestFit="1" customWidth="1"/>
    <col min="9729" max="9729" width="45.5703125" bestFit="1" customWidth="1"/>
    <col min="9730" max="9730" width="10" bestFit="1" customWidth="1"/>
    <col min="9731" max="9731" width="4" bestFit="1" customWidth="1"/>
    <col min="9732" max="9732" width="10" bestFit="1" customWidth="1"/>
    <col min="9733" max="9733" width="4" bestFit="1" customWidth="1"/>
    <col min="9985" max="9985" width="45.5703125" bestFit="1" customWidth="1"/>
    <col min="9986" max="9986" width="10" bestFit="1" customWidth="1"/>
    <col min="9987" max="9987" width="4" bestFit="1" customWidth="1"/>
    <col min="9988" max="9988" width="10" bestFit="1" customWidth="1"/>
    <col min="9989" max="9989" width="4" bestFit="1" customWidth="1"/>
    <col min="10241" max="10241" width="45.5703125" bestFit="1" customWidth="1"/>
    <col min="10242" max="10242" width="10" bestFit="1" customWidth="1"/>
    <col min="10243" max="10243" width="4" bestFit="1" customWidth="1"/>
    <col min="10244" max="10244" width="10" bestFit="1" customWidth="1"/>
    <col min="10245" max="10245" width="4" bestFit="1" customWidth="1"/>
    <col min="10497" max="10497" width="45.5703125" bestFit="1" customWidth="1"/>
    <col min="10498" max="10498" width="10" bestFit="1" customWidth="1"/>
    <col min="10499" max="10499" width="4" bestFit="1" customWidth="1"/>
    <col min="10500" max="10500" width="10" bestFit="1" customWidth="1"/>
    <col min="10501" max="10501" width="4" bestFit="1" customWidth="1"/>
    <col min="10753" max="10753" width="45.5703125" bestFit="1" customWidth="1"/>
    <col min="10754" max="10754" width="10" bestFit="1" customWidth="1"/>
    <col min="10755" max="10755" width="4" bestFit="1" customWidth="1"/>
    <col min="10756" max="10756" width="10" bestFit="1" customWidth="1"/>
    <col min="10757" max="10757" width="4" bestFit="1" customWidth="1"/>
    <col min="11009" max="11009" width="45.5703125" bestFit="1" customWidth="1"/>
    <col min="11010" max="11010" width="10" bestFit="1" customWidth="1"/>
    <col min="11011" max="11011" width="4" bestFit="1" customWidth="1"/>
    <col min="11012" max="11012" width="10" bestFit="1" customWidth="1"/>
    <col min="11013" max="11013" width="4" bestFit="1" customWidth="1"/>
    <col min="11265" max="11265" width="45.5703125" bestFit="1" customWidth="1"/>
    <col min="11266" max="11266" width="10" bestFit="1" customWidth="1"/>
    <col min="11267" max="11267" width="4" bestFit="1" customWidth="1"/>
    <col min="11268" max="11268" width="10" bestFit="1" customWidth="1"/>
    <col min="11269" max="11269" width="4" bestFit="1" customWidth="1"/>
    <col min="11521" max="11521" width="45.5703125" bestFit="1" customWidth="1"/>
    <col min="11522" max="11522" width="10" bestFit="1" customWidth="1"/>
    <col min="11523" max="11523" width="4" bestFit="1" customWidth="1"/>
    <col min="11524" max="11524" width="10" bestFit="1" customWidth="1"/>
    <col min="11525" max="11525" width="4" bestFit="1" customWidth="1"/>
    <col min="11777" max="11777" width="45.5703125" bestFit="1" customWidth="1"/>
    <col min="11778" max="11778" width="10" bestFit="1" customWidth="1"/>
    <col min="11779" max="11779" width="4" bestFit="1" customWidth="1"/>
    <col min="11780" max="11780" width="10" bestFit="1" customWidth="1"/>
    <col min="11781" max="11781" width="4" bestFit="1" customWidth="1"/>
    <col min="12033" max="12033" width="45.5703125" bestFit="1" customWidth="1"/>
    <col min="12034" max="12034" width="10" bestFit="1" customWidth="1"/>
    <col min="12035" max="12035" width="4" bestFit="1" customWidth="1"/>
    <col min="12036" max="12036" width="10" bestFit="1" customWidth="1"/>
    <col min="12037" max="12037" width="4" bestFit="1" customWidth="1"/>
    <col min="12289" max="12289" width="45.5703125" bestFit="1" customWidth="1"/>
    <col min="12290" max="12290" width="10" bestFit="1" customWidth="1"/>
    <col min="12291" max="12291" width="4" bestFit="1" customWidth="1"/>
    <col min="12292" max="12292" width="10" bestFit="1" customWidth="1"/>
    <col min="12293" max="12293" width="4" bestFit="1" customWidth="1"/>
    <col min="12545" max="12545" width="45.5703125" bestFit="1" customWidth="1"/>
    <col min="12546" max="12546" width="10" bestFit="1" customWidth="1"/>
    <col min="12547" max="12547" width="4" bestFit="1" customWidth="1"/>
    <col min="12548" max="12548" width="10" bestFit="1" customWidth="1"/>
    <col min="12549" max="12549" width="4" bestFit="1" customWidth="1"/>
    <col min="12801" max="12801" width="45.5703125" bestFit="1" customWidth="1"/>
    <col min="12802" max="12802" width="10" bestFit="1" customWidth="1"/>
    <col min="12803" max="12803" width="4" bestFit="1" customWidth="1"/>
    <col min="12804" max="12804" width="10" bestFit="1" customWidth="1"/>
    <col min="12805" max="12805" width="4" bestFit="1" customWidth="1"/>
    <col min="13057" max="13057" width="45.5703125" bestFit="1" customWidth="1"/>
    <col min="13058" max="13058" width="10" bestFit="1" customWidth="1"/>
    <col min="13059" max="13059" width="4" bestFit="1" customWidth="1"/>
    <col min="13060" max="13060" width="10" bestFit="1" customWidth="1"/>
    <col min="13061" max="13061" width="4" bestFit="1" customWidth="1"/>
    <col min="13313" max="13313" width="45.5703125" bestFit="1" customWidth="1"/>
    <col min="13314" max="13314" width="10" bestFit="1" customWidth="1"/>
    <col min="13315" max="13315" width="4" bestFit="1" customWidth="1"/>
    <col min="13316" max="13316" width="10" bestFit="1" customWidth="1"/>
    <col min="13317" max="13317" width="4" bestFit="1" customWidth="1"/>
    <col min="13569" max="13569" width="45.5703125" bestFit="1" customWidth="1"/>
    <col min="13570" max="13570" width="10" bestFit="1" customWidth="1"/>
    <col min="13571" max="13571" width="4" bestFit="1" customWidth="1"/>
    <col min="13572" max="13572" width="10" bestFit="1" customWidth="1"/>
    <col min="13573" max="13573" width="4" bestFit="1" customWidth="1"/>
    <col min="13825" max="13825" width="45.5703125" bestFit="1" customWidth="1"/>
    <col min="13826" max="13826" width="10" bestFit="1" customWidth="1"/>
    <col min="13827" max="13827" width="4" bestFit="1" customWidth="1"/>
    <col min="13828" max="13828" width="10" bestFit="1" customWidth="1"/>
    <col min="13829" max="13829" width="4" bestFit="1" customWidth="1"/>
    <col min="14081" max="14081" width="45.5703125" bestFit="1" customWidth="1"/>
    <col min="14082" max="14082" width="10" bestFit="1" customWidth="1"/>
    <col min="14083" max="14083" width="4" bestFit="1" customWidth="1"/>
    <col min="14084" max="14084" width="10" bestFit="1" customWidth="1"/>
    <col min="14085" max="14085" width="4" bestFit="1" customWidth="1"/>
    <col min="14337" max="14337" width="45.5703125" bestFit="1" customWidth="1"/>
    <col min="14338" max="14338" width="10" bestFit="1" customWidth="1"/>
    <col min="14339" max="14339" width="4" bestFit="1" customWidth="1"/>
    <col min="14340" max="14340" width="10" bestFit="1" customWidth="1"/>
    <col min="14341" max="14341" width="4" bestFit="1" customWidth="1"/>
    <col min="14593" max="14593" width="45.5703125" bestFit="1" customWidth="1"/>
    <col min="14594" max="14594" width="10" bestFit="1" customWidth="1"/>
    <col min="14595" max="14595" width="4" bestFit="1" customWidth="1"/>
    <col min="14596" max="14596" width="10" bestFit="1" customWidth="1"/>
    <col min="14597" max="14597" width="4" bestFit="1" customWidth="1"/>
    <col min="14849" max="14849" width="45.5703125" bestFit="1" customWidth="1"/>
    <col min="14850" max="14850" width="10" bestFit="1" customWidth="1"/>
    <col min="14851" max="14851" width="4" bestFit="1" customWidth="1"/>
    <col min="14852" max="14852" width="10" bestFit="1" customWidth="1"/>
    <col min="14853" max="14853" width="4" bestFit="1" customWidth="1"/>
    <col min="15105" max="15105" width="45.5703125" bestFit="1" customWidth="1"/>
    <col min="15106" max="15106" width="10" bestFit="1" customWidth="1"/>
    <col min="15107" max="15107" width="4" bestFit="1" customWidth="1"/>
    <col min="15108" max="15108" width="10" bestFit="1" customWidth="1"/>
    <col min="15109" max="15109" width="4" bestFit="1" customWidth="1"/>
    <col min="15361" max="15361" width="45.5703125" bestFit="1" customWidth="1"/>
    <col min="15362" max="15362" width="10" bestFit="1" customWidth="1"/>
    <col min="15363" max="15363" width="4" bestFit="1" customWidth="1"/>
    <col min="15364" max="15364" width="10" bestFit="1" customWidth="1"/>
    <col min="15365" max="15365" width="4" bestFit="1" customWidth="1"/>
    <col min="15617" max="15617" width="45.5703125" bestFit="1" customWidth="1"/>
    <col min="15618" max="15618" width="10" bestFit="1" customWidth="1"/>
    <col min="15619" max="15619" width="4" bestFit="1" customWidth="1"/>
    <col min="15620" max="15620" width="10" bestFit="1" customWidth="1"/>
    <col min="15621" max="15621" width="4" bestFit="1" customWidth="1"/>
    <col min="15873" max="15873" width="45.5703125" bestFit="1" customWidth="1"/>
    <col min="15874" max="15874" width="10" bestFit="1" customWidth="1"/>
    <col min="15875" max="15875" width="4" bestFit="1" customWidth="1"/>
    <col min="15876" max="15876" width="10" bestFit="1" customWidth="1"/>
    <col min="15877" max="15877" width="4" bestFit="1" customWidth="1"/>
    <col min="16129" max="16129" width="45.5703125" bestFit="1" customWidth="1"/>
    <col min="16130" max="16130" width="10" bestFit="1" customWidth="1"/>
    <col min="16131" max="16131" width="4" bestFit="1" customWidth="1"/>
    <col min="16132" max="16132" width="10" bestFit="1" customWidth="1"/>
    <col min="16133" max="16133" width="4" bestFit="1" customWidth="1"/>
  </cols>
  <sheetData>
    <row r="1" spans="1:5" x14ac:dyDescent="0.2">
      <c r="A1" s="1" t="s">
        <v>155</v>
      </c>
    </row>
    <row r="3" spans="1:5" x14ac:dyDescent="0.2">
      <c r="A3" s="246" t="s">
        <v>2157</v>
      </c>
      <c r="B3" s="331" t="s">
        <v>13</v>
      </c>
      <c r="C3" s="331"/>
      <c r="D3" s="323" t="s">
        <v>2158</v>
      </c>
      <c r="E3" s="323"/>
    </row>
    <row r="4" spans="1:5" x14ac:dyDescent="0.2">
      <c r="A4" s="242" t="s">
        <v>1521</v>
      </c>
      <c r="B4" s="241"/>
      <c r="C4" s="242"/>
      <c r="D4" s="325"/>
      <c r="E4" s="325"/>
    </row>
    <row r="5" spans="1:5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</row>
    <row r="6" spans="1:5" x14ac:dyDescent="0.2">
      <c r="A6" s="1" t="s">
        <v>227</v>
      </c>
    </row>
    <row r="7" spans="1:5" x14ac:dyDescent="0.2">
      <c r="A7" t="s">
        <v>2125</v>
      </c>
      <c r="B7" s="31">
        <v>48332293</v>
      </c>
      <c r="C7" s="5">
        <v>6.5704000000000002</v>
      </c>
      <c r="D7" s="31">
        <v>48332293</v>
      </c>
      <c r="E7" s="5">
        <v>6.5704000000000002</v>
      </c>
    </row>
    <row r="8" spans="1:5" x14ac:dyDescent="0.2">
      <c r="A8" t="s">
        <v>1427</v>
      </c>
      <c r="B8" s="31">
        <v>645593403</v>
      </c>
      <c r="C8" s="5">
        <v>87.763999999999996</v>
      </c>
      <c r="D8" s="31">
        <v>645593403</v>
      </c>
      <c r="E8" s="5">
        <v>87.763999999999996</v>
      </c>
    </row>
    <row r="9" spans="1:5" x14ac:dyDescent="0.2">
      <c r="A9" t="s">
        <v>1425</v>
      </c>
      <c r="B9" s="31">
        <v>41676110</v>
      </c>
      <c r="C9" s="5">
        <v>5.6656000000000004</v>
      </c>
      <c r="D9" s="31">
        <v>41676110</v>
      </c>
      <c r="E9" s="5">
        <v>5.6656000000000004</v>
      </c>
    </row>
    <row r="10" spans="1:5" ht="13.5" thickBot="1" x14ac:dyDescent="0.25">
      <c r="A10" t="s">
        <v>1782</v>
      </c>
      <c r="B10" s="31">
        <v>0</v>
      </c>
      <c r="C10">
        <v>0</v>
      </c>
      <c r="D10" s="31">
        <v>0</v>
      </c>
      <c r="E10">
        <v>0</v>
      </c>
    </row>
    <row r="11" spans="1:5" ht="14.25" thickTop="1" thickBot="1" x14ac:dyDescent="0.25">
      <c r="A11" s="329" t="s">
        <v>2</v>
      </c>
      <c r="B11" s="262">
        <v>735601806</v>
      </c>
      <c r="C11" s="330">
        <v>100</v>
      </c>
      <c r="D11" s="262">
        <v>735601806</v>
      </c>
      <c r="E11" s="330">
        <v>100</v>
      </c>
    </row>
    <row r="12" spans="1:5" ht="13.5" thickTop="1" x14ac:dyDescent="0.2">
      <c r="A12" s="1" t="s">
        <v>1783</v>
      </c>
    </row>
    <row r="13" spans="1:5" x14ac:dyDescent="0.2">
      <c r="A13" t="s">
        <v>1422</v>
      </c>
      <c r="B13" s="31">
        <v>0</v>
      </c>
      <c r="C13">
        <v>0</v>
      </c>
      <c r="D13" s="31">
        <v>0</v>
      </c>
      <c r="E13">
        <v>0</v>
      </c>
    </row>
    <row r="14" spans="1:5" x14ac:dyDescent="0.2">
      <c r="A14" t="s">
        <v>1421</v>
      </c>
      <c r="B14" s="31">
        <v>0</v>
      </c>
      <c r="C14">
        <v>0</v>
      </c>
      <c r="D14" s="31">
        <v>0</v>
      </c>
      <c r="E14">
        <v>0</v>
      </c>
    </row>
    <row r="15" spans="1:5" x14ac:dyDescent="0.2">
      <c r="A15" t="s">
        <v>1420</v>
      </c>
      <c r="B15" s="31">
        <v>0</v>
      </c>
      <c r="C15">
        <v>0</v>
      </c>
      <c r="D15" s="31">
        <v>0</v>
      </c>
      <c r="E15">
        <v>0</v>
      </c>
    </row>
    <row r="16" spans="1:5" x14ac:dyDescent="0.2">
      <c r="A16" t="s">
        <v>1419</v>
      </c>
      <c r="B16" s="31">
        <v>0</v>
      </c>
      <c r="C16">
        <v>0</v>
      </c>
      <c r="D16" s="31">
        <v>0</v>
      </c>
      <c r="E16">
        <v>0</v>
      </c>
    </row>
    <row r="17" spans="1:5" x14ac:dyDescent="0.2">
      <c r="A17" t="s">
        <v>1418</v>
      </c>
      <c r="B17" s="31">
        <v>48332293</v>
      </c>
      <c r="C17" s="5">
        <v>6.5704000000000002</v>
      </c>
      <c r="D17" s="31">
        <v>48332293</v>
      </c>
      <c r="E17" s="5">
        <v>6.5704000000000002</v>
      </c>
    </row>
    <row r="18" spans="1:5" x14ac:dyDescent="0.2">
      <c r="A18" t="s">
        <v>1417</v>
      </c>
      <c r="B18" s="31">
        <v>0</v>
      </c>
      <c r="C18">
        <v>0</v>
      </c>
      <c r="D18" s="31">
        <v>0</v>
      </c>
      <c r="E18">
        <v>0</v>
      </c>
    </row>
    <row r="19" spans="1:5" x14ac:dyDescent="0.2">
      <c r="A19" t="s">
        <v>1416</v>
      </c>
      <c r="B19" s="31">
        <v>0</v>
      </c>
      <c r="C19">
        <v>0</v>
      </c>
      <c r="D19" s="31">
        <v>0</v>
      </c>
      <c r="E19">
        <v>0</v>
      </c>
    </row>
    <row r="20" spans="1:5" x14ac:dyDescent="0.2">
      <c r="A20" t="s">
        <v>1415</v>
      </c>
      <c r="B20" s="31">
        <v>0</v>
      </c>
      <c r="C20">
        <v>0</v>
      </c>
      <c r="D20" s="31">
        <v>0</v>
      </c>
      <c r="E20">
        <v>0</v>
      </c>
    </row>
    <row r="21" spans="1:5" x14ac:dyDescent="0.2">
      <c r="A21" t="s">
        <v>1414</v>
      </c>
      <c r="B21" s="31">
        <v>0</v>
      </c>
      <c r="C21">
        <v>0</v>
      </c>
      <c r="D21" s="31">
        <v>0</v>
      </c>
      <c r="E21">
        <v>0</v>
      </c>
    </row>
    <row r="22" spans="1:5" x14ac:dyDescent="0.2">
      <c r="A22" t="s">
        <v>70</v>
      </c>
      <c r="B22" s="31">
        <v>0</v>
      </c>
      <c r="C22">
        <v>0</v>
      </c>
      <c r="D22" s="31">
        <v>0</v>
      </c>
      <c r="E22">
        <v>0</v>
      </c>
    </row>
    <row r="23" spans="1:5" x14ac:dyDescent="0.2">
      <c r="A23" t="s">
        <v>1413</v>
      </c>
      <c r="B23" s="31">
        <v>0</v>
      </c>
      <c r="C23">
        <v>0</v>
      </c>
      <c r="D23" s="31">
        <v>0</v>
      </c>
      <c r="E23">
        <v>0</v>
      </c>
    </row>
    <row r="24" spans="1:5" x14ac:dyDescent="0.2">
      <c r="A24" t="s">
        <v>1412</v>
      </c>
      <c r="B24" s="31">
        <v>0</v>
      </c>
      <c r="C24">
        <v>0</v>
      </c>
      <c r="D24" s="31">
        <v>0</v>
      </c>
      <c r="E24">
        <v>0</v>
      </c>
    </row>
    <row r="25" spans="1:5" ht="13.5" thickBot="1" x14ac:dyDescent="0.25">
      <c r="A25" t="s">
        <v>1411</v>
      </c>
      <c r="B25" s="31">
        <v>0</v>
      </c>
      <c r="C25">
        <v>0</v>
      </c>
      <c r="D25" s="31">
        <v>0</v>
      </c>
      <c r="E25">
        <v>0</v>
      </c>
    </row>
    <row r="26" spans="1:5" ht="14.25" thickTop="1" thickBot="1" x14ac:dyDescent="0.25">
      <c r="A26" s="329" t="s">
        <v>1434</v>
      </c>
      <c r="B26" s="262">
        <v>48332293</v>
      </c>
      <c r="C26" s="330">
        <v>6.5704000000000002</v>
      </c>
      <c r="D26" s="262">
        <v>48332293</v>
      </c>
      <c r="E26" s="330">
        <v>6.5704000000000002</v>
      </c>
    </row>
    <row r="27" spans="1:5" ht="14.25" thickTop="1" thickBot="1" x14ac:dyDescent="0.25">
      <c r="A27" s="1" t="s">
        <v>1409</v>
      </c>
      <c r="B27" s="31">
        <v>0</v>
      </c>
      <c r="C27">
        <v>0</v>
      </c>
      <c r="D27" s="31">
        <v>0</v>
      </c>
      <c r="E27">
        <v>0</v>
      </c>
    </row>
    <row r="28" spans="1:5" ht="14.25" thickTop="1" thickBot="1" x14ac:dyDescent="0.25">
      <c r="A28" s="329" t="s">
        <v>1433</v>
      </c>
      <c r="B28" s="262">
        <v>48332293</v>
      </c>
      <c r="C28" s="330">
        <v>6.5704000000000002</v>
      </c>
      <c r="D28" s="262">
        <v>48332293</v>
      </c>
      <c r="E28" s="330">
        <v>6.5704000000000002</v>
      </c>
    </row>
    <row r="29" spans="1:5" ht="13.5" thickTop="1" x14ac:dyDescent="0.2">
      <c r="A29" s="1" t="s">
        <v>1404</v>
      </c>
    </row>
    <row r="30" spans="1:5" x14ac:dyDescent="0.2">
      <c r="A30" t="s">
        <v>1403</v>
      </c>
      <c r="B30" s="31">
        <v>14988046</v>
      </c>
      <c r="C30" s="5">
        <v>2.0375000000000001</v>
      </c>
      <c r="D30" s="31">
        <v>14988046</v>
      </c>
      <c r="E30" s="5">
        <v>2.0375000000000001</v>
      </c>
    </row>
    <row r="31" spans="1:5" x14ac:dyDescent="0.2">
      <c r="A31" t="s">
        <v>1402</v>
      </c>
      <c r="B31" s="31">
        <v>0</v>
      </c>
      <c r="C31">
        <v>0</v>
      </c>
      <c r="D31" s="31">
        <v>0</v>
      </c>
      <c r="E31">
        <v>0</v>
      </c>
    </row>
    <row r="32" spans="1:5" x14ac:dyDescent="0.2">
      <c r="A32" t="s">
        <v>1401</v>
      </c>
      <c r="B32" s="31">
        <v>0</v>
      </c>
      <c r="C32">
        <v>0</v>
      </c>
      <c r="D32" s="31">
        <v>0</v>
      </c>
      <c r="E32">
        <v>0</v>
      </c>
    </row>
    <row r="33" spans="1:5" x14ac:dyDescent="0.2">
      <c r="A33" t="s">
        <v>230</v>
      </c>
      <c r="B33" s="31">
        <v>0</v>
      </c>
      <c r="C33">
        <v>0</v>
      </c>
      <c r="D33" s="31">
        <v>0</v>
      </c>
      <c r="E33">
        <v>0</v>
      </c>
    </row>
    <row r="34" spans="1:5" x14ac:dyDescent="0.2">
      <c r="A34" t="s">
        <v>1400</v>
      </c>
      <c r="B34" s="31">
        <v>0</v>
      </c>
      <c r="C34">
        <v>0</v>
      </c>
      <c r="D34" s="31">
        <v>0</v>
      </c>
      <c r="E34">
        <v>0</v>
      </c>
    </row>
    <row r="35" spans="1:5" x14ac:dyDescent="0.2">
      <c r="A35" t="s">
        <v>1399</v>
      </c>
      <c r="B35" s="31">
        <v>0</v>
      </c>
      <c r="C35">
        <v>0</v>
      </c>
      <c r="D35" s="31">
        <v>0</v>
      </c>
      <c r="E35">
        <v>0</v>
      </c>
    </row>
    <row r="36" spans="1:5" x14ac:dyDescent="0.2">
      <c r="A36" t="s">
        <v>1398</v>
      </c>
      <c r="B36" s="31">
        <v>0</v>
      </c>
      <c r="C36">
        <v>0</v>
      </c>
      <c r="D36" s="31">
        <v>0</v>
      </c>
      <c r="E36">
        <v>0</v>
      </c>
    </row>
    <row r="37" spans="1:5" x14ac:dyDescent="0.2">
      <c r="A37" t="s">
        <v>1397</v>
      </c>
      <c r="B37" s="31">
        <v>610655664</v>
      </c>
      <c r="C37" s="5">
        <v>83.014399999999995</v>
      </c>
      <c r="D37" s="31">
        <v>610655664</v>
      </c>
      <c r="E37" s="5">
        <v>83.014399999999995</v>
      </c>
    </row>
    <row r="38" spans="1:5" ht="13.5" thickBot="1" x14ac:dyDescent="0.25">
      <c r="A38" t="s">
        <v>1396</v>
      </c>
      <c r="B38" s="31">
        <v>0</v>
      </c>
      <c r="C38">
        <v>0</v>
      </c>
      <c r="D38" s="31">
        <v>0</v>
      </c>
      <c r="E38">
        <v>0</v>
      </c>
    </row>
    <row r="39" spans="1:5" ht="14.25" thickTop="1" thickBot="1" x14ac:dyDescent="0.25">
      <c r="A39" s="329" t="s">
        <v>1395</v>
      </c>
      <c r="B39" s="262">
        <v>625643710</v>
      </c>
      <c r="C39" s="330">
        <v>85.052000000000007</v>
      </c>
      <c r="D39" s="262">
        <v>625643710</v>
      </c>
      <c r="E39" s="330">
        <v>85.052000000000007</v>
      </c>
    </row>
    <row r="40" spans="1:5" ht="13.5" thickTop="1" x14ac:dyDescent="0.2">
      <c r="A40" t="s">
        <v>1512</v>
      </c>
      <c r="B40" s="31">
        <v>19949693</v>
      </c>
      <c r="C40" s="5">
        <v>2.7120000000000002</v>
      </c>
      <c r="D40" s="31">
        <v>19949693</v>
      </c>
      <c r="E40" s="5">
        <v>2.7120000000000002</v>
      </c>
    </row>
    <row r="41" spans="1:5" x14ac:dyDescent="0.2">
      <c r="A41" t="s">
        <v>1511</v>
      </c>
      <c r="B41" s="31">
        <v>0</v>
      </c>
      <c r="C41">
        <v>0</v>
      </c>
      <c r="D41" s="31">
        <v>0</v>
      </c>
      <c r="E41">
        <v>0</v>
      </c>
    </row>
    <row r="42" spans="1:5" ht="13.5" thickBot="1" x14ac:dyDescent="0.25">
      <c r="A42" t="s">
        <v>1510</v>
      </c>
      <c r="B42" s="31">
        <v>0</v>
      </c>
      <c r="C42">
        <v>0</v>
      </c>
      <c r="D42" s="31">
        <v>0</v>
      </c>
      <c r="E42">
        <v>0</v>
      </c>
    </row>
    <row r="43" spans="1:5" ht="14.25" thickTop="1" thickBot="1" x14ac:dyDescent="0.25">
      <c r="A43" s="329" t="s">
        <v>1784</v>
      </c>
      <c r="B43" s="262">
        <v>19949693</v>
      </c>
      <c r="C43" s="330">
        <v>2.7120000000000002</v>
      </c>
      <c r="D43" s="262">
        <v>19949693</v>
      </c>
      <c r="E43" s="330">
        <v>2.7120000000000002</v>
      </c>
    </row>
    <row r="44" spans="1:5" ht="14.25" thickTop="1" thickBot="1" x14ac:dyDescent="0.25">
      <c r="A44" s="329" t="s">
        <v>1393</v>
      </c>
      <c r="B44" s="262">
        <v>645593403</v>
      </c>
      <c r="C44" s="330">
        <v>87.763999999999996</v>
      </c>
      <c r="D44" s="262">
        <v>645593403</v>
      </c>
      <c r="E44" s="330">
        <v>87.763999999999996</v>
      </c>
    </row>
    <row r="45" spans="1:5" ht="13.5" thickTop="1" x14ac:dyDescent="0.2">
      <c r="A45" t="s">
        <v>1392</v>
      </c>
      <c r="B45" s="31">
        <v>0</v>
      </c>
      <c r="C45">
        <v>0</v>
      </c>
      <c r="D45" s="31">
        <v>0</v>
      </c>
      <c r="E45">
        <v>0</v>
      </c>
    </row>
    <row r="46" spans="1:5" x14ac:dyDescent="0.2">
      <c r="A46" t="s">
        <v>1391</v>
      </c>
      <c r="B46" s="31">
        <v>0</v>
      </c>
      <c r="C46">
        <v>0</v>
      </c>
      <c r="D46" s="31">
        <v>0</v>
      </c>
      <c r="E46">
        <v>0</v>
      </c>
    </row>
    <row r="47" spans="1:5" ht="13.5" thickBot="1" x14ac:dyDescent="0.25">
      <c r="A47" t="s">
        <v>1390</v>
      </c>
      <c r="B47" s="31">
        <v>41676110</v>
      </c>
      <c r="C47" s="5">
        <v>5.6656000000000004</v>
      </c>
      <c r="D47" s="31">
        <v>41676110</v>
      </c>
      <c r="E47" s="5">
        <v>5.6656000000000004</v>
      </c>
    </row>
    <row r="48" spans="1:5" ht="14.25" thickTop="1" thickBot="1" x14ac:dyDescent="0.25">
      <c r="A48" s="329" t="s">
        <v>1389</v>
      </c>
      <c r="B48" s="262">
        <v>41676110</v>
      </c>
      <c r="C48" s="330">
        <v>5.6656000000000004</v>
      </c>
      <c r="D48" s="262">
        <v>41676110</v>
      </c>
      <c r="E48" s="330">
        <v>5.6656000000000004</v>
      </c>
    </row>
    <row r="49" spans="1:5" ht="14.25" thickTop="1" thickBot="1" x14ac:dyDescent="0.25">
      <c r="A49" s="329"/>
      <c r="B49" s="262"/>
      <c r="C49" s="329"/>
      <c r="D49" s="262"/>
      <c r="E49" s="329"/>
    </row>
    <row r="50" spans="1:5" s="5" customFormat="1" ht="13.5" thickTop="1" x14ac:dyDescent="0.2">
      <c r="A50" s="5" t="s">
        <v>1785</v>
      </c>
      <c r="B50" s="5">
        <v>1577</v>
      </c>
      <c r="D50" s="5">
        <v>1577</v>
      </c>
    </row>
    <row r="51" spans="1:5" s="5" customFormat="1" ht="13.5" thickBot="1" x14ac:dyDescent="0.25">
      <c r="A51" s="272" t="s">
        <v>1387</v>
      </c>
      <c r="B51" s="272">
        <v>466456.44</v>
      </c>
      <c r="C51" s="272"/>
      <c r="D51" s="272">
        <v>466456.44</v>
      </c>
      <c r="E51" s="272"/>
    </row>
    <row r="52" spans="1:5" ht="13.5" thickTop="1" x14ac:dyDescent="0.2"/>
    <row r="53" spans="1:5" x14ac:dyDescent="0.2">
      <c r="A53" s="246" t="s">
        <v>1386</v>
      </c>
      <c r="B53" s="331" t="s">
        <v>13</v>
      </c>
      <c r="C53" s="331"/>
      <c r="D53" s="323" t="s">
        <v>2158</v>
      </c>
      <c r="E53" s="323"/>
    </row>
    <row r="54" spans="1:5" x14ac:dyDescent="0.2">
      <c r="A54" s="242"/>
      <c r="B54" s="241"/>
      <c r="C54" s="242"/>
      <c r="D54" s="325"/>
      <c r="E54" s="325"/>
    </row>
    <row r="55" spans="1:5" x14ac:dyDescent="0.2">
      <c r="A55" s="151"/>
      <c r="B55" s="326" t="s">
        <v>4</v>
      </c>
      <c r="C55" s="332" t="s">
        <v>5</v>
      </c>
      <c r="D55" s="326" t="s">
        <v>4</v>
      </c>
      <c r="E55" s="332" t="s">
        <v>5</v>
      </c>
    </row>
    <row r="56" spans="1:5" x14ac:dyDescent="0.2">
      <c r="A56" t="s">
        <v>1385</v>
      </c>
      <c r="B56" s="31">
        <v>14988046</v>
      </c>
      <c r="C56" s="5">
        <v>2.0375000000000001</v>
      </c>
      <c r="D56" s="31">
        <v>14988046</v>
      </c>
      <c r="E56" s="5">
        <v>2.0375000000000001</v>
      </c>
    </row>
    <row r="57" spans="1:5" x14ac:dyDescent="0.2">
      <c r="A57" t="s">
        <v>1384</v>
      </c>
      <c r="B57" s="31">
        <v>146711069</v>
      </c>
      <c r="C57" s="5">
        <v>19.944400000000002</v>
      </c>
      <c r="D57" s="31">
        <v>146711069</v>
      </c>
      <c r="E57" s="5">
        <v>19.944400000000002</v>
      </c>
    </row>
    <row r="58" spans="1:5" x14ac:dyDescent="0.2">
      <c r="A58" t="s">
        <v>1383</v>
      </c>
      <c r="B58" s="31">
        <v>108752045</v>
      </c>
      <c r="C58" s="5">
        <v>14.7841</v>
      </c>
      <c r="D58" s="31">
        <v>108752045</v>
      </c>
      <c r="E58" s="5">
        <v>14.7841</v>
      </c>
    </row>
    <row r="59" spans="1:5" x14ac:dyDescent="0.2">
      <c r="A59" t="s">
        <v>1382</v>
      </c>
      <c r="B59" s="31">
        <v>263490552</v>
      </c>
      <c r="C59" s="5">
        <v>35.819699999999997</v>
      </c>
      <c r="D59" s="31">
        <v>263490552</v>
      </c>
      <c r="E59" s="5">
        <v>35.819699999999997</v>
      </c>
    </row>
    <row r="60" spans="1:5" x14ac:dyDescent="0.2">
      <c r="A60" t="s">
        <v>1381</v>
      </c>
      <c r="B60" s="31">
        <v>91701998</v>
      </c>
      <c r="C60" s="5">
        <v>12.4663</v>
      </c>
      <c r="D60" s="31">
        <v>91701998</v>
      </c>
      <c r="E60" s="5">
        <v>12.4663</v>
      </c>
    </row>
    <row r="61" spans="1:5" x14ac:dyDescent="0.2">
      <c r="A61" t="s">
        <v>1380</v>
      </c>
      <c r="B61" s="31">
        <v>19949693</v>
      </c>
      <c r="C61" s="5">
        <v>2.7120000000000002</v>
      </c>
      <c r="D61" s="31">
        <v>19949693</v>
      </c>
      <c r="E61" s="5">
        <v>2.7120000000000002</v>
      </c>
    </row>
    <row r="62" spans="1:5" x14ac:dyDescent="0.2">
      <c r="A62" t="s">
        <v>1379</v>
      </c>
      <c r="B62" s="31">
        <v>0</v>
      </c>
      <c r="C62">
        <v>0</v>
      </c>
      <c r="D62" s="31">
        <v>0</v>
      </c>
      <c r="E62">
        <v>0</v>
      </c>
    </row>
    <row r="63" spans="1:5" ht="13.5" thickBot="1" x14ac:dyDescent="0.25">
      <c r="A63" t="s">
        <v>1378</v>
      </c>
      <c r="B63" s="31">
        <v>0</v>
      </c>
      <c r="C63">
        <v>0</v>
      </c>
      <c r="D63" s="31">
        <v>0</v>
      </c>
      <c r="E63">
        <v>0</v>
      </c>
    </row>
    <row r="64" spans="1:5" ht="14.25" thickTop="1" thickBot="1" x14ac:dyDescent="0.25">
      <c r="A64" s="329" t="s">
        <v>13</v>
      </c>
      <c r="B64" s="262">
        <v>645593403</v>
      </c>
      <c r="C64" s="330">
        <v>87.763999999999996</v>
      </c>
      <c r="D64" s="262">
        <v>645593403</v>
      </c>
      <c r="E64" s="330">
        <v>87.763999999999996</v>
      </c>
    </row>
    <row r="65" spans="1:4" ht="13.5" thickTop="1" x14ac:dyDescent="0.2"/>
    <row r="66" spans="1:4" x14ac:dyDescent="0.2">
      <c r="A66" t="s">
        <v>1548</v>
      </c>
      <c r="B66" s="31">
        <v>491375440</v>
      </c>
      <c r="D66" s="31">
        <v>491375440</v>
      </c>
    </row>
  </sheetData>
  <mergeCells count="4">
    <mergeCell ref="B3:C3"/>
    <mergeCell ref="D3:E4"/>
    <mergeCell ref="B53:C53"/>
    <mergeCell ref="D53:E54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0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1.140625" style="31" bestFit="1" customWidth="1"/>
    <col min="11" max="11" width="4" style="5" bestFit="1" customWidth="1"/>
    <col min="12" max="12" width="11.140625" style="31" bestFit="1" customWidth="1"/>
    <col min="13" max="13" width="4" style="5" bestFit="1" customWidth="1"/>
    <col min="14" max="14" width="11.140625" style="31" bestFit="1" customWidth="1"/>
    <col min="15" max="15" width="4" style="5" bestFit="1" customWidth="1"/>
    <col min="16" max="16" width="11.140625" style="31" bestFit="1" customWidth="1"/>
    <col min="17" max="17" width="4" style="5" bestFit="1" customWidth="1"/>
    <col min="18" max="18" width="11.140625" style="31" bestFit="1" customWidth="1"/>
    <col min="19" max="19" width="4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0.140625" style="31" bestFit="1" customWidth="1"/>
    <col min="39" max="39" width="8" style="5" bestFit="1" customWidth="1"/>
    <col min="40" max="40" width="11.140625" style="31" bestFit="1" customWidth="1"/>
    <col min="41" max="41" width="8" style="5" bestFit="1" customWidth="1"/>
    <col min="42" max="42" width="12.140625" style="31" bestFit="1" customWidth="1"/>
    <col min="43" max="43" width="8" style="5" bestFit="1" customWidth="1"/>
    <col min="44" max="44" width="12.140625" style="31" bestFit="1" customWidth="1"/>
    <col min="45" max="45" width="8" style="5" bestFit="1" customWidth="1"/>
    <col min="46" max="46" width="9.140625" style="31" bestFit="1" customWidth="1"/>
    <col min="47" max="47" width="8" style="5" bestFit="1" customWidth="1"/>
    <col min="48" max="48" width="12.140625" style="31" bestFit="1" customWidth="1"/>
    <col min="49" max="49" width="8" style="5" bestFit="1" customWidth="1"/>
    <col min="50" max="50" width="12.140625" style="31" bestFit="1" customWidth="1"/>
    <col min="51" max="51" width="8" style="5" bestFit="1" customWidth="1"/>
    <col min="52" max="52" width="12.140625" style="31" bestFit="1" customWidth="1"/>
    <col min="53" max="53" width="8" style="5" bestFit="1" customWidth="1"/>
    <col min="54" max="54" width="12.140625" style="31" bestFit="1" customWidth="1"/>
    <col min="55" max="55" width="8" style="5" bestFit="1" customWidth="1"/>
    <col min="56" max="56" width="12.140625" style="31" bestFit="1" customWidth="1"/>
    <col min="57" max="57" width="8" style="5" bestFit="1" customWidth="1"/>
    <col min="58" max="58" width="12.140625" style="31" bestFit="1" customWidth="1"/>
    <col min="59" max="59" width="7" style="5" bestFit="1" customWidth="1"/>
    <col min="60" max="60" width="11.7109375" style="31" bestFit="1" customWidth="1"/>
    <col min="61" max="61" width="8.5703125" style="5" bestFit="1" customWidth="1"/>
    <col min="62" max="62" width="12.140625" style="31" bestFit="1" customWidth="1"/>
    <col min="63" max="63" width="8" style="5" bestFit="1" customWidth="1"/>
    <col min="64" max="64" width="12.140625" style="31" bestFit="1" customWidth="1"/>
    <col min="65" max="65" width="8" style="5" bestFit="1" customWidth="1"/>
    <col min="66" max="66" width="12.140625" style="31" bestFit="1" customWidth="1"/>
    <col min="67" max="67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1.140625" bestFit="1" customWidth="1"/>
    <col min="267" max="267" width="4" bestFit="1" customWidth="1"/>
    <col min="268" max="268" width="11.140625" bestFit="1" customWidth="1"/>
    <col min="269" max="269" width="4" bestFit="1" customWidth="1"/>
    <col min="270" max="270" width="11.140625" bestFit="1" customWidth="1"/>
    <col min="271" max="271" width="4" bestFit="1" customWidth="1"/>
    <col min="272" max="272" width="11.140625" bestFit="1" customWidth="1"/>
    <col min="273" max="273" width="4" bestFit="1" customWidth="1"/>
    <col min="274" max="274" width="11.140625" bestFit="1" customWidth="1"/>
    <col min="275" max="275" width="4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0.140625" bestFit="1" customWidth="1"/>
    <col min="295" max="295" width="8" bestFit="1" customWidth="1"/>
    <col min="296" max="296" width="11.140625" bestFit="1" customWidth="1"/>
    <col min="297" max="297" width="8" bestFit="1" customWidth="1"/>
    <col min="298" max="298" width="12.140625" bestFit="1" customWidth="1"/>
    <col min="299" max="299" width="8" bestFit="1" customWidth="1"/>
    <col min="300" max="300" width="12.140625" bestFit="1" customWidth="1"/>
    <col min="301" max="301" width="8" bestFit="1" customWidth="1"/>
    <col min="302" max="302" width="9.140625" bestFit="1" customWidth="1"/>
    <col min="303" max="303" width="8" bestFit="1" customWidth="1"/>
    <col min="304" max="304" width="12.140625" bestFit="1" customWidth="1"/>
    <col min="305" max="305" width="8" bestFit="1" customWidth="1"/>
    <col min="306" max="306" width="12.140625" bestFit="1" customWidth="1"/>
    <col min="307" max="307" width="8" bestFit="1" customWidth="1"/>
    <col min="308" max="308" width="12.140625" bestFit="1" customWidth="1"/>
    <col min="309" max="309" width="8" bestFit="1" customWidth="1"/>
    <col min="310" max="310" width="12.140625" bestFit="1" customWidth="1"/>
    <col min="311" max="311" width="8" bestFit="1" customWidth="1"/>
    <col min="312" max="312" width="12.140625" bestFit="1" customWidth="1"/>
    <col min="313" max="313" width="8" bestFit="1" customWidth="1"/>
    <col min="314" max="314" width="12.140625" bestFit="1" customWidth="1"/>
    <col min="315" max="315" width="7" bestFit="1" customWidth="1"/>
    <col min="316" max="316" width="11.7109375" bestFit="1" customWidth="1"/>
    <col min="317" max="317" width="8.5703125" bestFit="1" customWidth="1"/>
    <col min="318" max="318" width="12.140625" bestFit="1" customWidth="1"/>
    <col min="319" max="319" width="8" bestFit="1" customWidth="1"/>
    <col min="320" max="320" width="12.140625" bestFit="1" customWidth="1"/>
    <col min="321" max="321" width="8" bestFit="1" customWidth="1"/>
    <col min="322" max="322" width="12.140625" bestFit="1" customWidth="1"/>
    <col min="323" max="323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1.140625" bestFit="1" customWidth="1"/>
    <col min="523" max="523" width="4" bestFit="1" customWidth="1"/>
    <col min="524" max="524" width="11.140625" bestFit="1" customWidth="1"/>
    <col min="525" max="525" width="4" bestFit="1" customWidth="1"/>
    <col min="526" max="526" width="11.140625" bestFit="1" customWidth="1"/>
    <col min="527" max="527" width="4" bestFit="1" customWidth="1"/>
    <col min="528" max="528" width="11.140625" bestFit="1" customWidth="1"/>
    <col min="529" max="529" width="4" bestFit="1" customWidth="1"/>
    <col min="530" max="530" width="11.140625" bestFit="1" customWidth="1"/>
    <col min="531" max="531" width="4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0.140625" bestFit="1" customWidth="1"/>
    <col min="551" max="551" width="8" bestFit="1" customWidth="1"/>
    <col min="552" max="552" width="11.140625" bestFit="1" customWidth="1"/>
    <col min="553" max="553" width="8" bestFit="1" customWidth="1"/>
    <col min="554" max="554" width="12.140625" bestFit="1" customWidth="1"/>
    <col min="555" max="555" width="8" bestFit="1" customWidth="1"/>
    <col min="556" max="556" width="12.140625" bestFit="1" customWidth="1"/>
    <col min="557" max="557" width="8" bestFit="1" customWidth="1"/>
    <col min="558" max="558" width="9.140625" bestFit="1" customWidth="1"/>
    <col min="559" max="559" width="8" bestFit="1" customWidth="1"/>
    <col min="560" max="560" width="12.140625" bestFit="1" customWidth="1"/>
    <col min="561" max="561" width="8" bestFit="1" customWidth="1"/>
    <col min="562" max="562" width="12.140625" bestFit="1" customWidth="1"/>
    <col min="563" max="563" width="8" bestFit="1" customWidth="1"/>
    <col min="564" max="564" width="12.140625" bestFit="1" customWidth="1"/>
    <col min="565" max="565" width="8" bestFit="1" customWidth="1"/>
    <col min="566" max="566" width="12.140625" bestFit="1" customWidth="1"/>
    <col min="567" max="567" width="8" bestFit="1" customWidth="1"/>
    <col min="568" max="568" width="12.140625" bestFit="1" customWidth="1"/>
    <col min="569" max="569" width="8" bestFit="1" customWidth="1"/>
    <col min="570" max="570" width="12.140625" bestFit="1" customWidth="1"/>
    <col min="571" max="571" width="7" bestFit="1" customWidth="1"/>
    <col min="572" max="572" width="11.7109375" bestFit="1" customWidth="1"/>
    <col min="573" max="573" width="8.5703125" bestFit="1" customWidth="1"/>
    <col min="574" max="574" width="12.140625" bestFit="1" customWidth="1"/>
    <col min="575" max="575" width="8" bestFit="1" customWidth="1"/>
    <col min="576" max="576" width="12.140625" bestFit="1" customWidth="1"/>
    <col min="577" max="577" width="8" bestFit="1" customWidth="1"/>
    <col min="578" max="578" width="12.140625" bestFit="1" customWidth="1"/>
    <col min="579" max="579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1.140625" bestFit="1" customWidth="1"/>
    <col min="779" max="779" width="4" bestFit="1" customWidth="1"/>
    <col min="780" max="780" width="11.140625" bestFit="1" customWidth="1"/>
    <col min="781" max="781" width="4" bestFit="1" customWidth="1"/>
    <col min="782" max="782" width="11.140625" bestFit="1" customWidth="1"/>
    <col min="783" max="783" width="4" bestFit="1" customWidth="1"/>
    <col min="784" max="784" width="11.140625" bestFit="1" customWidth="1"/>
    <col min="785" max="785" width="4" bestFit="1" customWidth="1"/>
    <col min="786" max="786" width="11.140625" bestFit="1" customWidth="1"/>
    <col min="787" max="787" width="4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0.140625" bestFit="1" customWidth="1"/>
    <col min="807" max="807" width="8" bestFit="1" customWidth="1"/>
    <col min="808" max="808" width="11.140625" bestFit="1" customWidth="1"/>
    <col min="809" max="809" width="8" bestFit="1" customWidth="1"/>
    <col min="810" max="810" width="12.140625" bestFit="1" customWidth="1"/>
    <col min="811" max="811" width="8" bestFit="1" customWidth="1"/>
    <col min="812" max="812" width="12.140625" bestFit="1" customWidth="1"/>
    <col min="813" max="813" width="8" bestFit="1" customWidth="1"/>
    <col min="814" max="814" width="9.140625" bestFit="1" customWidth="1"/>
    <col min="815" max="815" width="8" bestFit="1" customWidth="1"/>
    <col min="816" max="816" width="12.140625" bestFit="1" customWidth="1"/>
    <col min="817" max="817" width="8" bestFit="1" customWidth="1"/>
    <col min="818" max="818" width="12.140625" bestFit="1" customWidth="1"/>
    <col min="819" max="819" width="8" bestFit="1" customWidth="1"/>
    <col min="820" max="820" width="12.140625" bestFit="1" customWidth="1"/>
    <col min="821" max="821" width="8" bestFit="1" customWidth="1"/>
    <col min="822" max="822" width="12.140625" bestFit="1" customWidth="1"/>
    <col min="823" max="823" width="8" bestFit="1" customWidth="1"/>
    <col min="824" max="824" width="12.140625" bestFit="1" customWidth="1"/>
    <col min="825" max="825" width="8" bestFit="1" customWidth="1"/>
    <col min="826" max="826" width="12.140625" bestFit="1" customWidth="1"/>
    <col min="827" max="827" width="7" bestFit="1" customWidth="1"/>
    <col min="828" max="828" width="11.7109375" bestFit="1" customWidth="1"/>
    <col min="829" max="829" width="8.5703125" bestFit="1" customWidth="1"/>
    <col min="830" max="830" width="12.140625" bestFit="1" customWidth="1"/>
    <col min="831" max="831" width="8" bestFit="1" customWidth="1"/>
    <col min="832" max="832" width="12.140625" bestFit="1" customWidth="1"/>
    <col min="833" max="833" width="8" bestFit="1" customWidth="1"/>
    <col min="834" max="834" width="12.140625" bestFit="1" customWidth="1"/>
    <col min="835" max="835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1.140625" bestFit="1" customWidth="1"/>
    <col min="1035" max="1035" width="4" bestFit="1" customWidth="1"/>
    <col min="1036" max="1036" width="11.140625" bestFit="1" customWidth="1"/>
    <col min="1037" max="1037" width="4" bestFit="1" customWidth="1"/>
    <col min="1038" max="1038" width="11.140625" bestFit="1" customWidth="1"/>
    <col min="1039" max="1039" width="4" bestFit="1" customWidth="1"/>
    <col min="1040" max="1040" width="11.140625" bestFit="1" customWidth="1"/>
    <col min="1041" max="1041" width="4" bestFit="1" customWidth="1"/>
    <col min="1042" max="1042" width="11.140625" bestFit="1" customWidth="1"/>
    <col min="1043" max="1043" width="4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0.140625" bestFit="1" customWidth="1"/>
    <col min="1063" max="1063" width="8" bestFit="1" customWidth="1"/>
    <col min="1064" max="1064" width="11.140625" bestFit="1" customWidth="1"/>
    <col min="1065" max="1065" width="8" bestFit="1" customWidth="1"/>
    <col min="1066" max="1066" width="12.140625" bestFit="1" customWidth="1"/>
    <col min="1067" max="1067" width="8" bestFit="1" customWidth="1"/>
    <col min="1068" max="1068" width="12.140625" bestFit="1" customWidth="1"/>
    <col min="1069" max="1069" width="8" bestFit="1" customWidth="1"/>
    <col min="1070" max="1070" width="9.140625" bestFit="1" customWidth="1"/>
    <col min="1071" max="1071" width="8" bestFit="1" customWidth="1"/>
    <col min="1072" max="1072" width="12.140625" bestFit="1" customWidth="1"/>
    <col min="1073" max="1073" width="8" bestFit="1" customWidth="1"/>
    <col min="1074" max="1074" width="12.140625" bestFit="1" customWidth="1"/>
    <col min="1075" max="1075" width="8" bestFit="1" customWidth="1"/>
    <col min="1076" max="1076" width="12.140625" bestFit="1" customWidth="1"/>
    <col min="1077" max="1077" width="8" bestFit="1" customWidth="1"/>
    <col min="1078" max="1078" width="12.140625" bestFit="1" customWidth="1"/>
    <col min="1079" max="1079" width="8" bestFit="1" customWidth="1"/>
    <col min="1080" max="1080" width="12.140625" bestFit="1" customWidth="1"/>
    <col min="1081" max="1081" width="8" bestFit="1" customWidth="1"/>
    <col min="1082" max="1082" width="12.140625" bestFit="1" customWidth="1"/>
    <col min="1083" max="1083" width="7" bestFit="1" customWidth="1"/>
    <col min="1084" max="1084" width="11.7109375" bestFit="1" customWidth="1"/>
    <col min="1085" max="1085" width="8.5703125" bestFit="1" customWidth="1"/>
    <col min="1086" max="1086" width="12.140625" bestFit="1" customWidth="1"/>
    <col min="1087" max="1087" width="8" bestFit="1" customWidth="1"/>
    <col min="1088" max="1088" width="12.140625" bestFit="1" customWidth="1"/>
    <col min="1089" max="1089" width="8" bestFit="1" customWidth="1"/>
    <col min="1090" max="1090" width="12.140625" bestFit="1" customWidth="1"/>
    <col min="1091" max="1091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1.140625" bestFit="1" customWidth="1"/>
    <col min="1291" max="1291" width="4" bestFit="1" customWidth="1"/>
    <col min="1292" max="1292" width="11.140625" bestFit="1" customWidth="1"/>
    <col min="1293" max="1293" width="4" bestFit="1" customWidth="1"/>
    <col min="1294" max="1294" width="11.140625" bestFit="1" customWidth="1"/>
    <col min="1295" max="1295" width="4" bestFit="1" customWidth="1"/>
    <col min="1296" max="1296" width="11.140625" bestFit="1" customWidth="1"/>
    <col min="1297" max="1297" width="4" bestFit="1" customWidth="1"/>
    <col min="1298" max="1298" width="11.140625" bestFit="1" customWidth="1"/>
    <col min="1299" max="1299" width="4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0.140625" bestFit="1" customWidth="1"/>
    <col min="1319" max="1319" width="8" bestFit="1" customWidth="1"/>
    <col min="1320" max="1320" width="11.140625" bestFit="1" customWidth="1"/>
    <col min="1321" max="1321" width="8" bestFit="1" customWidth="1"/>
    <col min="1322" max="1322" width="12.140625" bestFit="1" customWidth="1"/>
    <col min="1323" max="1323" width="8" bestFit="1" customWidth="1"/>
    <col min="1324" max="1324" width="12.140625" bestFit="1" customWidth="1"/>
    <col min="1325" max="1325" width="8" bestFit="1" customWidth="1"/>
    <col min="1326" max="1326" width="9.140625" bestFit="1" customWidth="1"/>
    <col min="1327" max="1327" width="8" bestFit="1" customWidth="1"/>
    <col min="1328" max="1328" width="12.140625" bestFit="1" customWidth="1"/>
    <col min="1329" max="1329" width="8" bestFit="1" customWidth="1"/>
    <col min="1330" max="1330" width="12.140625" bestFit="1" customWidth="1"/>
    <col min="1331" max="1331" width="8" bestFit="1" customWidth="1"/>
    <col min="1332" max="1332" width="12.140625" bestFit="1" customWidth="1"/>
    <col min="1333" max="1333" width="8" bestFit="1" customWidth="1"/>
    <col min="1334" max="1334" width="12.140625" bestFit="1" customWidth="1"/>
    <col min="1335" max="1335" width="8" bestFit="1" customWidth="1"/>
    <col min="1336" max="1336" width="12.140625" bestFit="1" customWidth="1"/>
    <col min="1337" max="1337" width="8" bestFit="1" customWidth="1"/>
    <col min="1338" max="1338" width="12.140625" bestFit="1" customWidth="1"/>
    <col min="1339" max="1339" width="7" bestFit="1" customWidth="1"/>
    <col min="1340" max="1340" width="11.7109375" bestFit="1" customWidth="1"/>
    <col min="1341" max="1341" width="8.5703125" bestFit="1" customWidth="1"/>
    <col min="1342" max="1342" width="12.140625" bestFit="1" customWidth="1"/>
    <col min="1343" max="1343" width="8" bestFit="1" customWidth="1"/>
    <col min="1344" max="1344" width="12.140625" bestFit="1" customWidth="1"/>
    <col min="1345" max="1345" width="8" bestFit="1" customWidth="1"/>
    <col min="1346" max="1346" width="12.140625" bestFit="1" customWidth="1"/>
    <col min="1347" max="1347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1.140625" bestFit="1" customWidth="1"/>
    <col min="1547" max="1547" width="4" bestFit="1" customWidth="1"/>
    <col min="1548" max="1548" width="11.140625" bestFit="1" customWidth="1"/>
    <col min="1549" max="1549" width="4" bestFit="1" customWidth="1"/>
    <col min="1550" max="1550" width="11.140625" bestFit="1" customWidth="1"/>
    <col min="1551" max="1551" width="4" bestFit="1" customWidth="1"/>
    <col min="1552" max="1552" width="11.140625" bestFit="1" customWidth="1"/>
    <col min="1553" max="1553" width="4" bestFit="1" customWidth="1"/>
    <col min="1554" max="1554" width="11.140625" bestFit="1" customWidth="1"/>
    <col min="1555" max="1555" width="4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0.140625" bestFit="1" customWidth="1"/>
    <col min="1575" max="1575" width="8" bestFit="1" customWidth="1"/>
    <col min="1576" max="1576" width="11.140625" bestFit="1" customWidth="1"/>
    <col min="1577" max="1577" width="8" bestFit="1" customWidth="1"/>
    <col min="1578" max="1578" width="12.140625" bestFit="1" customWidth="1"/>
    <col min="1579" max="1579" width="8" bestFit="1" customWidth="1"/>
    <col min="1580" max="1580" width="12.140625" bestFit="1" customWidth="1"/>
    <col min="1581" max="1581" width="8" bestFit="1" customWidth="1"/>
    <col min="1582" max="1582" width="9.140625" bestFit="1" customWidth="1"/>
    <col min="1583" max="1583" width="8" bestFit="1" customWidth="1"/>
    <col min="1584" max="1584" width="12.140625" bestFit="1" customWidth="1"/>
    <col min="1585" max="1585" width="8" bestFit="1" customWidth="1"/>
    <col min="1586" max="1586" width="12.140625" bestFit="1" customWidth="1"/>
    <col min="1587" max="1587" width="8" bestFit="1" customWidth="1"/>
    <col min="1588" max="1588" width="12.140625" bestFit="1" customWidth="1"/>
    <col min="1589" max="1589" width="8" bestFit="1" customWidth="1"/>
    <col min="1590" max="1590" width="12.140625" bestFit="1" customWidth="1"/>
    <col min="1591" max="1591" width="8" bestFit="1" customWidth="1"/>
    <col min="1592" max="1592" width="12.140625" bestFit="1" customWidth="1"/>
    <col min="1593" max="1593" width="8" bestFit="1" customWidth="1"/>
    <col min="1594" max="1594" width="12.140625" bestFit="1" customWidth="1"/>
    <col min="1595" max="1595" width="7" bestFit="1" customWidth="1"/>
    <col min="1596" max="1596" width="11.7109375" bestFit="1" customWidth="1"/>
    <col min="1597" max="1597" width="8.5703125" bestFit="1" customWidth="1"/>
    <col min="1598" max="1598" width="12.140625" bestFit="1" customWidth="1"/>
    <col min="1599" max="1599" width="8" bestFit="1" customWidth="1"/>
    <col min="1600" max="1600" width="12.140625" bestFit="1" customWidth="1"/>
    <col min="1601" max="1601" width="8" bestFit="1" customWidth="1"/>
    <col min="1602" max="1602" width="12.140625" bestFit="1" customWidth="1"/>
    <col min="1603" max="1603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1.140625" bestFit="1" customWidth="1"/>
    <col min="1803" max="1803" width="4" bestFit="1" customWidth="1"/>
    <col min="1804" max="1804" width="11.140625" bestFit="1" customWidth="1"/>
    <col min="1805" max="1805" width="4" bestFit="1" customWidth="1"/>
    <col min="1806" max="1806" width="11.140625" bestFit="1" customWidth="1"/>
    <col min="1807" max="1807" width="4" bestFit="1" customWidth="1"/>
    <col min="1808" max="1808" width="11.140625" bestFit="1" customWidth="1"/>
    <col min="1809" max="1809" width="4" bestFit="1" customWidth="1"/>
    <col min="1810" max="1810" width="11.140625" bestFit="1" customWidth="1"/>
    <col min="1811" max="1811" width="4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0.140625" bestFit="1" customWidth="1"/>
    <col min="1831" max="1831" width="8" bestFit="1" customWidth="1"/>
    <col min="1832" max="1832" width="11.140625" bestFit="1" customWidth="1"/>
    <col min="1833" max="1833" width="8" bestFit="1" customWidth="1"/>
    <col min="1834" max="1834" width="12.140625" bestFit="1" customWidth="1"/>
    <col min="1835" max="1835" width="8" bestFit="1" customWidth="1"/>
    <col min="1836" max="1836" width="12.140625" bestFit="1" customWidth="1"/>
    <col min="1837" max="1837" width="8" bestFit="1" customWidth="1"/>
    <col min="1838" max="1838" width="9.140625" bestFit="1" customWidth="1"/>
    <col min="1839" max="1839" width="8" bestFit="1" customWidth="1"/>
    <col min="1840" max="1840" width="12.140625" bestFit="1" customWidth="1"/>
    <col min="1841" max="1841" width="8" bestFit="1" customWidth="1"/>
    <col min="1842" max="1842" width="12.140625" bestFit="1" customWidth="1"/>
    <col min="1843" max="1843" width="8" bestFit="1" customWidth="1"/>
    <col min="1844" max="1844" width="12.140625" bestFit="1" customWidth="1"/>
    <col min="1845" max="1845" width="8" bestFit="1" customWidth="1"/>
    <col min="1846" max="1846" width="12.140625" bestFit="1" customWidth="1"/>
    <col min="1847" max="1847" width="8" bestFit="1" customWidth="1"/>
    <col min="1848" max="1848" width="12.140625" bestFit="1" customWidth="1"/>
    <col min="1849" max="1849" width="8" bestFit="1" customWidth="1"/>
    <col min="1850" max="1850" width="12.140625" bestFit="1" customWidth="1"/>
    <col min="1851" max="1851" width="7" bestFit="1" customWidth="1"/>
    <col min="1852" max="1852" width="11.7109375" bestFit="1" customWidth="1"/>
    <col min="1853" max="1853" width="8.5703125" bestFit="1" customWidth="1"/>
    <col min="1854" max="1854" width="12.140625" bestFit="1" customWidth="1"/>
    <col min="1855" max="1855" width="8" bestFit="1" customWidth="1"/>
    <col min="1856" max="1856" width="12.140625" bestFit="1" customWidth="1"/>
    <col min="1857" max="1857" width="8" bestFit="1" customWidth="1"/>
    <col min="1858" max="1858" width="12.140625" bestFit="1" customWidth="1"/>
    <col min="1859" max="1859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1.140625" bestFit="1" customWidth="1"/>
    <col min="2059" max="2059" width="4" bestFit="1" customWidth="1"/>
    <col min="2060" max="2060" width="11.140625" bestFit="1" customWidth="1"/>
    <col min="2061" max="2061" width="4" bestFit="1" customWidth="1"/>
    <col min="2062" max="2062" width="11.140625" bestFit="1" customWidth="1"/>
    <col min="2063" max="2063" width="4" bestFit="1" customWidth="1"/>
    <col min="2064" max="2064" width="11.140625" bestFit="1" customWidth="1"/>
    <col min="2065" max="2065" width="4" bestFit="1" customWidth="1"/>
    <col min="2066" max="2066" width="11.140625" bestFit="1" customWidth="1"/>
    <col min="2067" max="2067" width="4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0.140625" bestFit="1" customWidth="1"/>
    <col min="2087" max="2087" width="8" bestFit="1" customWidth="1"/>
    <col min="2088" max="2088" width="11.140625" bestFit="1" customWidth="1"/>
    <col min="2089" max="2089" width="8" bestFit="1" customWidth="1"/>
    <col min="2090" max="2090" width="12.140625" bestFit="1" customWidth="1"/>
    <col min="2091" max="2091" width="8" bestFit="1" customWidth="1"/>
    <col min="2092" max="2092" width="12.140625" bestFit="1" customWidth="1"/>
    <col min="2093" max="2093" width="8" bestFit="1" customWidth="1"/>
    <col min="2094" max="2094" width="9.140625" bestFit="1" customWidth="1"/>
    <col min="2095" max="2095" width="8" bestFit="1" customWidth="1"/>
    <col min="2096" max="2096" width="12.140625" bestFit="1" customWidth="1"/>
    <col min="2097" max="2097" width="8" bestFit="1" customWidth="1"/>
    <col min="2098" max="2098" width="12.140625" bestFit="1" customWidth="1"/>
    <col min="2099" max="2099" width="8" bestFit="1" customWidth="1"/>
    <col min="2100" max="2100" width="12.140625" bestFit="1" customWidth="1"/>
    <col min="2101" max="2101" width="8" bestFit="1" customWidth="1"/>
    <col min="2102" max="2102" width="12.140625" bestFit="1" customWidth="1"/>
    <col min="2103" max="2103" width="8" bestFit="1" customWidth="1"/>
    <col min="2104" max="2104" width="12.140625" bestFit="1" customWidth="1"/>
    <col min="2105" max="2105" width="8" bestFit="1" customWidth="1"/>
    <col min="2106" max="2106" width="12.140625" bestFit="1" customWidth="1"/>
    <col min="2107" max="2107" width="7" bestFit="1" customWidth="1"/>
    <col min="2108" max="2108" width="11.7109375" bestFit="1" customWidth="1"/>
    <col min="2109" max="2109" width="8.5703125" bestFit="1" customWidth="1"/>
    <col min="2110" max="2110" width="12.140625" bestFit="1" customWidth="1"/>
    <col min="2111" max="2111" width="8" bestFit="1" customWidth="1"/>
    <col min="2112" max="2112" width="12.140625" bestFit="1" customWidth="1"/>
    <col min="2113" max="2113" width="8" bestFit="1" customWidth="1"/>
    <col min="2114" max="2114" width="12.140625" bestFit="1" customWidth="1"/>
    <col min="2115" max="2115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1.140625" bestFit="1" customWidth="1"/>
    <col min="2315" max="2315" width="4" bestFit="1" customWidth="1"/>
    <col min="2316" max="2316" width="11.140625" bestFit="1" customWidth="1"/>
    <col min="2317" max="2317" width="4" bestFit="1" customWidth="1"/>
    <col min="2318" max="2318" width="11.140625" bestFit="1" customWidth="1"/>
    <col min="2319" max="2319" width="4" bestFit="1" customWidth="1"/>
    <col min="2320" max="2320" width="11.140625" bestFit="1" customWidth="1"/>
    <col min="2321" max="2321" width="4" bestFit="1" customWidth="1"/>
    <col min="2322" max="2322" width="11.140625" bestFit="1" customWidth="1"/>
    <col min="2323" max="2323" width="4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0.140625" bestFit="1" customWidth="1"/>
    <col min="2343" max="2343" width="8" bestFit="1" customWidth="1"/>
    <col min="2344" max="2344" width="11.140625" bestFit="1" customWidth="1"/>
    <col min="2345" max="2345" width="8" bestFit="1" customWidth="1"/>
    <col min="2346" max="2346" width="12.140625" bestFit="1" customWidth="1"/>
    <col min="2347" max="2347" width="8" bestFit="1" customWidth="1"/>
    <col min="2348" max="2348" width="12.140625" bestFit="1" customWidth="1"/>
    <col min="2349" max="2349" width="8" bestFit="1" customWidth="1"/>
    <col min="2350" max="2350" width="9.140625" bestFit="1" customWidth="1"/>
    <col min="2351" max="2351" width="8" bestFit="1" customWidth="1"/>
    <col min="2352" max="2352" width="12.140625" bestFit="1" customWidth="1"/>
    <col min="2353" max="2353" width="8" bestFit="1" customWidth="1"/>
    <col min="2354" max="2354" width="12.140625" bestFit="1" customWidth="1"/>
    <col min="2355" max="2355" width="8" bestFit="1" customWidth="1"/>
    <col min="2356" max="2356" width="12.140625" bestFit="1" customWidth="1"/>
    <col min="2357" max="2357" width="8" bestFit="1" customWidth="1"/>
    <col min="2358" max="2358" width="12.140625" bestFit="1" customWidth="1"/>
    <col min="2359" max="2359" width="8" bestFit="1" customWidth="1"/>
    <col min="2360" max="2360" width="12.140625" bestFit="1" customWidth="1"/>
    <col min="2361" max="2361" width="8" bestFit="1" customWidth="1"/>
    <col min="2362" max="2362" width="12.140625" bestFit="1" customWidth="1"/>
    <col min="2363" max="2363" width="7" bestFit="1" customWidth="1"/>
    <col min="2364" max="2364" width="11.7109375" bestFit="1" customWidth="1"/>
    <col min="2365" max="2365" width="8.5703125" bestFit="1" customWidth="1"/>
    <col min="2366" max="2366" width="12.140625" bestFit="1" customWidth="1"/>
    <col min="2367" max="2367" width="8" bestFit="1" customWidth="1"/>
    <col min="2368" max="2368" width="12.140625" bestFit="1" customWidth="1"/>
    <col min="2369" max="2369" width="8" bestFit="1" customWidth="1"/>
    <col min="2370" max="2370" width="12.140625" bestFit="1" customWidth="1"/>
    <col min="2371" max="2371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1.140625" bestFit="1" customWidth="1"/>
    <col min="2571" max="2571" width="4" bestFit="1" customWidth="1"/>
    <col min="2572" max="2572" width="11.140625" bestFit="1" customWidth="1"/>
    <col min="2573" max="2573" width="4" bestFit="1" customWidth="1"/>
    <col min="2574" max="2574" width="11.140625" bestFit="1" customWidth="1"/>
    <col min="2575" max="2575" width="4" bestFit="1" customWidth="1"/>
    <col min="2576" max="2576" width="11.140625" bestFit="1" customWidth="1"/>
    <col min="2577" max="2577" width="4" bestFit="1" customWidth="1"/>
    <col min="2578" max="2578" width="11.140625" bestFit="1" customWidth="1"/>
    <col min="2579" max="2579" width="4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0.140625" bestFit="1" customWidth="1"/>
    <col min="2599" max="2599" width="8" bestFit="1" customWidth="1"/>
    <col min="2600" max="2600" width="11.140625" bestFit="1" customWidth="1"/>
    <col min="2601" max="2601" width="8" bestFit="1" customWidth="1"/>
    <col min="2602" max="2602" width="12.140625" bestFit="1" customWidth="1"/>
    <col min="2603" max="2603" width="8" bestFit="1" customWidth="1"/>
    <col min="2604" max="2604" width="12.140625" bestFit="1" customWidth="1"/>
    <col min="2605" max="2605" width="8" bestFit="1" customWidth="1"/>
    <col min="2606" max="2606" width="9.140625" bestFit="1" customWidth="1"/>
    <col min="2607" max="2607" width="8" bestFit="1" customWidth="1"/>
    <col min="2608" max="2608" width="12.140625" bestFit="1" customWidth="1"/>
    <col min="2609" max="2609" width="8" bestFit="1" customWidth="1"/>
    <col min="2610" max="2610" width="12.140625" bestFit="1" customWidth="1"/>
    <col min="2611" max="2611" width="8" bestFit="1" customWidth="1"/>
    <col min="2612" max="2612" width="12.140625" bestFit="1" customWidth="1"/>
    <col min="2613" max="2613" width="8" bestFit="1" customWidth="1"/>
    <col min="2614" max="2614" width="12.140625" bestFit="1" customWidth="1"/>
    <col min="2615" max="2615" width="8" bestFit="1" customWidth="1"/>
    <col min="2616" max="2616" width="12.140625" bestFit="1" customWidth="1"/>
    <col min="2617" max="2617" width="8" bestFit="1" customWidth="1"/>
    <col min="2618" max="2618" width="12.140625" bestFit="1" customWidth="1"/>
    <col min="2619" max="2619" width="7" bestFit="1" customWidth="1"/>
    <col min="2620" max="2620" width="11.7109375" bestFit="1" customWidth="1"/>
    <col min="2621" max="2621" width="8.5703125" bestFit="1" customWidth="1"/>
    <col min="2622" max="2622" width="12.140625" bestFit="1" customWidth="1"/>
    <col min="2623" max="2623" width="8" bestFit="1" customWidth="1"/>
    <col min="2624" max="2624" width="12.140625" bestFit="1" customWidth="1"/>
    <col min="2625" max="2625" width="8" bestFit="1" customWidth="1"/>
    <col min="2626" max="2626" width="12.140625" bestFit="1" customWidth="1"/>
    <col min="2627" max="2627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1.140625" bestFit="1" customWidth="1"/>
    <col min="2827" max="2827" width="4" bestFit="1" customWidth="1"/>
    <col min="2828" max="2828" width="11.140625" bestFit="1" customWidth="1"/>
    <col min="2829" max="2829" width="4" bestFit="1" customWidth="1"/>
    <col min="2830" max="2830" width="11.140625" bestFit="1" customWidth="1"/>
    <col min="2831" max="2831" width="4" bestFit="1" customWidth="1"/>
    <col min="2832" max="2832" width="11.140625" bestFit="1" customWidth="1"/>
    <col min="2833" max="2833" width="4" bestFit="1" customWidth="1"/>
    <col min="2834" max="2834" width="11.140625" bestFit="1" customWidth="1"/>
    <col min="2835" max="2835" width="4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0.140625" bestFit="1" customWidth="1"/>
    <col min="2855" max="2855" width="8" bestFit="1" customWidth="1"/>
    <col min="2856" max="2856" width="11.140625" bestFit="1" customWidth="1"/>
    <col min="2857" max="2857" width="8" bestFit="1" customWidth="1"/>
    <col min="2858" max="2858" width="12.140625" bestFit="1" customWidth="1"/>
    <col min="2859" max="2859" width="8" bestFit="1" customWidth="1"/>
    <col min="2860" max="2860" width="12.140625" bestFit="1" customWidth="1"/>
    <col min="2861" max="2861" width="8" bestFit="1" customWidth="1"/>
    <col min="2862" max="2862" width="9.140625" bestFit="1" customWidth="1"/>
    <col min="2863" max="2863" width="8" bestFit="1" customWidth="1"/>
    <col min="2864" max="2864" width="12.140625" bestFit="1" customWidth="1"/>
    <col min="2865" max="2865" width="8" bestFit="1" customWidth="1"/>
    <col min="2866" max="2866" width="12.140625" bestFit="1" customWidth="1"/>
    <col min="2867" max="2867" width="8" bestFit="1" customWidth="1"/>
    <col min="2868" max="2868" width="12.140625" bestFit="1" customWidth="1"/>
    <col min="2869" max="2869" width="8" bestFit="1" customWidth="1"/>
    <col min="2870" max="2870" width="12.140625" bestFit="1" customWidth="1"/>
    <col min="2871" max="2871" width="8" bestFit="1" customWidth="1"/>
    <col min="2872" max="2872" width="12.140625" bestFit="1" customWidth="1"/>
    <col min="2873" max="2873" width="8" bestFit="1" customWidth="1"/>
    <col min="2874" max="2874" width="12.140625" bestFit="1" customWidth="1"/>
    <col min="2875" max="2875" width="7" bestFit="1" customWidth="1"/>
    <col min="2876" max="2876" width="11.7109375" bestFit="1" customWidth="1"/>
    <col min="2877" max="2877" width="8.5703125" bestFit="1" customWidth="1"/>
    <col min="2878" max="2878" width="12.140625" bestFit="1" customWidth="1"/>
    <col min="2879" max="2879" width="8" bestFit="1" customWidth="1"/>
    <col min="2880" max="2880" width="12.140625" bestFit="1" customWidth="1"/>
    <col min="2881" max="2881" width="8" bestFit="1" customWidth="1"/>
    <col min="2882" max="2882" width="12.140625" bestFit="1" customWidth="1"/>
    <col min="2883" max="2883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1.140625" bestFit="1" customWidth="1"/>
    <col min="3083" max="3083" width="4" bestFit="1" customWidth="1"/>
    <col min="3084" max="3084" width="11.140625" bestFit="1" customWidth="1"/>
    <col min="3085" max="3085" width="4" bestFit="1" customWidth="1"/>
    <col min="3086" max="3086" width="11.140625" bestFit="1" customWidth="1"/>
    <col min="3087" max="3087" width="4" bestFit="1" customWidth="1"/>
    <col min="3088" max="3088" width="11.140625" bestFit="1" customWidth="1"/>
    <col min="3089" max="3089" width="4" bestFit="1" customWidth="1"/>
    <col min="3090" max="3090" width="11.140625" bestFit="1" customWidth="1"/>
    <col min="3091" max="3091" width="4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0.140625" bestFit="1" customWidth="1"/>
    <col min="3111" max="3111" width="8" bestFit="1" customWidth="1"/>
    <col min="3112" max="3112" width="11.140625" bestFit="1" customWidth="1"/>
    <col min="3113" max="3113" width="8" bestFit="1" customWidth="1"/>
    <col min="3114" max="3114" width="12.140625" bestFit="1" customWidth="1"/>
    <col min="3115" max="3115" width="8" bestFit="1" customWidth="1"/>
    <col min="3116" max="3116" width="12.140625" bestFit="1" customWidth="1"/>
    <col min="3117" max="3117" width="8" bestFit="1" customWidth="1"/>
    <col min="3118" max="3118" width="9.140625" bestFit="1" customWidth="1"/>
    <col min="3119" max="3119" width="8" bestFit="1" customWidth="1"/>
    <col min="3120" max="3120" width="12.140625" bestFit="1" customWidth="1"/>
    <col min="3121" max="3121" width="8" bestFit="1" customWidth="1"/>
    <col min="3122" max="3122" width="12.140625" bestFit="1" customWidth="1"/>
    <col min="3123" max="3123" width="8" bestFit="1" customWidth="1"/>
    <col min="3124" max="3124" width="12.140625" bestFit="1" customWidth="1"/>
    <col min="3125" max="3125" width="8" bestFit="1" customWidth="1"/>
    <col min="3126" max="3126" width="12.140625" bestFit="1" customWidth="1"/>
    <col min="3127" max="3127" width="8" bestFit="1" customWidth="1"/>
    <col min="3128" max="3128" width="12.140625" bestFit="1" customWidth="1"/>
    <col min="3129" max="3129" width="8" bestFit="1" customWidth="1"/>
    <col min="3130" max="3130" width="12.140625" bestFit="1" customWidth="1"/>
    <col min="3131" max="3131" width="7" bestFit="1" customWidth="1"/>
    <col min="3132" max="3132" width="11.7109375" bestFit="1" customWidth="1"/>
    <col min="3133" max="3133" width="8.5703125" bestFit="1" customWidth="1"/>
    <col min="3134" max="3134" width="12.140625" bestFit="1" customWidth="1"/>
    <col min="3135" max="3135" width="8" bestFit="1" customWidth="1"/>
    <col min="3136" max="3136" width="12.140625" bestFit="1" customWidth="1"/>
    <col min="3137" max="3137" width="8" bestFit="1" customWidth="1"/>
    <col min="3138" max="3138" width="12.140625" bestFit="1" customWidth="1"/>
    <col min="3139" max="3139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1.140625" bestFit="1" customWidth="1"/>
    <col min="3339" max="3339" width="4" bestFit="1" customWidth="1"/>
    <col min="3340" max="3340" width="11.140625" bestFit="1" customWidth="1"/>
    <col min="3341" max="3341" width="4" bestFit="1" customWidth="1"/>
    <col min="3342" max="3342" width="11.140625" bestFit="1" customWidth="1"/>
    <col min="3343" max="3343" width="4" bestFit="1" customWidth="1"/>
    <col min="3344" max="3344" width="11.140625" bestFit="1" customWidth="1"/>
    <col min="3345" max="3345" width="4" bestFit="1" customWidth="1"/>
    <col min="3346" max="3346" width="11.140625" bestFit="1" customWidth="1"/>
    <col min="3347" max="3347" width="4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0.140625" bestFit="1" customWidth="1"/>
    <col min="3367" max="3367" width="8" bestFit="1" customWidth="1"/>
    <col min="3368" max="3368" width="11.140625" bestFit="1" customWidth="1"/>
    <col min="3369" max="3369" width="8" bestFit="1" customWidth="1"/>
    <col min="3370" max="3370" width="12.140625" bestFit="1" customWidth="1"/>
    <col min="3371" max="3371" width="8" bestFit="1" customWidth="1"/>
    <col min="3372" max="3372" width="12.140625" bestFit="1" customWidth="1"/>
    <col min="3373" max="3373" width="8" bestFit="1" customWidth="1"/>
    <col min="3374" max="3374" width="9.140625" bestFit="1" customWidth="1"/>
    <col min="3375" max="3375" width="8" bestFit="1" customWidth="1"/>
    <col min="3376" max="3376" width="12.140625" bestFit="1" customWidth="1"/>
    <col min="3377" max="3377" width="8" bestFit="1" customWidth="1"/>
    <col min="3378" max="3378" width="12.140625" bestFit="1" customWidth="1"/>
    <col min="3379" max="3379" width="8" bestFit="1" customWidth="1"/>
    <col min="3380" max="3380" width="12.140625" bestFit="1" customWidth="1"/>
    <col min="3381" max="3381" width="8" bestFit="1" customWidth="1"/>
    <col min="3382" max="3382" width="12.140625" bestFit="1" customWidth="1"/>
    <col min="3383" max="3383" width="8" bestFit="1" customWidth="1"/>
    <col min="3384" max="3384" width="12.140625" bestFit="1" customWidth="1"/>
    <col min="3385" max="3385" width="8" bestFit="1" customWidth="1"/>
    <col min="3386" max="3386" width="12.140625" bestFit="1" customWidth="1"/>
    <col min="3387" max="3387" width="7" bestFit="1" customWidth="1"/>
    <col min="3388" max="3388" width="11.7109375" bestFit="1" customWidth="1"/>
    <col min="3389" max="3389" width="8.5703125" bestFit="1" customWidth="1"/>
    <col min="3390" max="3390" width="12.140625" bestFit="1" customWidth="1"/>
    <col min="3391" max="3391" width="8" bestFit="1" customWidth="1"/>
    <col min="3392" max="3392" width="12.140625" bestFit="1" customWidth="1"/>
    <col min="3393" max="3393" width="8" bestFit="1" customWidth="1"/>
    <col min="3394" max="3394" width="12.140625" bestFit="1" customWidth="1"/>
    <col min="3395" max="3395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1.140625" bestFit="1" customWidth="1"/>
    <col min="3595" max="3595" width="4" bestFit="1" customWidth="1"/>
    <col min="3596" max="3596" width="11.140625" bestFit="1" customWidth="1"/>
    <col min="3597" max="3597" width="4" bestFit="1" customWidth="1"/>
    <col min="3598" max="3598" width="11.140625" bestFit="1" customWidth="1"/>
    <col min="3599" max="3599" width="4" bestFit="1" customWidth="1"/>
    <col min="3600" max="3600" width="11.140625" bestFit="1" customWidth="1"/>
    <col min="3601" max="3601" width="4" bestFit="1" customWidth="1"/>
    <col min="3602" max="3602" width="11.140625" bestFit="1" customWidth="1"/>
    <col min="3603" max="3603" width="4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0.140625" bestFit="1" customWidth="1"/>
    <col min="3623" max="3623" width="8" bestFit="1" customWidth="1"/>
    <col min="3624" max="3624" width="11.140625" bestFit="1" customWidth="1"/>
    <col min="3625" max="3625" width="8" bestFit="1" customWidth="1"/>
    <col min="3626" max="3626" width="12.140625" bestFit="1" customWidth="1"/>
    <col min="3627" max="3627" width="8" bestFit="1" customWidth="1"/>
    <col min="3628" max="3628" width="12.140625" bestFit="1" customWidth="1"/>
    <col min="3629" max="3629" width="8" bestFit="1" customWidth="1"/>
    <col min="3630" max="3630" width="9.140625" bestFit="1" customWidth="1"/>
    <col min="3631" max="3631" width="8" bestFit="1" customWidth="1"/>
    <col min="3632" max="3632" width="12.140625" bestFit="1" customWidth="1"/>
    <col min="3633" max="3633" width="8" bestFit="1" customWidth="1"/>
    <col min="3634" max="3634" width="12.140625" bestFit="1" customWidth="1"/>
    <col min="3635" max="3635" width="8" bestFit="1" customWidth="1"/>
    <col min="3636" max="3636" width="12.140625" bestFit="1" customWidth="1"/>
    <col min="3637" max="3637" width="8" bestFit="1" customWidth="1"/>
    <col min="3638" max="3638" width="12.140625" bestFit="1" customWidth="1"/>
    <col min="3639" max="3639" width="8" bestFit="1" customWidth="1"/>
    <col min="3640" max="3640" width="12.140625" bestFit="1" customWidth="1"/>
    <col min="3641" max="3641" width="8" bestFit="1" customWidth="1"/>
    <col min="3642" max="3642" width="12.140625" bestFit="1" customWidth="1"/>
    <col min="3643" max="3643" width="7" bestFit="1" customWidth="1"/>
    <col min="3644" max="3644" width="11.7109375" bestFit="1" customWidth="1"/>
    <col min="3645" max="3645" width="8.5703125" bestFit="1" customWidth="1"/>
    <col min="3646" max="3646" width="12.140625" bestFit="1" customWidth="1"/>
    <col min="3647" max="3647" width="8" bestFit="1" customWidth="1"/>
    <col min="3648" max="3648" width="12.140625" bestFit="1" customWidth="1"/>
    <col min="3649" max="3649" width="8" bestFit="1" customWidth="1"/>
    <col min="3650" max="3650" width="12.140625" bestFit="1" customWidth="1"/>
    <col min="3651" max="3651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1.140625" bestFit="1" customWidth="1"/>
    <col min="3851" max="3851" width="4" bestFit="1" customWidth="1"/>
    <col min="3852" max="3852" width="11.140625" bestFit="1" customWidth="1"/>
    <col min="3853" max="3853" width="4" bestFit="1" customWidth="1"/>
    <col min="3854" max="3854" width="11.140625" bestFit="1" customWidth="1"/>
    <col min="3855" max="3855" width="4" bestFit="1" customWidth="1"/>
    <col min="3856" max="3856" width="11.140625" bestFit="1" customWidth="1"/>
    <col min="3857" max="3857" width="4" bestFit="1" customWidth="1"/>
    <col min="3858" max="3858" width="11.140625" bestFit="1" customWidth="1"/>
    <col min="3859" max="3859" width="4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0.140625" bestFit="1" customWidth="1"/>
    <col min="3879" max="3879" width="8" bestFit="1" customWidth="1"/>
    <col min="3880" max="3880" width="11.140625" bestFit="1" customWidth="1"/>
    <col min="3881" max="3881" width="8" bestFit="1" customWidth="1"/>
    <col min="3882" max="3882" width="12.140625" bestFit="1" customWidth="1"/>
    <col min="3883" max="3883" width="8" bestFit="1" customWidth="1"/>
    <col min="3884" max="3884" width="12.140625" bestFit="1" customWidth="1"/>
    <col min="3885" max="3885" width="8" bestFit="1" customWidth="1"/>
    <col min="3886" max="3886" width="9.140625" bestFit="1" customWidth="1"/>
    <col min="3887" max="3887" width="8" bestFit="1" customWidth="1"/>
    <col min="3888" max="3888" width="12.140625" bestFit="1" customWidth="1"/>
    <col min="3889" max="3889" width="8" bestFit="1" customWidth="1"/>
    <col min="3890" max="3890" width="12.140625" bestFit="1" customWidth="1"/>
    <col min="3891" max="3891" width="8" bestFit="1" customWidth="1"/>
    <col min="3892" max="3892" width="12.140625" bestFit="1" customWidth="1"/>
    <col min="3893" max="3893" width="8" bestFit="1" customWidth="1"/>
    <col min="3894" max="3894" width="12.140625" bestFit="1" customWidth="1"/>
    <col min="3895" max="3895" width="8" bestFit="1" customWidth="1"/>
    <col min="3896" max="3896" width="12.140625" bestFit="1" customWidth="1"/>
    <col min="3897" max="3897" width="8" bestFit="1" customWidth="1"/>
    <col min="3898" max="3898" width="12.140625" bestFit="1" customWidth="1"/>
    <col min="3899" max="3899" width="7" bestFit="1" customWidth="1"/>
    <col min="3900" max="3900" width="11.7109375" bestFit="1" customWidth="1"/>
    <col min="3901" max="3901" width="8.5703125" bestFit="1" customWidth="1"/>
    <col min="3902" max="3902" width="12.140625" bestFit="1" customWidth="1"/>
    <col min="3903" max="3903" width="8" bestFit="1" customWidth="1"/>
    <col min="3904" max="3904" width="12.140625" bestFit="1" customWidth="1"/>
    <col min="3905" max="3905" width="8" bestFit="1" customWidth="1"/>
    <col min="3906" max="3906" width="12.140625" bestFit="1" customWidth="1"/>
    <col min="3907" max="3907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1.140625" bestFit="1" customWidth="1"/>
    <col min="4107" max="4107" width="4" bestFit="1" customWidth="1"/>
    <col min="4108" max="4108" width="11.140625" bestFit="1" customWidth="1"/>
    <col min="4109" max="4109" width="4" bestFit="1" customWidth="1"/>
    <col min="4110" max="4110" width="11.140625" bestFit="1" customWidth="1"/>
    <col min="4111" max="4111" width="4" bestFit="1" customWidth="1"/>
    <col min="4112" max="4112" width="11.140625" bestFit="1" customWidth="1"/>
    <col min="4113" max="4113" width="4" bestFit="1" customWidth="1"/>
    <col min="4114" max="4114" width="11.140625" bestFit="1" customWidth="1"/>
    <col min="4115" max="4115" width="4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0.140625" bestFit="1" customWidth="1"/>
    <col min="4135" max="4135" width="8" bestFit="1" customWidth="1"/>
    <col min="4136" max="4136" width="11.140625" bestFit="1" customWidth="1"/>
    <col min="4137" max="4137" width="8" bestFit="1" customWidth="1"/>
    <col min="4138" max="4138" width="12.140625" bestFit="1" customWidth="1"/>
    <col min="4139" max="4139" width="8" bestFit="1" customWidth="1"/>
    <col min="4140" max="4140" width="12.140625" bestFit="1" customWidth="1"/>
    <col min="4141" max="4141" width="8" bestFit="1" customWidth="1"/>
    <col min="4142" max="4142" width="9.140625" bestFit="1" customWidth="1"/>
    <col min="4143" max="4143" width="8" bestFit="1" customWidth="1"/>
    <col min="4144" max="4144" width="12.140625" bestFit="1" customWidth="1"/>
    <col min="4145" max="4145" width="8" bestFit="1" customWidth="1"/>
    <col min="4146" max="4146" width="12.140625" bestFit="1" customWidth="1"/>
    <col min="4147" max="4147" width="8" bestFit="1" customWidth="1"/>
    <col min="4148" max="4148" width="12.140625" bestFit="1" customWidth="1"/>
    <col min="4149" max="4149" width="8" bestFit="1" customWidth="1"/>
    <col min="4150" max="4150" width="12.140625" bestFit="1" customWidth="1"/>
    <col min="4151" max="4151" width="8" bestFit="1" customWidth="1"/>
    <col min="4152" max="4152" width="12.140625" bestFit="1" customWidth="1"/>
    <col min="4153" max="4153" width="8" bestFit="1" customWidth="1"/>
    <col min="4154" max="4154" width="12.140625" bestFit="1" customWidth="1"/>
    <col min="4155" max="4155" width="7" bestFit="1" customWidth="1"/>
    <col min="4156" max="4156" width="11.7109375" bestFit="1" customWidth="1"/>
    <col min="4157" max="4157" width="8.5703125" bestFit="1" customWidth="1"/>
    <col min="4158" max="4158" width="12.140625" bestFit="1" customWidth="1"/>
    <col min="4159" max="4159" width="8" bestFit="1" customWidth="1"/>
    <col min="4160" max="4160" width="12.140625" bestFit="1" customWidth="1"/>
    <col min="4161" max="4161" width="8" bestFit="1" customWidth="1"/>
    <col min="4162" max="4162" width="12.140625" bestFit="1" customWidth="1"/>
    <col min="4163" max="4163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1.140625" bestFit="1" customWidth="1"/>
    <col min="4363" max="4363" width="4" bestFit="1" customWidth="1"/>
    <col min="4364" max="4364" width="11.140625" bestFit="1" customWidth="1"/>
    <col min="4365" max="4365" width="4" bestFit="1" customWidth="1"/>
    <col min="4366" max="4366" width="11.140625" bestFit="1" customWidth="1"/>
    <col min="4367" max="4367" width="4" bestFit="1" customWidth="1"/>
    <col min="4368" max="4368" width="11.140625" bestFit="1" customWidth="1"/>
    <col min="4369" max="4369" width="4" bestFit="1" customWidth="1"/>
    <col min="4370" max="4370" width="11.140625" bestFit="1" customWidth="1"/>
    <col min="4371" max="4371" width="4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0.140625" bestFit="1" customWidth="1"/>
    <col min="4391" max="4391" width="8" bestFit="1" customWidth="1"/>
    <col min="4392" max="4392" width="11.140625" bestFit="1" customWidth="1"/>
    <col min="4393" max="4393" width="8" bestFit="1" customWidth="1"/>
    <col min="4394" max="4394" width="12.140625" bestFit="1" customWidth="1"/>
    <col min="4395" max="4395" width="8" bestFit="1" customWidth="1"/>
    <col min="4396" max="4396" width="12.140625" bestFit="1" customWidth="1"/>
    <col min="4397" max="4397" width="8" bestFit="1" customWidth="1"/>
    <col min="4398" max="4398" width="9.140625" bestFit="1" customWidth="1"/>
    <col min="4399" max="4399" width="8" bestFit="1" customWidth="1"/>
    <col min="4400" max="4400" width="12.140625" bestFit="1" customWidth="1"/>
    <col min="4401" max="4401" width="8" bestFit="1" customWidth="1"/>
    <col min="4402" max="4402" width="12.140625" bestFit="1" customWidth="1"/>
    <col min="4403" max="4403" width="8" bestFit="1" customWidth="1"/>
    <col min="4404" max="4404" width="12.140625" bestFit="1" customWidth="1"/>
    <col min="4405" max="4405" width="8" bestFit="1" customWidth="1"/>
    <col min="4406" max="4406" width="12.140625" bestFit="1" customWidth="1"/>
    <col min="4407" max="4407" width="8" bestFit="1" customWidth="1"/>
    <col min="4408" max="4408" width="12.140625" bestFit="1" customWidth="1"/>
    <col min="4409" max="4409" width="8" bestFit="1" customWidth="1"/>
    <col min="4410" max="4410" width="12.140625" bestFit="1" customWidth="1"/>
    <col min="4411" max="4411" width="7" bestFit="1" customWidth="1"/>
    <col min="4412" max="4412" width="11.7109375" bestFit="1" customWidth="1"/>
    <col min="4413" max="4413" width="8.5703125" bestFit="1" customWidth="1"/>
    <col min="4414" max="4414" width="12.140625" bestFit="1" customWidth="1"/>
    <col min="4415" max="4415" width="8" bestFit="1" customWidth="1"/>
    <col min="4416" max="4416" width="12.140625" bestFit="1" customWidth="1"/>
    <col min="4417" max="4417" width="8" bestFit="1" customWidth="1"/>
    <col min="4418" max="4418" width="12.140625" bestFit="1" customWidth="1"/>
    <col min="4419" max="4419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1.140625" bestFit="1" customWidth="1"/>
    <col min="4619" max="4619" width="4" bestFit="1" customWidth="1"/>
    <col min="4620" max="4620" width="11.140625" bestFit="1" customWidth="1"/>
    <col min="4621" max="4621" width="4" bestFit="1" customWidth="1"/>
    <col min="4622" max="4622" width="11.140625" bestFit="1" customWidth="1"/>
    <col min="4623" max="4623" width="4" bestFit="1" customWidth="1"/>
    <col min="4624" max="4624" width="11.140625" bestFit="1" customWidth="1"/>
    <col min="4625" max="4625" width="4" bestFit="1" customWidth="1"/>
    <col min="4626" max="4626" width="11.140625" bestFit="1" customWidth="1"/>
    <col min="4627" max="4627" width="4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0.140625" bestFit="1" customWidth="1"/>
    <col min="4647" max="4647" width="8" bestFit="1" customWidth="1"/>
    <col min="4648" max="4648" width="11.140625" bestFit="1" customWidth="1"/>
    <col min="4649" max="4649" width="8" bestFit="1" customWidth="1"/>
    <col min="4650" max="4650" width="12.140625" bestFit="1" customWidth="1"/>
    <col min="4651" max="4651" width="8" bestFit="1" customWidth="1"/>
    <col min="4652" max="4652" width="12.140625" bestFit="1" customWidth="1"/>
    <col min="4653" max="4653" width="8" bestFit="1" customWidth="1"/>
    <col min="4654" max="4654" width="9.140625" bestFit="1" customWidth="1"/>
    <col min="4655" max="4655" width="8" bestFit="1" customWidth="1"/>
    <col min="4656" max="4656" width="12.140625" bestFit="1" customWidth="1"/>
    <col min="4657" max="4657" width="8" bestFit="1" customWidth="1"/>
    <col min="4658" max="4658" width="12.140625" bestFit="1" customWidth="1"/>
    <col min="4659" max="4659" width="8" bestFit="1" customWidth="1"/>
    <col min="4660" max="4660" width="12.140625" bestFit="1" customWidth="1"/>
    <col min="4661" max="4661" width="8" bestFit="1" customWidth="1"/>
    <col min="4662" max="4662" width="12.140625" bestFit="1" customWidth="1"/>
    <col min="4663" max="4663" width="8" bestFit="1" customWidth="1"/>
    <col min="4664" max="4664" width="12.140625" bestFit="1" customWidth="1"/>
    <col min="4665" max="4665" width="8" bestFit="1" customWidth="1"/>
    <col min="4666" max="4666" width="12.140625" bestFit="1" customWidth="1"/>
    <col min="4667" max="4667" width="7" bestFit="1" customWidth="1"/>
    <col min="4668" max="4668" width="11.7109375" bestFit="1" customWidth="1"/>
    <col min="4669" max="4669" width="8.5703125" bestFit="1" customWidth="1"/>
    <col min="4670" max="4670" width="12.140625" bestFit="1" customWidth="1"/>
    <col min="4671" max="4671" width="8" bestFit="1" customWidth="1"/>
    <col min="4672" max="4672" width="12.140625" bestFit="1" customWidth="1"/>
    <col min="4673" max="4673" width="8" bestFit="1" customWidth="1"/>
    <col min="4674" max="4674" width="12.140625" bestFit="1" customWidth="1"/>
    <col min="4675" max="4675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1.140625" bestFit="1" customWidth="1"/>
    <col min="4875" max="4875" width="4" bestFit="1" customWidth="1"/>
    <col min="4876" max="4876" width="11.140625" bestFit="1" customWidth="1"/>
    <col min="4877" max="4877" width="4" bestFit="1" customWidth="1"/>
    <col min="4878" max="4878" width="11.140625" bestFit="1" customWidth="1"/>
    <col min="4879" max="4879" width="4" bestFit="1" customWidth="1"/>
    <col min="4880" max="4880" width="11.140625" bestFit="1" customWidth="1"/>
    <col min="4881" max="4881" width="4" bestFit="1" customWidth="1"/>
    <col min="4882" max="4882" width="11.140625" bestFit="1" customWidth="1"/>
    <col min="4883" max="4883" width="4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0.140625" bestFit="1" customWidth="1"/>
    <col min="4903" max="4903" width="8" bestFit="1" customWidth="1"/>
    <col min="4904" max="4904" width="11.140625" bestFit="1" customWidth="1"/>
    <col min="4905" max="4905" width="8" bestFit="1" customWidth="1"/>
    <col min="4906" max="4906" width="12.140625" bestFit="1" customWidth="1"/>
    <col min="4907" max="4907" width="8" bestFit="1" customWidth="1"/>
    <col min="4908" max="4908" width="12.140625" bestFit="1" customWidth="1"/>
    <col min="4909" max="4909" width="8" bestFit="1" customWidth="1"/>
    <col min="4910" max="4910" width="9.140625" bestFit="1" customWidth="1"/>
    <col min="4911" max="4911" width="8" bestFit="1" customWidth="1"/>
    <col min="4912" max="4912" width="12.140625" bestFit="1" customWidth="1"/>
    <col min="4913" max="4913" width="8" bestFit="1" customWidth="1"/>
    <col min="4914" max="4914" width="12.140625" bestFit="1" customWidth="1"/>
    <col min="4915" max="4915" width="8" bestFit="1" customWidth="1"/>
    <col min="4916" max="4916" width="12.140625" bestFit="1" customWidth="1"/>
    <col min="4917" max="4917" width="8" bestFit="1" customWidth="1"/>
    <col min="4918" max="4918" width="12.140625" bestFit="1" customWidth="1"/>
    <col min="4919" max="4919" width="8" bestFit="1" customWidth="1"/>
    <col min="4920" max="4920" width="12.140625" bestFit="1" customWidth="1"/>
    <col min="4921" max="4921" width="8" bestFit="1" customWidth="1"/>
    <col min="4922" max="4922" width="12.140625" bestFit="1" customWidth="1"/>
    <col min="4923" max="4923" width="7" bestFit="1" customWidth="1"/>
    <col min="4924" max="4924" width="11.7109375" bestFit="1" customWidth="1"/>
    <col min="4925" max="4925" width="8.5703125" bestFit="1" customWidth="1"/>
    <col min="4926" max="4926" width="12.140625" bestFit="1" customWidth="1"/>
    <col min="4927" max="4927" width="8" bestFit="1" customWidth="1"/>
    <col min="4928" max="4928" width="12.140625" bestFit="1" customWidth="1"/>
    <col min="4929" max="4929" width="8" bestFit="1" customWidth="1"/>
    <col min="4930" max="4930" width="12.140625" bestFit="1" customWidth="1"/>
    <col min="4931" max="4931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1.140625" bestFit="1" customWidth="1"/>
    <col min="5131" max="5131" width="4" bestFit="1" customWidth="1"/>
    <col min="5132" max="5132" width="11.140625" bestFit="1" customWidth="1"/>
    <col min="5133" max="5133" width="4" bestFit="1" customWidth="1"/>
    <col min="5134" max="5134" width="11.140625" bestFit="1" customWidth="1"/>
    <col min="5135" max="5135" width="4" bestFit="1" customWidth="1"/>
    <col min="5136" max="5136" width="11.140625" bestFit="1" customWidth="1"/>
    <col min="5137" max="5137" width="4" bestFit="1" customWidth="1"/>
    <col min="5138" max="5138" width="11.140625" bestFit="1" customWidth="1"/>
    <col min="5139" max="5139" width="4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0.140625" bestFit="1" customWidth="1"/>
    <col min="5159" max="5159" width="8" bestFit="1" customWidth="1"/>
    <col min="5160" max="5160" width="11.140625" bestFit="1" customWidth="1"/>
    <col min="5161" max="5161" width="8" bestFit="1" customWidth="1"/>
    <col min="5162" max="5162" width="12.140625" bestFit="1" customWidth="1"/>
    <col min="5163" max="5163" width="8" bestFit="1" customWidth="1"/>
    <col min="5164" max="5164" width="12.140625" bestFit="1" customWidth="1"/>
    <col min="5165" max="5165" width="8" bestFit="1" customWidth="1"/>
    <col min="5166" max="5166" width="9.140625" bestFit="1" customWidth="1"/>
    <col min="5167" max="5167" width="8" bestFit="1" customWidth="1"/>
    <col min="5168" max="5168" width="12.140625" bestFit="1" customWidth="1"/>
    <col min="5169" max="5169" width="8" bestFit="1" customWidth="1"/>
    <col min="5170" max="5170" width="12.140625" bestFit="1" customWidth="1"/>
    <col min="5171" max="5171" width="8" bestFit="1" customWidth="1"/>
    <col min="5172" max="5172" width="12.140625" bestFit="1" customWidth="1"/>
    <col min="5173" max="5173" width="8" bestFit="1" customWidth="1"/>
    <col min="5174" max="5174" width="12.140625" bestFit="1" customWidth="1"/>
    <col min="5175" max="5175" width="8" bestFit="1" customWidth="1"/>
    <col min="5176" max="5176" width="12.140625" bestFit="1" customWidth="1"/>
    <col min="5177" max="5177" width="8" bestFit="1" customWidth="1"/>
    <col min="5178" max="5178" width="12.140625" bestFit="1" customWidth="1"/>
    <col min="5179" max="5179" width="7" bestFit="1" customWidth="1"/>
    <col min="5180" max="5180" width="11.7109375" bestFit="1" customWidth="1"/>
    <col min="5181" max="5181" width="8.5703125" bestFit="1" customWidth="1"/>
    <col min="5182" max="5182" width="12.140625" bestFit="1" customWidth="1"/>
    <col min="5183" max="5183" width="8" bestFit="1" customWidth="1"/>
    <col min="5184" max="5184" width="12.140625" bestFit="1" customWidth="1"/>
    <col min="5185" max="5185" width="8" bestFit="1" customWidth="1"/>
    <col min="5186" max="5186" width="12.140625" bestFit="1" customWidth="1"/>
    <col min="5187" max="5187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1.140625" bestFit="1" customWidth="1"/>
    <col min="5387" max="5387" width="4" bestFit="1" customWidth="1"/>
    <col min="5388" max="5388" width="11.140625" bestFit="1" customWidth="1"/>
    <col min="5389" max="5389" width="4" bestFit="1" customWidth="1"/>
    <col min="5390" max="5390" width="11.140625" bestFit="1" customWidth="1"/>
    <col min="5391" max="5391" width="4" bestFit="1" customWidth="1"/>
    <col min="5392" max="5392" width="11.140625" bestFit="1" customWidth="1"/>
    <col min="5393" max="5393" width="4" bestFit="1" customWidth="1"/>
    <col min="5394" max="5394" width="11.140625" bestFit="1" customWidth="1"/>
    <col min="5395" max="5395" width="4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0.140625" bestFit="1" customWidth="1"/>
    <col min="5415" max="5415" width="8" bestFit="1" customWidth="1"/>
    <col min="5416" max="5416" width="11.140625" bestFit="1" customWidth="1"/>
    <col min="5417" max="5417" width="8" bestFit="1" customWidth="1"/>
    <col min="5418" max="5418" width="12.140625" bestFit="1" customWidth="1"/>
    <col min="5419" max="5419" width="8" bestFit="1" customWidth="1"/>
    <col min="5420" max="5420" width="12.140625" bestFit="1" customWidth="1"/>
    <col min="5421" max="5421" width="8" bestFit="1" customWidth="1"/>
    <col min="5422" max="5422" width="9.140625" bestFit="1" customWidth="1"/>
    <col min="5423" max="5423" width="8" bestFit="1" customWidth="1"/>
    <col min="5424" max="5424" width="12.140625" bestFit="1" customWidth="1"/>
    <col min="5425" max="5425" width="8" bestFit="1" customWidth="1"/>
    <col min="5426" max="5426" width="12.140625" bestFit="1" customWidth="1"/>
    <col min="5427" max="5427" width="8" bestFit="1" customWidth="1"/>
    <col min="5428" max="5428" width="12.140625" bestFit="1" customWidth="1"/>
    <col min="5429" max="5429" width="8" bestFit="1" customWidth="1"/>
    <col min="5430" max="5430" width="12.140625" bestFit="1" customWidth="1"/>
    <col min="5431" max="5431" width="8" bestFit="1" customWidth="1"/>
    <col min="5432" max="5432" width="12.140625" bestFit="1" customWidth="1"/>
    <col min="5433" max="5433" width="8" bestFit="1" customWidth="1"/>
    <col min="5434" max="5434" width="12.140625" bestFit="1" customWidth="1"/>
    <col min="5435" max="5435" width="7" bestFit="1" customWidth="1"/>
    <col min="5436" max="5436" width="11.7109375" bestFit="1" customWidth="1"/>
    <col min="5437" max="5437" width="8.5703125" bestFit="1" customWidth="1"/>
    <col min="5438" max="5438" width="12.140625" bestFit="1" customWidth="1"/>
    <col min="5439" max="5439" width="8" bestFit="1" customWidth="1"/>
    <col min="5440" max="5440" width="12.140625" bestFit="1" customWidth="1"/>
    <col min="5441" max="5441" width="8" bestFit="1" customWidth="1"/>
    <col min="5442" max="5442" width="12.140625" bestFit="1" customWidth="1"/>
    <col min="5443" max="5443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1.140625" bestFit="1" customWidth="1"/>
    <col min="5643" max="5643" width="4" bestFit="1" customWidth="1"/>
    <col min="5644" max="5644" width="11.140625" bestFit="1" customWidth="1"/>
    <col min="5645" max="5645" width="4" bestFit="1" customWidth="1"/>
    <col min="5646" max="5646" width="11.140625" bestFit="1" customWidth="1"/>
    <col min="5647" max="5647" width="4" bestFit="1" customWidth="1"/>
    <col min="5648" max="5648" width="11.140625" bestFit="1" customWidth="1"/>
    <col min="5649" max="5649" width="4" bestFit="1" customWidth="1"/>
    <col min="5650" max="5650" width="11.140625" bestFit="1" customWidth="1"/>
    <col min="5651" max="5651" width="4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0.140625" bestFit="1" customWidth="1"/>
    <col min="5671" max="5671" width="8" bestFit="1" customWidth="1"/>
    <col min="5672" max="5672" width="11.140625" bestFit="1" customWidth="1"/>
    <col min="5673" max="5673" width="8" bestFit="1" customWidth="1"/>
    <col min="5674" max="5674" width="12.140625" bestFit="1" customWidth="1"/>
    <col min="5675" max="5675" width="8" bestFit="1" customWidth="1"/>
    <col min="5676" max="5676" width="12.140625" bestFit="1" customWidth="1"/>
    <col min="5677" max="5677" width="8" bestFit="1" customWidth="1"/>
    <col min="5678" max="5678" width="9.140625" bestFit="1" customWidth="1"/>
    <col min="5679" max="5679" width="8" bestFit="1" customWidth="1"/>
    <col min="5680" max="5680" width="12.140625" bestFit="1" customWidth="1"/>
    <col min="5681" max="5681" width="8" bestFit="1" customWidth="1"/>
    <col min="5682" max="5682" width="12.140625" bestFit="1" customWidth="1"/>
    <col min="5683" max="5683" width="8" bestFit="1" customWidth="1"/>
    <col min="5684" max="5684" width="12.140625" bestFit="1" customWidth="1"/>
    <col min="5685" max="5685" width="8" bestFit="1" customWidth="1"/>
    <col min="5686" max="5686" width="12.140625" bestFit="1" customWidth="1"/>
    <col min="5687" max="5687" width="8" bestFit="1" customWidth="1"/>
    <col min="5688" max="5688" width="12.140625" bestFit="1" customWidth="1"/>
    <col min="5689" max="5689" width="8" bestFit="1" customWidth="1"/>
    <col min="5690" max="5690" width="12.140625" bestFit="1" customWidth="1"/>
    <col min="5691" max="5691" width="7" bestFit="1" customWidth="1"/>
    <col min="5692" max="5692" width="11.7109375" bestFit="1" customWidth="1"/>
    <col min="5693" max="5693" width="8.5703125" bestFit="1" customWidth="1"/>
    <col min="5694" max="5694" width="12.140625" bestFit="1" customWidth="1"/>
    <col min="5695" max="5695" width="8" bestFit="1" customWidth="1"/>
    <col min="5696" max="5696" width="12.140625" bestFit="1" customWidth="1"/>
    <col min="5697" max="5697" width="8" bestFit="1" customWidth="1"/>
    <col min="5698" max="5698" width="12.140625" bestFit="1" customWidth="1"/>
    <col min="5699" max="5699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1.140625" bestFit="1" customWidth="1"/>
    <col min="5899" max="5899" width="4" bestFit="1" customWidth="1"/>
    <col min="5900" max="5900" width="11.140625" bestFit="1" customWidth="1"/>
    <col min="5901" max="5901" width="4" bestFit="1" customWidth="1"/>
    <col min="5902" max="5902" width="11.140625" bestFit="1" customWidth="1"/>
    <col min="5903" max="5903" width="4" bestFit="1" customWidth="1"/>
    <col min="5904" max="5904" width="11.140625" bestFit="1" customWidth="1"/>
    <col min="5905" max="5905" width="4" bestFit="1" customWidth="1"/>
    <col min="5906" max="5906" width="11.140625" bestFit="1" customWidth="1"/>
    <col min="5907" max="5907" width="4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0.140625" bestFit="1" customWidth="1"/>
    <col min="5927" max="5927" width="8" bestFit="1" customWidth="1"/>
    <col min="5928" max="5928" width="11.140625" bestFit="1" customWidth="1"/>
    <col min="5929" max="5929" width="8" bestFit="1" customWidth="1"/>
    <col min="5930" max="5930" width="12.140625" bestFit="1" customWidth="1"/>
    <col min="5931" max="5931" width="8" bestFit="1" customWidth="1"/>
    <col min="5932" max="5932" width="12.140625" bestFit="1" customWidth="1"/>
    <col min="5933" max="5933" width="8" bestFit="1" customWidth="1"/>
    <col min="5934" max="5934" width="9.140625" bestFit="1" customWidth="1"/>
    <col min="5935" max="5935" width="8" bestFit="1" customWidth="1"/>
    <col min="5936" max="5936" width="12.140625" bestFit="1" customWidth="1"/>
    <col min="5937" max="5937" width="8" bestFit="1" customWidth="1"/>
    <col min="5938" max="5938" width="12.140625" bestFit="1" customWidth="1"/>
    <col min="5939" max="5939" width="8" bestFit="1" customWidth="1"/>
    <col min="5940" max="5940" width="12.140625" bestFit="1" customWidth="1"/>
    <col min="5941" max="5941" width="8" bestFit="1" customWidth="1"/>
    <col min="5942" max="5942" width="12.140625" bestFit="1" customWidth="1"/>
    <col min="5943" max="5943" width="8" bestFit="1" customWidth="1"/>
    <col min="5944" max="5944" width="12.140625" bestFit="1" customWidth="1"/>
    <col min="5945" max="5945" width="8" bestFit="1" customWidth="1"/>
    <col min="5946" max="5946" width="12.140625" bestFit="1" customWidth="1"/>
    <col min="5947" max="5947" width="7" bestFit="1" customWidth="1"/>
    <col min="5948" max="5948" width="11.7109375" bestFit="1" customWidth="1"/>
    <col min="5949" max="5949" width="8.5703125" bestFit="1" customWidth="1"/>
    <col min="5950" max="5950" width="12.140625" bestFit="1" customWidth="1"/>
    <col min="5951" max="5951" width="8" bestFit="1" customWidth="1"/>
    <col min="5952" max="5952" width="12.140625" bestFit="1" customWidth="1"/>
    <col min="5953" max="5953" width="8" bestFit="1" customWidth="1"/>
    <col min="5954" max="5954" width="12.140625" bestFit="1" customWidth="1"/>
    <col min="5955" max="5955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1.140625" bestFit="1" customWidth="1"/>
    <col min="6155" max="6155" width="4" bestFit="1" customWidth="1"/>
    <col min="6156" max="6156" width="11.140625" bestFit="1" customWidth="1"/>
    <col min="6157" max="6157" width="4" bestFit="1" customWidth="1"/>
    <col min="6158" max="6158" width="11.140625" bestFit="1" customWidth="1"/>
    <col min="6159" max="6159" width="4" bestFit="1" customWidth="1"/>
    <col min="6160" max="6160" width="11.140625" bestFit="1" customWidth="1"/>
    <col min="6161" max="6161" width="4" bestFit="1" customWidth="1"/>
    <col min="6162" max="6162" width="11.140625" bestFit="1" customWidth="1"/>
    <col min="6163" max="6163" width="4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0.140625" bestFit="1" customWidth="1"/>
    <col min="6183" max="6183" width="8" bestFit="1" customWidth="1"/>
    <col min="6184" max="6184" width="11.140625" bestFit="1" customWidth="1"/>
    <col min="6185" max="6185" width="8" bestFit="1" customWidth="1"/>
    <col min="6186" max="6186" width="12.140625" bestFit="1" customWidth="1"/>
    <col min="6187" max="6187" width="8" bestFit="1" customWidth="1"/>
    <col min="6188" max="6188" width="12.140625" bestFit="1" customWidth="1"/>
    <col min="6189" max="6189" width="8" bestFit="1" customWidth="1"/>
    <col min="6190" max="6190" width="9.140625" bestFit="1" customWidth="1"/>
    <col min="6191" max="6191" width="8" bestFit="1" customWidth="1"/>
    <col min="6192" max="6192" width="12.140625" bestFit="1" customWidth="1"/>
    <col min="6193" max="6193" width="8" bestFit="1" customWidth="1"/>
    <col min="6194" max="6194" width="12.140625" bestFit="1" customWidth="1"/>
    <col min="6195" max="6195" width="8" bestFit="1" customWidth="1"/>
    <col min="6196" max="6196" width="12.140625" bestFit="1" customWidth="1"/>
    <col min="6197" max="6197" width="8" bestFit="1" customWidth="1"/>
    <col min="6198" max="6198" width="12.140625" bestFit="1" customWidth="1"/>
    <col min="6199" max="6199" width="8" bestFit="1" customWidth="1"/>
    <col min="6200" max="6200" width="12.140625" bestFit="1" customWidth="1"/>
    <col min="6201" max="6201" width="8" bestFit="1" customWidth="1"/>
    <col min="6202" max="6202" width="12.140625" bestFit="1" customWidth="1"/>
    <col min="6203" max="6203" width="7" bestFit="1" customWidth="1"/>
    <col min="6204" max="6204" width="11.7109375" bestFit="1" customWidth="1"/>
    <col min="6205" max="6205" width="8.5703125" bestFit="1" customWidth="1"/>
    <col min="6206" max="6206" width="12.140625" bestFit="1" customWidth="1"/>
    <col min="6207" max="6207" width="8" bestFit="1" customWidth="1"/>
    <col min="6208" max="6208" width="12.140625" bestFit="1" customWidth="1"/>
    <col min="6209" max="6209" width="8" bestFit="1" customWidth="1"/>
    <col min="6210" max="6210" width="12.140625" bestFit="1" customWidth="1"/>
    <col min="6211" max="6211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1.140625" bestFit="1" customWidth="1"/>
    <col min="6411" max="6411" width="4" bestFit="1" customWidth="1"/>
    <col min="6412" max="6412" width="11.140625" bestFit="1" customWidth="1"/>
    <col min="6413" max="6413" width="4" bestFit="1" customWidth="1"/>
    <col min="6414" max="6414" width="11.140625" bestFit="1" customWidth="1"/>
    <col min="6415" max="6415" width="4" bestFit="1" customWidth="1"/>
    <col min="6416" max="6416" width="11.140625" bestFit="1" customWidth="1"/>
    <col min="6417" max="6417" width="4" bestFit="1" customWidth="1"/>
    <col min="6418" max="6418" width="11.140625" bestFit="1" customWidth="1"/>
    <col min="6419" max="6419" width="4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0.140625" bestFit="1" customWidth="1"/>
    <col min="6439" max="6439" width="8" bestFit="1" customWidth="1"/>
    <col min="6440" max="6440" width="11.140625" bestFit="1" customWidth="1"/>
    <col min="6441" max="6441" width="8" bestFit="1" customWidth="1"/>
    <col min="6442" max="6442" width="12.140625" bestFit="1" customWidth="1"/>
    <col min="6443" max="6443" width="8" bestFit="1" customWidth="1"/>
    <col min="6444" max="6444" width="12.140625" bestFit="1" customWidth="1"/>
    <col min="6445" max="6445" width="8" bestFit="1" customWidth="1"/>
    <col min="6446" max="6446" width="9.140625" bestFit="1" customWidth="1"/>
    <col min="6447" max="6447" width="8" bestFit="1" customWidth="1"/>
    <col min="6448" max="6448" width="12.140625" bestFit="1" customWidth="1"/>
    <col min="6449" max="6449" width="8" bestFit="1" customWidth="1"/>
    <col min="6450" max="6450" width="12.140625" bestFit="1" customWidth="1"/>
    <col min="6451" max="6451" width="8" bestFit="1" customWidth="1"/>
    <col min="6452" max="6452" width="12.140625" bestFit="1" customWidth="1"/>
    <col min="6453" max="6453" width="8" bestFit="1" customWidth="1"/>
    <col min="6454" max="6454" width="12.140625" bestFit="1" customWidth="1"/>
    <col min="6455" max="6455" width="8" bestFit="1" customWidth="1"/>
    <col min="6456" max="6456" width="12.140625" bestFit="1" customWidth="1"/>
    <col min="6457" max="6457" width="8" bestFit="1" customWidth="1"/>
    <col min="6458" max="6458" width="12.140625" bestFit="1" customWidth="1"/>
    <col min="6459" max="6459" width="7" bestFit="1" customWidth="1"/>
    <col min="6460" max="6460" width="11.7109375" bestFit="1" customWidth="1"/>
    <col min="6461" max="6461" width="8.5703125" bestFit="1" customWidth="1"/>
    <col min="6462" max="6462" width="12.140625" bestFit="1" customWidth="1"/>
    <col min="6463" max="6463" width="8" bestFit="1" customWidth="1"/>
    <col min="6464" max="6464" width="12.140625" bestFit="1" customWidth="1"/>
    <col min="6465" max="6465" width="8" bestFit="1" customWidth="1"/>
    <col min="6466" max="6466" width="12.140625" bestFit="1" customWidth="1"/>
    <col min="6467" max="6467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1.140625" bestFit="1" customWidth="1"/>
    <col min="6667" max="6667" width="4" bestFit="1" customWidth="1"/>
    <col min="6668" max="6668" width="11.140625" bestFit="1" customWidth="1"/>
    <col min="6669" max="6669" width="4" bestFit="1" customWidth="1"/>
    <col min="6670" max="6670" width="11.140625" bestFit="1" customWidth="1"/>
    <col min="6671" max="6671" width="4" bestFit="1" customWidth="1"/>
    <col min="6672" max="6672" width="11.140625" bestFit="1" customWidth="1"/>
    <col min="6673" max="6673" width="4" bestFit="1" customWidth="1"/>
    <col min="6674" max="6674" width="11.140625" bestFit="1" customWidth="1"/>
    <col min="6675" max="6675" width="4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0.140625" bestFit="1" customWidth="1"/>
    <col min="6695" max="6695" width="8" bestFit="1" customWidth="1"/>
    <col min="6696" max="6696" width="11.140625" bestFit="1" customWidth="1"/>
    <col min="6697" max="6697" width="8" bestFit="1" customWidth="1"/>
    <col min="6698" max="6698" width="12.140625" bestFit="1" customWidth="1"/>
    <col min="6699" max="6699" width="8" bestFit="1" customWidth="1"/>
    <col min="6700" max="6700" width="12.140625" bestFit="1" customWidth="1"/>
    <col min="6701" max="6701" width="8" bestFit="1" customWidth="1"/>
    <col min="6702" max="6702" width="9.140625" bestFit="1" customWidth="1"/>
    <col min="6703" max="6703" width="8" bestFit="1" customWidth="1"/>
    <col min="6704" max="6704" width="12.140625" bestFit="1" customWidth="1"/>
    <col min="6705" max="6705" width="8" bestFit="1" customWidth="1"/>
    <col min="6706" max="6706" width="12.140625" bestFit="1" customWidth="1"/>
    <col min="6707" max="6707" width="8" bestFit="1" customWidth="1"/>
    <col min="6708" max="6708" width="12.140625" bestFit="1" customWidth="1"/>
    <col min="6709" max="6709" width="8" bestFit="1" customWidth="1"/>
    <col min="6710" max="6710" width="12.140625" bestFit="1" customWidth="1"/>
    <col min="6711" max="6711" width="8" bestFit="1" customWidth="1"/>
    <col min="6712" max="6712" width="12.140625" bestFit="1" customWidth="1"/>
    <col min="6713" max="6713" width="8" bestFit="1" customWidth="1"/>
    <col min="6714" max="6714" width="12.140625" bestFit="1" customWidth="1"/>
    <col min="6715" max="6715" width="7" bestFit="1" customWidth="1"/>
    <col min="6716" max="6716" width="11.7109375" bestFit="1" customWidth="1"/>
    <col min="6717" max="6717" width="8.5703125" bestFit="1" customWidth="1"/>
    <col min="6718" max="6718" width="12.140625" bestFit="1" customWidth="1"/>
    <col min="6719" max="6719" width="8" bestFit="1" customWidth="1"/>
    <col min="6720" max="6720" width="12.140625" bestFit="1" customWidth="1"/>
    <col min="6721" max="6721" width="8" bestFit="1" customWidth="1"/>
    <col min="6722" max="6722" width="12.140625" bestFit="1" customWidth="1"/>
    <col min="6723" max="6723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1.140625" bestFit="1" customWidth="1"/>
    <col min="6923" max="6923" width="4" bestFit="1" customWidth="1"/>
    <col min="6924" max="6924" width="11.140625" bestFit="1" customWidth="1"/>
    <col min="6925" max="6925" width="4" bestFit="1" customWidth="1"/>
    <col min="6926" max="6926" width="11.140625" bestFit="1" customWidth="1"/>
    <col min="6927" max="6927" width="4" bestFit="1" customWidth="1"/>
    <col min="6928" max="6928" width="11.140625" bestFit="1" customWidth="1"/>
    <col min="6929" max="6929" width="4" bestFit="1" customWidth="1"/>
    <col min="6930" max="6930" width="11.140625" bestFit="1" customWidth="1"/>
    <col min="6931" max="6931" width="4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0.140625" bestFit="1" customWidth="1"/>
    <col min="6951" max="6951" width="8" bestFit="1" customWidth="1"/>
    <col min="6952" max="6952" width="11.140625" bestFit="1" customWidth="1"/>
    <col min="6953" max="6953" width="8" bestFit="1" customWidth="1"/>
    <col min="6954" max="6954" width="12.140625" bestFit="1" customWidth="1"/>
    <col min="6955" max="6955" width="8" bestFit="1" customWidth="1"/>
    <col min="6956" max="6956" width="12.140625" bestFit="1" customWidth="1"/>
    <col min="6957" max="6957" width="8" bestFit="1" customWidth="1"/>
    <col min="6958" max="6958" width="9.140625" bestFit="1" customWidth="1"/>
    <col min="6959" max="6959" width="8" bestFit="1" customWidth="1"/>
    <col min="6960" max="6960" width="12.140625" bestFit="1" customWidth="1"/>
    <col min="6961" max="6961" width="8" bestFit="1" customWidth="1"/>
    <col min="6962" max="6962" width="12.140625" bestFit="1" customWidth="1"/>
    <col min="6963" max="6963" width="8" bestFit="1" customWidth="1"/>
    <col min="6964" max="6964" width="12.140625" bestFit="1" customWidth="1"/>
    <col min="6965" max="6965" width="8" bestFit="1" customWidth="1"/>
    <col min="6966" max="6966" width="12.140625" bestFit="1" customWidth="1"/>
    <col min="6967" max="6967" width="8" bestFit="1" customWidth="1"/>
    <col min="6968" max="6968" width="12.140625" bestFit="1" customWidth="1"/>
    <col min="6969" max="6969" width="8" bestFit="1" customWidth="1"/>
    <col min="6970" max="6970" width="12.140625" bestFit="1" customWidth="1"/>
    <col min="6971" max="6971" width="7" bestFit="1" customWidth="1"/>
    <col min="6972" max="6972" width="11.7109375" bestFit="1" customWidth="1"/>
    <col min="6973" max="6973" width="8.5703125" bestFit="1" customWidth="1"/>
    <col min="6974" max="6974" width="12.140625" bestFit="1" customWidth="1"/>
    <col min="6975" max="6975" width="8" bestFit="1" customWidth="1"/>
    <col min="6976" max="6976" width="12.140625" bestFit="1" customWidth="1"/>
    <col min="6977" max="6977" width="8" bestFit="1" customWidth="1"/>
    <col min="6978" max="6978" width="12.140625" bestFit="1" customWidth="1"/>
    <col min="6979" max="6979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1.140625" bestFit="1" customWidth="1"/>
    <col min="7179" max="7179" width="4" bestFit="1" customWidth="1"/>
    <col min="7180" max="7180" width="11.140625" bestFit="1" customWidth="1"/>
    <col min="7181" max="7181" width="4" bestFit="1" customWidth="1"/>
    <col min="7182" max="7182" width="11.140625" bestFit="1" customWidth="1"/>
    <col min="7183" max="7183" width="4" bestFit="1" customWidth="1"/>
    <col min="7184" max="7184" width="11.140625" bestFit="1" customWidth="1"/>
    <col min="7185" max="7185" width="4" bestFit="1" customWidth="1"/>
    <col min="7186" max="7186" width="11.140625" bestFit="1" customWidth="1"/>
    <col min="7187" max="7187" width="4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0.140625" bestFit="1" customWidth="1"/>
    <col min="7207" max="7207" width="8" bestFit="1" customWidth="1"/>
    <col min="7208" max="7208" width="11.140625" bestFit="1" customWidth="1"/>
    <col min="7209" max="7209" width="8" bestFit="1" customWidth="1"/>
    <col min="7210" max="7210" width="12.140625" bestFit="1" customWidth="1"/>
    <col min="7211" max="7211" width="8" bestFit="1" customWidth="1"/>
    <col min="7212" max="7212" width="12.140625" bestFit="1" customWidth="1"/>
    <col min="7213" max="7213" width="8" bestFit="1" customWidth="1"/>
    <col min="7214" max="7214" width="9.140625" bestFit="1" customWidth="1"/>
    <col min="7215" max="7215" width="8" bestFit="1" customWidth="1"/>
    <col min="7216" max="7216" width="12.140625" bestFit="1" customWidth="1"/>
    <col min="7217" max="7217" width="8" bestFit="1" customWidth="1"/>
    <col min="7218" max="7218" width="12.140625" bestFit="1" customWidth="1"/>
    <col min="7219" max="7219" width="8" bestFit="1" customWidth="1"/>
    <col min="7220" max="7220" width="12.140625" bestFit="1" customWidth="1"/>
    <col min="7221" max="7221" width="8" bestFit="1" customWidth="1"/>
    <col min="7222" max="7222" width="12.140625" bestFit="1" customWidth="1"/>
    <col min="7223" max="7223" width="8" bestFit="1" customWidth="1"/>
    <col min="7224" max="7224" width="12.140625" bestFit="1" customWidth="1"/>
    <col min="7225" max="7225" width="8" bestFit="1" customWidth="1"/>
    <col min="7226" max="7226" width="12.140625" bestFit="1" customWidth="1"/>
    <col min="7227" max="7227" width="7" bestFit="1" customWidth="1"/>
    <col min="7228" max="7228" width="11.7109375" bestFit="1" customWidth="1"/>
    <col min="7229" max="7229" width="8.5703125" bestFit="1" customWidth="1"/>
    <col min="7230" max="7230" width="12.140625" bestFit="1" customWidth="1"/>
    <col min="7231" max="7231" width="8" bestFit="1" customWidth="1"/>
    <col min="7232" max="7232" width="12.140625" bestFit="1" customWidth="1"/>
    <col min="7233" max="7233" width="8" bestFit="1" customWidth="1"/>
    <col min="7234" max="7234" width="12.140625" bestFit="1" customWidth="1"/>
    <col min="7235" max="7235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1.140625" bestFit="1" customWidth="1"/>
    <col min="7435" max="7435" width="4" bestFit="1" customWidth="1"/>
    <col min="7436" max="7436" width="11.140625" bestFit="1" customWidth="1"/>
    <col min="7437" max="7437" width="4" bestFit="1" customWidth="1"/>
    <col min="7438" max="7438" width="11.140625" bestFit="1" customWidth="1"/>
    <col min="7439" max="7439" width="4" bestFit="1" customWidth="1"/>
    <col min="7440" max="7440" width="11.140625" bestFit="1" customWidth="1"/>
    <col min="7441" max="7441" width="4" bestFit="1" customWidth="1"/>
    <col min="7442" max="7442" width="11.140625" bestFit="1" customWidth="1"/>
    <col min="7443" max="7443" width="4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0.140625" bestFit="1" customWidth="1"/>
    <col min="7463" max="7463" width="8" bestFit="1" customWidth="1"/>
    <col min="7464" max="7464" width="11.140625" bestFit="1" customWidth="1"/>
    <col min="7465" max="7465" width="8" bestFit="1" customWidth="1"/>
    <col min="7466" max="7466" width="12.140625" bestFit="1" customWidth="1"/>
    <col min="7467" max="7467" width="8" bestFit="1" customWidth="1"/>
    <col min="7468" max="7468" width="12.140625" bestFit="1" customWidth="1"/>
    <col min="7469" max="7469" width="8" bestFit="1" customWidth="1"/>
    <col min="7470" max="7470" width="9.140625" bestFit="1" customWidth="1"/>
    <col min="7471" max="7471" width="8" bestFit="1" customWidth="1"/>
    <col min="7472" max="7472" width="12.140625" bestFit="1" customWidth="1"/>
    <col min="7473" max="7473" width="8" bestFit="1" customWidth="1"/>
    <col min="7474" max="7474" width="12.140625" bestFit="1" customWidth="1"/>
    <col min="7475" max="7475" width="8" bestFit="1" customWidth="1"/>
    <col min="7476" max="7476" width="12.140625" bestFit="1" customWidth="1"/>
    <col min="7477" max="7477" width="8" bestFit="1" customWidth="1"/>
    <col min="7478" max="7478" width="12.140625" bestFit="1" customWidth="1"/>
    <col min="7479" max="7479" width="8" bestFit="1" customWidth="1"/>
    <col min="7480" max="7480" width="12.140625" bestFit="1" customWidth="1"/>
    <col min="7481" max="7481" width="8" bestFit="1" customWidth="1"/>
    <col min="7482" max="7482" width="12.140625" bestFit="1" customWidth="1"/>
    <col min="7483" max="7483" width="7" bestFit="1" customWidth="1"/>
    <col min="7484" max="7484" width="11.7109375" bestFit="1" customWidth="1"/>
    <col min="7485" max="7485" width="8.5703125" bestFit="1" customWidth="1"/>
    <col min="7486" max="7486" width="12.140625" bestFit="1" customWidth="1"/>
    <col min="7487" max="7487" width="8" bestFit="1" customWidth="1"/>
    <col min="7488" max="7488" width="12.140625" bestFit="1" customWidth="1"/>
    <col min="7489" max="7489" width="8" bestFit="1" customWidth="1"/>
    <col min="7490" max="7490" width="12.140625" bestFit="1" customWidth="1"/>
    <col min="7491" max="7491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1.140625" bestFit="1" customWidth="1"/>
    <col min="7691" max="7691" width="4" bestFit="1" customWidth="1"/>
    <col min="7692" max="7692" width="11.140625" bestFit="1" customWidth="1"/>
    <col min="7693" max="7693" width="4" bestFit="1" customWidth="1"/>
    <col min="7694" max="7694" width="11.140625" bestFit="1" customWidth="1"/>
    <col min="7695" max="7695" width="4" bestFit="1" customWidth="1"/>
    <col min="7696" max="7696" width="11.140625" bestFit="1" customWidth="1"/>
    <col min="7697" max="7697" width="4" bestFit="1" customWidth="1"/>
    <col min="7698" max="7698" width="11.140625" bestFit="1" customWidth="1"/>
    <col min="7699" max="7699" width="4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0.140625" bestFit="1" customWidth="1"/>
    <col min="7719" max="7719" width="8" bestFit="1" customWidth="1"/>
    <col min="7720" max="7720" width="11.140625" bestFit="1" customWidth="1"/>
    <col min="7721" max="7721" width="8" bestFit="1" customWidth="1"/>
    <col min="7722" max="7722" width="12.140625" bestFit="1" customWidth="1"/>
    <col min="7723" max="7723" width="8" bestFit="1" customWidth="1"/>
    <col min="7724" max="7724" width="12.140625" bestFit="1" customWidth="1"/>
    <col min="7725" max="7725" width="8" bestFit="1" customWidth="1"/>
    <col min="7726" max="7726" width="9.140625" bestFit="1" customWidth="1"/>
    <col min="7727" max="7727" width="8" bestFit="1" customWidth="1"/>
    <col min="7728" max="7728" width="12.140625" bestFit="1" customWidth="1"/>
    <col min="7729" max="7729" width="8" bestFit="1" customWidth="1"/>
    <col min="7730" max="7730" width="12.140625" bestFit="1" customWidth="1"/>
    <col min="7731" max="7731" width="8" bestFit="1" customWidth="1"/>
    <col min="7732" max="7732" width="12.140625" bestFit="1" customWidth="1"/>
    <col min="7733" max="7733" width="8" bestFit="1" customWidth="1"/>
    <col min="7734" max="7734" width="12.140625" bestFit="1" customWidth="1"/>
    <col min="7735" max="7735" width="8" bestFit="1" customWidth="1"/>
    <col min="7736" max="7736" width="12.140625" bestFit="1" customWidth="1"/>
    <col min="7737" max="7737" width="8" bestFit="1" customWidth="1"/>
    <col min="7738" max="7738" width="12.140625" bestFit="1" customWidth="1"/>
    <col min="7739" max="7739" width="7" bestFit="1" customWidth="1"/>
    <col min="7740" max="7740" width="11.7109375" bestFit="1" customWidth="1"/>
    <col min="7741" max="7741" width="8.5703125" bestFit="1" customWidth="1"/>
    <col min="7742" max="7742" width="12.140625" bestFit="1" customWidth="1"/>
    <col min="7743" max="7743" width="8" bestFit="1" customWidth="1"/>
    <col min="7744" max="7744" width="12.140625" bestFit="1" customWidth="1"/>
    <col min="7745" max="7745" width="8" bestFit="1" customWidth="1"/>
    <col min="7746" max="7746" width="12.140625" bestFit="1" customWidth="1"/>
    <col min="7747" max="7747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1.140625" bestFit="1" customWidth="1"/>
    <col min="7947" max="7947" width="4" bestFit="1" customWidth="1"/>
    <col min="7948" max="7948" width="11.140625" bestFit="1" customWidth="1"/>
    <col min="7949" max="7949" width="4" bestFit="1" customWidth="1"/>
    <col min="7950" max="7950" width="11.140625" bestFit="1" customWidth="1"/>
    <col min="7951" max="7951" width="4" bestFit="1" customWidth="1"/>
    <col min="7952" max="7952" width="11.140625" bestFit="1" customWidth="1"/>
    <col min="7953" max="7953" width="4" bestFit="1" customWidth="1"/>
    <col min="7954" max="7954" width="11.140625" bestFit="1" customWidth="1"/>
    <col min="7955" max="7955" width="4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0.140625" bestFit="1" customWidth="1"/>
    <col min="7975" max="7975" width="8" bestFit="1" customWidth="1"/>
    <col min="7976" max="7976" width="11.140625" bestFit="1" customWidth="1"/>
    <col min="7977" max="7977" width="8" bestFit="1" customWidth="1"/>
    <col min="7978" max="7978" width="12.140625" bestFit="1" customWidth="1"/>
    <col min="7979" max="7979" width="8" bestFit="1" customWidth="1"/>
    <col min="7980" max="7980" width="12.140625" bestFit="1" customWidth="1"/>
    <col min="7981" max="7981" width="8" bestFit="1" customWidth="1"/>
    <col min="7982" max="7982" width="9.140625" bestFit="1" customWidth="1"/>
    <col min="7983" max="7983" width="8" bestFit="1" customWidth="1"/>
    <col min="7984" max="7984" width="12.140625" bestFit="1" customWidth="1"/>
    <col min="7985" max="7985" width="8" bestFit="1" customWidth="1"/>
    <col min="7986" max="7986" width="12.140625" bestFit="1" customWidth="1"/>
    <col min="7987" max="7987" width="8" bestFit="1" customWidth="1"/>
    <col min="7988" max="7988" width="12.140625" bestFit="1" customWidth="1"/>
    <col min="7989" max="7989" width="8" bestFit="1" customWidth="1"/>
    <col min="7990" max="7990" width="12.140625" bestFit="1" customWidth="1"/>
    <col min="7991" max="7991" width="8" bestFit="1" customWidth="1"/>
    <col min="7992" max="7992" width="12.140625" bestFit="1" customWidth="1"/>
    <col min="7993" max="7993" width="8" bestFit="1" customWidth="1"/>
    <col min="7994" max="7994" width="12.140625" bestFit="1" customWidth="1"/>
    <col min="7995" max="7995" width="7" bestFit="1" customWidth="1"/>
    <col min="7996" max="7996" width="11.7109375" bestFit="1" customWidth="1"/>
    <col min="7997" max="7997" width="8.5703125" bestFit="1" customWidth="1"/>
    <col min="7998" max="7998" width="12.140625" bestFit="1" customWidth="1"/>
    <col min="7999" max="7999" width="8" bestFit="1" customWidth="1"/>
    <col min="8000" max="8000" width="12.140625" bestFit="1" customWidth="1"/>
    <col min="8001" max="8001" width="8" bestFit="1" customWidth="1"/>
    <col min="8002" max="8002" width="12.140625" bestFit="1" customWidth="1"/>
    <col min="8003" max="8003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1.140625" bestFit="1" customWidth="1"/>
    <col min="8203" max="8203" width="4" bestFit="1" customWidth="1"/>
    <col min="8204" max="8204" width="11.140625" bestFit="1" customWidth="1"/>
    <col min="8205" max="8205" width="4" bestFit="1" customWidth="1"/>
    <col min="8206" max="8206" width="11.140625" bestFit="1" customWidth="1"/>
    <col min="8207" max="8207" width="4" bestFit="1" customWidth="1"/>
    <col min="8208" max="8208" width="11.140625" bestFit="1" customWidth="1"/>
    <col min="8209" max="8209" width="4" bestFit="1" customWidth="1"/>
    <col min="8210" max="8210" width="11.140625" bestFit="1" customWidth="1"/>
    <col min="8211" max="8211" width="4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0.140625" bestFit="1" customWidth="1"/>
    <col min="8231" max="8231" width="8" bestFit="1" customWidth="1"/>
    <col min="8232" max="8232" width="11.140625" bestFit="1" customWidth="1"/>
    <col min="8233" max="8233" width="8" bestFit="1" customWidth="1"/>
    <col min="8234" max="8234" width="12.140625" bestFit="1" customWidth="1"/>
    <col min="8235" max="8235" width="8" bestFit="1" customWidth="1"/>
    <col min="8236" max="8236" width="12.140625" bestFit="1" customWidth="1"/>
    <col min="8237" max="8237" width="8" bestFit="1" customWidth="1"/>
    <col min="8238" max="8238" width="9.140625" bestFit="1" customWidth="1"/>
    <col min="8239" max="8239" width="8" bestFit="1" customWidth="1"/>
    <col min="8240" max="8240" width="12.140625" bestFit="1" customWidth="1"/>
    <col min="8241" max="8241" width="8" bestFit="1" customWidth="1"/>
    <col min="8242" max="8242" width="12.140625" bestFit="1" customWidth="1"/>
    <col min="8243" max="8243" width="8" bestFit="1" customWidth="1"/>
    <col min="8244" max="8244" width="12.140625" bestFit="1" customWidth="1"/>
    <col min="8245" max="8245" width="8" bestFit="1" customWidth="1"/>
    <col min="8246" max="8246" width="12.140625" bestFit="1" customWidth="1"/>
    <col min="8247" max="8247" width="8" bestFit="1" customWidth="1"/>
    <col min="8248" max="8248" width="12.140625" bestFit="1" customWidth="1"/>
    <col min="8249" max="8249" width="8" bestFit="1" customWidth="1"/>
    <col min="8250" max="8250" width="12.140625" bestFit="1" customWidth="1"/>
    <col min="8251" max="8251" width="7" bestFit="1" customWidth="1"/>
    <col min="8252" max="8252" width="11.7109375" bestFit="1" customWidth="1"/>
    <col min="8253" max="8253" width="8.5703125" bestFit="1" customWidth="1"/>
    <col min="8254" max="8254" width="12.140625" bestFit="1" customWidth="1"/>
    <col min="8255" max="8255" width="8" bestFit="1" customWidth="1"/>
    <col min="8256" max="8256" width="12.140625" bestFit="1" customWidth="1"/>
    <col min="8257" max="8257" width="8" bestFit="1" customWidth="1"/>
    <col min="8258" max="8258" width="12.140625" bestFit="1" customWidth="1"/>
    <col min="8259" max="8259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1.140625" bestFit="1" customWidth="1"/>
    <col min="8459" max="8459" width="4" bestFit="1" customWidth="1"/>
    <col min="8460" max="8460" width="11.140625" bestFit="1" customWidth="1"/>
    <col min="8461" max="8461" width="4" bestFit="1" customWidth="1"/>
    <col min="8462" max="8462" width="11.140625" bestFit="1" customWidth="1"/>
    <col min="8463" max="8463" width="4" bestFit="1" customWidth="1"/>
    <col min="8464" max="8464" width="11.140625" bestFit="1" customWidth="1"/>
    <col min="8465" max="8465" width="4" bestFit="1" customWidth="1"/>
    <col min="8466" max="8466" width="11.140625" bestFit="1" customWidth="1"/>
    <col min="8467" max="8467" width="4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0.140625" bestFit="1" customWidth="1"/>
    <col min="8487" max="8487" width="8" bestFit="1" customWidth="1"/>
    <col min="8488" max="8488" width="11.140625" bestFit="1" customWidth="1"/>
    <col min="8489" max="8489" width="8" bestFit="1" customWidth="1"/>
    <col min="8490" max="8490" width="12.140625" bestFit="1" customWidth="1"/>
    <col min="8491" max="8491" width="8" bestFit="1" customWidth="1"/>
    <col min="8492" max="8492" width="12.140625" bestFit="1" customWidth="1"/>
    <col min="8493" max="8493" width="8" bestFit="1" customWidth="1"/>
    <col min="8494" max="8494" width="9.140625" bestFit="1" customWidth="1"/>
    <col min="8495" max="8495" width="8" bestFit="1" customWidth="1"/>
    <col min="8496" max="8496" width="12.140625" bestFit="1" customWidth="1"/>
    <col min="8497" max="8497" width="8" bestFit="1" customWidth="1"/>
    <col min="8498" max="8498" width="12.140625" bestFit="1" customWidth="1"/>
    <col min="8499" max="8499" width="8" bestFit="1" customWidth="1"/>
    <col min="8500" max="8500" width="12.140625" bestFit="1" customWidth="1"/>
    <col min="8501" max="8501" width="8" bestFit="1" customWidth="1"/>
    <col min="8502" max="8502" width="12.140625" bestFit="1" customWidth="1"/>
    <col min="8503" max="8503" width="8" bestFit="1" customWidth="1"/>
    <col min="8504" max="8504" width="12.140625" bestFit="1" customWidth="1"/>
    <col min="8505" max="8505" width="8" bestFit="1" customWidth="1"/>
    <col min="8506" max="8506" width="12.140625" bestFit="1" customWidth="1"/>
    <col min="8507" max="8507" width="7" bestFit="1" customWidth="1"/>
    <col min="8508" max="8508" width="11.7109375" bestFit="1" customWidth="1"/>
    <col min="8509" max="8509" width="8.5703125" bestFit="1" customWidth="1"/>
    <col min="8510" max="8510" width="12.140625" bestFit="1" customWidth="1"/>
    <col min="8511" max="8511" width="8" bestFit="1" customWidth="1"/>
    <col min="8512" max="8512" width="12.140625" bestFit="1" customWidth="1"/>
    <col min="8513" max="8513" width="8" bestFit="1" customWidth="1"/>
    <col min="8514" max="8514" width="12.140625" bestFit="1" customWidth="1"/>
    <col min="8515" max="8515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1.140625" bestFit="1" customWidth="1"/>
    <col min="8715" max="8715" width="4" bestFit="1" customWidth="1"/>
    <col min="8716" max="8716" width="11.140625" bestFit="1" customWidth="1"/>
    <col min="8717" max="8717" width="4" bestFit="1" customWidth="1"/>
    <col min="8718" max="8718" width="11.140625" bestFit="1" customWidth="1"/>
    <col min="8719" max="8719" width="4" bestFit="1" customWidth="1"/>
    <col min="8720" max="8720" width="11.140625" bestFit="1" customWidth="1"/>
    <col min="8721" max="8721" width="4" bestFit="1" customWidth="1"/>
    <col min="8722" max="8722" width="11.140625" bestFit="1" customWidth="1"/>
    <col min="8723" max="8723" width="4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0.140625" bestFit="1" customWidth="1"/>
    <col min="8743" max="8743" width="8" bestFit="1" customWidth="1"/>
    <col min="8744" max="8744" width="11.140625" bestFit="1" customWidth="1"/>
    <col min="8745" max="8745" width="8" bestFit="1" customWidth="1"/>
    <col min="8746" max="8746" width="12.140625" bestFit="1" customWidth="1"/>
    <col min="8747" max="8747" width="8" bestFit="1" customWidth="1"/>
    <col min="8748" max="8748" width="12.140625" bestFit="1" customWidth="1"/>
    <col min="8749" max="8749" width="8" bestFit="1" customWidth="1"/>
    <col min="8750" max="8750" width="9.140625" bestFit="1" customWidth="1"/>
    <col min="8751" max="8751" width="8" bestFit="1" customWidth="1"/>
    <col min="8752" max="8752" width="12.140625" bestFit="1" customWidth="1"/>
    <col min="8753" max="8753" width="8" bestFit="1" customWidth="1"/>
    <col min="8754" max="8754" width="12.140625" bestFit="1" customWidth="1"/>
    <col min="8755" max="8755" width="8" bestFit="1" customWidth="1"/>
    <col min="8756" max="8756" width="12.140625" bestFit="1" customWidth="1"/>
    <col min="8757" max="8757" width="8" bestFit="1" customWidth="1"/>
    <col min="8758" max="8758" width="12.140625" bestFit="1" customWidth="1"/>
    <col min="8759" max="8759" width="8" bestFit="1" customWidth="1"/>
    <col min="8760" max="8760" width="12.140625" bestFit="1" customWidth="1"/>
    <col min="8761" max="8761" width="8" bestFit="1" customWidth="1"/>
    <col min="8762" max="8762" width="12.140625" bestFit="1" customWidth="1"/>
    <col min="8763" max="8763" width="7" bestFit="1" customWidth="1"/>
    <col min="8764" max="8764" width="11.7109375" bestFit="1" customWidth="1"/>
    <col min="8765" max="8765" width="8.5703125" bestFit="1" customWidth="1"/>
    <col min="8766" max="8766" width="12.140625" bestFit="1" customWidth="1"/>
    <col min="8767" max="8767" width="8" bestFit="1" customWidth="1"/>
    <col min="8768" max="8768" width="12.140625" bestFit="1" customWidth="1"/>
    <col min="8769" max="8769" width="8" bestFit="1" customWidth="1"/>
    <col min="8770" max="8770" width="12.140625" bestFit="1" customWidth="1"/>
    <col min="8771" max="8771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1.140625" bestFit="1" customWidth="1"/>
    <col min="8971" max="8971" width="4" bestFit="1" customWidth="1"/>
    <col min="8972" max="8972" width="11.140625" bestFit="1" customWidth="1"/>
    <col min="8973" max="8973" width="4" bestFit="1" customWidth="1"/>
    <col min="8974" max="8974" width="11.140625" bestFit="1" customWidth="1"/>
    <col min="8975" max="8975" width="4" bestFit="1" customWidth="1"/>
    <col min="8976" max="8976" width="11.140625" bestFit="1" customWidth="1"/>
    <col min="8977" max="8977" width="4" bestFit="1" customWidth="1"/>
    <col min="8978" max="8978" width="11.140625" bestFit="1" customWidth="1"/>
    <col min="8979" max="8979" width="4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0.140625" bestFit="1" customWidth="1"/>
    <col min="8999" max="8999" width="8" bestFit="1" customWidth="1"/>
    <col min="9000" max="9000" width="11.140625" bestFit="1" customWidth="1"/>
    <col min="9001" max="9001" width="8" bestFit="1" customWidth="1"/>
    <col min="9002" max="9002" width="12.140625" bestFit="1" customWidth="1"/>
    <col min="9003" max="9003" width="8" bestFit="1" customWidth="1"/>
    <col min="9004" max="9004" width="12.140625" bestFit="1" customWidth="1"/>
    <col min="9005" max="9005" width="8" bestFit="1" customWidth="1"/>
    <col min="9006" max="9006" width="9.140625" bestFit="1" customWidth="1"/>
    <col min="9007" max="9007" width="8" bestFit="1" customWidth="1"/>
    <col min="9008" max="9008" width="12.140625" bestFit="1" customWidth="1"/>
    <col min="9009" max="9009" width="8" bestFit="1" customWidth="1"/>
    <col min="9010" max="9010" width="12.140625" bestFit="1" customWidth="1"/>
    <col min="9011" max="9011" width="8" bestFit="1" customWidth="1"/>
    <col min="9012" max="9012" width="12.140625" bestFit="1" customWidth="1"/>
    <col min="9013" max="9013" width="8" bestFit="1" customWidth="1"/>
    <col min="9014" max="9014" width="12.140625" bestFit="1" customWidth="1"/>
    <col min="9015" max="9015" width="8" bestFit="1" customWidth="1"/>
    <col min="9016" max="9016" width="12.140625" bestFit="1" customWidth="1"/>
    <col min="9017" max="9017" width="8" bestFit="1" customWidth="1"/>
    <col min="9018" max="9018" width="12.140625" bestFit="1" customWidth="1"/>
    <col min="9019" max="9019" width="7" bestFit="1" customWidth="1"/>
    <col min="9020" max="9020" width="11.7109375" bestFit="1" customWidth="1"/>
    <col min="9021" max="9021" width="8.5703125" bestFit="1" customWidth="1"/>
    <col min="9022" max="9022" width="12.140625" bestFit="1" customWidth="1"/>
    <col min="9023" max="9023" width="8" bestFit="1" customWidth="1"/>
    <col min="9024" max="9024" width="12.140625" bestFit="1" customWidth="1"/>
    <col min="9025" max="9025" width="8" bestFit="1" customWidth="1"/>
    <col min="9026" max="9026" width="12.140625" bestFit="1" customWidth="1"/>
    <col min="9027" max="9027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1.140625" bestFit="1" customWidth="1"/>
    <col min="9227" max="9227" width="4" bestFit="1" customWidth="1"/>
    <col min="9228" max="9228" width="11.140625" bestFit="1" customWidth="1"/>
    <col min="9229" max="9229" width="4" bestFit="1" customWidth="1"/>
    <col min="9230" max="9230" width="11.140625" bestFit="1" customWidth="1"/>
    <col min="9231" max="9231" width="4" bestFit="1" customWidth="1"/>
    <col min="9232" max="9232" width="11.140625" bestFit="1" customWidth="1"/>
    <col min="9233" max="9233" width="4" bestFit="1" customWidth="1"/>
    <col min="9234" max="9234" width="11.140625" bestFit="1" customWidth="1"/>
    <col min="9235" max="9235" width="4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0.140625" bestFit="1" customWidth="1"/>
    <col min="9255" max="9255" width="8" bestFit="1" customWidth="1"/>
    <col min="9256" max="9256" width="11.140625" bestFit="1" customWidth="1"/>
    <col min="9257" max="9257" width="8" bestFit="1" customWidth="1"/>
    <col min="9258" max="9258" width="12.140625" bestFit="1" customWidth="1"/>
    <col min="9259" max="9259" width="8" bestFit="1" customWidth="1"/>
    <col min="9260" max="9260" width="12.140625" bestFit="1" customWidth="1"/>
    <col min="9261" max="9261" width="8" bestFit="1" customWidth="1"/>
    <col min="9262" max="9262" width="9.140625" bestFit="1" customWidth="1"/>
    <col min="9263" max="9263" width="8" bestFit="1" customWidth="1"/>
    <col min="9264" max="9264" width="12.140625" bestFit="1" customWidth="1"/>
    <col min="9265" max="9265" width="8" bestFit="1" customWidth="1"/>
    <col min="9266" max="9266" width="12.140625" bestFit="1" customWidth="1"/>
    <col min="9267" max="9267" width="8" bestFit="1" customWidth="1"/>
    <col min="9268" max="9268" width="12.140625" bestFit="1" customWidth="1"/>
    <col min="9269" max="9269" width="8" bestFit="1" customWidth="1"/>
    <col min="9270" max="9270" width="12.140625" bestFit="1" customWidth="1"/>
    <col min="9271" max="9271" width="8" bestFit="1" customWidth="1"/>
    <col min="9272" max="9272" width="12.140625" bestFit="1" customWidth="1"/>
    <col min="9273" max="9273" width="8" bestFit="1" customWidth="1"/>
    <col min="9274" max="9274" width="12.140625" bestFit="1" customWidth="1"/>
    <col min="9275" max="9275" width="7" bestFit="1" customWidth="1"/>
    <col min="9276" max="9276" width="11.7109375" bestFit="1" customWidth="1"/>
    <col min="9277" max="9277" width="8.5703125" bestFit="1" customWidth="1"/>
    <col min="9278" max="9278" width="12.140625" bestFit="1" customWidth="1"/>
    <col min="9279" max="9279" width="8" bestFit="1" customWidth="1"/>
    <col min="9280" max="9280" width="12.140625" bestFit="1" customWidth="1"/>
    <col min="9281" max="9281" width="8" bestFit="1" customWidth="1"/>
    <col min="9282" max="9282" width="12.140625" bestFit="1" customWidth="1"/>
    <col min="9283" max="9283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1.140625" bestFit="1" customWidth="1"/>
    <col min="9483" max="9483" width="4" bestFit="1" customWidth="1"/>
    <col min="9484" max="9484" width="11.140625" bestFit="1" customWidth="1"/>
    <col min="9485" max="9485" width="4" bestFit="1" customWidth="1"/>
    <col min="9486" max="9486" width="11.140625" bestFit="1" customWidth="1"/>
    <col min="9487" max="9487" width="4" bestFit="1" customWidth="1"/>
    <col min="9488" max="9488" width="11.140625" bestFit="1" customWidth="1"/>
    <col min="9489" max="9489" width="4" bestFit="1" customWidth="1"/>
    <col min="9490" max="9490" width="11.140625" bestFit="1" customWidth="1"/>
    <col min="9491" max="9491" width="4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0.140625" bestFit="1" customWidth="1"/>
    <col min="9511" max="9511" width="8" bestFit="1" customWidth="1"/>
    <col min="9512" max="9512" width="11.140625" bestFit="1" customWidth="1"/>
    <col min="9513" max="9513" width="8" bestFit="1" customWidth="1"/>
    <col min="9514" max="9514" width="12.140625" bestFit="1" customWidth="1"/>
    <col min="9515" max="9515" width="8" bestFit="1" customWidth="1"/>
    <col min="9516" max="9516" width="12.140625" bestFit="1" customWidth="1"/>
    <col min="9517" max="9517" width="8" bestFit="1" customWidth="1"/>
    <col min="9518" max="9518" width="9.140625" bestFit="1" customWidth="1"/>
    <col min="9519" max="9519" width="8" bestFit="1" customWidth="1"/>
    <col min="9520" max="9520" width="12.140625" bestFit="1" customWidth="1"/>
    <col min="9521" max="9521" width="8" bestFit="1" customWidth="1"/>
    <col min="9522" max="9522" width="12.140625" bestFit="1" customWidth="1"/>
    <col min="9523" max="9523" width="8" bestFit="1" customWidth="1"/>
    <col min="9524" max="9524" width="12.140625" bestFit="1" customWidth="1"/>
    <col min="9525" max="9525" width="8" bestFit="1" customWidth="1"/>
    <col min="9526" max="9526" width="12.140625" bestFit="1" customWidth="1"/>
    <col min="9527" max="9527" width="8" bestFit="1" customWidth="1"/>
    <col min="9528" max="9528" width="12.140625" bestFit="1" customWidth="1"/>
    <col min="9529" max="9529" width="8" bestFit="1" customWidth="1"/>
    <col min="9530" max="9530" width="12.140625" bestFit="1" customWidth="1"/>
    <col min="9531" max="9531" width="7" bestFit="1" customWidth="1"/>
    <col min="9532" max="9532" width="11.7109375" bestFit="1" customWidth="1"/>
    <col min="9533" max="9533" width="8.5703125" bestFit="1" customWidth="1"/>
    <col min="9534" max="9534" width="12.140625" bestFit="1" customWidth="1"/>
    <col min="9535" max="9535" width="8" bestFit="1" customWidth="1"/>
    <col min="9536" max="9536" width="12.140625" bestFit="1" customWidth="1"/>
    <col min="9537" max="9537" width="8" bestFit="1" customWidth="1"/>
    <col min="9538" max="9538" width="12.140625" bestFit="1" customWidth="1"/>
    <col min="9539" max="9539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1.140625" bestFit="1" customWidth="1"/>
    <col min="9739" max="9739" width="4" bestFit="1" customWidth="1"/>
    <col min="9740" max="9740" width="11.140625" bestFit="1" customWidth="1"/>
    <col min="9741" max="9741" width="4" bestFit="1" customWidth="1"/>
    <col min="9742" max="9742" width="11.140625" bestFit="1" customWidth="1"/>
    <col min="9743" max="9743" width="4" bestFit="1" customWidth="1"/>
    <col min="9744" max="9744" width="11.140625" bestFit="1" customWidth="1"/>
    <col min="9745" max="9745" width="4" bestFit="1" customWidth="1"/>
    <col min="9746" max="9746" width="11.140625" bestFit="1" customWidth="1"/>
    <col min="9747" max="9747" width="4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0.140625" bestFit="1" customWidth="1"/>
    <col min="9767" max="9767" width="8" bestFit="1" customWidth="1"/>
    <col min="9768" max="9768" width="11.140625" bestFit="1" customWidth="1"/>
    <col min="9769" max="9769" width="8" bestFit="1" customWidth="1"/>
    <col min="9770" max="9770" width="12.140625" bestFit="1" customWidth="1"/>
    <col min="9771" max="9771" width="8" bestFit="1" customWidth="1"/>
    <col min="9772" max="9772" width="12.140625" bestFit="1" customWidth="1"/>
    <col min="9773" max="9773" width="8" bestFit="1" customWidth="1"/>
    <col min="9774" max="9774" width="9.140625" bestFit="1" customWidth="1"/>
    <col min="9775" max="9775" width="8" bestFit="1" customWidth="1"/>
    <col min="9776" max="9776" width="12.140625" bestFit="1" customWidth="1"/>
    <col min="9777" max="9777" width="8" bestFit="1" customWidth="1"/>
    <col min="9778" max="9778" width="12.140625" bestFit="1" customWidth="1"/>
    <col min="9779" max="9779" width="8" bestFit="1" customWidth="1"/>
    <col min="9780" max="9780" width="12.140625" bestFit="1" customWidth="1"/>
    <col min="9781" max="9781" width="8" bestFit="1" customWidth="1"/>
    <col min="9782" max="9782" width="12.140625" bestFit="1" customWidth="1"/>
    <col min="9783" max="9783" width="8" bestFit="1" customWidth="1"/>
    <col min="9784" max="9784" width="12.140625" bestFit="1" customWidth="1"/>
    <col min="9785" max="9785" width="8" bestFit="1" customWidth="1"/>
    <col min="9786" max="9786" width="12.140625" bestFit="1" customWidth="1"/>
    <col min="9787" max="9787" width="7" bestFit="1" customWidth="1"/>
    <col min="9788" max="9788" width="11.7109375" bestFit="1" customWidth="1"/>
    <col min="9789" max="9789" width="8.5703125" bestFit="1" customWidth="1"/>
    <col min="9790" max="9790" width="12.140625" bestFit="1" customWidth="1"/>
    <col min="9791" max="9791" width="8" bestFit="1" customWidth="1"/>
    <col min="9792" max="9792" width="12.140625" bestFit="1" customWidth="1"/>
    <col min="9793" max="9793" width="8" bestFit="1" customWidth="1"/>
    <col min="9794" max="9794" width="12.140625" bestFit="1" customWidth="1"/>
    <col min="9795" max="9795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1.140625" bestFit="1" customWidth="1"/>
    <col min="9995" max="9995" width="4" bestFit="1" customWidth="1"/>
    <col min="9996" max="9996" width="11.140625" bestFit="1" customWidth="1"/>
    <col min="9997" max="9997" width="4" bestFit="1" customWidth="1"/>
    <col min="9998" max="9998" width="11.140625" bestFit="1" customWidth="1"/>
    <col min="9999" max="9999" width="4" bestFit="1" customWidth="1"/>
    <col min="10000" max="10000" width="11.140625" bestFit="1" customWidth="1"/>
    <col min="10001" max="10001" width="4" bestFit="1" customWidth="1"/>
    <col min="10002" max="10002" width="11.140625" bestFit="1" customWidth="1"/>
    <col min="10003" max="10003" width="4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0.140625" bestFit="1" customWidth="1"/>
    <col min="10023" max="10023" width="8" bestFit="1" customWidth="1"/>
    <col min="10024" max="10024" width="11.140625" bestFit="1" customWidth="1"/>
    <col min="10025" max="10025" width="8" bestFit="1" customWidth="1"/>
    <col min="10026" max="10026" width="12.140625" bestFit="1" customWidth="1"/>
    <col min="10027" max="10027" width="8" bestFit="1" customWidth="1"/>
    <col min="10028" max="10028" width="12.140625" bestFit="1" customWidth="1"/>
    <col min="10029" max="10029" width="8" bestFit="1" customWidth="1"/>
    <col min="10030" max="10030" width="9.140625" bestFit="1" customWidth="1"/>
    <col min="10031" max="10031" width="8" bestFit="1" customWidth="1"/>
    <col min="10032" max="10032" width="12.140625" bestFit="1" customWidth="1"/>
    <col min="10033" max="10033" width="8" bestFit="1" customWidth="1"/>
    <col min="10034" max="10034" width="12.140625" bestFit="1" customWidth="1"/>
    <col min="10035" max="10035" width="8" bestFit="1" customWidth="1"/>
    <col min="10036" max="10036" width="12.140625" bestFit="1" customWidth="1"/>
    <col min="10037" max="10037" width="8" bestFit="1" customWidth="1"/>
    <col min="10038" max="10038" width="12.140625" bestFit="1" customWidth="1"/>
    <col min="10039" max="10039" width="8" bestFit="1" customWidth="1"/>
    <col min="10040" max="10040" width="12.140625" bestFit="1" customWidth="1"/>
    <col min="10041" max="10041" width="8" bestFit="1" customWidth="1"/>
    <col min="10042" max="10042" width="12.140625" bestFit="1" customWidth="1"/>
    <col min="10043" max="10043" width="7" bestFit="1" customWidth="1"/>
    <col min="10044" max="10044" width="11.7109375" bestFit="1" customWidth="1"/>
    <col min="10045" max="10045" width="8.5703125" bestFit="1" customWidth="1"/>
    <col min="10046" max="10046" width="12.140625" bestFit="1" customWidth="1"/>
    <col min="10047" max="10047" width="8" bestFit="1" customWidth="1"/>
    <col min="10048" max="10048" width="12.140625" bestFit="1" customWidth="1"/>
    <col min="10049" max="10049" width="8" bestFit="1" customWidth="1"/>
    <col min="10050" max="10050" width="12.140625" bestFit="1" customWidth="1"/>
    <col min="10051" max="10051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1.140625" bestFit="1" customWidth="1"/>
    <col min="10251" max="10251" width="4" bestFit="1" customWidth="1"/>
    <col min="10252" max="10252" width="11.140625" bestFit="1" customWidth="1"/>
    <col min="10253" max="10253" width="4" bestFit="1" customWidth="1"/>
    <col min="10254" max="10254" width="11.140625" bestFit="1" customWidth="1"/>
    <col min="10255" max="10255" width="4" bestFit="1" customWidth="1"/>
    <col min="10256" max="10256" width="11.140625" bestFit="1" customWidth="1"/>
    <col min="10257" max="10257" width="4" bestFit="1" customWidth="1"/>
    <col min="10258" max="10258" width="11.140625" bestFit="1" customWidth="1"/>
    <col min="10259" max="10259" width="4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0.140625" bestFit="1" customWidth="1"/>
    <col min="10279" max="10279" width="8" bestFit="1" customWidth="1"/>
    <col min="10280" max="10280" width="11.140625" bestFit="1" customWidth="1"/>
    <col min="10281" max="10281" width="8" bestFit="1" customWidth="1"/>
    <col min="10282" max="10282" width="12.140625" bestFit="1" customWidth="1"/>
    <col min="10283" max="10283" width="8" bestFit="1" customWidth="1"/>
    <col min="10284" max="10284" width="12.140625" bestFit="1" customWidth="1"/>
    <col min="10285" max="10285" width="8" bestFit="1" customWidth="1"/>
    <col min="10286" max="10286" width="9.140625" bestFit="1" customWidth="1"/>
    <col min="10287" max="10287" width="8" bestFit="1" customWidth="1"/>
    <col min="10288" max="10288" width="12.140625" bestFit="1" customWidth="1"/>
    <col min="10289" max="10289" width="8" bestFit="1" customWidth="1"/>
    <col min="10290" max="10290" width="12.140625" bestFit="1" customWidth="1"/>
    <col min="10291" max="10291" width="8" bestFit="1" customWidth="1"/>
    <col min="10292" max="10292" width="12.140625" bestFit="1" customWidth="1"/>
    <col min="10293" max="10293" width="8" bestFit="1" customWidth="1"/>
    <col min="10294" max="10294" width="12.140625" bestFit="1" customWidth="1"/>
    <col min="10295" max="10295" width="8" bestFit="1" customWidth="1"/>
    <col min="10296" max="10296" width="12.140625" bestFit="1" customWidth="1"/>
    <col min="10297" max="10297" width="8" bestFit="1" customWidth="1"/>
    <col min="10298" max="10298" width="12.140625" bestFit="1" customWidth="1"/>
    <col min="10299" max="10299" width="7" bestFit="1" customWidth="1"/>
    <col min="10300" max="10300" width="11.7109375" bestFit="1" customWidth="1"/>
    <col min="10301" max="10301" width="8.5703125" bestFit="1" customWidth="1"/>
    <col min="10302" max="10302" width="12.140625" bestFit="1" customWidth="1"/>
    <col min="10303" max="10303" width="8" bestFit="1" customWidth="1"/>
    <col min="10304" max="10304" width="12.140625" bestFit="1" customWidth="1"/>
    <col min="10305" max="10305" width="8" bestFit="1" customWidth="1"/>
    <col min="10306" max="10306" width="12.140625" bestFit="1" customWidth="1"/>
    <col min="10307" max="10307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1.140625" bestFit="1" customWidth="1"/>
    <col min="10507" max="10507" width="4" bestFit="1" customWidth="1"/>
    <col min="10508" max="10508" width="11.140625" bestFit="1" customWidth="1"/>
    <col min="10509" max="10509" width="4" bestFit="1" customWidth="1"/>
    <col min="10510" max="10510" width="11.140625" bestFit="1" customWidth="1"/>
    <col min="10511" max="10511" width="4" bestFit="1" customWidth="1"/>
    <col min="10512" max="10512" width="11.140625" bestFit="1" customWidth="1"/>
    <col min="10513" max="10513" width="4" bestFit="1" customWidth="1"/>
    <col min="10514" max="10514" width="11.140625" bestFit="1" customWidth="1"/>
    <col min="10515" max="10515" width="4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0.140625" bestFit="1" customWidth="1"/>
    <col min="10535" max="10535" width="8" bestFit="1" customWidth="1"/>
    <col min="10536" max="10536" width="11.140625" bestFit="1" customWidth="1"/>
    <col min="10537" max="10537" width="8" bestFit="1" customWidth="1"/>
    <col min="10538" max="10538" width="12.140625" bestFit="1" customWidth="1"/>
    <col min="10539" max="10539" width="8" bestFit="1" customWidth="1"/>
    <col min="10540" max="10540" width="12.140625" bestFit="1" customWidth="1"/>
    <col min="10541" max="10541" width="8" bestFit="1" customWidth="1"/>
    <col min="10542" max="10542" width="9.140625" bestFit="1" customWidth="1"/>
    <col min="10543" max="10543" width="8" bestFit="1" customWidth="1"/>
    <col min="10544" max="10544" width="12.140625" bestFit="1" customWidth="1"/>
    <col min="10545" max="10545" width="8" bestFit="1" customWidth="1"/>
    <col min="10546" max="10546" width="12.140625" bestFit="1" customWidth="1"/>
    <col min="10547" max="10547" width="8" bestFit="1" customWidth="1"/>
    <col min="10548" max="10548" width="12.140625" bestFit="1" customWidth="1"/>
    <col min="10549" max="10549" width="8" bestFit="1" customWidth="1"/>
    <col min="10550" max="10550" width="12.140625" bestFit="1" customWidth="1"/>
    <col min="10551" max="10551" width="8" bestFit="1" customWidth="1"/>
    <col min="10552" max="10552" width="12.140625" bestFit="1" customWidth="1"/>
    <col min="10553" max="10553" width="8" bestFit="1" customWidth="1"/>
    <col min="10554" max="10554" width="12.140625" bestFit="1" customWidth="1"/>
    <col min="10555" max="10555" width="7" bestFit="1" customWidth="1"/>
    <col min="10556" max="10556" width="11.7109375" bestFit="1" customWidth="1"/>
    <col min="10557" max="10557" width="8.5703125" bestFit="1" customWidth="1"/>
    <col min="10558" max="10558" width="12.140625" bestFit="1" customWidth="1"/>
    <col min="10559" max="10559" width="8" bestFit="1" customWidth="1"/>
    <col min="10560" max="10560" width="12.140625" bestFit="1" customWidth="1"/>
    <col min="10561" max="10561" width="8" bestFit="1" customWidth="1"/>
    <col min="10562" max="10562" width="12.140625" bestFit="1" customWidth="1"/>
    <col min="10563" max="10563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1.140625" bestFit="1" customWidth="1"/>
    <col min="10763" max="10763" width="4" bestFit="1" customWidth="1"/>
    <col min="10764" max="10764" width="11.140625" bestFit="1" customWidth="1"/>
    <col min="10765" max="10765" width="4" bestFit="1" customWidth="1"/>
    <col min="10766" max="10766" width="11.140625" bestFit="1" customWidth="1"/>
    <col min="10767" max="10767" width="4" bestFit="1" customWidth="1"/>
    <col min="10768" max="10768" width="11.140625" bestFit="1" customWidth="1"/>
    <col min="10769" max="10769" width="4" bestFit="1" customWidth="1"/>
    <col min="10770" max="10770" width="11.140625" bestFit="1" customWidth="1"/>
    <col min="10771" max="10771" width="4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0.140625" bestFit="1" customWidth="1"/>
    <col min="10791" max="10791" width="8" bestFit="1" customWidth="1"/>
    <col min="10792" max="10792" width="11.140625" bestFit="1" customWidth="1"/>
    <col min="10793" max="10793" width="8" bestFit="1" customWidth="1"/>
    <col min="10794" max="10794" width="12.140625" bestFit="1" customWidth="1"/>
    <col min="10795" max="10795" width="8" bestFit="1" customWidth="1"/>
    <col min="10796" max="10796" width="12.140625" bestFit="1" customWidth="1"/>
    <col min="10797" max="10797" width="8" bestFit="1" customWidth="1"/>
    <col min="10798" max="10798" width="9.140625" bestFit="1" customWidth="1"/>
    <col min="10799" max="10799" width="8" bestFit="1" customWidth="1"/>
    <col min="10800" max="10800" width="12.140625" bestFit="1" customWidth="1"/>
    <col min="10801" max="10801" width="8" bestFit="1" customWidth="1"/>
    <col min="10802" max="10802" width="12.140625" bestFit="1" customWidth="1"/>
    <col min="10803" max="10803" width="8" bestFit="1" customWidth="1"/>
    <col min="10804" max="10804" width="12.140625" bestFit="1" customWidth="1"/>
    <col min="10805" max="10805" width="8" bestFit="1" customWidth="1"/>
    <col min="10806" max="10806" width="12.140625" bestFit="1" customWidth="1"/>
    <col min="10807" max="10807" width="8" bestFit="1" customWidth="1"/>
    <col min="10808" max="10808" width="12.140625" bestFit="1" customWidth="1"/>
    <col min="10809" max="10809" width="8" bestFit="1" customWidth="1"/>
    <col min="10810" max="10810" width="12.140625" bestFit="1" customWidth="1"/>
    <col min="10811" max="10811" width="7" bestFit="1" customWidth="1"/>
    <col min="10812" max="10812" width="11.7109375" bestFit="1" customWidth="1"/>
    <col min="10813" max="10813" width="8.5703125" bestFit="1" customWidth="1"/>
    <col min="10814" max="10814" width="12.140625" bestFit="1" customWidth="1"/>
    <col min="10815" max="10815" width="8" bestFit="1" customWidth="1"/>
    <col min="10816" max="10816" width="12.140625" bestFit="1" customWidth="1"/>
    <col min="10817" max="10817" width="8" bestFit="1" customWidth="1"/>
    <col min="10818" max="10818" width="12.140625" bestFit="1" customWidth="1"/>
    <col min="10819" max="10819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1.140625" bestFit="1" customWidth="1"/>
    <col min="11019" max="11019" width="4" bestFit="1" customWidth="1"/>
    <col min="11020" max="11020" width="11.140625" bestFit="1" customWidth="1"/>
    <col min="11021" max="11021" width="4" bestFit="1" customWidth="1"/>
    <col min="11022" max="11022" width="11.140625" bestFit="1" customWidth="1"/>
    <col min="11023" max="11023" width="4" bestFit="1" customWidth="1"/>
    <col min="11024" max="11024" width="11.140625" bestFit="1" customWidth="1"/>
    <col min="11025" max="11025" width="4" bestFit="1" customWidth="1"/>
    <col min="11026" max="11026" width="11.140625" bestFit="1" customWidth="1"/>
    <col min="11027" max="11027" width="4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0.140625" bestFit="1" customWidth="1"/>
    <col min="11047" max="11047" width="8" bestFit="1" customWidth="1"/>
    <col min="11048" max="11048" width="11.140625" bestFit="1" customWidth="1"/>
    <col min="11049" max="11049" width="8" bestFit="1" customWidth="1"/>
    <col min="11050" max="11050" width="12.140625" bestFit="1" customWidth="1"/>
    <col min="11051" max="11051" width="8" bestFit="1" customWidth="1"/>
    <col min="11052" max="11052" width="12.140625" bestFit="1" customWidth="1"/>
    <col min="11053" max="11053" width="8" bestFit="1" customWidth="1"/>
    <col min="11054" max="11054" width="9.140625" bestFit="1" customWidth="1"/>
    <col min="11055" max="11055" width="8" bestFit="1" customWidth="1"/>
    <col min="11056" max="11056" width="12.140625" bestFit="1" customWidth="1"/>
    <col min="11057" max="11057" width="8" bestFit="1" customWidth="1"/>
    <col min="11058" max="11058" width="12.140625" bestFit="1" customWidth="1"/>
    <col min="11059" max="11059" width="8" bestFit="1" customWidth="1"/>
    <col min="11060" max="11060" width="12.140625" bestFit="1" customWidth="1"/>
    <col min="11061" max="11061" width="8" bestFit="1" customWidth="1"/>
    <col min="11062" max="11062" width="12.140625" bestFit="1" customWidth="1"/>
    <col min="11063" max="11063" width="8" bestFit="1" customWidth="1"/>
    <col min="11064" max="11064" width="12.140625" bestFit="1" customWidth="1"/>
    <col min="11065" max="11065" width="8" bestFit="1" customWidth="1"/>
    <col min="11066" max="11066" width="12.140625" bestFit="1" customWidth="1"/>
    <col min="11067" max="11067" width="7" bestFit="1" customWidth="1"/>
    <col min="11068" max="11068" width="11.7109375" bestFit="1" customWidth="1"/>
    <col min="11069" max="11069" width="8.5703125" bestFit="1" customWidth="1"/>
    <col min="11070" max="11070" width="12.140625" bestFit="1" customWidth="1"/>
    <col min="11071" max="11071" width="8" bestFit="1" customWidth="1"/>
    <col min="11072" max="11072" width="12.140625" bestFit="1" customWidth="1"/>
    <col min="11073" max="11073" width="8" bestFit="1" customWidth="1"/>
    <col min="11074" max="11074" width="12.140625" bestFit="1" customWidth="1"/>
    <col min="11075" max="11075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1.140625" bestFit="1" customWidth="1"/>
    <col min="11275" max="11275" width="4" bestFit="1" customWidth="1"/>
    <col min="11276" max="11276" width="11.140625" bestFit="1" customWidth="1"/>
    <col min="11277" max="11277" width="4" bestFit="1" customWidth="1"/>
    <col min="11278" max="11278" width="11.140625" bestFit="1" customWidth="1"/>
    <col min="11279" max="11279" width="4" bestFit="1" customWidth="1"/>
    <col min="11280" max="11280" width="11.140625" bestFit="1" customWidth="1"/>
    <col min="11281" max="11281" width="4" bestFit="1" customWidth="1"/>
    <col min="11282" max="11282" width="11.140625" bestFit="1" customWidth="1"/>
    <col min="11283" max="11283" width="4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0.140625" bestFit="1" customWidth="1"/>
    <col min="11303" max="11303" width="8" bestFit="1" customWidth="1"/>
    <col min="11304" max="11304" width="11.140625" bestFit="1" customWidth="1"/>
    <col min="11305" max="11305" width="8" bestFit="1" customWidth="1"/>
    <col min="11306" max="11306" width="12.140625" bestFit="1" customWidth="1"/>
    <col min="11307" max="11307" width="8" bestFit="1" customWidth="1"/>
    <col min="11308" max="11308" width="12.140625" bestFit="1" customWidth="1"/>
    <col min="11309" max="11309" width="8" bestFit="1" customWidth="1"/>
    <col min="11310" max="11310" width="9.140625" bestFit="1" customWidth="1"/>
    <col min="11311" max="11311" width="8" bestFit="1" customWidth="1"/>
    <col min="11312" max="11312" width="12.140625" bestFit="1" customWidth="1"/>
    <col min="11313" max="11313" width="8" bestFit="1" customWidth="1"/>
    <col min="11314" max="11314" width="12.140625" bestFit="1" customWidth="1"/>
    <col min="11315" max="11315" width="8" bestFit="1" customWidth="1"/>
    <col min="11316" max="11316" width="12.140625" bestFit="1" customWidth="1"/>
    <col min="11317" max="11317" width="8" bestFit="1" customWidth="1"/>
    <col min="11318" max="11318" width="12.140625" bestFit="1" customWidth="1"/>
    <col min="11319" max="11319" width="8" bestFit="1" customWidth="1"/>
    <col min="11320" max="11320" width="12.140625" bestFit="1" customWidth="1"/>
    <col min="11321" max="11321" width="8" bestFit="1" customWidth="1"/>
    <col min="11322" max="11322" width="12.140625" bestFit="1" customWidth="1"/>
    <col min="11323" max="11323" width="7" bestFit="1" customWidth="1"/>
    <col min="11324" max="11324" width="11.7109375" bestFit="1" customWidth="1"/>
    <col min="11325" max="11325" width="8.5703125" bestFit="1" customWidth="1"/>
    <col min="11326" max="11326" width="12.140625" bestFit="1" customWidth="1"/>
    <col min="11327" max="11327" width="8" bestFit="1" customWidth="1"/>
    <col min="11328" max="11328" width="12.140625" bestFit="1" customWidth="1"/>
    <col min="11329" max="11329" width="8" bestFit="1" customWidth="1"/>
    <col min="11330" max="11330" width="12.140625" bestFit="1" customWidth="1"/>
    <col min="11331" max="11331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1.140625" bestFit="1" customWidth="1"/>
    <col min="11531" max="11531" width="4" bestFit="1" customWidth="1"/>
    <col min="11532" max="11532" width="11.140625" bestFit="1" customWidth="1"/>
    <col min="11533" max="11533" width="4" bestFit="1" customWidth="1"/>
    <col min="11534" max="11534" width="11.140625" bestFit="1" customWidth="1"/>
    <col min="11535" max="11535" width="4" bestFit="1" customWidth="1"/>
    <col min="11536" max="11536" width="11.140625" bestFit="1" customWidth="1"/>
    <col min="11537" max="11537" width="4" bestFit="1" customWidth="1"/>
    <col min="11538" max="11538" width="11.140625" bestFit="1" customWidth="1"/>
    <col min="11539" max="11539" width="4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0.140625" bestFit="1" customWidth="1"/>
    <col min="11559" max="11559" width="8" bestFit="1" customWidth="1"/>
    <col min="11560" max="11560" width="11.140625" bestFit="1" customWidth="1"/>
    <col min="11561" max="11561" width="8" bestFit="1" customWidth="1"/>
    <col min="11562" max="11562" width="12.140625" bestFit="1" customWidth="1"/>
    <col min="11563" max="11563" width="8" bestFit="1" customWidth="1"/>
    <col min="11564" max="11564" width="12.140625" bestFit="1" customWidth="1"/>
    <col min="11565" max="11565" width="8" bestFit="1" customWidth="1"/>
    <col min="11566" max="11566" width="9.140625" bestFit="1" customWidth="1"/>
    <col min="11567" max="11567" width="8" bestFit="1" customWidth="1"/>
    <col min="11568" max="11568" width="12.140625" bestFit="1" customWidth="1"/>
    <col min="11569" max="11569" width="8" bestFit="1" customWidth="1"/>
    <col min="11570" max="11570" width="12.140625" bestFit="1" customWidth="1"/>
    <col min="11571" max="11571" width="8" bestFit="1" customWidth="1"/>
    <col min="11572" max="11572" width="12.140625" bestFit="1" customWidth="1"/>
    <col min="11573" max="11573" width="8" bestFit="1" customWidth="1"/>
    <col min="11574" max="11574" width="12.140625" bestFit="1" customWidth="1"/>
    <col min="11575" max="11575" width="8" bestFit="1" customWidth="1"/>
    <col min="11576" max="11576" width="12.140625" bestFit="1" customWidth="1"/>
    <col min="11577" max="11577" width="8" bestFit="1" customWidth="1"/>
    <col min="11578" max="11578" width="12.140625" bestFit="1" customWidth="1"/>
    <col min="11579" max="11579" width="7" bestFit="1" customWidth="1"/>
    <col min="11580" max="11580" width="11.7109375" bestFit="1" customWidth="1"/>
    <col min="11581" max="11581" width="8.5703125" bestFit="1" customWidth="1"/>
    <col min="11582" max="11582" width="12.140625" bestFit="1" customWidth="1"/>
    <col min="11583" max="11583" width="8" bestFit="1" customWidth="1"/>
    <col min="11584" max="11584" width="12.140625" bestFit="1" customWidth="1"/>
    <col min="11585" max="11585" width="8" bestFit="1" customWidth="1"/>
    <col min="11586" max="11586" width="12.140625" bestFit="1" customWidth="1"/>
    <col min="11587" max="11587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1.140625" bestFit="1" customWidth="1"/>
    <col min="11787" max="11787" width="4" bestFit="1" customWidth="1"/>
    <col min="11788" max="11788" width="11.140625" bestFit="1" customWidth="1"/>
    <col min="11789" max="11789" width="4" bestFit="1" customWidth="1"/>
    <col min="11790" max="11790" width="11.140625" bestFit="1" customWidth="1"/>
    <col min="11791" max="11791" width="4" bestFit="1" customWidth="1"/>
    <col min="11792" max="11792" width="11.140625" bestFit="1" customWidth="1"/>
    <col min="11793" max="11793" width="4" bestFit="1" customWidth="1"/>
    <col min="11794" max="11794" width="11.140625" bestFit="1" customWidth="1"/>
    <col min="11795" max="11795" width="4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0.140625" bestFit="1" customWidth="1"/>
    <col min="11815" max="11815" width="8" bestFit="1" customWidth="1"/>
    <col min="11816" max="11816" width="11.140625" bestFit="1" customWidth="1"/>
    <col min="11817" max="11817" width="8" bestFit="1" customWidth="1"/>
    <col min="11818" max="11818" width="12.140625" bestFit="1" customWidth="1"/>
    <col min="11819" max="11819" width="8" bestFit="1" customWidth="1"/>
    <col min="11820" max="11820" width="12.140625" bestFit="1" customWidth="1"/>
    <col min="11821" max="11821" width="8" bestFit="1" customWidth="1"/>
    <col min="11822" max="11822" width="9.140625" bestFit="1" customWidth="1"/>
    <col min="11823" max="11823" width="8" bestFit="1" customWidth="1"/>
    <col min="11824" max="11824" width="12.140625" bestFit="1" customWidth="1"/>
    <col min="11825" max="11825" width="8" bestFit="1" customWidth="1"/>
    <col min="11826" max="11826" width="12.140625" bestFit="1" customWidth="1"/>
    <col min="11827" max="11827" width="8" bestFit="1" customWidth="1"/>
    <col min="11828" max="11828" width="12.140625" bestFit="1" customWidth="1"/>
    <col min="11829" max="11829" width="8" bestFit="1" customWidth="1"/>
    <col min="11830" max="11830" width="12.140625" bestFit="1" customWidth="1"/>
    <col min="11831" max="11831" width="8" bestFit="1" customWidth="1"/>
    <col min="11832" max="11832" width="12.140625" bestFit="1" customWidth="1"/>
    <col min="11833" max="11833" width="8" bestFit="1" customWidth="1"/>
    <col min="11834" max="11834" width="12.140625" bestFit="1" customWidth="1"/>
    <col min="11835" max="11835" width="7" bestFit="1" customWidth="1"/>
    <col min="11836" max="11836" width="11.7109375" bestFit="1" customWidth="1"/>
    <col min="11837" max="11837" width="8.5703125" bestFit="1" customWidth="1"/>
    <col min="11838" max="11838" width="12.140625" bestFit="1" customWidth="1"/>
    <col min="11839" max="11839" width="8" bestFit="1" customWidth="1"/>
    <col min="11840" max="11840" width="12.140625" bestFit="1" customWidth="1"/>
    <col min="11841" max="11841" width="8" bestFit="1" customWidth="1"/>
    <col min="11842" max="11842" width="12.140625" bestFit="1" customWidth="1"/>
    <col min="11843" max="11843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1.140625" bestFit="1" customWidth="1"/>
    <col min="12043" max="12043" width="4" bestFit="1" customWidth="1"/>
    <col min="12044" max="12044" width="11.140625" bestFit="1" customWidth="1"/>
    <col min="12045" max="12045" width="4" bestFit="1" customWidth="1"/>
    <col min="12046" max="12046" width="11.140625" bestFit="1" customWidth="1"/>
    <col min="12047" max="12047" width="4" bestFit="1" customWidth="1"/>
    <col min="12048" max="12048" width="11.140625" bestFit="1" customWidth="1"/>
    <col min="12049" max="12049" width="4" bestFit="1" customWidth="1"/>
    <col min="12050" max="12050" width="11.140625" bestFit="1" customWidth="1"/>
    <col min="12051" max="12051" width="4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0.140625" bestFit="1" customWidth="1"/>
    <col min="12071" max="12071" width="8" bestFit="1" customWidth="1"/>
    <col min="12072" max="12072" width="11.140625" bestFit="1" customWidth="1"/>
    <col min="12073" max="12073" width="8" bestFit="1" customWidth="1"/>
    <col min="12074" max="12074" width="12.140625" bestFit="1" customWidth="1"/>
    <col min="12075" max="12075" width="8" bestFit="1" customWidth="1"/>
    <col min="12076" max="12076" width="12.140625" bestFit="1" customWidth="1"/>
    <col min="12077" max="12077" width="8" bestFit="1" customWidth="1"/>
    <col min="12078" max="12078" width="9.140625" bestFit="1" customWidth="1"/>
    <col min="12079" max="12079" width="8" bestFit="1" customWidth="1"/>
    <col min="12080" max="12080" width="12.140625" bestFit="1" customWidth="1"/>
    <col min="12081" max="12081" width="8" bestFit="1" customWidth="1"/>
    <col min="12082" max="12082" width="12.140625" bestFit="1" customWidth="1"/>
    <col min="12083" max="12083" width="8" bestFit="1" customWidth="1"/>
    <col min="12084" max="12084" width="12.140625" bestFit="1" customWidth="1"/>
    <col min="12085" max="12085" width="8" bestFit="1" customWidth="1"/>
    <col min="12086" max="12086" width="12.140625" bestFit="1" customWidth="1"/>
    <col min="12087" max="12087" width="8" bestFit="1" customWidth="1"/>
    <col min="12088" max="12088" width="12.140625" bestFit="1" customWidth="1"/>
    <col min="12089" max="12089" width="8" bestFit="1" customWidth="1"/>
    <col min="12090" max="12090" width="12.140625" bestFit="1" customWidth="1"/>
    <col min="12091" max="12091" width="7" bestFit="1" customWidth="1"/>
    <col min="12092" max="12092" width="11.7109375" bestFit="1" customWidth="1"/>
    <col min="12093" max="12093" width="8.5703125" bestFit="1" customWidth="1"/>
    <col min="12094" max="12094" width="12.140625" bestFit="1" customWidth="1"/>
    <col min="12095" max="12095" width="8" bestFit="1" customWidth="1"/>
    <col min="12096" max="12096" width="12.140625" bestFit="1" customWidth="1"/>
    <col min="12097" max="12097" width="8" bestFit="1" customWidth="1"/>
    <col min="12098" max="12098" width="12.140625" bestFit="1" customWidth="1"/>
    <col min="12099" max="12099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1.140625" bestFit="1" customWidth="1"/>
    <col min="12299" max="12299" width="4" bestFit="1" customWidth="1"/>
    <col min="12300" max="12300" width="11.140625" bestFit="1" customWidth="1"/>
    <col min="12301" max="12301" width="4" bestFit="1" customWidth="1"/>
    <col min="12302" max="12302" width="11.140625" bestFit="1" customWidth="1"/>
    <col min="12303" max="12303" width="4" bestFit="1" customWidth="1"/>
    <col min="12304" max="12304" width="11.140625" bestFit="1" customWidth="1"/>
    <col min="12305" max="12305" width="4" bestFit="1" customWidth="1"/>
    <col min="12306" max="12306" width="11.140625" bestFit="1" customWidth="1"/>
    <col min="12307" max="12307" width="4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0.140625" bestFit="1" customWidth="1"/>
    <col min="12327" max="12327" width="8" bestFit="1" customWidth="1"/>
    <col min="12328" max="12328" width="11.140625" bestFit="1" customWidth="1"/>
    <col min="12329" max="12329" width="8" bestFit="1" customWidth="1"/>
    <col min="12330" max="12330" width="12.140625" bestFit="1" customWidth="1"/>
    <col min="12331" max="12331" width="8" bestFit="1" customWidth="1"/>
    <col min="12332" max="12332" width="12.140625" bestFit="1" customWidth="1"/>
    <col min="12333" max="12333" width="8" bestFit="1" customWidth="1"/>
    <col min="12334" max="12334" width="9.140625" bestFit="1" customWidth="1"/>
    <col min="12335" max="12335" width="8" bestFit="1" customWidth="1"/>
    <col min="12336" max="12336" width="12.140625" bestFit="1" customWidth="1"/>
    <col min="12337" max="12337" width="8" bestFit="1" customWidth="1"/>
    <col min="12338" max="12338" width="12.140625" bestFit="1" customWidth="1"/>
    <col min="12339" max="12339" width="8" bestFit="1" customWidth="1"/>
    <col min="12340" max="12340" width="12.140625" bestFit="1" customWidth="1"/>
    <col min="12341" max="12341" width="8" bestFit="1" customWidth="1"/>
    <col min="12342" max="12342" width="12.140625" bestFit="1" customWidth="1"/>
    <col min="12343" max="12343" width="8" bestFit="1" customWidth="1"/>
    <col min="12344" max="12344" width="12.140625" bestFit="1" customWidth="1"/>
    <col min="12345" max="12345" width="8" bestFit="1" customWidth="1"/>
    <col min="12346" max="12346" width="12.140625" bestFit="1" customWidth="1"/>
    <col min="12347" max="12347" width="7" bestFit="1" customWidth="1"/>
    <col min="12348" max="12348" width="11.7109375" bestFit="1" customWidth="1"/>
    <col min="12349" max="12349" width="8.5703125" bestFit="1" customWidth="1"/>
    <col min="12350" max="12350" width="12.140625" bestFit="1" customWidth="1"/>
    <col min="12351" max="12351" width="8" bestFit="1" customWidth="1"/>
    <col min="12352" max="12352" width="12.140625" bestFit="1" customWidth="1"/>
    <col min="12353" max="12353" width="8" bestFit="1" customWidth="1"/>
    <col min="12354" max="12354" width="12.140625" bestFit="1" customWidth="1"/>
    <col min="12355" max="12355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1.140625" bestFit="1" customWidth="1"/>
    <col min="12555" max="12555" width="4" bestFit="1" customWidth="1"/>
    <col min="12556" max="12556" width="11.140625" bestFit="1" customWidth="1"/>
    <col min="12557" max="12557" width="4" bestFit="1" customWidth="1"/>
    <col min="12558" max="12558" width="11.140625" bestFit="1" customWidth="1"/>
    <col min="12559" max="12559" width="4" bestFit="1" customWidth="1"/>
    <col min="12560" max="12560" width="11.140625" bestFit="1" customWidth="1"/>
    <col min="12561" max="12561" width="4" bestFit="1" customWidth="1"/>
    <col min="12562" max="12562" width="11.140625" bestFit="1" customWidth="1"/>
    <col min="12563" max="12563" width="4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0.140625" bestFit="1" customWidth="1"/>
    <col min="12583" max="12583" width="8" bestFit="1" customWidth="1"/>
    <col min="12584" max="12584" width="11.140625" bestFit="1" customWidth="1"/>
    <col min="12585" max="12585" width="8" bestFit="1" customWidth="1"/>
    <col min="12586" max="12586" width="12.140625" bestFit="1" customWidth="1"/>
    <col min="12587" max="12587" width="8" bestFit="1" customWidth="1"/>
    <col min="12588" max="12588" width="12.140625" bestFit="1" customWidth="1"/>
    <col min="12589" max="12589" width="8" bestFit="1" customWidth="1"/>
    <col min="12590" max="12590" width="9.140625" bestFit="1" customWidth="1"/>
    <col min="12591" max="12591" width="8" bestFit="1" customWidth="1"/>
    <col min="12592" max="12592" width="12.140625" bestFit="1" customWidth="1"/>
    <col min="12593" max="12593" width="8" bestFit="1" customWidth="1"/>
    <col min="12594" max="12594" width="12.140625" bestFit="1" customWidth="1"/>
    <col min="12595" max="12595" width="8" bestFit="1" customWidth="1"/>
    <col min="12596" max="12596" width="12.140625" bestFit="1" customWidth="1"/>
    <col min="12597" max="12597" width="8" bestFit="1" customWidth="1"/>
    <col min="12598" max="12598" width="12.140625" bestFit="1" customWidth="1"/>
    <col min="12599" max="12599" width="8" bestFit="1" customWidth="1"/>
    <col min="12600" max="12600" width="12.140625" bestFit="1" customWidth="1"/>
    <col min="12601" max="12601" width="8" bestFit="1" customWidth="1"/>
    <col min="12602" max="12602" width="12.140625" bestFit="1" customWidth="1"/>
    <col min="12603" max="12603" width="7" bestFit="1" customWidth="1"/>
    <col min="12604" max="12604" width="11.7109375" bestFit="1" customWidth="1"/>
    <col min="12605" max="12605" width="8.5703125" bestFit="1" customWidth="1"/>
    <col min="12606" max="12606" width="12.140625" bestFit="1" customWidth="1"/>
    <col min="12607" max="12607" width="8" bestFit="1" customWidth="1"/>
    <col min="12608" max="12608" width="12.140625" bestFit="1" customWidth="1"/>
    <col min="12609" max="12609" width="8" bestFit="1" customWidth="1"/>
    <col min="12610" max="12610" width="12.140625" bestFit="1" customWidth="1"/>
    <col min="12611" max="12611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1.140625" bestFit="1" customWidth="1"/>
    <col min="12811" max="12811" width="4" bestFit="1" customWidth="1"/>
    <col min="12812" max="12812" width="11.140625" bestFit="1" customWidth="1"/>
    <col min="12813" max="12813" width="4" bestFit="1" customWidth="1"/>
    <col min="12814" max="12814" width="11.140625" bestFit="1" customWidth="1"/>
    <col min="12815" max="12815" width="4" bestFit="1" customWidth="1"/>
    <col min="12816" max="12816" width="11.140625" bestFit="1" customWidth="1"/>
    <col min="12817" max="12817" width="4" bestFit="1" customWidth="1"/>
    <col min="12818" max="12818" width="11.140625" bestFit="1" customWidth="1"/>
    <col min="12819" max="12819" width="4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0.140625" bestFit="1" customWidth="1"/>
    <col min="12839" max="12839" width="8" bestFit="1" customWidth="1"/>
    <col min="12840" max="12840" width="11.140625" bestFit="1" customWidth="1"/>
    <col min="12841" max="12841" width="8" bestFit="1" customWidth="1"/>
    <col min="12842" max="12842" width="12.140625" bestFit="1" customWidth="1"/>
    <col min="12843" max="12843" width="8" bestFit="1" customWidth="1"/>
    <col min="12844" max="12844" width="12.140625" bestFit="1" customWidth="1"/>
    <col min="12845" max="12845" width="8" bestFit="1" customWidth="1"/>
    <col min="12846" max="12846" width="9.140625" bestFit="1" customWidth="1"/>
    <col min="12847" max="12847" width="8" bestFit="1" customWidth="1"/>
    <col min="12848" max="12848" width="12.140625" bestFit="1" customWidth="1"/>
    <col min="12849" max="12849" width="8" bestFit="1" customWidth="1"/>
    <col min="12850" max="12850" width="12.140625" bestFit="1" customWidth="1"/>
    <col min="12851" max="12851" width="8" bestFit="1" customWidth="1"/>
    <col min="12852" max="12852" width="12.140625" bestFit="1" customWidth="1"/>
    <col min="12853" max="12853" width="8" bestFit="1" customWidth="1"/>
    <col min="12854" max="12854" width="12.140625" bestFit="1" customWidth="1"/>
    <col min="12855" max="12855" width="8" bestFit="1" customWidth="1"/>
    <col min="12856" max="12856" width="12.140625" bestFit="1" customWidth="1"/>
    <col min="12857" max="12857" width="8" bestFit="1" customWidth="1"/>
    <col min="12858" max="12858" width="12.140625" bestFit="1" customWidth="1"/>
    <col min="12859" max="12859" width="7" bestFit="1" customWidth="1"/>
    <col min="12860" max="12860" width="11.7109375" bestFit="1" customWidth="1"/>
    <col min="12861" max="12861" width="8.5703125" bestFit="1" customWidth="1"/>
    <col min="12862" max="12862" width="12.140625" bestFit="1" customWidth="1"/>
    <col min="12863" max="12863" width="8" bestFit="1" customWidth="1"/>
    <col min="12864" max="12864" width="12.140625" bestFit="1" customWidth="1"/>
    <col min="12865" max="12865" width="8" bestFit="1" customWidth="1"/>
    <col min="12866" max="12866" width="12.140625" bestFit="1" customWidth="1"/>
    <col min="12867" max="12867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1.140625" bestFit="1" customWidth="1"/>
    <col min="13067" max="13067" width="4" bestFit="1" customWidth="1"/>
    <col min="13068" max="13068" width="11.140625" bestFit="1" customWidth="1"/>
    <col min="13069" max="13069" width="4" bestFit="1" customWidth="1"/>
    <col min="13070" max="13070" width="11.140625" bestFit="1" customWidth="1"/>
    <col min="13071" max="13071" width="4" bestFit="1" customWidth="1"/>
    <col min="13072" max="13072" width="11.140625" bestFit="1" customWidth="1"/>
    <col min="13073" max="13073" width="4" bestFit="1" customWidth="1"/>
    <col min="13074" max="13074" width="11.140625" bestFit="1" customWidth="1"/>
    <col min="13075" max="13075" width="4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0.140625" bestFit="1" customWidth="1"/>
    <col min="13095" max="13095" width="8" bestFit="1" customWidth="1"/>
    <col min="13096" max="13096" width="11.140625" bestFit="1" customWidth="1"/>
    <col min="13097" max="13097" width="8" bestFit="1" customWidth="1"/>
    <col min="13098" max="13098" width="12.140625" bestFit="1" customWidth="1"/>
    <col min="13099" max="13099" width="8" bestFit="1" customWidth="1"/>
    <col min="13100" max="13100" width="12.140625" bestFit="1" customWidth="1"/>
    <col min="13101" max="13101" width="8" bestFit="1" customWidth="1"/>
    <col min="13102" max="13102" width="9.140625" bestFit="1" customWidth="1"/>
    <col min="13103" max="13103" width="8" bestFit="1" customWidth="1"/>
    <col min="13104" max="13104" width="12.140625" bestFit="1" customWidth="1"/>
    <col min="13105" max="13105" width="8" bestFit="1" customWidth="1"/>
    <col min="13106" max="13106" width="12.140625" bestFit="1" customWidth="1"/>
    <col min="13107" max="13107" width="8" bestFit="1" customWidth="1"/>
    <col min="13108" max="13108" width="12.140625" bestFit="1" customWidth="1"/>
    <col min="13109" max="13109" width="8" bestFit="1" customWidth="1"/>
    <col min="13110" max="13110" width="12.140625" bestFit="1" customWidth="1"/>
    <col min="13111" max="13111" width="8" bestFit="1" customWidth="1"/>
    <col min="13112" max="13112" width="12.140625" bestFit="1" customWidth="1"/>
    <col min="13113" max="13113" width="8" bestFit="1" customWidth="1"/>
    <col min="13114" max="13114" width="12.140625" bestFit="1" customWidth="1"/>
    <col min="13115" max="13115" width="7" bestFit="1" customWidth="1"/>
    <col min="13116" max="13116" width="11.7109375" bestFit="1" customWidth="1"/>
    <col min="13117" max="13117" width="8.5703125" bestFit="1" customWidth="1"/>
    <col min="13118" max="13118" width="12.140625" bestFit="1" customWidth="1"/>
    <col min="13119" max="13119" width="8" bestFit="1" customWidth="1"/>
    <col min="13120" max="13120" width="12.140625" bestFit="1" customWidth="1"/>
    <col min="13121" max="13121" width="8" bestFit="1" customWidth="1"/>
    <col min="13122" max="13122" width="12.140625" bestFit="1" customWidth="1"/>
    <col min="13123" max="13123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1.140625" bestFit="1" customWidth="1"/>
    <col min="13323" max="13323" width="4" bestFit="1" customWidth="1"/>
    <col min="13324" max="13324" width="11.140625" bestFit="1" customWidth="1"/>
    <col min="13325" max="13325" width="4" bestFit="1" customWidth="1"/>
    <col min="13326" max="13326" width="11.140625" bestFit="1" customWidth="1"/>
    <col min="13327" max="13327" width="4" bestFit="1" customWidth="1"/>
    <col min="13328" max="13328" width="11.140625" bestFit="1" customWidth="1"/>
    <col min="13329" max="13329" width="4" bestFit="1" customWidth="1"/>
    <col min="13330" max="13330" width="11.140625" bestFit="1" customWidth="1"/>
    <col min="13331" max="13331" width="4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0.140625" bestFit="1" customWidth="1"/>
    <col min="13351" max="13351" width="8" bestFit="1" customWidth="1"/>
    <col min="13352" max="13352" width="11.140625" bestFit="1" customWidth="1"/>
    <col min="13353" max="13353" width="8" bestFit="1" customWidth="1"/>
    <col min="13354" max="13354" width="12.140625" bestFit="1" customWidth="1"/>
    <col min="13355" max="13355" width="8" bestFit="1" customWidth="1"/>
    <col min="13356" max="13356" width="12.140625" bestFit="1" customWidth="1"/>
    <col min="13357" max="13357" width="8" bestFit="1" customWidth="1"/>
    <col min="13358" max="13358" width="9.140625" bestFit="1" customWidth="1"/>
    <col min="13359" max="13359" width="8" bestFit="1" customWidth="1"/>
    <col min="13360" max="13360" width="12.140625" bestFit="1" customWidth="1"/>
    <col min="13361" max="13361" width="8" bestFit="1" customWidth="1"/>
    <col min="13362" max="13362" width="12.140625" bestFit="1" customWidth="1"/>
    <col min="13363" max="13363" width="8" bestFit="1" customWidth="1"/>
    <col min="13364" max="13364" width="12.140625" bestFit="1" customWidth="1"/>
    <col min="13365" max="13365" width="8" bestFit="1" customWidth="1"/>
    <col min="13366" max="13366" width="12.140625" bestFit="1" customWidth="1"/>
    <col min="13367" max="13367" width="8" bestFit="1" customWidth="1"/>
    <col min="13368" max="13368" width="12.140625" bestFit="1" customWidth="1"/>
    <col min="13369" max="13369" width="8" bestFit="1" customWidth="1"/>
    <col min="13370" max="13370" width="12.140625" bestFit="1" customWidth="1"/>
    <col min="13371" max="13371" width="7" bestFit="1" customWidth="1"/>
    <col min="13372" max="13372" width="11.7109375" bestFit="1" customWidth="1"/>
    <col min="13373" max="13373" width="8.5703125" bestFit="1" customWidth="1"/>
    <col min="13374" max="13374" width="12.140625" bestFit="1" customWidth="1"/>
    <col min="13375" max="13375" width="8" bestFit="1" customWidth="1"/>
    <col min="13376" max="13376" width="12.140625" bestFit="1" customWidth="1"/>
    <col min="13377" max="13377" width="8" bestFit="1" customWidth="1"/>
    <col min="13378" max="13378" width="12.140625" bestFit="1" customWidth="1"/>
    <col min="13379" max="13379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1.140625" bestFit="1" customWidth="1"/>
    <col min="13579" max="13579" width="4" bestFit="1" customWidth="1"/>
    <col min="13580" max="13580" width="11.140625" bestFit="1" customWidth="1"/>
    <col min="13581" max="13581" width="4" bestFit="1" customWidth="1"/>
    <col min="13582" max="13582" width="11.140625" bestFit="1" customWidth="1"/>
    <col min="13583" max="13583" width="4" bestFit="1" customWidth="1"/>
    <col min="13584" max="13584" width="11.140625" bestFit="1" customWidth="1"/>
    <col min="13585" max="13585" width="4" bestFit="1" customWidth="1"/>
    <col min="13586" max="13586" width="11.140625" bestFit="1" customWidth="1"/>
    <col min="13587" max="13587" width="4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0.140625" bestFit="1" customWidth="1"/>
    <col min="13607" max="13607" width="8" bestFit="1" customWidth="1"/>
    <col min="13608" max="13608" width="11.140625" bestFit="1" customWidth="1"/>
    <col min="13609" max="13609" width="8" bestFit="1" customWidth="1"/>
    <col min="13610" max="13610" width="12.140625" bestFit="1" customWidth="1"/>
    <col min="13611" max="13611" width="8" bestFit="1" customWidth="1"/>
    <col min="13612" max="13612" width="12.140625" bestFit="1" customWidth="1"/>
    <col min="13613" max="13613" width="8" bestFit="1" customWidth="1"/>
    <col min="13614" max="13614" width="9.140625" bestFit="1" customWidth="1"/>
    <col min="13615" max="13615" width="8" bestFit="1" customWidth="1"/>
    <col min="13616" max="13616" width="12.140625" bestFit="1" customWidth="1"/>
    <col min="13617" max="13617" width="8" bestFit="1" customWidth="1"/>
    <col min="13618" max="13618" width="12.140625" bestFit="1" customWidth="1"/>
    <col min="13619" max="13619" width="8" bestFit="1" customWidth="1"/>
    <col min="13620" max="13620" width="12.140625" bestFit="1" customWidth="1"/>
    <col min="13621" max="13621" width="8" bestFit="1" customWidth="1"/>
    <col min="13622" max="13622" width="12.140625" bestFit="1" customWidth="1"/>
    <col min="13623" max="13623" width="8" bestFit="1" customWidth="1"/>
    <col min="13624" max="13624" width="12.140625" bestFit="1" customWidth="1"/>
    <col min="13625" max="13625" width="8" bestFit="1" customWidth="1"/>
    <col min="13626" max="13626" width="12.140625" bestFit="1" customWidth="1"/>
    <col min="13627" max="13627" width="7" bestFit="1" customWidth="1"/>
    <col min="13628" max="13628" width="11.7109375" bestFit="1" customWidth="1"/>
    <col min="13629" max="13629" width="8.5703125" bestFit="1" customWidth="1"/>
    <col min="13630" max="13630" width="12.140625" bestFit="1" customWidth="1"/>
    <col min="13631" max="13631" width="8" bestFit="1" customWidth="1"/>
    <col min="13632" max="13632" width="12.140625" bestFit="1" customWidth="1"/>
    <col min="13633" max="13633" width="8" bestFit="1" customWidth="1"/>
    <col min="13634" max="13634" width="12.140625" bestFit="1" customWidth="1"/>
    <col min="13635" max="13635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1.140625" bestFit="1" customWidth="1"/>
    <col min="13835" max="13835" width="4" bestFit="1" customWidth="1"/>
    <col min="13836" max="13836" width="11.140625" bestFit="1" customWidth="1"/>
    <col min="13837" max="13837" width="4" bestFit="1" customWidth="1"/>
    <col min="13838" max="13838" width="11.140625" bestFit="1" customWidth="1"/>
    <col min="13839" max="13839" width="4" bestFit="1" customWidth="1"/>
    <col min="13840" max="13840" width="11.140625" bestFit="1" customWidth="1"/>
    <col min="13841" max="13841" width="4" bestFit="1" customWidth="1"/>
    <col min="13842" max="13842" width="11.140625" bestFit="1" customWidth="1"/>
    <col min="13843" max="13843" width="4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0.140625" bestFit="1" customWidth="1"/>
    <col min="13863" max="13863" width="8" bestFit="1" customWidth="1"/>
    <col min="13864" max="13864" width="11.140625" bestFit="1" customWidth="1"/>
    <col min="13865" max="13865" width="8" bestFit="1" customWidth="1"/>
    <col min="13866" max="13866" width="12.140625" bestFit="1" customWidth="1"/>
    <col min="13867" max="13867" width="8" bestFit="1" customWidth="1"/>
    <col min="13868" max="13868" width="12.140625" bestFit="1" customWidth="1"/>
    <col min="13869" max="13869" width="8" bestFit="1" customWidth="1"/>
    <col min="13870" max="13870" width="9.140625" bestFit="1" customWidth="1"/>
    <col min="13871" max="13871" width="8" bestFit="1" customWidth="1"/>
    <col min="13872" max="13872" width="12.140625" bestFit="1" customWidth="1"/>
    <col min="13873" max="13873" width="8" bestFit="1" customWidth="1"/>
    <col min="13874" max="13874" width="12.140625" bestFit="1" customWidth="1"/>
    <col min="13875" max="13875" width="8" bestFit="1" customWidth="1"/>
    <col min="13876" max="13876" width="12.140625" bestFit="1" customWidth="1"/>
    <col min="13877" max="13877" width="8" bestFit="1" customWidth="1"/>
    <col min="13878" max="13878" width="12.140625" bestFit="1" customWidth="1"/>
    <col min="13879" max="13879" width="8" bestFit="1" customWidth="1"/>
    <col min="13880" max="13880" width="12.140625" bestFit="1" customWidth="1"/>
    <col min="13881" max="13881" width="8" bestFit="1" customWidth="1"/>
    <col min="13882" max="13882" width="12.140625" bestFit="1" customWidth="1"/>
    <col min="13883" max="13883" width="7" bestFit="1" customWidth="1"/>
    <col min="13884" max="13884" width="11.7109375" bestFit="1" customWidth="1"/>
    <col min="13885" max="13885" width="8.5703125" bestFit="1" customWidth="1"/>
    <col min="13886" max="13886" width="12.140625" bestFit="1" customWidth="1"/>
    <col min="13887" max="13887" width="8" bestFit="1" customWidth="1"/>
    <col min="13888" max="13888" width="12.140625" bestFit="1" customWidth="1"/>
    <col min="13889" max="13889" width="8" bestFit="1" customWidth="1"/>
    <col min="13890" max="13890" width="12.140625" bestFit="1" customWidth="1"/>
    <col min="13891" max="13891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1.140625" bestFit="1" customWidth="1"/>
    <col min="14091" max="14091" width="4" bestFit="1" customWidth="1"/>
    <col min="14092" max="14092" width="11.140625" bestFit="1" customWidth="1"/>
    <col min="14093" max="14093" width="4" bestFit="1" customWidth="1"/>
    <col min="14094" max="14094" width="11.140625" bestFit="1" customWidth="1"/>
    <col min="14095" max="14095" width="4" bestFit="1" customWidth="1"/>
    <col min="14096" max="14096" width="11.140625" bestFit="1" customWidth="1"/>
    <col min="14097" max="14097" width="4" bestFit="1" customWidth="1"/>
    <col min="14098" max="14098" width="11.140625" bestFit="1" customWidth="1"/>
    <col min="14099" max="14099" width="4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0.140625" bestFit="1" customWidth="1"/>
    <col min="14119" max="14119" width="8" bestFit="1" customWidth="1"/>
    <col min="14120" max="14120" width="11.140625" bestFit="1" customWidth="1"/>
    <col min="14121" max="14121" width="8" bestFit="1" customWidth="1"/>
    <col min="14122" max="14122" width="12.140625" bestFit="1" customWidth="1"/>
    <col min="14123" max="14123" width="8" bestFit="1" customWidth="1"/>
    <col min="14124" max="14124" width="12.140625" bestFit="1" customWidth="1"/>
    <col min="14125" max="14125" width="8" bestFit="1" customWidth="1"/>
    <col min="14126" max="14126" width="9.140625" bestFit="1" customWidth="1"/>
    <col min="14127" max="14127" width="8" bestFit="1" customWidth="1"/>
    <col min="14128" max="14128" width="12.140625" bestFit="1" customWidth="1"/>
    <col min="14129" max="14129" width="8" bestFit="1" customWidth="1"/>
    <col min="14130" max="14130" width="12.140625" bestFit="1" customWidth="1"/>
    <col min="14131" max="14131" width="8" bestFit="1" customWidth="1"/>
    <col min="14132" max="14132" width="12.140625" bestFit="1" customWidth="1"/>
    <col min="14133" max="14133" width="8" bestFit="1" customWidth="1"/>
    <col min="14134" max="14134" width="12.140625" bestFit="1" customWidth="1"/>
    <col min="14135" max="14135" width="8" bestFit="1" customWidth="1"/>
    <col min="14136" max="14136" width="12.140625" bestFit="1" customWidth="1"/>
    <col min="14137" max="14137" width="8" bestFit="1" customWidth="1"/>
    <col min="14138" max="14138" width="12.140625" bestFit="1" customWidth="1"/>
    <col min="14139" max="14139" width="7" bestFit="1" customWidth="1"/>
    <col min="14140" max="14140" width="11.7109375" bestFit="1" customWidth="1"/>
    <col min="14141" max="14141" width="8.5703125" bestFit="1" customWidth="1"/>
    <col min="14142" max="14142" width="12.140625" bestFit="1" customWidth="1"/>
    <col min="14143" max="14143" width="8" bestFit="1" customWidth="1"/>
    <col min="14144" max="14144" width="12.140625" bestFit="1" customWidth="1"/>
    <col min="14145" max="14145" width="8" bestFit="1" customWidth="1"/>
    <col min="14146" max="14146" width="12.140625" bestFit="1" customWidth="1"/>
    <col min="14147" max="14147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1.140625" bestFit="1" customWidth="1"/>
    <col min="14347" max="14347" width="4" bestFit="1" customWidth="1"/>
    <col min="14348" max="14348" width="11.140625" bestFit="1" customWidth="1"/>
    <col min="14349" max="14349" width="4" bestFit="1" customWidth="1"/>
    <col min="14350" max="14350" width="11.140625" bestFit="1" customWidth="1"/>
    <col min="14351" max="14351" width="4" bestFit="1" customWidth="1"/>
    <col min="14352" max="14352" width="11.140625" bestFit="1" customWidth="1"/>
    <col min="14353" max="14353" width="4" bestFit="1" customWidth="1"/>
    <col min="14354" max="14354" width="11.140625" bestFit="1" customWidth="1"/>
    <col min="14355" max="14355" width="4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0.140625" bestFit="1" customWidth="1"/>
    <col min="14375" max="14375" width="8" bestFit="1" customWidth="1"/>
    <col min="14376" max="14376" width="11.140625" bestFit="1" customWidth="1"/>
    <col min="14377" max="14377" width="8" bestFit="1" customWidth="1"/>
    <col min="14378" max="14378" width="12.140625" bestFit="1" customWidth="1"/>
    <col min="14379" max="14379" width="8" bestFit="1" customWidth="1"/>
    <col min="14380" max="14380" width="12.140625" bestFit="1" customWidth="1"/>
    <col min="14381" max="14381" width="8" bestFit="1" customWidth="1"/>
    <col min="14382" max="14382" width="9.140625" bestFit="1" customWidth="1"/>
    <col min="14383" max="14383" width="8" bestFit="1" customWidth="1"/>
    <col min="14384" max="14384" width="12.140625" bestFit="1" customWidth="1"/>
    <col min="14385" max="14385" width="8" bestFit="1" customWidth="1"/>
    <col min="14386" max="14386" width="12.140625" bestFit="1" customWidth="1"/>
    <col min="14387" max="14387" width="8" bestFit="1" customWidth="1"/>
    <col min="14388" max="14388" width="12.140625" bestFit="1" customWidth="1"/>
    <col min="14389" max="14389" width="8" bestFit="1" customWidth="1"/>
    <col min="14390" max="14390" width="12.140625" bestFit="1" customWidth="1"/>
    <col min="14391" max="14391" width="8" bestFit="1" customWidth="1"/>
    <col min="14392" max="14392" width="12.140625" bestFit="1" customWidth="1"/>
    <col min="14393" max="14393" width="8" bestFit="1" customWidth="1"/>
    <col min="14394" max="14394" width="12.140625" bestFit="1" customWidth="1"/>
    <col min="14395" max="14395" width="7" bestFit="1" customWidth="1"/>
    <col min="14396" max="14396" width="11.7109375" bestFit="1" customWidth="1"/>
    <col min="14397" max="14397" width="8.5703125" bestFit="1" customWidth="1"/>
    <col min="14398" max="14398" width="12.140625" bestFit="1" customWidth="1"/>
    <col min="14399" max="14399" width="8" bestFit="1" customWidth="1"/>
    <col min="14400" max="14400" width="12.140625" bestFit="1" customWidth="1"/>
    <col min="14401" max="14401" width="8" bestFit="1" customWidth="1"/>
    <col min="14402" max="14402" width="12.140625" bestFit="1" customWidth="1"/>
    <col min="14403" max="14403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1.140625" bestFit="1" customWidth="1"/>
    <col min="14603" max="14603" width="4" bestFit="1" customWidth="1"/>
    <col min="14604" max="14604" width="11.140625" bestFit="1" customWidth="1"/>
    <col min="14605" max="14605" width="4" bestFit="1" customWidth="1"/>
    <col min="14606" max="14606" width="11.140625" bestFit="1" customWidth="1"/>
    <col min="14607" max="14607" width="4" bestFit="1" customWidth="1"/>
    <col min="14608" max="14608" width="11.140625" bestFit="1" customWidth="1"/>
    <col min="14609" max="14609" width="4" bestFit="1" customWidth="1"/>
    <col min="14610" max="14610" width="11.140625" bestFit="1" customWidth="1"/>
    <col min="14611" max="14611" width="4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0.140625" bestFit="1" customWidth="1"/>
    <col min="14631" max="14631" width="8" bestFit="1" customWidth="1"/>
    <col min="14632" max="14632" width="11.140625" bestFit="1" customWidth="1"/>
    <col min="14633" max="14633" width="8" bestFit="1" customWidth="1"/>
    <col min="14634" max="14634" width="12.140625" bestFit="1" customWidth="1"/>
    <col min="14635" max="14635" width="8" bestFit="1" customWidth="1"/>
    <col min="14636" max="14636" width="12.140625" bestFit="1" customWidth="1"/>
    <col min="14637" max="14637" width="8" bestFit="1" customWidth="1"/>
    <col min="14638" max="14638" width="9.140625" bestFit="1" customWidth="1"/>
    <col min="14639" max="14639" width="8" bestFit="1" customWidth="1"/>
    <col min="14640" max="14640" width="12.140625" bestFit="1" customWidth="1"/>
    <col min="14641" max="14641" width="8" bestFit="1" customWidth="1"/>
    <col min="14642" max="14642" width="12.140625" bestFit="1" customWidth="1"/>
    <col min="14643" max="14643" width="8" bestFit="1" customWidth="1"/>
    <col min="14644" max="14644" width="12.140625" bestFit="1" customWidth="1"/>
    <col min="14645" max="14645" width="8" bestFit="1" customWidth="1"/>
    <col min="14646" max="14646" width="12.140625" bestFit="1" customWidth="1"/>
    <col min="14647" max="14647" width="8" bestFit="1" customWidth="1"/>
    <col min="14648" max="14648" width="12.140625" bestFit="1" customWidth="1"/>
    <col min="14649" max="14649" width="8" bestFit="1" customWidth="1"/>
    <col min="14650" max="14650" width="12.140625" bestFit="1" customWidth="1"/>
    <col min="14651" max="14651" width="7" bestFit="1" customWidth="1"/>
    <col min="14652" max="14652" width="11.7109375" bestFit="1" customWidth="1"/>
    <col min="14653" max="14653" width="8.5703125" bestFit="1" customWidth="1"/>
    <col min="14654" max="14654" width="12.140625" bestFit="1" customWidth="1"/>
    <col min="14655" max="14655" width="8" bestFit="1" customWidth="1"/>
    <col min="14656" max="14656" width="12.140625" bestFit="1" customWidth="1"/>
    <col min="14657" max="14657" width="8" bestFit="1" customWidth="1"/>
    <col min="14658" max="14658" width="12.140625" bestFit="1" customWidth="1"/>
    <col min="14659" max="14659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1.140625" bestFit="1" customWidth="1"/>
    <col min="14859" max="14859" width="4" bestFit="1" customWidth="1"/>
    <col min="14860" max="14860" width="11.140625" bestFit="1" customWidth="1"/>
    <col min="14861" max="14861" width="4" bestFit="1" customWidth="1"/>
    <col min="14862" max="14862" width="11.140625" bestFit="1" customWidth="1"/>
    <col min="14863" max="14863" width="4" bestFit="1" customWidth="1"/>
    <col min="14864" max="14864" width="11.140625" bestFit="1" customWidth="1"/>
    <col min="14865" max="14865" width="4" bestFit="1" customWidth="1"/>
    <col min="14866" max="14866" width="11.140625" bestFit="1" customWidth="1"/>
    <col min="14867" max="14867" width="4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0.140625" bestFit="1" customWidth="1"/>
    <col min="14887" max="14887" width="8" bestFit="1" customWidth="1"/>
    <col min="14888" max="14888" width="11.140625" bestFit="1" customWidth="1"/>
    <col min="14889" max="14889" width="8" bestFit="1" customWidth="1"/>
    <col min="14890" max="14890" width="12.140625" bestFit="1" customWidth="1"/>
    <col min="14891" max="14891" width="8" bestFit="1" customWidth="1"/>
    <col min="14892" max="14892" width="12.140625" bestFit="1" customWidth="1"/>
    <col min="14893" max="14893" width="8" bestFit="1" customWidth="1"/>
    <col min="14894" max="14894" width="9.140625" bestFit="1" customWidth="1"/>
    <col min="14895" max="14895" width="8" bestFit="1" customWidth="1"/>
    <col min="14896" max="14896" width="12.140625" bestFit="1" customWidth="1"/>
    <col min="14897" max="14897" width="8" bestFit="1" customWidth="1"/>
    <col min="14898" max="14898" width="12.140625" bestFit="1" customWidth="1"/>
    <col min="14899" max="14899" width="8" bestFit="1" customWidth="1"/>
    <col min="14900" max="14900" width="12.140625" bestFit="1" customWidth="1"/>
    <col min="14901" max="14901" width="8" bestFit="1" customWidth="1"/>
    <col min="14902" max="14902" width="12.140625" bestFit="1" customWidth="1"/>
    <col min="14903" max="14903" width="8" bestFit="1" customWidth="1"/>
    <col min="14904" max="14904" width="12.140625" bestFit="1" customWidth="1"/>
    <col min="14905" max="14905" width="8" bestFit="1" customWidth="1"/>
    <col min="14906" max="14906" width="12.140625" bestFit="1" customWidth="1"/>
    <col min="14907" max="14907" width="7" bestFit="1" customWidth="1"/>
    <col min="14908" max="14908" width="11.7109375" bestFit="1" customWidth="1"/>
    <col min="14909" max="14909" width="8.5703125" bestFit="1" customWidth="1"/>
    <col min="14910" max="14910" width="12.140625" bestFit="1" customWidth="1"/>
    <col min="14911" max="14911" width="8" bestFit="1" customWidth="1"/>
    <col min="14912" max="14912" width="12.140625" bestFit="1" customWidth="1"/>
    <col min="14913" max="14913" width="8" bestFit="1" customWidth="1"/>
    <col min="14914" max="14914" width="12.140625" bestFit="1" customWidth="1"/>
    <col min="14915" max="14915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1.140625" bestFit="1" customWidth="1"/>
    <col min="15115" max="15115" width="4" bestFit="1" customWidth="1"/>
    <col min="15116" max="15116" width="11.140625" bestFit="1" customWidth="1"/>
    <col min="15117" max="15117" width="4" bestFit="1" customWidth="1"/>
    <col min="15118" max="15118" width="11.140625" bestFit="1" customWidth="1"/>
    <col min="15119" max="15119" width="4" bestFit="1" customWidth="1"/>
    <col min="15120" max="15120" width="11.140625" bestFit="1" customWidth="1"/>
    <col min="15121" max="15121" width="4" bestFit="1" customWidth="1"/>
    <col min="15122" max="15122" width="11.140625" bestFit="1" customWidth="1"/>
    <col min="15123" max="15123" width="4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0.140625" bestFit="1" customWidth="1"/>
    <col min="15143" max="15143" width="8" bestFit="1" customWidth="1"/>
    <col min="15144" max="15144" width="11.140625" bestFit="1" customWidth="1"/>
    <col min="15145" max="15145" width="8" bestFit="1" customWidth="1"/>
    <col min="15146" max="15146" width="12.140625" bestFit="1" customWidth="1"/>
    <col min="15147" max="15147" width="8" bestFit="1" customWidth="1"/>
    <col min="15148" max="15148" width="12.140625" bestFit="1" customWidth="1"/>
    <col min="15149" max="15149" width="8" bestFit="1" customWidth="1"/>
    <col min="15150" max="15150" width="9.140625" bestFit="1" customWidth="1"/>
    <col min="15151" max="15151" width="8" bestFit="1" customWidth="1"/>
    <col min="15152" max="15152" width="12.140625" bestFit="1" customWidth="1"/>
    <col min="15153" max="15153" width="8" bestFit="1" customWidth="1"/>
    <col min="15154" max="15154" width="12.140625" bestFit="1" customWidth="1"/>
    <col min="15155" max="15155" width="8" bestFit="1" customWidth="1"/>
    <col min="15156" max="15156" width="12.140625" bestFit="1" customWidth="1"/>
    <col min="15157" max="15157" width="8" bestFit="1" customWidth="1"/>
    <col min="15158" max="15158" width="12.140625" bestFit="1" customWidth="1"/>
    <col min="15159" max="15159" width="8" bestFit="1" customWidth="1"/>
    <col min="15160" max="15160" width="12.140625" bestFit="1" customWidth="1"/>
    <col min="15161" max="15161" width="8" bestFit="1" customWidth="1"/>
    <col min="15162" max="15162" width="12.140625" bestFit="1" customWidth="1"/>
    <col min="15163" max="15163" width="7" bestFit="1" customWidth="1"/>
    <col min="15164" max="15164" width="11.7109375" bestFit="1" customWidth="1"/>
    <col min="15165" max="15165" width="8.5703125" bestFit="1" customWidth="1"/>
    <col min="15166" max="15166" width="12.140625" bestFit="1" customWidth="1"/>
    <col min="15167" max="15167" width="8" bestFit="1" customWidth="1"/>
    <col min="15168" max="15168" width="12.140625" bestFit="1" customWidth="1"/>
    <col min="15169" max="15169" width="8" bestFit="1" customWidth="1"/>
    <col min="15170" max="15170" width="12.140625" bestFit="1" customWidth="1"/>
    <col min="15171" max="15171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1.140625" bestFit="1" customWidth="1"/>
    <col min="15371" max="15371" width="4" bestFit="1" customWidth="1"/>
    <col min="15372" max="15372" width="11.140625" bestFit="1" customWidth="1"/>
    <col min="15373" max="15373" width="4" bestFit="1" customWidth="1"/>
    <col min="15374" max="15374" width="11.140625" bestFit="1" customWidth="1"/>
    <col min="15375" max="15375" width="4" bestFit="1" customWidth="1"/>
    <col min="15376" max="15376" width="11.140625" bestFit="1" customWidth="1"/>
    <col min="15377" max="15377" width="4" bestFit="1" customWidth="1"/>
    <col min="15378" max="15378" width="11.140625" bestFit="1" customWidth="1"/>
    <col min="15379" max="15379" width="4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0.140625" bestFit="1" customWidth="1"/>
    <col min="15399" max="15399" width="8" bestFit="1" customWidth="1"/>
    <col min="15400" max="15400" width="11.140625" bestFit="1" customWidth="1"/>
    <col min="15401" max="15401" width="8" bestFit="1" customWidth="1"/>
    <col min="15402" max="15402" width="12.140625" bestFit="1" customWidth="1"/>
    <col min="15403" max="15403" width="8" bestFit="1" customWidth="1"/>
    <col min="15404" max="15404" width="12.140625" bestFit="1" customWidth="1"/>
    <col min="15405" max="15405" width="8" bestFit="1" customWidth="1"/>
    <col min="15406" max="15406" width="9.140625" bestFit="1" customWidth="1"/>
    <col min="15407" max="15407" width="8" bestFit="1" customWidth="1"/>
    <col min="15408" max="15408" width="12.140625" bestFit="1" customWidth="1"/>
    <col min="15409" max="15409" width="8" bestFit="1" customWidth="1"/>
    <col min="15410" max="15410" width="12.140625" bestFit="1" customWidth="1"/>
    <col min="15411" max="15411" width="8" bestFit="1" customWidth="1"/>
    <col min="15412" max="15412" width="12.140625" bestFit="1" customWidth="1"/>
    <col min="15413" max="15413" width="8" bestFit="1" customWidth="1"/>
    <col min="15414" max="15414" width="12.140625" bestFit="1" customWidth="1"/>
    <col min="15415" max="15415" width="8" bestFit="1" customWidth="1"/>
    <col min="15416" max="15416" width="12.140625" bestFit="1" customWidth="1"/>
    <col min="15417" max="15417" width="8" bestFit="1" customWidth="1"/>
    <col min="15418" max="15418" width="12.140625" bestFit="1" customWidth="1"/>
    <col min="15419" max="15419" width="7" bestFit="1" customWidth="1"/>
    <col min="15420" max="15420" width="11.7109375" bestFit="1" customWidth="1"/>
    <col min="15421" max="15421" width="8.5703125" bestFit="1" customWidth="1"/>
    <col min="15422" max="15422" width="12.140625" bestFit="1" customWidth="1"/>
    <col min="15423" max="15423" width="8" bestFit="1" customWidth="1"/>
    <col min="15424" max="15424" width="12.140625" bestFit="1" customWidth="1"/>
    <col min="15425" max="15425" width="8" bestFit="1" customWidth="1"/>
    <col min="15426" max="15426" width="12.140625" bestFit="1" customWidth="1"/>
    <col min="15427" max="15427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1.140625" bestFit="1" customWidth="1"/>
    <col min="15627" max="15627" width="4" bestFit="1" customWidth="1"/>
    <col min="15628" max="15628" width="11.140625" bestFit="1" customWidth="1"/>
    <col min="15629" max="15629" width="4" bestFit="1" customWidth="1"/>
    <col min="15630" max="15630" width="11.140625" bestFit="1" customWidth="1"/>
    <col min="15631" max="15631" width="4" bestFit="1" customWidth="1"/>
    <col min="15632" max="15632" width="11.140625" bestFit="1" customWidth="1"/>
    <col min="15633" max="15633" width="4" bestFit="1" customWidth="1"/>
    <col min="15634" max="15634" width="11.140625" bestFit="1" customWidth="1"/>
    <col min="15635" max="15635" width="4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0.140625" bestFit="1" customWidth="1"/>
    <col min="15655" max="15655" width="8" bestFit="1" customWidth="1"/>
    <col min="15656" max="15656" width="11.140625" bestFit="1" customWidth="1"/>
    <col min="15657" max="15657" width="8" bestFit="1" customWidth="1"/>
    <col min="15658" max="15658" width="12.140625" bestFit="1" customWidth="1"/>
    <col min="15659" max="15659" width="8" bestFit="1" customWidth="1"/>
    <col min="15660" max="15660" width="12.140625" bestFit="1" customWidth="1"/>
    <col min="15661" max="15661" width="8" bestFit="1" customWidth="1"/>
    <col min="15662" max="15662" width="9.140625" bestFit="1" customWidth="1"/>
    <col min="15663" max="15663" width="8" bestFit="1" customWidth="1"/>
    <col min="15664" max="15664" width="12.140625" bestFit="1" customWidth="1"/>
    <col min="15665" max="15665" width="8" bestFit="1" customWidth="1"/>
    <col min="15666" max="15666" width="12.140625" bestFit="1" customWidth="1"/>
    <col min="15667" max="15667" width="8" bestFit="1" customWidth="1"/>
    <col min="15668" max="15668" width="12.140625" bestFit="1" customWidth="1"/>
    <col min="15669" max="15669" width="8" bestFit="1" customWidth="1"/>
    <col min="15670" max="15670" width="12.140625" bestFit="1" customWidth="1"/>
    <col min="15671" max="15671" width="8" bestFit="1" customWidth="1"/>
    <col min="15672" max="15672" width="12.140625" bestFit="1" customWidth="1"/>
    <col min="15673" max="15673" width="8" bestFit="1" customWidth="1"/>
    <col min="15674" max="15674" width="12.140625" bestFit="1" customWidth="1"/>
    <col min="15675" max="15675" width="7" bestFit="1" customWidth="1"/>
    <col min="15676" max="15676" width="11.7109375" bestFit="1" customWidth="1"/>
    <col min="15677" max="15677" width="8.5703125" bestFit="1" customWidth="1"/>
    <col min="15678" max="15678" width="12.140625" bestFit="1" customWidth="1"/>
    <col min="15679" max="15679" width="8" bestFit="1" customWidth="1"/>
    <col min="15680" max="15680" width="12.140625" bestFit="1" customWidth="1"/>
    <col min="15681" max="15681" width="8" bestFit="1" customWidth="1"/>
    <col min="15682" max="15682" width="12.140625" bestFit="1" customWidth="1"/>
    <col min="15683" max="15683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1.140625" bestFit="1" customWidth="1"/>
    <col min="15883" max="15883" width="4" bestFit="1" customWidth="1"/>
    <col min="15884" max="15884" width="11.140625" bestFit="1" customWidth="1"/>
    <col min="15885" max="15885" width="4" bestFit="1" customWidth="1"/>
    <col min="15886" max="15886" width="11.140625" bestFit="1" customWidth="1"/>
    <col min="15887" max="15887" width="4" bestFit="1" customWidth="1"/>
    <col min="15888" max="15888" width="11.140625" bestFit="1" customWidth="1"/>
    <col min="15889" max="15889" width="4" bestFit="1" customWidth="1"/>
    <col min="15890" max="15890" width="11.140625" bestFit="1" customWidth="1"/>
    <col min="15891" max="15891" width="4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0.140625" bestFit="1" customWidth="1"/>
    <col min="15911" max="15911" width="8" bestFit="1" customWidth="1"/>
    <col min="15912" max="15912" width="11.140625" bestFit="1" customWidth="1"/>
    <col min="15913" max="15913" width="8" bestFit="1" customWidth="1"/>
    <col min="15914" max="15914" width="12.140625" bestFit="1" customWidth="1"/>
    <col min="15915" max="15915" width="8" bestFit="1" customWidth="1"/>
    <col min="15916" max="15916" width="12.140625" bestFit="1" customWidth="1"/>
    <col min="15917" max="15917" width="8" bestFit="1" customWidth="1"/>
    <col min="15918" max="15918" width="9.140625" bestFit="1" customWidth="1"/>
    <col min="15919" max="15919" width="8" bestFit="1" customWidth="1"/>
    <col min="15920" max="15920" width="12.140625" bestFit="1" customWidth="1"/>
    <col min="15921" max="15921" width="8" bestFit="1" customWidth="1"/>
    <col min="15922" max="15922" width="12.140625" bestFit="1" customWidth="1"/>
    <col min="15923" max="15923" width="8" bestFit="1" customWidth="1"/>
    <col min="15924" max="15924" width="12.140625" bestFit="1" customWidth="1"/>
    <col min="15925" max="15925" width="8" bestFit="1" customWidth="1"/>
    <col min="15926" max="15926" width="12.140625" bestFit="1" customWidth="1"/>
    <col min="15927" max="15927" width="8" bestFit="1" customWidth="1"/>
    <col min="15928" max="15928" width="12.140625" bestFit="1" customWidth="1"/>
    <col min="15929" max="15929" width="8" bestFit="1" customWidth="1"/>
    <col min="15930" max="15930" width="12.140625" bestFit="1" customWidth="1"/>
    <col min="15931" max="15931" width="7" bestFit="1" customWidth="1"/>
    <col min="15932" max="15932" width="11.7109375" bestFit="1" customWidth="1"/>
    <col min="15933" max="15933" width="8.5703125" bestFit="1" customWidth="1"/>
    <col min="15934" max="15934" width="12.140625" bestFit="1" customWidth="1"/>
    <col min="15935" max="15935" width="8" bestFit="1" customWidth="1"/>
    <col min="15936" max="15936" width="12.140625" bestFit="1" customWidth="1"/>
    <col min="15937" max="15937" width="8" bestFit="1" customWidth="1"/>
    <col min="15938" max="15938" width="12.140625" bestFit="1" customWidth="1"/>
    <col min="15939" max="15939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1.140625" bestFit="1" customWidth="1"/>
    <col min="16139" max="16139" width="4" bestFit="1" customWidth="1"/>
    <col min="16140" max="16140" width="11.140625" bestFit="1" customWidth="1"/>
    <col min="16141" max="16141" width="4" bestFit="1" customWidth="1"/>
    <col min="16142" max="16142" width="11.140625" bestFit="1" customWidth="1"/>
    <col min="16143" max="16143" width="4" bestFit="1" customWidth="1"/>
    <col min="16144" max="16144" width="11.140625" bestFit="1" customWidth="1"/>
    <col min="16145" max="16145" width="4" bestFit="1" customWidth="1"/>
    <col min="16146" max="16146" width="11.140625" bestFit="1" customWidth="1"/>
    <col min="16147" max="16147" width="4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0.140625" bestFit="1" customWidth="1"/>
    <col min="16167" max="16167" width="8" bestFit="1" customWidth="1"/>
    <col min="16168" max="16168" width="11.140625" bestFit="1" customWidth="1"/>
    <col min="16169" max="16169" width="8" bestFit="1" customWidth="1"/>
    <col min="16170" max="16170" width="12.140625" bestFit="1" customWidth="1"/>
    <col min="16171" max="16171" width="8" bestFit="1" customWidth="1"/>
    <col min="16172" max="16172" width="12.140625" bestFit="1" customWidth="1"/>
    <col min="16173" max="16173" width="8" bestFit="1" customWidth="1"/>
    <col min="16174" max="16174" width="9.140625" bestFit="1" customWidth="1"/>
    <col min="16175" max="16175" width="8" bestFit="1" customWidth="1"/>
    <col min="16176" max="16176" width="12.140625" bestFit="1" customWidth="1"/>
    <col min="16177" max="16177" width="8" bestFit="1" customWidth="1"/>
    <col min="16178" max="16178" width="12.140625" bestFit="1" customWidth="1"/>
    <col min="16179" max="16179" width="8" bestFit="1" customWidth="1"/>
    <col min="16180" max="16180" width="12.140625" bestFit="1" customWidth="1"/>
    <col min="16181" max="16181" width="8" bestFit="1" customWidth="1"/>
    <col min="16182" max="16182" width="12.140625" bestFit="1" customWidth="1"/>
    <col min="16183" max="16183" width="8" bestFit="1" customWidth="1"/>
    <col min="16184" max="16184" width="12.140625" bestFit="1" customWidth="1"/>
    <col min="16185" max="16185" width="8" bestFit="1" customWidth="1"/>
    <col min="16186" max="16186" width="12.140625" bestFit="1" customWidth="1"/>
    <col min="16187" max="16187" width="7" bestFit="1" customWidth="1"/>
    <col min="16188" max="16188" width="11.7109375" bestFit="1" customWidth="1"/>
    <col min="16189" max="16189" width="8.5703125" bestFit="1" customWidth="1"/>
    <col min="16190" max="16190" width="12.140625" bestFit="1" customWidth="1"/>
    <col min="16191" max="16191" width="8" bestFit="1" customWidth="1"/>
    <col min="16192" max="16192" width="12.140625" bestFit="1" customWidth="1"/>
    <col min="16193" max="16193" width="8" bestFit="1" customWidth="1"/>
    <col min="16194" max="16194" width="12.140625" bestFit="1" customWidth="1"/>
    <col min="16195" max="16195" width="8" bestFit="1" customWidth="1"/>
  </cols>
  <sheetData>
    <row r="1" spans="1:67" x14ac:dyDescent="0.2">
      <c r="A1" s="1" t="s">
        <v>155</v>
      </c>
      <c r="F1" s="31" t="s">
        <v>1549</v>
      </c>
      <c r="H1" s="31" t="s">
        <v>1549</v>
      </c>
      <c r="T1" s="31" t="s">
        <v>1549</v>
      </c>
      <c r="X1" s="31" t="s">
        <v>1549</v>
      </c>
      <c r="Z1" s="31" t="s">
        <v>1549</v>
      </c>
      <c r="AB1" s="31" t="s">
        <v>1549</v>
      </c>
      <c r="AD1" s="31" t="s">
        <v>1549</v>
      </c>
      <c r="AF1" s="31" t="s">
        <v>1549</v>
      </c>
      <c r="AH1" s="31" t="s">
        <v>1549</v>
      </c>
      <c r="AJ1" s="31" t="s">
        <v>1549</v>
      </c>
      <c r="AL1" s="31" t="s">
        <v>1549</v>
      </c>
      <c r="AN1" s="31" t="s">
        <v>1549</v>
      </c>
      <c r="AR1" s="31" t="s">
        <v>1549</v>
      </c>
      <c r="AT1" s="31" t="s">
        <v>1549</v>
      </c>
      <c r="AX1" s="31" t="s">
        <v>1549</v>
      </c>
      <c r="AZ1" s="31" t="s">
        <v>1549</v>
      </c>
      <c r="BD1" s="31" t="s">
        <v>1549</v>
      </c>
      <c r="BF1" s="31" t="s">
        <v>1549</v>
      </c>
      <c r="BJ1" s="31" t="s">
        <v>1549</v>
      </c>
      <c r="BL1" s="31" t="s">
        <v>1549</v>
      </c>
      <c r="BN1" s="31" t="s">
        <v>1549</v>
      </c>
    </row>
    <row r="2" spans="1:67" x14ac:dyDescent="0.2">
      <c r="A2" s="246" t="s">
        <v>2105</v>
      </c>
      <c r="B2" s="245" t="s">
        <v>13</v>
      </c>
      <c r="C2" s="322"/>
      <c r="D2" s="323" t="s">
        <v>2106</v>
      </c>
      <c r="E2" s="323"/>
      <c r="F2" s="323" t="s">
        <v>180</v>
      </c>
      <c r="G2" s="323"/>
      <c r="H2" s="323" t="s">
        <v>220</v>
      </c>
      <c r="I2" s="323"/>
      <c r="J2" s="323" t="s">
        <v>2107</v>
      </c>
      <c r="K2" s="323"/>
      <c r="L2" s="323" t="s">
        <v>2108</v>
      </c>
      <c r="M2" s="323"/>
      <c r="N2" s="323" t="s">
        <v>2109</v>
      </c>
      <c r="O2" s="323"/>
      <c r="P2" s="323" t="s">
        <v>2110</v>
      </c>
      <c r="Q2" s="323"/>
      <c r="R2" s="323" t="s">
        <v>2111</v>
      </c>
      <c r="S2" s="323"/>
      <c r="T2" s="323" t="s">
        <v>441</v>
      </c>
      <c r="U2" s="323"/>
      <c r="V2" s="323" t="s">
        <v>2112</v>
      </c>
      <c r="W2" s="323"/>
      <c r="X2" s="323" t="s">
        <v>475</v>
      </c>
      <c r="Y2" s="323"/>
      <c r="Z2" s="323" t="s">
        <v>479</v>
      </c>
      <c r="AA2" s="323"/>
      <c r="AB2" s="323" t="s">
        <v>480</v>
      </c>
      <c r="AC2" s="323"/>
      <c r="AD2" s="323" t="s">
        <v>495</v>
      </c>
      <c r="AE2" s="323"/>
      <c r="AF2" s="323" t="s">
        <v>692</v>
      </c>
      <c r="AG2" s="323"/>
      <c r="AH2" s="323" t="s">
        <v>706</v>
      </c>
      <c r="AI2" s="323"/>
      <c r="AJ2" s="323" t="s">
        <v>711</v>
      </c>
      <c r="AK2" s="323"/>
      <c r="AL2" s="323" t="s">
        <v>735</v>
      </c>
      <c r="AM2" s="323"/>
      <c r="AN2" s="323" t="s">
        <v>738</v>
      </c>
      <c r="AO2" s="323"/>
      <c r="AP2" s="323" t="s">
        <v>2113</v>
      </c>
      <c r="AQ2" s="323"/>
      <c r="AR2" s="323" t="s">
        <v>740</v>
      </c>
      <c r="AS2" s="323"/>
      <c r="AT2" s="323" t="s">
        <v>741</v>
      </c>
      <c r="AU2" s="323"/>
      <c r="AV2" s="323" t="s">
        <v>2114</v>
      </c>
      <c r="AW2" s="323"/>
      <c r="AX2" s="323" t="s">
        <v>959</v>
      </c>
      <c r="AY2" s="323"/>
      <c r="AZ2" s="323" t="s">
        <v>965</v>
      </c>
      <c r="BA2" s="323"/>
      <c r="BB2" s="323" t="s">
        <v>2115</v>
      </c>
      <c r="BC2" s="323"/>
      <c r="BD2" s="323" t="s">
        <v>997</v>
      </c>
      <c r="BE2" s="323"/>
      <c r="BF2" s="323" t="s">
        <v>1170</v>
      </c>
      <c r="BG2" s="323"/>
      <c r="BH2" s="323" t="s">
        <v>2116</v>
      </c>
      <c r="BI2" s="323"/>
      <c r="BJ2" s="323" t="s">
        <v>1189</v>
      </c>
      <c r="BK2" s="323"/>
      <c r="BL2" s="323" t="s">
        <v>1198</v>
      </c>
      <c r="BM2" s="323"/>
      <c r="BN2" s="323" t="s">
        <v>1216</v>
      </c>
      <c r="BO2" s="323"/>
    </row>
    <row r="3" spans="1:67" x14ac:dyDescent="0.2">
      <c r="A3" s="242" t="s">
        <v>1618</v>
      </c>
      <c r="B3" s="241"/>
      <c r="C3" s="324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5"/>
      <c r="AW3" s="325"/>
      <c r="AX3" s="325"/>
      <c r="AY3" s="325"/>
      <c r="AZ3" s="325"/>
      <c r="BA3" s="325"/>
      <c r="BB3" s="325"/>
      <c r="BC3" s="325"/>
      <c r="BD3" s="325"/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</row>
    <row r="4" spans="1:67" x14ac:dyDescent="0.2">
      <c r="A4" s="151"/>
      <c r="B4" s="326" t="s">
        <v>4</v>
      </c>
      <c r="C4" s="327" t="s">
        <v>5</v>
      </c>
      <c r="D4" s="326" t="s">
        <v>4</v>
      </c>
      <c r="E4" s="327" t="s">
        <v>5</v>
      </c>
      <c r="F4" s="326" t="s">
        <v>4</v>
      </c>
      <c r="G4" s="327" t="s">
        <v>5</v>
      </c>
      <c r="H4" s="326" t="s">
        <v>4</v>
      </c>
      <c r="I4" s="327" t="s">
        <v>5</v>
      </c>
      <c r="J4" s="326" t="s">
        <v>4</v>
      </c>
      <c r="K4" s="327" t="s">
        <v>5</v>
      </c>
      <c r="L4" s="326" t="s">
        <v>4</v>
      </c>
      <c r="M4" s="327" t="s">
        <v>5</v>
      </c>
      <c r="N4" s="326" t="s">
        <v>4</v>
      </c>
      <c r="O4" s="327" t="s">
        <v>5</v>
      </c>
      <c r="P4" s="326" t="s">
        <v>4</v>
      </c>
      <c r="Q4" s="327" t="s">
        <v>5</v>
      </c>
      <c r="R4" s="326" t="s">
        <v>4</v>
      </c>
      <c r="S4" s="327" t="s">
        <v>5</v>
      </c>
      <c r="T4" s="326" t="s">
        <v>4</v>
      </c>
      <c r="U4" s="327" t="s">
        <v>5</v>
      </c>
      <c r="V4" s="326" t="s">
        <v>4</v>
      </c>
      <c r="W4" s="327" t="s">
        <v>5</v>
      </c>
      <c r="X4" s="326" t="s">
        <v>4</v>
      </c>
      <c r="Y4" s="327" t="s">
        <v>5</v>
      </c>
      <c r="Z4" s="326" t="s">
        <v>4</v>
      </c>
      <c r="AA4" s="327" t="s">
        <v>5</v>
      </c>
      <c r="AB4" s="326" t="s">
        <v>4</v>
      </c>
      <c r="AC4" s="327" t="s">
        <v>5</v>
      </c>
      <c r="AD4" s="326" t="s">
        <v>4</v>
      </c>
      <c r="AE4" s="327" t="s">
        <v>5</v>
      </c>
      <c r="AF4" s="326" t="s">
        <v>4</v>
      </c>
      <c r="AG4" s="327" t="s">
        <v>5</v>
      </c>
      <c r="AH4" s="326" t="s">
        <v>4</v>
      </c>
      <c r="AI4" s="327" t="s">
        <v>5</v>
      </c>
      <c r="AJ4" s="326" t="s">
        <v>4</v>
      </c>
      <c r="AK4" s="327" t="s">
        <v>5</v>
      </c>
      <c r="AL4" s="326" t="s">
        <v>4</v>
      </c>
      <c r="AM4" s="327" t="s">
        <v>5</v>
      </c>
      <c r="AN4" s="326" t="s">
        <v>4</v>
      </c>
      <c r="AO4" s="327" t="s">
        <v>5</v>
      </c>
      <c r="AP4" s="326" t="s">
        <v>4</v>
      </c>
      <c r="AQ4" s="327" t="s">
        <v>5</v>
      </c>
      <c r="AR4" s="326" t="s">
        <v>4</v>
      </c>
      <c r="AS4" s="327" t="s">
        <v>5</v>
      </c>
      <c r="AT4" s="326" t="s">
        <v>4</v>
      </c>
      <c r="AU4" s="327" t="s">
        <v>5</v>
      </c>
      <c r="AV4" s="326" t="s">
        <v>4</v>
      </c>
      <c r="AW4" s="327" t="s">
        <v>5</v>
      </c>
      <c r="AX4" s="326" t="s">
        <v>4</v>
      </c>
      <c r="AY4" s="327" t="s">
        <v>5</v>
      </c>
      <c r="AZ4" s="326" t="s">
        <v>4</v>
      </c>
      <c r="BA4" s="327" t="s">
        <v>5</v>
      </c>
      <c r="BB4" s="326" t="s">
        <v>4</v>
      </c>
      <c r="BC4" s="327" t="s">
        <v>5</v>
      </c>
      <c r="BD4" s="326" t="s">
        <v>4</v>
      </c>
      <c r="BE4" s="327" t="s">
        <v>5</v>
      </c>
      <c r="BF4" s="326" t="s">
        <v>4</v>
      </c>
      <c r="BG4" s="327" t="s">
        <v>5</v>
      </c>
      <c r="BH4" s="326" t="s">
        <v>4</v>
      </c>
      <c r="BI4" s="327" t="s">
        <v>5</v>
      </c>
      <c r="BJ4" s="326" t="s">
        <v>4</v>
      </c>
      <c r="BK4" s="327" t="s">
        <v>5</v>
      </c>
      <c r="BL4" s="326" t="s">
        <v>4</v>
      </c>
      <c r="BM4" s="327" t="s">
        <v>5</v>
      </c>
      <c r="BN4" s="326" t="s">
        <v>4</v>
      </c>
      <c r="BO4" s="327" t="s">
        <v>5</v>
      </c>
    </row>
    <row r="5" spans="1:67" x14ac:dyDescent="0.2">
      <c r="A5" s="1" t="s">
        <v>227</v>
      </c>
    </row>
    <row r="6" spans="1:67" x14ac:dyDescent="0.2">
      <c r="A6" s="1" t="s">
        <v>1439</v>
      </c>
      <c r="B6" s="230">
        <v>4740358251.3699999</v>
      </c>
      <c r="C6" s="54">
        <v>17.897600000000001</v>
      </c>
      <c r="D6" s="230">
        <v>119788004.86</v>
      </c>
      <c r="E6" s="54">
        <v>93.0364</v>
      </c>
      <c r="F6" s="230">
        <v>0</v>
      </c>
      <c r="G6" s="54">
        <v>0</v>
      </c>
      <c r="H6" s="230">
        <v>0</v>
      </c>
      <c r="I6" s="54">
        <v>0</v>
      </c>
      <c r="J6" s="230">
        <v>574196176</v>
      </c>
      <c r="K6" s="54">
        <v>100</v>
      </c>
      <c r="L6" s="230">
        <v>387901620</v>
      </c>
      <c r="M6" s="54">
        <v>100</v>
      </c>
      <c r="N6" s="230">
        <v>214922819</v>
      </c>
      <c r="O6" s="54">
        <v>100</v>
      </c>
      <c r="P6" s="230">
        <v>305230609</v>
      </c>
      <c r="Q6" s="54">
        <v>100</v>
      </c>
      <c r="R6" s="230">
        <v>808161346</v>
      </c>
      <c r="S6" s="54">
        <v>100</v>
      </c>
      <c r="T6" s="230">
        <v>0</v>
      </c>
      <c r="U6" s="54">
        <v>0</v>
      </c>
      <c r="V6" s="230">
        <v>139759652.78</v>
      </c>
      <c r="W6" s="54">
        <v>95.502300000000005</v>
      </c>
      <c r="X6" s="230">
        <v>0</v>
      </c>
      <c r="Y6" s="54">
        <v>0</v>
      </c>
      <c r="Z6" s="230">
        <v>0</v>
      </c>
      <c r="AA6" s="54">
        <v>0</v>
      </c>
      <c r="AB6" s="230">
        <v>0</v>
      </c>
      <c r="AC6" s="54">
        <v>0</v>
      </c>
      <c r="AD6" s="230">
        <v>0</v>
      </c>
      <c r="AE6" s="54">
        <v>0</v>
      </c>
      <c r="AF6" s="230">
        <v>0</v>
      </c>
      <c r="AG6" s="54">
        <v>0</v>
      </c>
      <c r="AH6" s="230">
        <v>0</v>
      </c>
      <c r="AI6" s="54">
        <v>0</v>
      </c>
      <c r="AJ6" s="230">
        <v>0</v>
      </c>
      <c r="AK6" s="54">
        <v>0</v>
      </c>
      <c r="AL6" s="230">
        <v>0</v>
      </c>
      <c r="AM6" s="54">
        <v>0</v>
      </c>
      <c r="AN6" s="230">
        <v>0</v>
      </c>
      <c r="AO6" s="54">
        <v>0</v>
      </c>
      <c r="AP6" s="230">
        <v>1674923915</v>
      </c>
      <c r="AQ6" s="54">
        <v>97.089200000000005</v>
      </c>
      <c r="AR6" s="230">
        <v>0</v>
      </c>
      <c r="AS6" s="54">
        <v>0</v>
      </c>
      <c r="AT6" s="230">
        <v>0</v>
      </c>
      <c r="AU6" s="54">
        <v>0</v>
      </c>
      <c r="AV6" s="230">
        <v>90618681.620000005</v>
      </c>
      <c r="AW6" s="54">
        <v>99.719399999999993</v>
      </c>
      <c r="AX6" s="230">
        <v>0</v>
      </c>
      <c r="AY6" s="54">
        <v>0</v>
      </c>
      <c r="AZ6" s="230">
        <v>0</v>
      </c>
      <c r="BA6" s="54">
        <v>0</v>
      </c>
      <c r="BB6" s="230">
        <v>416751696.61000001</v>
      </c>
      <c r="BC6" s="54">
        <v>83.4148</v>
      </c>
      <c r="BD6" s="230">
        <v>0</v>
      </c>
      <c r="BE6" s="54">
        <v>0</v>
      </c>
      <c r="BF6" s="230">
        <v>0</v>
      </c>
      <c r="BG6" s="54">
        <v>0</v>
      </c>
      <c r="BH6" s="230">
        <v>8103730.5</v>
      </c>
      <c r="BI6" s="54">
        <v>114.628</v>
      </c>
      <c r="BJ6" s="230">
        <v>0</v>
      </c>
      <c r="BK6" s="54">
        <v>0</v>
      </c>
      <c r="BL6" s="230">
        <v>0</v>
      </c>
      <c r="BM6" s="54">
        <v>0</v>
      </c>
      <c r="BN6" s="230">
        <v>0</v>
      </c>
      <c r="BO6" s="54">
        <v>0</v>
      </c>
    </row>
    <row r="7" spans="1:67" x14ac:dyDescent="0.2">
      <c r="A7" s="328" t="s">
        <v>1438</v>
      </c>
      <c r="B7" s="31">
        <v>226608751.08000001</v>
      </c>
      <c r="C7" s="5">
        <v>0.85560000000000003</v>
      </c>
      <c r="D7" s="31">
        <v>3385318.94</v>
      </c>
      <c r="E7" s="5">
        <v>2.6293000000000002</v>
      </c>
      <c r="F7" s="31">
        <v>34716436.799999997</v>
      </c>
      <c r="G7" s="5">
        <v>0.59250000000000003</v>
      </c>
      <c r="H7" s="31">
        <v>17970134.510000002</v>
      </c>
      <c r="I7" s="5">
        <v>1.3088</v>
      </c>
      <c r="J7" s="31">
        <v>0</v>
      </c>
      <c r="K7" s="5">
        <v>0</v>
      </c>
      <c r="L7" s="31">
        <v>0</v>
      </c>
      <c r="M7" s="5">
        <v>0</v>
      </c>
      <c r="N7" s="31">
        <v>0</v>
      </c>
      <c r="O7" s="5">
        <v>0</v>
      </c>
      <c r="P7" s="31">
        <v>0</v>
      </c>
      <c r="Q7" s="5">
        <v>0</v>
      </c>
      <c r="R7" s="31">
        <v>0</v>
      </c>
      <c r="S7" s="5">
        <v>0</v>
      </c>
      <c r="T7" s="31">
        <v>860960.33</v>
      </c>
      <c r="U7" s="5">
        <v>0.3417</v>
      </c>
      <c r="V7" s="31">
        <v>14938.69</v>
      </c>
      <c r="W7" s="5">
        <v>1.0200000000000001E-2</v>
      </c>
      <c r="X7" s="31">
        <v>8258448.4900000002</v>
      </c>
      <c r="Y7" s="5">
        <v>1.9955000000000001</v>
      </c>
      <c r="Z7" s="31">
        <v>8705706.7699999996</v>
      </c>
      <c r="AA7" s="5">
        <v>0.42680000000000001</v>
      </c>
      <c r="AB7" s="31">
        <v>468702.87</v>
      </c>
      <c r="AC7" s="5">
        <v>0.53139999999999998</v>
      </c>
      <c r="AD7" s="31">
        <v>3815449.87</v>
      </c>
      <c r="AE7" s="5">
        <v>10.3668</v>
      </c>
      <c r="AF7" s="31">
        <v>3885759.16</v>
      </c>
      <c r="AG7" s="5">
        <v>4.0503</v>
      </c>
      <c r="AH7" s="31">
        <v>2388668.85</v>
      </c>
      <c r="AI7" s="5">
        <v>0.3468</v>
      </c>
      <c r="AJ7" s="31">
        <v>40014551.420000002</v>
      </c>
      <c r="AK7" s="5">
        <v>1.3467</v>
      </c>
      <c r="AL7" s="31">
        <v>350669</v>
      </c>
      <c r="AM7" s="5">
        <v>5.9200000000000003E-2</v>
      </c>
      <c r="AN7" s="31">
        <v>44467</v>
      </c>
      <c r="AO7" s="5">
        <v>1.6799999999999999E-2</v>
      </c>
      <c r="AP7" s="31">
        <v>31432210.739999998</v>
      </c>
      <c r="AQ7" s="5">
        <v>1.8220000000000001</v>
      </c>
      <c r="AR7" s="31">
        <v>332324.24</v>
      </c>
      <c r="AS7" s="5">
        <v>0.24660000000000001</v>
      </c>
      <c r="AT7" s="31">
        <v>1012520</v>
      </c>
      <c r="AU7" s="5">
        <v>3.3307000000000002</v>
      </c>
      <c r="AV7" s="31">
        <v>-40591.97</v>
      </c>
      <c r="AW7" s="5">
        <v>-4.4699999999999997E-2</v>
      </c>
      <c r="AX7" s="31">
        <v>183674.31</v>
      </c>
      <c r="AY7" s="5">
        <v>0.22339999999999999</v>
      </c>
      <c r="AZ7" s="31">
        <v>293585.12</v>
      </c>
      <c r="BA7" s="5">
        <v>1.1832</v>
      </c>
      <c r="BB7" s="31">
        <v>5566373.4100000001</v>
      </c>
      <c r="BC7" s="5">
        <v>1.1141000000000001</v>
      </c>
      <c r="BD7" s="31">
        <v>9866007.2699999996</v>
      </c>
      <c r="BE7" s="5">
        <v>1.7441</v>
      </c>
      <c r="BF7" s="31">
        <v>3902750.43</v>
      </c>
      <c r="BG7" s="5">
        <v>0.10299999999999999</v>
      </c>
      <c r="BH7" s="31">
        <v>-1402160.47</v>
      </c>
      <c r="BI7" s="5">
        <v>-19.8337</v>
      </c>
      <c r="BJ7" s="31">
        <v>49470364.350000001</v>
      </c>
      <c r="BK7" s="5">
        <v>5.6757999999999997</v>
      </c>
      <c r="BL7" s="31">
        <v>227518.1</v>
      </c>
      <c r="BM7" s="5">
        <v>2.6499999999999999E-2</v>
      </c>
      <c r="BN7" s="31">
        <v>883962.85</v>
      </c>
      <c r="BO7" s="5">
        <v>0.1565</v>
      </c>
    </row>
    <row r="8" spans="1:67" x14ac:dyDescent="0.2">
      <c r="A8" t="s">
        <v>1543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0</v>
      </c>
      <c r="BM8" s="5">
        <v>0</v>
      </c>
      <c r="BN8" s="31">
        <v>0</v>
      </c>
      <c r="BO8" s="5">
        <v>0</v>
      </c>
    </row>
    <row r="9" spans="1:67" x14ac:dyDescent="0.2">
      <c r="A9" t="s">
        <v>1544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0</v>
      </c>
      <c r="AM9" s="5">
        <v>0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0</v>
      </c>
      <c r="AW9" s="5">
        <v>0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0</v>
      </c>
      <c r="BK9" s="5">
        <v>0</v>
      </c>
      <c r="BL9" s="31">
        <v>0</v>
      </c>
      <c r="BM9" s="5">
        <v>0</v>
      </c>
      <c r="BN9" s="31">
        <v>0</v>
      </c>
      <c r="BO9" s="5">
        <v>0</v>
      </c>
    </row>
    <row r="10" spans="1:67" x14ac:dyDescent="0.2">
      <c r="A10" s="328" t="s">
        <v>2117</v>
      </c>
      <c r="B10" s="31">
        <v>78851665.980000004</v>
      </c>
      <c r="C10" s="5">
        <v>0.29770000000000002</v>
      </c>
      <c r="D10" s="230">
        <v>1059349.68</v>
      </c>
      <c r="E10" s="54">
        <v>0.82279999999999998</v>
      </c>
      <c r="F10" s="230">
        <v>0</v>
      </c>
      <c r="G10" s="54">
        <v>0</v>
      </c>
      <c r="H10" s="230">
        <v>10820295.24</v>
      </c>
      <c r="I10" s="54">
        <v>0.78810000000000002</v>
      </c>
      <c r="J10" s="230">
        <v>0</v>
      </c>
      <c r="K10" s="54">
        <v>0</v>
      </c>
      <c r="L10" s="230">
        <v>0</v>
      </c>
      <c r="M10" s="54">
        <v>0</v>
      </c>
      <c r="N10" s="230">
        <v>0</v>
      </c>
      <c r="O10" s="54">
        <v>0</v>
      </c>
      <c r="P10" s="230">
        <v>0</v>
      </c>
      <c r="Q10" s="54">
        <v>0</v>
      </c>
      <c r="R10" s="230">
        <v>0</v>
      </c>
      <c r="S10" s="54">
        <v>0</v>
      </c>
      <c r="T10" s="230">
        <v>0</v>
      </c>
      <c r="U10" s="54">
        <v>0</v>
      </c>
      <c r="V10" s="230">
        <v>6567114.6399999997</v>
      </c>
      <c r="W10" s="54">
        <v>4.4874999999999998</v>
      </c>
      <c r="X10" s="230">
        <v>263935.89</v>
      </c>
      <c r="Y10" s="54">
        <v>6.3799999999999996E-2</v>
      </c>
      <c r="Z10" s="230">
        <v>69181.070000000007</v>
      </c>
      <c r="AA10" s="54">
        <v>3.3999999999999998E-3</v>
      </c>
      <c r="AB10" s="230">
        <v>0</v>
      </c>
      <c r="AC10" s="54">
        <v>0</v>
      </c>
      <c r="AD10" s="230">
        <v>0</v>
      </c>
      <c r="AE10" s="54">
        <v>0</v>
      </c>
      <c r="AF10" s="230">
        <v>33269.360000000001</v>
      </c>
      <c r="AG10" s="54">
        <v>3.4700000000000002E-2</v>
      </c>
      <c r="AH10" s="230">
        <v>336102.91</v>
      </c>
      <c r="AI10" s="54">
        <v>4.8800000000000003E-2</v>
      </c>
      <c r="AJ10" s="230">
        <v>0</v>
      </c>
      <c r="AK10" s="54">
        <v>0</v>
      </c>
      <c r="AL10" s="230">
        <v>0</v>
      </c>
      <c r="AM10" s="54">
        <v>0</v>
      </c>
      <c r="AN10" s="230">
        <v>0</v>
      </c>
      <c r="AO10" s="54">
        <v>0</v>
      </c>
      <c r="AP10" s="230">
        <v>15692624</v>
      </c>
      <c r="AQ10" s="54">
        <v>0.90959999999999996</v>
      </c>
      <c r="AR10" s="230">
        <v>0</v>
      </c>
      <c r="AS10" s="54">
        <v>0</v>
      </c>
      <c r="AT10" s="230">
        <v>0</v>
      </c>
      <c r="AU10" s="54">
        <v>0</v>
      </c>
      <c r="AV10" s="230">
        <v>0</v>
      </c>
      <c r="AW10" s="54">
        <v>0</v>
      </c>
      <c r="AX10" s="230">
        <v>23257.360000000001</v>
      </c>
      <c r="AY10" s="54">
        <v>2.8299999999999999E-2</v>
      </c>
      <c r="AZ10" s="230">
        <v>791400.3</v>
      </c>
      <c r="BA10" s="54">
        <v>3.1894</v>
      </c>
      <c r="BB10" s="230">
        <v>22124183.91</v>
      </c>
      <c r="BC10" s="54">
        <v>4.4283000000000001</v>
      </c>
      <c r="BD10" s="230">
        <v>10000839.67</v>
      </c>
      <c r="BE10" s="54">
        <v>1.768</v>
      </c>
      <c r="BF10" s="230">
        <v>0</v>
      </c>
      <c r="BG10" s="54">
        <v>0</v>
      </c>
      <c r="BH10" s="230">
        <v>368019.46</v>
      </c>
      <c r="BI10" s="54">
        <v>5.2057000000000002</v>
      </c>
      <c r="BJ10" s="230">
        <v>320918.58</v>
      </c>
      <c r="BK10" s="54">
        <v>3.6799999999999999E-2</v>
      </c>
      <c r="BL10" s="230">
        <v>10381173.91</v>
      </c>
      <c r="BM10" s="54">
        <v>1.2077</v>
      </c>
      <c r="BN10" s="230">
        <v>0</v>
      </c>
      <c r="BO10" s="54">
        <v>0</v>
      </c>
    </row>
    <row r="11" spans="1:67" x14ac:dyDescent="0.2">
      <c r="A11" t="s">
        <v>1525</v>
      </c>
      <c r="B11" s="31">
        <v>3398424.69</v>
      </c>
      <c r="C11" s="5">
        <v>1.2800000000000001E-2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805.66</v>
      </c>
      <c r="AK11" s="5">
        <v>0</v>
      </c>
      <c r="AL11" s="31">
        <v>0</v>
      </c>
      <c r="AM11" s="5">
        <v>0</v>
      </c>
      <c r="AN11" s="31">
        <v>0</v>
      </c>
      <c r="AO11" s="5">
        <v>0</v>
      </c>
      <c r="AP11" s="31">
        <v>3089743</v>
      </c>
      <c r="AQ11" s="5">
        <v>0.17910000000000001</v>
      </c>
      <c r="AR11" s="31">
        <v>0</v>
      </c>
      <c r="AS11" s="5">
        <v>0</v>
      </c>
      <c r="AT11" s="31">
        <v>12279</v>
      </c>
      <c r="AU11" s="5">
        <v>4.0399999999999998E-2</v>
      </c>
      <c r="AV11" s="31">
        <v>295597.03000000003</v>
      </c>
      <c r="AW11" s="5">
        <v>0.32529999999999998</v>
      </c>
      <c r="AX11" s="31">
        <v>0</v>
      </c>
      <c r="AY11" s="5">
        <v>0</v>
      </c>
      <c r="AZ11" s="31">
        <v>0</v>
      </c>
      <c r="BA11" s="5">
        <v>0</v>
      </c>
      <c r="BB11" s="31">
        <v>0</v>
      </c>
      <c r="BC11" s="5">
        <v>0</v>
      </c>
      <c r="BD11" s="31">
        <v>0</v>
      </c>
      <c r="BE11" s="5">
        <v>0</v>
      </c>
      <c r="BF11" s="31">
        <v>0</v>
      </c>
      <c r="BG11" s="5">
        <v>0</v>
      </c>
      <c r="BH11" s="31">
        <v>0</v>
      </c>
      <c r="BI11" s="5">
        <v>0</v>
      </c>
      <c r="BJ11" s="31">
        <v>0</v>
      </c>
      <c r="BK11" s="5">
        <v>0</v>
      </c>
      <c r="BL11" s="31">
        <v>0</v>
      </c>
      <c r="BM11" s="5">
        <v>0</v>
      </c>
      <c r="BN11" s="31">
        <v>0</v>
      </c>
      <c r="BO11" s="5">
        <v>0</v>
      </c>
    </row>
    <row r="12" spans="1:67" ht="13.5" thickBot="1" x14ac:dyDescent="0.25">
      <c r="A12" t="s">
        <v>1425</v>
      </c>
      <c r="B12" s="31">
        <v>21436854300.009998</v>
      </c>
      <c r="C12" s="5">
        <v>80.936300000000003</v>
      </c>
      <c r="D12" s="31">
        <v>4521259.97</v>
      </c>
      <c r="E12" s="5">
        <v>3.5116000000000001</v>
      </c>
      <c r="F12" s="31">
        <v>5824167149.5</v>
      </c>
      <c r="G12" s="5">
        <v>99.407499999999999</v>
      </c>
      <c r="H12" s="31">
        <v>1344216040.8699999</v>
      </c>
      <c r="I12" s="5">
        <v>97.903099999999995</v>
      </c>
      <c r="J12" s="31">
        <v>0</v>
      </c>
      <c r="K12" s="5">
        <v>0</v>
      </c>
      <c r="L12" s="31">
        <v>0</v>
      </c>
      <c r="M12" s="5">
        <v>0</v>
      </c>
      <c r="N12" s="31">
        <v>0</v>
      </c>
      <c r="O12" s="5">
        <v>0</v>
      </c>
      <c r="P12" s="31">
        <v>0</v>
      </c>
      <c r="Q12" s="5">
        <v>0</v>
      </c>
      <c r="R12" s="31">
        <v>0</v>
      </c>
      <c r="S12" s="5">
        <v>0</v>
      </c>
      <c r="T12" s="31">
        <v>251073368.19</v>
      </c>
      <c r="U12" s="5">
        <v>99.658299999999997</v>
      </c>
      <c r="V12" s="31">
        <v>0</v>
      </c>
      <c r="W12" s="5">
        <v>0</v>
      </c>
      <c r="X12" s="31">
        <v>405323191.54000002</v>
      </c>
      <c r="Y12" s="5">
        <v>97.940700000000007</v>
      </c>
      <c r="Z12" s="31">
        <v>2030896630.98</v>
      </c>
      <c r="AA12" s="5">
        <v>99.569800000000001</v>
      </c>
      <c r="AB12" s="31">
        <v>87736236.739999995</v>
      </c>
      <c r="AC12" s="5">
        <v>99.468599999999995</v>
      </c>
      <c r="AD12" s="31">
        <v>32989045.379999999</v>
      </c>
      <c r="AE12" s="5">
        <v>89.633200000000002</v>
      </c>
      <c r="AF12" s="31">
        <v>92019689.349999994</v>
      </c>
      <c r="AG12" s="5">
        <v>95.915099999999995</v>
      </c>
      <c r="AH12" s="31">
        <v>686079432.10000002</v>
      </c>
      <c r="AI12" s="5">
        <v>99.604399999999998</v>
      </c>
      <c r="AJ12" s="31">
        <v>2931207554</v>
      </c>
      <c r="AK12" s="5">
        <v>98.653199999999998</v>
      </c>
      <c r="AL12" s="31">
        <v>592358127</v>
      </c>
      <c r="AM12" s="5">
        <v>99.940799999999996</v>
      </c>
      <c r="AN12" s="31">
        <v>264836160</v>
      </c>
      <c r="AO12" s="5">
        <v>99.983199999999997</v>
      </c>
      <c r="AP12" s="31">
        <v>0</v>
      </c>
      <c r="AQ12" s="5">
        <v>0</v>
      </c>
      <c r="AR12" s="31">
        <v>134417650</v>
      </c>
      <c r="AS12" s="5">
        <v>99.753399999999999</v>
      </c>
      <c r="AT12" s="31">
        <v>29375224</v>
      </c>
      <c r="AU12" s="5">
        <v>96.629000000000005</v>
      </c>
      <c r="AV12" s="31">
        <v>0</v>
      </c>
      <c r="AW12" s="5">
        <v>0</v>
      </c>
      <c r="AX12" s="31">
        <v>82026543.349999994</v>
      </c>
      <c r="AY12" s="5">
        <v>99.748400000000004</v>
      </c>
      <c r="AZ12" s="31">
        <v>23728215.210000001</v>
      </c>
      <c r="BA12" s="5">
        <v>95.627399999999994</v>
      </c>
      <c r="BB12" s="31">
        <v>55171513.079999998</v>
      </c>
      <c r="BC12" s="5">
        <v>11.0428</v>
      </c>
      <c r="BD12" s="31">
        <v>545800430.10000002</v>
      </c>
      <c r="BE12" s="5">
        <v>96.487899999999996</v>
      </c>
      <c r="BF12" s="31">
        <v>3784252330</v>
      </c>
      <c r="BG12" s="5">
        <v>99.897000000000006</v>
      </c>
      <c r="BH12" s="31">
        <v>0</v>
      </c>
      <c r="BI12" s="5">
        <v>0</v>
      </c>
      <c r="BJ12" s="31">
        <v>821813812.79999995</v>
      </c>
      <c r="BK12" s="5">
        <v>94.287400000000005</v>
      </c>
      <c r="BL12" s="31">
        <v>848950634.10000002</v>
      </c>
      <c r="BM12" s="5">
        <v>98.765799999999999</v>
      </c>
      <c r="BN12" s="31">
        <v>563894061.75</v>
      </c>
      <c r="BO12" s="5">
        <v>99.843500000000006</v>
      </c>
    </row>
    <row r="13" spans="1:67" ht="14.25" thickTop="1" thickBot="1" x14ac:dyDescent="0.25">
      <c r="A13" s="329" t="s">
        <v>2</v>
      </c>
      <c r="B13" s="262">
        <v>26486071393.130001</v>
      </c>
      <c r="C13" s="330">
        <v>100</v>
      </c>
      <c r="D13" s="262">
        <v>128753933.45</v>
      </c>
      <c r="E13" s="330">
        <v>100</v>
      </c>
      <c r="F13" s="262">
        <v>5858883586.3000002</v>
      </c>
      <c r="G13" s="330">
        <v>100</v>
      </c>
      <c r="H13" s="262">
        <v>1373006470.6199999</v>
      </c>
      <c r="I13" s="330">
        <v>100</v>
      </c>
      <c r="J13" s="262">
        <v>574196176</v>
      </c>
      <c r="K13" s="330">
        <v>100</v>
      </c>
      <c r="L13" s="262">
        <v>387901620</v>
      </c>
      <c r="M13" s="330">
        <v>100</v>
      </c>
      <c r="N13" s="262">
        <v>214922819</v>
      </c>
      <c r="O13" s="330">
        <v>100</v>
      </c>
      <c r="P13" s="262">
        <v>305230609</v>
      </c>
      <c r="Q13" s="330">
        <v>100</v>
      </c>
      <c r="R13" s="262">
        <v>808161346</v>
      </c>
      <c r="S13" s="330">
        <v>100</v>
      </c>
      <c r="T13" s="262">
        <v>251934328.52000001</v>
      </c>
      <c r="U13" s="330">
        <v>100</v>
      </c>
      <c r="V13" s="262">
        <v>146341706.11000001</v>
      </c>
      <c r="W13" s="330">
        <v>100</v>
      </c>
      <c r="X13" s="262">
        <v>413845575.92000002</v>
      </c>
      <c r="Y13" s="330">
        <v>100</v>
      </c>
      <c r="Z13" s="262">
        <v>2039671518.8199999</v>
      </c>
      <c r="AA13" s="330">
        <v>100</v>
      </c>
      <c r="AB13" s="262">
        <v>88204939.609999999</v>
      </c>
      <c r="AC13" s="330">
        <v>100</v>
      </c>
      <c r="AD13" s="262">
        <v>36804495.25</v>
      </c>
      <c r="AE13" s="330">
        <v>100</v>
      </c>
      <c r="AF13" s="262">
        <v>95938717.870000005</v>
      </c>
      <c r="AG13" s="330">
        <v>100</v>
      </c>
      <c r="AH13" s="262">
        <v>688804203.86000001</v>
      </c>
      <c r="AI13" s="330">
        <v>100</v>
      </c>
      <c r="AJ13" s="262">
        <v>2971222911.0799999</v>
      </c>
      <c r="AK13" s="330">
        <v>100</v>
      </c>
      <c r="AL13" s="262">
        <v>592708796</v>
      </c>
      <c r="AM13" s="330">
        <v>100</v>
      </c>
      <c r="AN13" s="262">
        <v>264880627</v>
      </c>
      <c r="AO13" s="330">
        <v>100</v>
      </c>
      <c r="AP13" s="262">
        <v>1725138492.74</v>
      </c>
      <c r="AQ13" s="330">
        <v>100</v>
      </c>
      <c r="AR13" s="262">
        <v>134749974.24000001</v>
      </c>
      <c r="AS13" s="330">
        <v>100</v>
      </c>
      <c r="AT13" s="262">
        <v>30400023</v>
      </c>
      <c r="AU13" s="330">
        <v>100</v>
      </c>
      <c r="AV13" s="262">
        <v>90873686.680000007</v>
      </c>
      <c r="AW13" s="330">
        <v>100</v>
      </c>
      <c r="AX13" s="262">
        <v>82233475.019999996</v>
      </c>
      <c r="AY13" s="330">
        <v>100</v>
      </c>
      <c r="AZ13" s="262">
        <v>24813200.629999999</v>
      </c>
      <c r="BA13" s="330">
        <v>100</v>
      </c>
      <c r="BB13" s="262">
        <v>499613767.00999999</v>
      </c>
      <c r="BC13" s="330">
        <v>100</v>
      </c>
      <c r="BD13" s="262">
        <v>565667277.03999996</v>
      </c>
      <c r="BE13" s="330">
        <v>100</v>
      </c>
      <c r="BF13" s="262">
        <v>3788155080.4299998</v>
      </c>
      <c r="BG13" s="330">
        <v>100</v>
      </c>
      <c r="BH13" s="262">
        <v>7069589.4900000002</v>
      </c>
      <c r="BI13" s="330">
        <v>100</v>
      </c>
      <c r="BJ13" s="262">
        <v>871605095.73000002</v>
      </c>
      <c r="BK13" s="330">
        <v>100</v>
      </c>
      <c r="BL13" s="262">
        <v>859559326.11000001</v>
      </c>
      <c r="BM13" s="330">
        <v>100</v>
      </c>
      <c r="BN13" s="262">
        <v>564778024.60000002</v>
      </c>
      <c r="BO13" s="330">
        <v>100</v>
      </c>
    </row>
    <row r="14" spans="1:67" ht="13.5" thickTop="1" x14ac:dyDescent="0.2">
      <c r="A14" s="1" t="s">
        <v>1423</v>
      </c>
    </row>
    <row r="15" spans="1:67" x14ac:dyDescent="0.2">
      <c r="A15" t="s">
        <v>1422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  <c r="AT15" s="31">
        <v>0</v>
      </c>
      <c r="AU15" s="5">
        <v>0</v>
      </c>
      <c r="AV15" s="31">
        <v>0</v>
      </c>
      <c r="AW15" s="5">
        <v>0</v>
      </c>
      <c r="AX15" s="31">
        <v>0</v>
      </c>
      <c r="AY15" s="5">
        <v>0</v>
      </c>
      <c r="AZ15" s="31">
        <v>0</v>
      </c>
      <c r="BA15" s="5">
        <v>0</v>
      </c>
      <c r="BB15" s="31">
        <v>0</v>
      </c>
      <c r="BC15" s="5">
        <v>0</v>
      </c>
      <c r="BD15" s="31">
        <v>0</v>
      </c>
      <c r="BE15" s="5">
        <v>0</v>
      </c>
      <c r="BF15" s="31">
        <v>0</v>
      </c>
      <c r="BG15" s="5">
        <v>0</v>
      </c>
      <c r="BH15" s="31">
        <v>0</v>
      </c>
      <c r="BI15" s="5">
        <v>0</v>
      </c>
      <c r="BJ15" s="31">
        <v>0</v>
      </c>
      <c r="BK15" s="5">
        <v>0</v>
      </c>
      <c r="BL15" s="31">
        <v>0</v>
      </c>
      <c r="BM15" s="5">
        <v>0</v>
      </c>
      <c r="BN15" s="31">
        <v>0</v>
      </c>
      <c r="BO15" s="5">
        <v>0</v>
      </c>
    </row>
    <row r="16" spans="1:67" x14ac:dyDescent="0.2">
      <c r="A16" t="s">
        <v>1421</v>
      </c>
      <c r="B16" s="31">
        <v>1560000</v>
      </c>
      <c r="C16" s="5">
        <v>5.8999999999999999E-3</v>
      </c>
      <c r="D16" s="31">
        <v>1560000</v>
      </c>
      <c r="E16" s="5">
        <v>1.2116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  <c r="AT16" s="31">
        <v>0</v>
      </c>
      <c r="AU16" s="5">
        <v>0</v>
      </c>
      <c r="AV16" s="31">
        <v>0</v>
      </c>
      <c r="AW16" s="5">
        <v>0</v>
      </c>
      <c r="AX16" s="31">
        <v>0</v>
      </c>
      <c r="AY16" s="5">
        <v>0</v>
      </c>
      <c r="AZ16" s="31">
        <v>0</v>
      </c>
      <c r="BA16" s="5">
        <v>0</v>
      </c>
      <c r="BB16" s="31">
        <v>0</v>
      </c>
      <c r="BC16" s="5">
        <v>0</v>
      </c>
      <c r="BD16" s="31">
        <v>0</v>
      </c>
      <c r="BE16" s="5">
        <v>0</v>
      </c>
      <c r="BF16" s="31">
        <v>0</v>
      </c>
      <c r="BG16" s="5">
        <v>0</v>
      </c>
      <c r="BH16" s="31">
        <v>0</v>
      </c>
      <c r="BI16" s="5">
        <v>0</v>
      </c>
      <c r="BJ16" s="31">
        <v>0</v>
      </c>
      <c r="BK16" s="5">
        <v>0</v>
      </c>
      <c r="BL16" s="31">
        <v>0</v>
      </c>
      <c r="BM16" s="5">
        <v>0</v>
      </c>
      <c r="BN16" s="31">
        <v>0</v>
      </c>
      <c r="BO16" s="5">
        <v>0</v>
      </c>
    </row>
    <row r="17" spans="1:67" x14ac:dyDescent="0.2">
      <c r="A17" t="s">
        <v>1420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  <c r="AT17" s="31">
        <v>0</v>
      </c>
      <c r="AU17" s="5">
        <v>0</v>
      </c>
      <c r="AV17" s="31">
        <v>0</v>
      </c>
      <c r="AW17" s="5">
        <v>0</v>
      </c>
      <c r="AX17" s="31">
        <v>0</v>
      </c>
      <c r="AY17" s="5">
        <v>0</v>
      </c>
      <c r="AZ17" s="31">
        <v>0</v>
      </c>
      <c r="BA17" s="5">
        <v>0</v>
      </c>
      <c r="BB17" s="31">
        <v>0</v>
      </c>
      <c r="BC17" s="5">
        <v>0</v>
      </c>
      <c r="BD17" s="31">
        <v>0</v>
      </c>
      <c r="BE17" s="5">
        <v>0</v>
      </c>
      <c r="BF17" s="31">
        <v>0</v>
      </c>
      <c r="BG17" s="5">
        <v>0</v>
      </c>
      <c r="BH17" s="31">
        <v>0</v>
      </c>
      <c r="BI17" s="5">
        <v>0</v>
      </c>
      <c r="BJ17" s="31">
        <v>0</v>
      </c>
      <c r="BK17" s="5">
        <v>0</v>
      </c>
      <c r="BL17" s="31">
        <v>0</v>
      </c>
      <c r="BM17" s="5">
        <v>0</v>
      </c>
      <c r="BN17" s="31">
        <v>0</v>
      </c>
      <c r="BO17" s="5">
        <v>0</v>
      </c>
    </row>
    <row r="18" spans="1:67" x14ac:dyDescent="0.2">
      <c r="A18" t="s">
        <v>1419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  <c r="AT18" s="31">
        <v>0</v>
      </c>
      <c r="AU18" s="5">
        <v>0</v>
      </c>
      <c r="AV18" s="31">
        <v>0</v>
      </c>
      <c r="AW18" s="5">
        <v>0</v>
      </c>
      <c r="AX18" s="31">
        <v>0</v>
      </c>
      <c r="AY18" s="5">
        <v>0</v>
      </c>
      <c r="AZ18" s="31">
        <v>0</v>
      </c>
      <c r="BA18" s="5">
        <v>0</v>
      </c>
      <c r="BB18" s="31">
        <v>0</v>
      </c>
      <c r="BC18" s="5">
        <v>0</v>
      </c>
      <c r="BD18" s="31">
        <v>0</v>
      </c>
      <c r="BE18" s="5">
        <v>0</v>
      </c>
      <c r="BF18" s="31">
        <v>0</v>
      </c>
      <c r="BG18" s="5">
        <v>0</v>
      </c>
      <c r="BH18" s="31">
        <v>0</v>
      </c>
      <c r="BI18" s="5">
        <v>0</v>
      </c>
      <c r="BJ18" s="31">
        <v>0</v>
      </c>
      <c r="BK18" s="5">
        <v>0</v>
      </c>
      <c r="BL18" s="31">
        <v>0</v>
      </c>
      <c r="BM18" s="5">
        <v>0</v>
      </c>
      <c r="BN18" s="31">
        <v>0</v>
      </c>
      <c r="BO18" s="5">
        <v>0</v>
      </c>
    </row>
    <row r="19" spans="1:67" x14ac:dyDescent="0.2">
      <c r="A19" t="s">
        <v>1418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0</v>
      </c>
      <c r="AS19" s="5">
        <v>0</v>
      </c>
      <c r="AT19" s="31">
        <v>0</v>
      </c>
      <c r="AU19" s="5">
        <v>0</v>
      </c>
      <c r="AV19" s="31">
        <v>0</v>
      </c>
      <c r="AW19" s="5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0</v>
      </c>
      <c r="BC19" s="5">
        <v>0</v>
      </c>
      <c r="BD19" s="31">
        <v>0</v>
      </c>
      <c r="BE19" s="5">
        <v>0</v>
      </c>
      <c r="BF19" s="31">
        <v>0</v>
      </c>
      <c r="BG19" s="5">
        <v>0</v>
      </c>
      <c r="BH19" s="31">
        <v>0</v>
      </c>
      <c r="BI19" s="5">
        <v>0</v>
      </c>
      <c r="BJ19" s="31">
        <v>0</v>
      </c>
      <c r="BK19" s="5">
        <v>0</v>
      </c>
      <c r="BL19" s="31">
        <v>0</v>
      </c>
      <c r="BM19" s="5">
        <v>0</v>
      </c>
      <c r="BN19" s="31">
        <v>0</v>
      </c>
      <c r="BO19" s="5">
        <v>0</v>
      </c>
    </row>
    <row r="20" spans="1:67" x14ac:dyDescent="0.2">
      <c r="A20" t="s">
        <v>1417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  <c r="AT20" s="31">
        <v>0</v>
      </c>
      <c r="AU20" s="5">
        <v>0</v>
      </c>
      <c r="AV20" s="31">
        <v>0</v>
      </c>
      <c r="AW20" s="5">
        <v>0</v>
      </c>
      <c r="AX20" s="31">
        <v>0</v>
      </c>
      <c r="AY20" s="5">
        <v>0</v>
      </c>
      <c r="AZ20" s="31">
        <v>0</v>
      </c>
      <c r="BA20" s="5">
        <v>0</v>
      </c>
      <c r="BB20" s="31">
        <v>0</v>
      </c>
      <c r="BC20" s="5">
        <v>0</v>
      </c>
      <c r="BD20" s="31">
        <v>0</v>
      </c>
      <c r="BE20" s="5">
        <v>0</v>
      </c>
      <c r="BF20" s="31">
        <v>0</v>
      </c>
      <c r="BG20" s="5">
        <v>0</v>
      </c>
      <c r="BH20" s="31">
        <v>0</v>
      </c>
      <c r="BI20" s="5">
        <v>0</v>
      </c>
      <c r="BJ20" s="31">
        <v>0</v>
      </c>
      <c r="BK20" s="5">
        <v>0</v>
      </c>
      <c r="BL20" s="31">
        <v>0</v>
      </c>
      <c r="BM20" s="5">
        <v>0</v>
      </c>
      <c r="BN20" s="31">
        <v>0</v>
      </c>
      <c r="BO20" s="5">
        <v>0</v>
      </c>
    </row>
    <row r="21" spans="1:67" x14ac:dyDescent="0.2">
      <c r="A21" t="s">
        <v>1416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  <c r="AT21" s="31">
        <v>0</v>
      </c>
      <c r="AU21" s="5">
        <v>0</v>
      </c>
      <c r="AV21" s="31">
        <v>0</v>
      </c>
      <c r="AW21" s="5">
        <v>0</v>
      </c>
      <c r="AX21" s="31">
        <v>0</v>
      </c>
      <c r="AY21" s="5">
        <v>0</v>
      </c>
      <c r="AZ21" s="31">
        <v>0</v>
      </c>
      <c r="BA21" s="5">
        <v>0</v>
      </c>
      <c r="BB21" s="31">
        <v>0</v>
      </c>
      <c r="BC21" s="5">
        <v>0</v>
      </c>
      <c r="BD21" s="31">
        <v>0</v>
      </c>
      <c r="BE21" s="5">
        <v>0</v>
      </c>
      <c r="BF21" s="31">
        <v>0</v>
      </c>
      <c r="BG21" s="5">
        <v>0</v>
      </c>
      <c r="BH21" s="31">
        <v>0</v>
      </c>
      <c r="BI21" s="5">
        <v>0</v>
      </c>
      <c r="BJ21" s="31">
        <v>0</v>
      </c>
      <c r="BK21" s="5">
        <v>0</v>
      </c>
      <c r="BL21" s="31">
        <v>0</v>
      </c>
      <c r="BM21" s="5">
        <v>0</v>
      </c>
      <c r="BN21" s="31">
        <v>0</v>
      </c>
      <c r="BO21" s="5">
        <v>0</v>
      </c>
    </row>
    <row r="22" spans="1:67" x14ac:dyDescent="0.2">
      <c r="A22" t="s">
        <v>1415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  <c r="AT22" s="31">
        <v>0</v>
      </c>
      <c r="AU22" s="5">
        <v>0</v>
      </c>
      <c r="AV22" s="31">
        <v>0</v>
      </c>
      <c r="AW22" s="5">
        <v>0</v>
      </c>
      <c r="AX22" s="31">
        <v>0</v>
      </c>
      <c r="AY22" s="5">
        <v>0</v>
      </c>
      <c r="AZ22" s="31">
        <v>0</v>
      </c>
      <c r="BA22" s="5">
        <v>0</v>
      </c>
      <c r="BB22" s="31">
        <v>0</v>
      </c>
      <c r="BC22" s="5">
        <v>0</v>
      </c>
      <c r="BD22" s="31">
        <v>0</v>
      </c>
      <c r="BE22" s="5">
        <v>0</v>
      </c>
      <c r="BF22" s="31">
        <v>0</v>
      </c>
      <c r="BG22" s="5">
        <v>0</v>
      </c>
      <c r="BH22" s="31">
        <v>0</v>
      </c>
      <c r="BI22" s="5">
        <v>0</v>
      </c>
      <c r="BJ22" s="31">
        <v>0</v>
      </c>
      <c r="BK22" s="5">
        <v>0</v>
      </c>
      <c r="BL22" s="31">
        <v>0</v>
      </c>
      <c r="BM22" s="5">
        <v>0</v>
      </c>
      <c r="BN22" s="31">
        <v>0</v>
      </c>
      <c r="BO22" s="5">
        <v>0</v>
      </c>
    </row>
    <row r="23" spans="1:67" x14ac:dyDescent="0.2">
      <c r="A23" t="s">
        <v>1414</v>
      </c>
      <c r="B23" s="31">
        <v>0</v>
      </c>
      <c r="C23" s="5">
        <v>0</v>
      </c>
      <c r="D23" s="31">
        <v>0</v>
      </c>
      <c r="E23" s="5">
        <v>0</v>
      </c>
      <c r="F23" s="31">
        <v>0</v>
      </c>
      <c r="G23" s="5">
        <v>0</v>
      </c>
      <c r="H23" s="31">
        <v>0</v>
      </c>
      <c r="I23" s="5">
        <v>0</v>
      </c>
      <c r="J23" s="31">
        <v>0</v>
      </c>
      <c r="K23" s="5">
        <v>0</v>
      </c>
      <c r="L23" s="31">
        <v>0</v>
      </c>
      <c r="M23" s="5">
        <v>0</v>
      </c>
      <c r="N23" s="31">
        <v>0</v>
      </c>
      <c r="O23" s="5">
        <v>0</v>
      </c>
      <c r="P23" s="31">
        <v>0</v>
      </c>
      <c r="Q23" s="5">
        <v>0</v>
      </c>
      <c r="R23" s="31">
        <v>0</v>
      </c>
      <c r="S23" s="5">
        <v>0</v>
      </c>
      <c r="T23" s="31">
        <v>0</v>
      </c>
      <c r="U23" s="5">
        <v>0</v>
      </c>
      <c r="V23" s="31">
        <v>0</v>
      </c>
      <c r="W23" s="5">
        <v>0</v>
      </c>
      <c r="X23" s="31">
        <v>0</v>
      </c>
      <c r="Y23" s="5">
        <v>0</v>
      </c>
      <c r="Z23" s="31">
        <v>0</v>
      </c>
      <c r="AA23" s="5">
        <v>0</v>
      </c>
      <c r="AB23" s="31">
        <v>0</v>
      </c>
      <c r="AC23" s="5">
        <v>0</v>
      </c>
      <c r="AD23" s="31">
        <v>0</v>
      </c>
      <c r="AE23" s="5">
        <v>0</v>
      </c>
      <c r="AF23" s="31">
        <v>0</v>
      </c>
      <c r="AG23" s="5">
        <v>0</v>
      </c>
      <c r="AH23" s="31">
        <v>0</v>
      </c>
      <c r="AI23" s="5">
        <v>0</v>
      </c>
      <c r="AJ23" s="31">
        <v>0</v>
      </c>
      <c r="AK23" s="5">
        <v>0</v>
      </c>
      <c r="AL23" s="31">
        <v>0</v>
      </c>
      <c r="AM23" s="5">
        <v>0</v>
      </c>
      <c r="AN23" s="31">
        <v>0</v>
      </c>
      <c r="AO23" s="5">
        <v>0</v>
      </c>
      <c r="AP23" s="31">
        <v>0</v>
      </c>
      <c r="AQ23" s="5">
        <v>0</v>
      </c>
      <c r="AR23" s="31">
        <v>0</v>
      </c>
      <c r="AS23" s="5">
        <v>0</v>
      </c>
      <c r="AT23" s="31">
        <v>0</v>
      </c>
      <c r="AU23" s="5">
        <v>0</v>
      </c>
      <c r="AV23" s="31">
        <v>0</v>
      </c>
      <c r="AW23" s="5">
        <v>0</v>
      </c>
      <c r="AX23" s="31">
        <v>0</v>
      </c>
      <c r="AY23" s="5">
        <v>0</v>
      </c>
      <c r="AZ23" s="31">
        <v>0</v>
      </c>
      <c r="BA23" s="5">
        <v>0</v>
      </c>
      <c r="BB23" s="31">
        <v>0</v>
      </c>
      <c r="BC23" s="5">
        <v>0</v>
      </c>
      <c r="BD23" s="31">
        <v>0</v>
      </c>
      <c r="BE23" s="5">
        <v>0</v>
      </c>
      <c r="BF23" s="31">
        <v>0</v>
      </c>
      <c r="BG23" s="5">
        <v>0</v>
      </c>
      <c r="BH23" s="31">
        <v>0</v>
      </c>
      <c r="BI23" s="5">
        <v>0</v>
      </c>
      <c r="BJ23" s="31">
        <v>0</v>
      </c>
      <c r="BK23" s="5">
        <v>0</v>
      </c>
      <c r="BL23" s="31">
        <v>0</v>
      </c>
      <c r="BM23" s="5">
        <v>0</v>
      </c>
      <c r="BN23" s="31">
        <v>0</v>
      </c>
      <c r="BO23" s="5">
        <v>0</v>
      </c>
    </row>
    <row r="24" spans="1:67" x14ac:dyDescent="0.2">
      <c r="A24" t="s">
        <v>70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  <c r="AF24" s="31">
        <v>0</v>
      </c>
      <c r="AG24" s="5">
        <v>0</v>
      </c>
      <c r="AH24" s="31">
        <v>0</v>
      </c>
      <c r="AI24" s="5">
        <v>0</v>
      </c>
      <c r="AJ24" s="31">
        <v>0</v>
      </c>
      <c r="AK24" s="5">
        <v>0</v>
      </c>
      <c r="AL24" s="31">
        <v>0</v>
      </c>
      <c r="AM24" s="5">
        <v>0</v>
      </c>
      <c r="AN24" s="31">
        <v>0</v>
      </c>
      <c r="AO24" s="5">
        <v>0</v>
      </c>
      <c r="AP24" s="31">
        <v>0</v>
      </c>
      <c r="AQ24" s="5">
        <v>0</v>
      </c>
      <c r="AR24" s="31">
        <v>0</v>
      </c>
      <c r="AS24" s="5">
        <v>0</v>
      </c>
      <c r="AT24" s="31">
        <v>0</v>
      </c>
      <c r="AU24" s="5">
        <v>0</v>
      </c>
      <c r="AV24" s="31">
        <v>0</v>
      </c>
      <c r="AW24" s="5">
        <v>0</v>
      </c>
      <c r="AX24" s="31">
        <v>0</v>
      </c>
      <c r="AY24" s="5">
        <v>0</v>
      </c>
      <c r="AZ24" s="31">
        <v>0</v>
      </c>
      <c r="BA24" s="5">
        <v>0</v>
      </c>
      <c r="BB24" s="31">
        <v>0</v>
      </c>
      <c r="BC24" s="5">
        <v>0</v>
      </c>
      <c r="BD24" s="31">
        <v>0</v>
      </c>
      <c r="BE24" s="5">
        <v>0</v>
      </c>
      <c r="BF24" s="31">
        <v>0</v>
      </c>
      <c r="BG24" s="5">
        <v>0</v>
      </c>
      <c r="BH24" s="31">
        <v>0</v>
      </c>
      <c r="BI24" s="5">
        <v>0</v>
      </c>
      <c r="BJ24" s="31">
        <v>0</v>
      </c>
      <c r="BK24" s="5">
        <v>0</v>
      </c>
      <c r="BL24" s="31">
        <v>0</v>
      </c>
      <c r="BM24" s="5">
        <v>0</v>
      </c>
      <c r="BN24" s="31">
        <v>0</v>
      </c>
      <c r="BO24" s="5">
        <v>0</v>
      </c>
    </row>
    <row r="25" spans="1:67" x14ac:dyDescent="0.2">
      <c r="A25" t="s">
        <v>1413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0</v>
      </c>
      <c r="AA25" s="5">
        <v>0</v>
      </c>
      <c r="AB25" s="31">
        <v>0</v>
      </c>
      <c r="AC25" s="5">
        <v>0</v>
      </c>
      <c r="AD25" s="31">
        <v>0</v>
      </c>
      <c r="AE25" s="5">
        <v>0</v>
      </c>
      <c r="AF25" s="31">
        <v>0</v>
      </c>
      <c r="AG25" s="5">
        <v>0</v>
      </c>
      <c r="AH25" s="31">
        <v>0</v>
      </c>
      <c r="AI25" s="5">
        <v>0</v>
      </c>
      <c r="AJ25" s="31">
        <v>0</v>
      </c>
      <c r="AK25" s="5">
        <v>0</v>
      </c>
      <c r="AL25" s="31">
        <v>0</v>
      </c>
      <c r="AM25" s="5">
        <v>0</v>
      </c>
      <c r="AN25" s="31">
        <v>0</v>
      </c>
      <c r="AO25" s="5">
        <v>0</v>
      </c>
      <c r="AP25" s="31">
        <v>0</v>
      </c>
      <c r="AQ25" s="5">
        <v>0</v>
      </c>
      <c r="AR25" s="31">
        <v>0</v>
      </c>
      <c r="AS25" s="5">
        <v>0</v>
      </c>
      <c r="AT25" s="31">
        <v>0</v>
      </c>
      <c r="AU25" s="5">
        <v>0</v>
      </c>
      <c r="AV25" s="31">
        <v>0</v>
      </c>
      <c r="AW25" s="5">
        <v>0</v>
      </c>
      <c r="AX25" s="31">
        <v>0</v>
      </c>
      <c r="AY25" s="5">
        <v>0</v>
      </c>
      <c r="AZ25" s="31">
        <v>0</v>
      </c>
      <c r="BA25" s="5">
        <v>0</v>
      </c>
      <c r="BB25" s="31">
        <v>0</v>
      </c>
      <c r="BC25" s="5">
        <v>0</v>
      </c>
      <c r="BD25" s="31">
        <v>0</v>
      </c>
      <c r="BE25" s="5">
        <v>0</v>
      </c>
      <c r="BF25" s="31">
        <v>0</v>
      </c>
      <c r="BG25" s="5">
        <v>0</v>
      </c>
      <c r="BH25" s="31">
        <v>0</v>
      </c>
      <c r="BI25" s="5">
        <v>0</v>
      </c>
      <c r="BJ25" s="31">
        <v>0</v>
      </c>
      <c r="BK25" s="5">
        <v>0</v>
      </c>
      <c r="BL25" s="31">
        <v>0</v>
      </c>
      <c r="BM25" s="5">
        <v>0</v>
      </c>
      <c r="BN25" s="31">
        <v>0</v>
      </c>
      <c r="BO25" s="5">
        <v>0</v>
      </c>
    </row>
    <row r="26" spans="1:67" x14ac:dyDescent="0.2">
      <c r="A26" t="s">
        <v>1412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0</v>
      </c>
      <c r="AA26" s="5">
        <v>0</v>
      </c>
      <c r="AB26" s="31">
        <v>0</v>
      </c>
      <c r="AC26" s="5">
        <v>0</v>
      </c>
      <c r="AD26" s="31">
        <v>0</v>
      </c>
      <c r="AE26" s="5">
        <v>0</v>
      </c>
      <c r="AF26" s="31">
        <v>0</v>
      </c>
      <c r="AG26" s="5">
        <v>0</v>
      </c>
      <c r="AH26" s="31">
        <v>0</v>
      </c>
      <c r="AI26" s="5">
        <v>0</v>
      </c>
      <c r="AJ26" s="31">
        <v>0</v>
      </c>
      <c r="AK26" s="5">
        <v>0</v>
      </c>
      <c r="AL26" s="31">
        <v>0</v>
      </c>
      <c r="AM26" s="5">
        <v>0</v>
      </c>
      <c r="AN26" s="31">
        <v>0</v>
      </c>
      <c r="AO26" s="5">
        <v>0</v>
      </c>
      <c r="AP26" s="31">
        <v>0</v>
      </c>
      <c r="AQ26" s="5">
        <v>0</v>
      </c>
      <c r="AR26" s="31">
        <v>0</v>
      </c>
      <c r="AS26" s="5">
        <v>0</v>
      </c>
      <c r="AT26" s="31">
        <v>0</v>
      </c>
      <c r="AU26" s="5">
        <v>0</v>
      </c>
      <c r="AV26" s="31">
        <v>0</v>
      </c>
      <c r="AW26" s="5">
        <v>0</v>
      </c>
      <c r="AX26" s="31">
        <v>0</v>
      </c>
      <c r="AY26" s="5">
        <v>0</v>
      </c>
      <c r="AZ26" s="31">
        <v>0</v>
      </c>
      <c r="BA26" s="5">
        <v>0</v>
      </c>
      <c r="BB26" s="31">
        <v>0</v>
      </c>
      <c r="BC26" s="5">
        <v>0</v>
      </c>
      <c r="BD26" s="31">
        <v>0</v>
      </c>
      <c r="BE26" s="5">
        <v>0</v>
      </c>
      <c r="BF26" s="31">
        <v>0</v>
      </c>
      <c r="BG26" s="5">
        <v>0</v>
      </c>
      <c r="BH26" s="31">
        <v>0</v>
      </c>
      <c r="BI26" s="5">
        <v>0</v>
      </c>
      <c r="BJ26" s="31">
        <v>0</v>
      </c>
      <c r="BK26" s="5">
        <v>0</v>
      </c>
      <c r="BL26" s="31">
        <v>0</v>
      </c>
      <c r="BM26" s="5">
        <v>0</v>
      </c>
      <c r="BN26" s="31">
        <v>0</v>
      </c>
      <c r="BO26" s="5">
        <v>0</v>
      </c>
    </row>
    <row r="27" spans="1:67" ht="13.5" thickBot="1" x14ac:dyDescent="0.25">
      <c r="A27" t="s">
        <v>1411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  <c r="Z27" s="31">
        <v>0</v>
      </c>
      <c r="AA27" s="5">
        <v>0</v>
      </c>
      <c r="AB27" s="31">
        <v>0</v>
      </c>
      <c r="AC27" s="5">
        <v>0</v>
      </c>
      <c r="AD27" s="31">
        <v>0</v>
      </c>
      <c r="AE27" s="5">
        <v>0</v>
      </c>
      <c r="AF27" s="31">
        <v>0</v>
      </c>
      <c r="AG27" s="5">
        <v>0</v>
      </c>
      <c r="AH27" s="31">
        <v>0</v>
      </c>
      <c r="AI27" s="5">
        <v>0</v>
      </c>
      <c r="AJ27" s="31">
        <v>0</v>
      </c>
      <c r="AK27" s="5">
        <v>0</v>
      </c>
      <c r="AL27" s="31">
        <v>0</v>
      </c>
      <c r="AM27" s="5">
        <v>0</v>
      </c>
      <c r="AN27" s="31">
        <v>0</v>
      </c>
      <c r="AO27" s="5">
        <v>0</v>
      </c>
      <c r="AP27" s="31">
        <v>0</v>
      </c>
      <c r="AQ27" s="5">
        <v>0</v>
      </c>
      <c r="AR27" s="31">
        <v>0</v>
      </c>
      <c r="AS27" s="5">
        <v>0</v>
      </c>
      <c r="AT27" s="31">
        <v>0</v>
      </c>
      <c r="AU27" s="5">
        <v>0</v>
      </c>
      <c r="AV27" s="31">
        <v>0</v>
      </c>
      <c r="AW27" s="5">
        <v>0</v>
      </c>
      <c r="AX27" s="31">
        <v>0</v>
      </c>
      <c r="AY27" s="5">
        <v>0</v>
      </c>
      <c r="AZ27" s="31">
        <v>0</v>
      </c>
      <c r="BA27" s="5">
        <v>0</v>
      </c>
      <c r="BB27" s="31">
        <v>0</v>
      </c>
      <c r="BC27" s="5">
        <v>0</v>
      </c>
      <c r="BD27" s="31">
        <v>0</v>
      </c>
      <c r="BE27" s="5">
        <v>0</v>
      </c>
      <c r="BF27" s="31">
        <v>0</v>
      </c>
      <c r="BG27" s="5">
        <v>0</v>
      </c>
      <c r="BH27" s="31">
        <v>0</v>
      </c>
      <c r="BI27" s="5">
        <v>0</v>
      </c>
      <c r="BJ27" s="31">
        <v>0</v>
      </c>
      <c r="BK27" s="5">
        <v>0</v>
      </c>
      <c r="BL27" s="31">
        <v>0</v>
      </c>
      <c r="BM27" s="5">
        <v>0</v>
      </c>
      <c r="BN27" s="31">
        <v>0</v>
      </c>
      <c r="BO27" s="5">
        <v>0</v>
      </c>
    </row>
    <row r="28" spans="1:67" ht="14.25" thickTop="1" thickBot="1" x14ac:dyDescent="0.25">
      <c r="A28" s="329" t="s">
        <v>1434</v>
      </c>
      <c r="B28" s="262">
        <v>1560000</v>
      </c>
      <c r="C28" s="330">
        <v>5.8999999999999999E-3</v>
      </c>
      <c r="D28" s="262">
        <v>1560000</v>
      </c>
      <c r="E28" s="330">
        <v>1.2116</v>
      </c>
      <c r="F28" s="262">
        <v>0</v>
      </c>
      <c r="G28" s="330">
        <v>0</v>
      </c>
      <c r="H28" s="262">
        <v>0</v>
      </c>
      <c r="I28" s="330">
        <v>0</v>
      </c>
      <c r="J28" s="262">
        <v>0</v>
      </c>
      <c r="K28" s="330">
        <v>0</v>
      </c>
      <c r="L28" s="262">
        <v>0</v>
      </c>
      <c r="M28" s="330">
        <v>0</v>
      </c>
      <c r="N28" s="262">
        <v>0</v>
      </c>
      <c r="O28" s="330">
        <v>0</v>
      </c>
      <c r="P28" s="262">
        <v>0</v>
      </c>
      <c r="Q28" s="330">
        <v>0</v>
      </c>
      <c r="R28" s="262">
        <v>0</v>
      </c>
      <c r="S28" s="330">
        <v>0</v>
      </c>
      <c r="T28" s="262">
        <v>0</v>
      </c>
      <c r="U28" s="330">
        <v>0</v>
      </c>
      <c r="V28" s="262">
        <v>0</v>
      </c>
      <c r="W28" s="330">
        <v>0</v>
      </c>
      <c r="X28" s="262">
        <v>0</v>
      </c>
      <c r="Y28" s="330">
        <v>0</v>
      </c>
      <c r="Z28" s="262">
        <v>0</v>
      </c>
      <c r="AA28" s="330">
        <v>0</v>
      </c>
      <c r="AB28" s="262">
        <v>0</v>
      </c>
      <c r="AC28" s="330">
        <v>0</v>
      </c>
      <c r="AD28" s="262">
        <v>0</v>
      </c>
      <c r="AE28" s="330">
        <v>0</v>
      </c>
      <c r="AF28" s="262">
        <v>0</v>
      </c>
      <c r="AG28" s="330">
        <v>0</v>
      </c>
      <c r="AH28" s="262">
        <v>0</v>
      </c>
      <c r="AI28" s="330">
        <v>0</v>
      </c>
      <c r="AJ28" s="262">
        <v>0</v>
      </c>
      <c r="AK28" s="330">
        <v>0</v>
      </c>
      <c r="AL28" s="262">
        <v>0</v>
      </c>
      <c r="AM28" s="330">
        <v>0</v>
      </c>
      <c r="AN28" s="262">
        <v>0</v>
      </c>
      <c r="AO28" s="330">
        <v>0</v>
      </c>
      <c r="AP28" s="262">
        <v>0</v>
      </c>
      <c r="AQ28" s="330">
        <v>0</v>
      </c>
      <c r="AR28" s="262">
        <v>0</v>
      </c>
      <c r="AS28" s="330">
        <v>0</v>
      </c>
      <c r="AT28" s="262">
        <v>0</v>
      </c>
      <c r="AU28" s="330">
        <v>0</v>
      </c>
      <c r="AV28" s="262">
        <v>0</v>
      </c>
      <c r="AW28" s="330">
        <v>0</v>
      </c>
      <c r="AX28" s="262">
        <v>0</v>
      </c>
      <c r="AY28" s="330">
        <v>0</v>
      </c>
      <c r="AZ28" s="262">
        <v>0</v>
      </c>
      <c r="BA28" s="330">
        <v>0</v>
      </c>
      <c r="BB28" s="262">
        <v>0</v>
      </c>
      <c r="BC28" s="330">
        <v>0</v>
      </c>
      <c r="BD28" s="262">
        <v>0</v>
      </c>
      <c r="BE28" s="330">
        <v>0</v>
      </c>
      <c r="BF28" s="262">
        <v>0</v>
      </c>
      <c r="BG28" s="330">
        <v>0</v>
      </c>
      <c r="BH28" s="262">
        <v>0</v>
      </c>
      <c r="BI28" s="330">
        <v>0</v>
      </c>
      <c r="BJ28" s="262">
        <v>0</v>
      </c>
      <c r="BK28" s="330">
        <v>0</v>
      </c>
      <c r="BL28" s="262">
        <v>0</v>
      </c>
      <c r="BM28" s="330">
        <v>0</v>
      </c>
      <c r="BN28" s="262">
        <v>0</v>
      </c>
      <c r="BO28" s="330">
        <v>0</v>
      </c>
    </row>
    <row r="29" spans="1:67" ht="14.25" thickTop="1" thickBot="1" x14ac:dyDescent="0.25">
      <c r="A29" s="329" t="s">
        <v>1409</v>
      </c>
      <c r="B29" s="262">
        <v>4738798251.3699999</v>
      </c>
      <c r="C29" s="330">
        <v>17.8917</v>
      </c>
      <c r="D29" s="262">
        <v>118228004.86</v>
      </c>
      <c r="E29" s="330">
        <v>91.824799999999996</v>
      </c>
      <c r="F29" s="262">
        <v>0</v>
      </c>
      <c r="G29" s="330">
        <v>0</v>
      </c>
      <c r="H29" s="262">
        <v>0</v>
      </c>
      <c r="I29" s="330">
        <v>0</v>
      </c>
      <c r="J29" s="262">
        <v>574196176</v>
      </c>
      <c r="K29" s="330">
        <v>100</v>
      </c>
      <c r="L29" s="262">
        <v>387901620</v>
      </c>
      <c r="M29" s="330">
        <v>100</v>
      </c>
      <c r="N29" s="262">
        <v>214922819</v>
      </c>
      <c r="O29" s="330">
        <v>100</v>
      </c>
      <c r="P29" s="262">
        <v>305230609</v>
      </c>
      <c r="Q29" s="330">
        <v>100</v>
      </c>
      <c r="R29" s="262">
        <v>808161346</v>
      </c>
      <c r="S29" s="330">
        <v>100</v>
      </c>
      <c r="T29" s="262">
        <v>0</v>
      </c>
      <c r="U29" s="330">
        <v>0</v>
      </c>
      <c r="V29" s="262">
        <v>139759652.78</v>
      </c>
      <c r="W29" s="330">
        <v>95.502300000000005</v>
      </c>
      <c r="X29" s="262">
        <v>0</v>
      </c>
      <c r="Y29" s="330">
        <v>0</v>
      </c>
      <c r="Z29" s="262">
        <v>0</v>
      </c>
      <c r="AA29" s="330">
        <v>0</v>
      </c>
      <c r="AB29" s="262">
        <v>0</v>
      </c>
      <c r="AC29" s="330">
        <v>0</v>
      </c>
      <c r="AD29" s="262">
        <v>0</v>
      </c>
      <c r="AE29" s="330">
        <v>0</v>
      </c>
      <c r="AF29" s="262">
        <v>0</v>
      </c>
      <c r="AG29" s="330">
        <v>0</v>
      </c>
      <c r="AH29" s="262">
        <v>0</v>
      </c>
      <c r="AI29" s="330">
        <v>0</v>
      </c>
      <c r="AJ29" s="262">
        <v>0</v>
      </c>
      <c r="AK29" s="330">
        <v>0</v>
      </c>
      <c r="AL29" s="262">
        <v>0</v>
      </c>
      <c r="AM29" s="330">
        <v>0</v>
      </c>
      <c r="AN29" s="262">
        <v>0</v>
      </c>
      <c r="AO29" s="330">
        <v>0</v>
      </c>
      <c r="AP29" s="262">
        <v>1674923915</v>
      </c>
      <c r="AQ29" s="330">
        <v>97.089200000000005</v>
      </c>
      <c r="AR29" s="262">
        <v>0</v>
      </c>
      <c r="AS29" s="330">
        <v>0</v>
      </c>
      <c r="AT29" s="262">
        <v>0</v>
      </c>
      <c r="AU29" s="330">
        <v>0</v>
      </c>
      <c r="AV29" s="262">
        <v>90618681.620000005</v>
      </c>
      <c r="AW29" s="330">
        <v>99.719399999999993</v>
      </c>
      <c r="AX29" s="262">
        <v>0</v>
      </c>
      <c r="AY29" s="330">
        <v>0</v>
      </c>
      <c r="AZ29" s="262">
        <v>0</v>
      </c>
      <c r="BA29" s="330">
        <v>0</v>
      </c>
      <c r="BB29" s="262">
        <v>416751696.61000001</v>
      </c>
      <c r="BC29" s="330">
        <v>83.4148</v>
      </c>
      <c r="BD29" s="262">
        <v>0</v>
      </c>
      <c r="BE29" s="330">
        <v>0</v>
      </c>
      <c r="BF29" s="262">
        <v>0</v>
      </c>
      <c r="BG29" s="330">
        <v>0</v>
      </c>
      <c r="BH29" s="262">
        <v>8103730.5</v>
      </c>
      <c r="BI29" s="330">
        <v>114.628</v>
      </c>
      <c r="BJ29" s="262">
        <v>0</v>
      </c>
      <c r="BK29" s="330">
        <v>0</v>
      </c>
      <c r="BL29" s="262">
        <v>0</v>
      </c>
      <c r="BM29" s="330">
        <v>0</v>
      </c>
      <c r="BN29" s="262">
        <v>0</v>
      </c>
      <c r="BO29" s="330">
        <v>0</v>
      </c>
    </row>
    <row r="30" spans="1:67" ht="14.25" thickTop="1" thickBot="1" x14ac:dyDescent="0.25">
      <c r="A30" s="329" t="s">
        <v>1433</v>
      </c>
      <c r="B30" s="262">
        <v>4740358251.3699999</v>
      </c>
      <c r="C30" s="330">
        <v>17.897600000000001</v>
      </c>
      <c r="D30" s="262">
        <v>119788004.86</v>
      </c>
      <c r="E30" s="330">
        <v>93.0364</v>
      </c>
      <c r="F30" s="262">
        <v>0</v>
      </c>
      <c r="G30" s="330">
        <v>0</v>
      </c>
      <c r="H30" s="262">
        <v>0</v>
      </c>
      <c r="I30" s="330">
        <v>0</v>
      </c>
      <c r="J30" s="262">
        <v>574196176</v>
      </c>
      <c r="K30" s="330">
        <v>100</v>
      </c>
      <c r="L30" s="262">
        <v>387901620</v>
      </c>
      <c r="M30" s="330">
        <v>100</v>
      </c>
      <c r="N30" s="262">
        <v>214922819</v>
      </c>
      <c r="O30" s="330">
        <v>100</v>
      </c>
      <c r="P30" s="262">
        <v>305230609</v>
      </c>
      <c r="Q30" s="330">
        <v>100</v>
      </c>
      <c r="R30" s="262">
        <v>808161346</v>
      </c>
      <c r="S30" s="330">
        <v>100</v>
      </c>
      <c r="T30" s="262">
        <v>0</v>
      </c>
      <c r="U30" s="330">
        <v>0</v>
      </c>
      <c r="V30" s="262">
        <v>139759652.78</v>
      </c>
      <c r="W30" s="330">
        <v>95.502300000000005</v>
      </c>
      <c r="X30" s="262">
        <v>0</v>
      </c>
      <c r="Y30" s="330">
        <v>0</v>
      </c>
      <c r="Z30" s="262">
        <v>0</v>
      </c>
      <c r="AA30" s="330">
        <v>0</v>
      </c>
      <c r="AB30" s="262">
        <v>0</v>
      </c>
      <c r="AC30" s="330">
        <v>0</v>
      </c>
      <c r="AD30" s="262">
        <v>0</v>
      </c>
      <c r="AE30" s="330">
        <v>0</v>
      </c>
      <c r="AF30" s="262">
        <v>0</v>
      </c>
      <c r="AG30" s="330">
        <v>0</v>
      </c>
      <c r="AH30" s="262">
        <v>0</v>
      </c>
      <c r="AI30" s="330">
        <v>0</v>
      </c>
      <c r="AJ30" s="262">
        <v>0</v>
      </c>
      <c r="AK30" s="330">
        <v>0</v>
      </c>
      <c r="AL30" s="262">
        <v>0</v>
      </c>
      <c r="AM30" s="330">
        <v>0</v>
      </c>
      <c r="AN30" s="262">
        <v>0</v>
      </c>
      <c r="AO30" s="330">
        <v>0</v>
      </c>
      <c r="AP30" s="262">
        <v>1674923915</v>
      </c>
      <c r="AQ30" s="330">
        <v>97.089200000000005</v>
      </c>
      <c r="AR30" s="262">
        <v>0</v>
      </c>
      <c r="AS30" s="330">
        <v>0</v>
      </c>
      <c r="AT30" s="262">
        <v>0</v>
      </c>
      <c r="AU30" s="330">
        <v>0</v>
      </c>
      <c r="AV30" s="262">
        <v>90618681.620000005</v>
      </c>
      <c r="AW30" s="330">
        <v>99.719399999999993</v>
      </c>
      <c r="AX30" s="262">
        <v>0</v>
      </c>
      <c r="AY30" s="330">
        <v>0</v>
      </c>
      <c r="AZ30" s="262">
        <v>0</v>
      </c>
      <c r="BA30" s="330">
        <v>0</v>
      </c>
      <c r="BB30" s="262">
        <v>416751696.61000001</v>
      </c>
      <c r="BC30" s="330">
        <v>83.4148</v>
      </c>
      <c r="BD30" s="262">
        <v>0</v>
      </c>
      <c r="BE30" s="330">
        <v>0</v>
      </c>
      <c r="BF30" s="262">
        <v>0</v>
      </c>
      <c r="BG30" s="330">
        <v>0</v>
      </c>
      <c r="BH30" s="262">
        <v>8103730.5</v>
      </c>
      <c r="BI30" s="330">
        <v>114.628</v>
      </c>
      <c r="BJ30" s="262">
        <v>0</v>
      </c>
      <c r="BK30" s="330">
        <v>0</v>
      </c>
      <c r="BL30" s="262">
        <v>0</v>
      </c>
      <c r="BM30" s="330">
        <v>0</v>
      </c>
      <c r="BN30" s="262">
        <v>0</v>
      </c>
      <c r="BO30" s="330">
        <v>0</v>
      </c>
    </row>
    <row r="31" spans="1:67" ht="13.5" thickTop="1" x14ac:dyDescent="0.2">
      <c r="A31" t="s">
        <v>1392</v>
      </c>
      <c r="B31" s="31">
        <v>542644949.07000005</v>
      </c>
      <c r="C31" s="5">
        <v>2.0488</v>
      </c>
      <c r="D31" s="31">
        <v>0</v>
      </c>
      <c r="E31" s="5">
        <v>0</v>
      </c>
      <c r="F31" s="31">
        <v>0</v>
      </c>
      <c r="G31" s="5">
        <v>0</v>
      </c>
      <c r="H31" s="31">
        <v>166736535.52000001</v>
      </c>
      <c r="I31" s="5">
        <v>12.1439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0</v>
      </c>
      <c r="AA31" s="5">
        <v>0</v>
      </c>
      <c r="AB31" s="31">
        <v>0</v>
      </c>
      <c r="AC31" s="5">
        <v>0</v>
      </c>
      <c r="AD31" s="31">
        <v>0</v>
      </c>
      <c r="AE31" s="5">
        <v>0</v>
      </c>
      <c r="AF31" s="31">
        <v>0</v>
      </c>
      <c r="AG31" s="5">
        <v>0</v>
      </c>
      <c r="AH31" s="31">
        <v>0</v>
      </c>
      <c r="AI31" s="5">
        <v>0</v>
      </c>
      <c r="AJ31" s="31">
        <v>0</v>
      </c>
      <c r="AK31" s="5">
        <v>0</v>
      </c>
      <c r="AL31" s="31">
        <v>0</v>
      </c>
      <c r="AM31" s="5">
        <v>0</v>
      </c>
      <c r="AN31" s="31">
        <v>0</v>
      </c>
      <c r="AO31" s="5">
        <v>0</v>
      </c>
      <c r="AP31" s="31">
        <v>0</v>
      </c>
      <c r="AQ31" s="5">
        <v>0</v>
      </c>
      <c r="AR31" s="31">
        <v>0</v>
      </c>
      <c r="AS31" s="5">
        <v>0</v>
      </c>
      <c r="AT31" s="31">
        <v>0</v>
      </c>
      <c r="AU31" s="5">
        <v>0</v>
      </c>
      <c r="AV31" s="31">
        <v>0</v>
      </c>
      <c r="AW31" s="5">
        <v>0</v>
      </c>
      <c r="AX31" s="31">
        <v>0</v>
      </c>
      <c r="AY31" s="5">
        <v>0</v>
      </c>
      <c r="AZ31" s="31">
        <v>0</v>
      </c>
      <c r="BA31" s="5">
        <v>0</v>
      </c>
      <c r="BB31" s="31">
        <v>0</v>
      </c>
      <c r="BC31" s="5">
        <v>0</v>
      </c>
      <c r="BD31" s="31">
        <v>0</v>
      </c>
      <c r="BE31" s="5">
        <v>0</v>
      </c>
      <c r="BF31" s="31">
        <v>0</v>
      </c>
      <c r="BG31" s="5">
        <v>0</v>
      </c>
      <c r="BH31" s="31">
        <v>0</v>
      </c>
      <c r="BI31" s="5">
        <v>0</v>
      </c>
      <c r="BJ31" s="31">
        <v>0</v>
      </c>
      <c r="BK31" s="5">
        <v>0</v>
      </c>
      <c r="BL31" s="31">
        <v>0</v>
      </c>
      <c r="BM31" s="5">
        <v>0</v>
      </c>
      <c r="BN31" s="31">
        <v>375908413.55000001</v>
      </c>
      <c r="BO31" s="5">
        <v>66.558599999999998</v>
      </c>
    </row>
    <row r="32" spans="1:67" x14ac:dyDescent="0.2">
      <c r="A32" t="s">
        <v>1546</v>
      </c>
      <c r="B32" s="31">
        <v>195604478.19999999</v>
      </c>
      <c r="C32" s="5">
        <v>0.73850000000000005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  <c r="AB32" s="31">
        <v>0</v>
      </c>
      <c r="AC32" s="5">
        <v>0</v>
      </c>
      <c r="AD32" s="31">
        <v>0</v>
      </c>
      <c r="AE32" s="5">
        <v>0</v>
      </c>
      <c r="AF32" s="31">
        <v>0</v>
      </c>
      <c r="AG32" s="5">
        <v>0</v>
      </c>
      <c r="AH32" s="31">
        <v>0</v>
      </c>
      <c r="AI32" s="5">
        <v>0</v>
      </c>
      <c r="AJ32" s="31">
        <v>0</v>
      </c>
      <c r="AK32" s="5">
        <v>0</v>
      </c>
      <c r="AL32" s="31">
        <v>0</v>
      </c>
      <c r="AM32" s="5">
        <v>0</v>
      </c>
      <c r="AN32" s="31">
        <v>0</v>
      </c>
      <c r="AO32" s="5">
        <v>0</v>
      </c>
      <c r="AP32" s="31">
        <v>0</v>
      </c>
      <c r="AQ32" s="5">
        <v>0</v>
      </c>
      <c r="AR32" s="31">
        <v>0</v>
      </c>
      <c r="AS32" s="5">
        <v>0</v>
      </c>
      <c r="AT32" s="31">
        <v>7618830</v>
      </c>
      <c r="AU32" s="5">
        <v>25.061900000000001</v>
      </c>
      <c r="AV32" s="31">
        <v>0</v>
      </c>
      <c r="AW32" s="5">
        <v>0</v>
      </c>
      <c r="AX32" s="31">
        <v>0</v>
      </c>
      <c r="AY32" s="5">
        <v>0</v>
      </c>
      <c r="AZ32" s="31">
        <v>0</v>
      </c>
      <c r="BA32" s="5">
        <v>0</v>
      </c>
      <c r="BB32" s="31">
        <v>0</v>
      </c>
      <c r="BC32" s="5">
        <v>0</v>
      </c>
      <c r="BD32" s="31">
        <v>0</v>
      </c>
      <c r="BE32" s="5">
        <v>0</v>
      </c>
      <c r="BF32" s="31">
        <v>0</v>
      </c>
      <c r="BG32" s="5">
        <v>0</v>
      </c>
      <c r="BH32" s="31">
        <v>0</v>
      </c>
      <c r="BI32" s="5">
        <v>0</v>
      </c>
      <c r="BJ32" s="31">
        <v>0</v>
      </c>
      <c r="BK32" s="5">
        <v>0</v>
      </c>
      <c r="BL32" s="31">
        <v>0</v>
      </c>
      <c r="BM32" s="5">
        <v>0</v>
      </c>
      <c r="BN32" s="31">
        <v>187985648.19999999</v>
      </c>
      <c r="BO32" s="5">
        <v>33.2849</v>
      </c>
    </row>
    <row r="33" spans="1:67" ht="13.5" thickBot="1" x14ac:dyDescent="0.25">
      <c r="A33" t="s">
        <v>1547</v>
      </c>
      <c r="B33" s="31">
        <v>20698604872.740002</v>
      </c>
      <c r="C33" s="5">
        <v>78.149000000000001</v>
      </c>
      <c r="D33" s="31">
        <v>4521259.97</v>
      </c>
      <c r="E33" s="5">
        <v>3.5116000000000001</v>
      </c>
      <c r="F33" s="31">
        <v>5824167149.5</v>
      </c>
      <c r="G33" s="5">
        <v>99.407499999999999</v>
      </c>
      <c r="H33" s="31">
        <v>1177479505.3499999</v>
      </c>
      <c r="I33" s="5">
        <v>85.759200000000007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251073368.19</v>
      </c>
      <c r="U33" s="5">
        <v>99.658299999999997</v>
      </c>
      <c r="V33" s="31">
        <v>0</v>
      </c>
      <c r="W33" s="5">
        <v>0</v>
      </c>
      <c r="X33" s="31">
        <v>405323191.54000002</v>
      </c>
      <c r="Y33" s="5">
        <v>97.940700000000007</v>
      </c>
      <c r="Z33" s="31">
        <v>2030896630.98</v>
      </c>
      <c r="AA33" s="5">
        <v>99.569800000000001</v>
      </c>
      <c r="AB33" s="31">
        <v>87736236.739999995</v>
      </c>
      <c r="AC33" s="5">
        <v>99.468599999999995</v>
      </c>
      <c r="AD33" s="31">
        <v>32989045.379999999</v>
      </c>
      <c r="AE33" s="5">
        <v>89.633200000000002</v>
      </c>
      <c r="AF33" s="31">
        <v>92019689.349999994</v>
      </c>
      <c r="AG33" s="5">
        <v>95.915099999999995</v>
      </c>
      <c r="AH33" s="31">
        <v>686079432.10000002</v>
      </c>
      <c r="AI33" s="5">
        <v>99.604399999999998</v>
      </c>
      <c r="AJ33" s="31">
        <v>2931207554</v>
      </c>
      <c r="AK33" s="5">
        <v>98.653199999999998</v>
      </c>
      <c r="AL33" s="31">
        <v>592358127</v>
      </c>
      <c r="AM33" s="5">
        <v>99.940799999999996</v>
      </c>
      <c r="AN33" s="31">
        <v>264836160</v>
      </c>
      <c r="AO33" s="5">
        <v>99.983199999999997</v>
      </c>
      <c r="AP33" s="31">
        <v>0</v>
      </c>
      <c r="AQ33" s="5">
        <v>0</v>
      </c>
      <c r="AR33" s="31">
        <v>134417650</v>
      </c>
      <c r="AS33" s="5">
        <v>99.753399999999999</v>
      </c>
      <c r="AT33" s="31">
        <v>21756394</v>
      </c>
      <c r="AU33" s="5">
        <v>71.566999999999993</v>
      </c>
      <c r="AV33" s="31">
        <v>0</v>
      </c>
      <c r="AW33" s="5">
        <v>0</v>
      </c>
      <c r="AX33" s="31">
        <v>82026543.349999994</v>
      </c>
      <c r="AY33" s="5">
        <v>99.748400000000004</v>
      </c>
      <c r="AZ33" s="31">
        <v>23728215.210000001</v>
      </c>
      <c r="BA33" s="5">
        <v>95.627399999999994</v>
      </c>
      <c r="BB33" s="31">
        <v>55171513.079999998</v>
      </c>
      <c r="BC33" s="5">
        <v>11.0428</v>
      </c>
      <c r="BD33" s="31">
        <v>545800430.10000002</v>
      </c>
      <c r="BE33" s="5">
        <v>96.487899999999996</v>
      </c>
      <c r="BF33" s="31">
        <v>3784252330</v>
      </c>
      <c r="BG33" s="5">
        <v>99.897000000000006</v>
      </c>
      <c r="BH33" s="31">
        <v>0</v>
      </c>
      <c r="BI33" s="5">
        <v>0</v>
      </c>
      <c r="BJ33" s="31">
        <v>821813812.79999995</v>
      </c>
      <c r="BK33" s="5">
        <v>94.287400000000005</v>
      </c>
      <c r="BL33" s="31">
        <v>848950634.10000002</v>
      </c>
      <c r="BM33" s="5">
        <v>98.765799999999999</v>
      </c>
      <c r="BN33" s="31">
        <v>0</v>
      </c>
      <c r="BO33" s="5">
        <v>0</v>
      </c>
    </row>
    <row r="34" spans="1:67" ht="14.25" thickTop="1" thickBot="1" x14ac:dyDescent="0.25">
      <c r="A34" s="329" t="s">
        <v>1389</v>
      </c>
      <c r="B34" s="262">
        <v>21436854300.009998</v>
      </c>
      <c r="C34" s="330">
        <v>80.936300000000003</v>
      </c>
      <c r="D34" s="262">
        <v>4521259.97</v>
      </c>
      <c r="E34" s="330">
        <v>3.5116000000000001</v>
      </c>
      <c r="F34" s="262">
        <v>5824167149.5</v>
      </c>
      <c r="G34" s="330">
        <v>99.407499999999999</v>
      </c>
      <c r="H34" s="262">
        <v>1344216040.8699999</v>
      </c>
      <c r="I34" s="330">
        <v>97.903099999999995</v>
      </c>
      <c r="J34" s="262">
        <v>0</v>
      </c>
      <c r="K34" s="330">
        <v>0</v>
      </c>
      <c r="L34" s="262">
        <v>0</v>
      </c>
      <c r="M34" s="330">
        <v>0</v>
      </c>
      <c r="N34" s="262">
        <v>0</v>
      </c>
      <c r="O34" s="330">
        <v>0</v>
      </c>
      <c r="P34" s="262">
        <v>0</v>
      </c>
      <c r="Q34" s="330">
        <v>0</v>
      </c>
      <c r="R34" s="262">
        <v>0</v>
      </c>
      <c r="S34" s="330">
        <v>0</v>
      </c>
      <c r="T34" s="262">
        <v>251073368.19</v>
      </c>
      <c r="U34" s="330">
        <v>99.658299999999997</v>
      </c>
      <c r="V34" s="262">
        <v>0</v>
      </c>
      <c r="W34" s="330">
        <v>0</v>
      </c>
      <c r="X34" s="262">
        <v>405323191.54000002</v>
      </c>
      <c r="Y34" s="330">
        <v>97.940700000000007</v>
      </c>
      <c r="Z34" s="262">
        <v>2030896630.98</v>
      </c>
      <c r="AA34" s="330">
        <v>99.569800000000001</v>
      </c>
      <c r="AB34" s="262">
        <v>87736236.739999995</v>
      </c>
      <c r="AC34" s="330">
        <v>99.468599999999995</v>
      </c>
      <c r="AD34" s="262">
        <v>32989045.379999999</v>
      </c>
      <c r="AE34" s="330">
        <v>89.633200000000002</v>
      </c>
      <c r="AF34" s="262">
        <v>92019689.349999994</v>
      </c>
      <c r="AG34" s="330">
        <v>95.915099999999995</v>
      </c>
      <c r="AH34" s="262">
        <v>686079432.10000002</v>
      </c>
      <c r="AI34" s="330">
        <v>99.604399999999998</v>
      </c>
      <c r="AJ34" s="262">
        <v>2931207554</v>
      </c>
      <c r="AK34" s="330">
        <v>98.653199999999998</v>
      </c>
      <c r="AL34" s="262">
        <v>592358127</v>
      </c>
      <c r="AM34" s="330">
        <v>99.940799999999996</v>
      </c>
      <c r="AN34" s="262">
        <v>264836160</v>
      </c>
      <c r="AO34" s="330">
        <v>99.983199999999997</v>
      </c>
      <c r="AP34" s="262">
        <v>0</v>
      </c>
      <c r="AQ34" s="330">
        <v>0</v>
      </c>
      <c r="AR34" s="262">
        <v>134417650</v>
      </c>
      <c r="AS34" s="330">
        <v>99.753399999999999</v>
      </c>
      <c r="AT34" s="262">
        <v>29375224</v>
      </c>
      <c r="AU34" s="330">
        <v>96.629000000000005</v>
      </c>
      <c r="AV34" s="262">
        <v>0</v>
      </c>
      <c r="AW34" s="330">
        <v>0</v>
      </c>
      <c r="AX34" s="262">
        <v>82026543.349999994</v>
      </c>
      <c r="AY34" s="330">
        <v>99.748400000000004</v>
      </c>
      <c r="AZ34" s="262">
        <v>23728215.210000001</v>
      </c>
      <c r="BA34" s="330">
        <v>95.627399999999994</v>
      </c>
      <c r="BB34" s="262">
        <v>55171513.079999998</v>
      </c>
      <c r="BC34" s="330">
        <v>11.0428</v>
      </c>
      <c r="BD34" s="262">
        <v>545800430.10000002</v>
      </c>
      <c r="BE34" s="330">
        <v>96.487899999999996</v>
      </c>
      <c r="BF34" s="262">
        <v>3784252330</v>
      </c>
      <c r="BG34" s="330">
        <v>99.897000000000006</v>
      </c>
      <c r="BH34" s="262">
        <v>0</v>
      </c>
      <c r="BI34" s="330">
        <v>0</v>
      </c>
      <c r="BJ34" s="262">
        <v>821813812.79999995</v>
      </c>
      <c r="BK34" s="330">
        <v>94.287400000000005</v>
      </c>
      <c r="BL34" s="262">
        <v>848950634.10000002</v>
      </c>
      <c r="BM34" s="330">
        <v>98.765799999999999</v>
      </c>
      <c r="BN34" s="262">
        <v>563894061.75</v>
      </c>
      <c r="BO34" s="330">
        <v>99.843500000000006</v>
      </c>
    </row>
    <row r="35" spans="1:67" ht="14.25" thickTop="1" thickBot="1" x14ac:dyDescent="0.25"/>
    <row r="36" spans="1:67" ht="13.5" thickTop="1" x14ac:dyDescent="0.2">
      <c r="A36" s="8" t="s">
        <v>1388</v>
      </c>
      <c r="B36" s="51">
        <v>76629</v>
      </c>
      <c r="C36" s="51"/>
      <c r="D36" s="51">
        <v>7644</v>
      </c>
      <c r="E36" s="51"/>
      <c r="F36" s="51">
        <v>3374</v>
      </c>
      <c r="G36" s="51"/>
      <c r="H36" s="51">
        <v>1296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1">
        <v>15</v>
      </c>
      <c r="U36" s="51"/>
      <c r="V36" s="51">
        <v>14</v>
      </c>
      <c r="W36" s="51"/>
      <c r="X36" s="51">
        <v>1832</v>
      </c>
      <c r="Y36" s="51"/>
      <c r="Z36" s="51">
        <v>4424</v>
      </c>
      <c r="AA36" s="51"/>
      <c r="AB36" s="51">
        <v>18</v>
      </c>
      <c r="AC36" s="51"/>
      <c r="AD36" s="51">
        <v>149</v>
      </c>
      <c r="AE36" s="51"/>
      <c r="AF36" s="51">
        <v>15</v>
      </c>
      <c r="AG36" s="51"/>
      <c r="AH36" s="51">
        <v>4022</v>
      </c>
      <c r="AI36" s="51"/>
      <c r="AJ36" s="51">
        <v>1969</v>
      </c>
      <c r="AK36" s="51"/>
      <c r="AL36" s="51">
        <v>1402</v>
      </c>
      <c r="AM36" s="51"/>
      <c r="AN36" s="51">
        <v>71</v>
      </c>
      <c r="AO36" s="51"/>
      <c r="AP36" s="51">
        <v>20896</v>
      </c>
      <c r="AQ36" s="51"/>
      <c r="AR36" s="51">
        <v>11</v>
      </c>
      <c r="AS36" s="51"/>
      <c r="AT36" s="51">
        <v>864</v>
      </c>
      <c r="AU36" s="51"/>
      <c r="AV36" s="51">
        <v>17</v>
      </c>
      <c r="AW36" s="51"/>
      <c r="AX36" s="51">
        <v>216</v>
      </c>
      <c r="AY36" s="51"/>
      <c r="AZ36" s="51">
        <v>109</v>
      </c>
      <c r="BA36" s="51"/>
      <c r="BB36" s="51">
        <v>10864</v>
      </c>
      <c r="BC36" s="51"/>
      <c r="BD36" s="51">
        <v>545</v>
      </c>
      <c r="BE36" s="51"/>
      <c r="BF36" s="51">
        <v>37</v>
      </c>
      <c r="BG36" s="51"/>
      <c r="BH36" s="51">
        <v>46</v>
      </c>
      <c r="BI36" s="51"/>
      <c r="BJ36" s="51">
        <v>10086</v>
      </c>
      <c r="BK36" s="51"/>
      <c r="BL36" s="51">
        <v>4937</v>
      </c>
      <c r="BM36" s="51"/>
      <c r="BN36" s="51">
        <v>1</v>
      </c>
      <c r="BO36" s="51"/>
    </row>
    <row r="37" spans="1:67" ht="13.5" thickBot="1" x14ac:dyDescent="0.25">
      <c r="A37" s="236" t="s">
        <v>438</v>
      </c>
      <c r="B37" s="272">
        <v>346367.7</v>
      </c>
      <c r="C37" s="272"/>
      <c r="D37" s="272">
        <v>16843.79</v>
      </c>
      <c r="E37" s="272"/>
      <c r="F37" s="272">
        <v>1736480.02</v>
      </c>
      <c r="G37" s="272"/>
      <c r="H37" s="272">
        <v>1059418.57</v>
      </c>
      <c r="I37" s="272"/>
      <c r="J37" s="272">
        <v>574196176</v>
      </c>
      <c r="K37" s="272"/>
      <c r="L37" s="272">
        <v>387901620</v>
      </c>
      <c r="M37" s="272"/>
      <c r="N37" s="272">
        <v>214922819</v>
      </c>
      <c r="O37" s="272"/>
      <c r="P37" s="272">
        <v>305230609</v>
      </c>
      <c r="Q37" s="272"/>
      <c r="R37" s="272">
        <v>808161346</v>
      </c>
      <c r="S37" s="272"/>
      <c r="T37" s="272">
        <v>16795621.899999999</v>
      </c>
      <c r="U37" s="272"/>
      <c r="V37" s="272">
        <v>10452979.01</v>
      </c>
      <c r="W37" s="272"/>
      <c r="X37" s="272">
        <v>225898.23999999999</v>
      </c>
      <c r="Y37" s="272"/>
      <c r="Z37" s="272">
        <v>461046.91</v>
      </c>
      <c r="AA37" s="272"/>
      <c r="AB37" s="272">
        <v>4900274.42</v>
      </c>
      <c r="AC37" s="272"/>
      <c r="AD37" s="272">
        <v>247010.04</v>
      </c>
      <c r="AE37" s="272"/>
      <c r="AF37" s="272">
        <v>6395914.5199999996</v>
      </c>
      <c r="AG37" s="272"/>
      <c r="AH37" s="272">
        <v>171259.13</v>
      </c>
      <c r="AI37" s="272"/>
      <c r="AJ37" s="272">
        <v>1509000.97</v>
      </c>
      <c r="AK37" s="272"/>
      <c r="AL37" s="272">
        <v>422759.48</v>
      </c>
      <c r="AM37" s="272"/>
      <c r="AN37" s="272">
        <v>3730713.06</v>
      </c>
      <c r="AO37" s="272"/>
      <c r="AP37" s="272">
        <v>82558.31</v>
      </c>
      <c r="AQ37" s="272"/>
      <c r="AR37" s="272">
        <v>12249997.65</v>
      </c>
      <c r="AS37" s="272"/>
      <c r="AT37" s="272">
        <v>35185.21</v>
      </c>
      <c r="AU37" s="272"/>
      <c r="AV37" s="272">
        <v>5345510.9800000004</v>
      </c>
      <c r="AW37" s="272"/>
      <c r="AX37" s="272">
        <v>380710.53</v>
      </c>
      <c r="AY37" s="272"/>
      <c r="AZ37" s="272">
        <v>227644.04</v>
      </c>
      <c r="BA37" s="272"/>
      <c r="BB37" s="272">
        <v>45988.01</v>
      </c>
      <c r="BC37" s="272"/>
      <c r="BD37" s="272">
        <v>1037921.61</v>
      </c>
      <c r="BE37" s="272"/>
      <c r="BF37" s="272">
        <v>102382569.73</v>
      </c>
      <c r="BG37" s="272"/>
      <c r="BH37" s="272">
        <v>153686.73000000001</v>
      </c>
      <c r="BI37" s="272"/>
      <c r="BJ37" s="272">
        <v>86417.32</v>
      </c>
      <c r="BK37" s="272"/>
      <c r="BL37" s="272">
        <v>174105.60000000001</v>
      </c>
      <c r="BM37" s="272"/>
      <c r="BN37" s="272">
        <v>564778024.60000002</v>
      </c>
      <c r="BO37" s="272"/>
    </row>
    <row r="38" spans="1:67" ht="13.5" thickTop="1" x14ac:dyDescent="0.2"/>
    <row r="40" spans="1:67" x14ac:dyDescent="0.2">
      <c r="A40" t="s">
        <v>1548</v>
      </c>
      <c r="B40" s="31">
        <v>7414423802.9700003</v>
      </c>
      <c r="D40" s="31">
        <v>4772811.7300000004</v>
      </c>
      <c r="F40" s="31">
        <v>18525778.809999999</v>
      </c>
      <c r="H40" s="31">
        <v>927599611.14999998</v>
      </c>
      <c r="J40" s="31">
        <v>0</v>
      </c>
      <c r="L40" s="31">
        <v>0</v>
      </c>
      <c r="N40" s="31">
        <v>0</v>
      </c>
      <c r="P40" s="31">
        <v>0</v>
      </c>
      <c r="R40" s="31">
        <v>0</v>
      </c>
      <c r="T40" s="31">
        <v>0</v>
      </c>
      <c r="V40" s="31">
        <v>145770973.46000001</v>
      </c>
      <c r="X40" s="31">
        <v>0</v>
      </c>
      <c r="Z40" s="31">
        <v>14770564.470000001</v>
      </c>
      <c r="AB40" s="31">
        <v>0</v>
      </c>
      <c r="AD40" s="31">
        <v>3380107.65</v>
      </c>
      <c r="AF40" s="31">
        <v>0</v>
      </c>
      <c r="AH40" s="31">
        <v>30505776.350000001</v>
      </c>
      <c r="AJ40" s="31">
        <v>1149242135</v>
      </c>
      <c r="AL40" s="31">
        <v>544967501</v>
      </c>
      <c r="AN40" s="31">
        <v>259594046</v>
      </c>
      <c r="AP40" s="31">
        <v>63859045.390000001</v>
      </c>
      <c r="AR40" s="31">
        <v>134244802.5</v>
      </c>
      <c r="AT40" s="31">
        <v>0</v>
      </c>
      <c r="AV40" s="31">
        <v>90178595.439999998</v>
      </c>
      <c r="AX40" s="31">
        <v>0</v>
      </c>
      <c r="AZ40" s="31">
        <v>4915495.04</v>
      </c>
      <c r="BB40" s="31">
        <v>44965239.030000001</v>
      </c>
      <c r="BD40" s="31">
        <v>16970018.309999999</v>
      </c>
      <c r="BF40" s="31">
        <v>3788155080</v>
      </c>
      <c r="BH40" s="31">
        <v>7069589.5</v>
      </c>
      <c r="BJ40" s="31">
        <v>17193793.82</v>
      </c>
      <c r="BL40" s="31">
        <v>147185449.30000001</v>
      </c>
      <c r="BN40" s="31">
        <v>0</v>
      </c>
    </row>
  </sheetData>
  <mergeCells count="32">
    <mergeCell ref="BL2:BM3"/>
    <mergeCell ref="BN2:BO3"/>
    <mergeCell ref="AZ2:BA3"/>
    <mergeCell ref="BB2:BC3"/>
    <mergeCell ref="BD2:BE3"/>
    <mergeCell ref="BF2:BG3"/>
    <mergeCell ref="BH2:BI3"/>
    <mergeCell ref="BJ2:BK3"/>
    <mergeCell ref="AN2:AO3"/>
    <mergeCell ref="AP2:AQ3"/>
    <mergeCell ref="AR2:AS3"/>
    <mergeCell ref="AT2:AU3"/>
    <mergeCell ref="AV2:AW3"/>
    <mergeCell ref="AX2:AY3"/>
    <mergeCell ref="AB2:AC3"/>
    <mergeCell ref="AD2:AE3"/>
    <mergeCell ref="AF2:AG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0" style="31" bestFit="1" customWidth="1"/>
    <col min="15" max="15" width="9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0" max="20" width="12" style="31" bestFit="1" customWidth="1"/>
    <col min="21" max="21" width="8" style="5" bestFit="1" customWidth="1"/>
    <col min="22" max="22" width="12" style="31" bestFit="1" customWidth="1"/>
    <col min="23" max="23" width="8" style="5" bestFit="1" customWidth="1"/>
    <col min="24" max="24" width="12" style="31" bestFit="1" customWidth="1"/>
    <col min="25" max="25" width="8" style="5" bestFit="1" customWidth="1"/>
    <col min="26" max="26" width="12" style="31" bestFit="1" customWidth="1"/>
    <col min="27" max="27" width="8" style="5" bestFit="1" customWidth="1"/>
    <col min="28" max="28" width="12" style="31" bestFit="1" customWidth="1"/>
    <col min="29" max="29" width="8" style="5" bestFit="1" customWidth="1"/>
    <col min="30" max="30" width="12" style="31" bestFit="1" customWidth="1"/>
    <col min="31" max="31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0" bestFit="1" customWidth="1"/>
    <col min="271" max="271" width="9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276" max="276" width="12" bestFit="1" customWidth="1"/>
    <col min="277" max="277" width="8" bestFit="1" customWidth="1"/>
    <col min="278" max="278" width="12" bestFit="1" customWidth="1"/>
    <col min="279" max="279" width="8" bestFit="1" customWidth="1"/>
    <col min="280" max="280" width="12" bestFit="1" customWidth="1"/>
    <col min="281" max="281" width="8" bestFit="1" customWidth="1"/>
    <col min="282" max="282" width="12" bestFit="1" customWidth="1"/>
    <col min="283" max="283" width="8" bestFit="1" customWidth="1"/>
    <col min="284" max="284" width="12" bestFit="1" customWidth="1"/>
    <col min="285" max="285" width="8" bestFit="1" customWidth="1"/>
    <col min="286" max="286" width="12" bestFit="1" customWidth="1"/>
    <col min="287" max="287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0" bestFit="1" customWidth="1"/>
    <col min="527" max="527" width="9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532" max="532" width="12" bestFit="1" customWidth="1"/>
    <col min="533" max="533" width="8" bestFit="1" customWidth="1"/>
    <col min="534" max="534" width="12" bestFit="1" customWidth="1"/>
    <col min="535" max="535" width="8" bestFit="1" customWidth="1"/>
    <col min="536" max="536" width="12" bestFit="1" customWidth="1"/>
    <col min="537" max="537" width="8" bestFit="1" customWidth="1"/>
    <col min="538" max="538" width="12" bestFit="1" customWidth="1"/>
    <col min="539" max="539" width="8" bestFit="1" customWidth="1"/>
    <col min="540" max="540" width="12" bestFit="1" customWidth="1"/>
    <col min="541" max="541" width="8" bestFit="1" customWidth="1"/>
    <col min="542" max="542" width="12" bestFit="1" customWidth="1"/>
    <col min="543" max="543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0" bestFit="1" customWidth="1"/>
    <col min="783" max="783" width="9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788" max="788" width="12" bestFit="1" customWidth="1"/>
    <col min="789" max="789" width="8" bestFit="1" customWidth="1"/>
    <col min="790" max="790" width="12" bestFit="1" customWidth="1"/>
    <col min="791" max="791" width="8" bestFit="1" customWidth="1"/>
    <col min="792" max="792" width="12" bestFit="1" customWidth="1"/>
    <col min="793" max="793" width="8" bestFit="1" customWidth="1"/>
    <col min="794" max="794" width="12" bestFit="1" customWidth="1"/>
    <col min="795" max="795" width="8" bestFit="1" customWidth="1"/>
    <col min="796" max="796" width="12" bestFit="1" customWidth="1"/>
    <col min="797" max="797" width="8" bestFit="1" customWidth="1"/>
    <col min="798" max="798" width="12" bestFit="1" customWidth="1"/>
    <col min="799" max="799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0" bestFit="1" customWidth="1"/>
    <col min="1039" max="1039" width="9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044" max="1044" width="12" bestFit="1" customWidth="1"/>
    <col min="1045" max="1045" width="8" bestFit="1" customWidth="1"/>
    <col min="1046" max="1046" width="12" bestFit="1" customWidth="1"/>
    <col min="1047" max="1047" width="8" bestFit="1" customWidth="1"/>
    <col min="1048" max="1048" width="12" bestFit="1" customWidth="1"/>
    <col min="1049" max="1049" width="8" bestFit="1" customWidth="1"/>
    <col min="1050" max="1050" width="12" bestFit="1" customWidth="1"/>
    <col min="1051" max="1051" width="8" bestFit="1" customWidth="1"/>
    <col min="1052" max="1052" width="12" bestFit="1" customWidth="1"/>
    <col min="1053" max="1053" width="8" bestFit="1" customWidth="1"/>
    <col min="1054" max="1054" width="12" bestFit="1" customWidth="1"/>
    <col min="1055" max="1055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0" bestFit="1" customWidth="1"/>
    <col min="1295" max="1295" width="9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300" max="1300" width="12" bestFit="1" customWidth="1"/>
    <col min="1301" max="1301" width="8" bestFit="1" customWidth="1"/>
    <col min="1302" max="1302" width="12" bestFit="1" customWidth="1"/>
    <col min="1303" max="1303" width="8" bestFit="1" customWidth="1"/>
    <col min="1304" max="1304" width="12" bestFit="1" customWidth="1"/>
    <col min="1305" max="1305" width="8" bestFit="1" customWidth="1"/>
    <col min="1306" max="1306" width="12" bestFit="1" customWidth="1"/>
    <col min="1307" max="1307" width="8" bestFit="1" customWidth="1"/>
    <col min="1308" max="1308" width="12" bestFit="1" customWidth="1"/>
    <col min="1309" max="1309" width="8" bestFit="1" customWidth="1"/>
    <col min="1310" max="1310" width="12" bestFit="1" customWidth="1"/>
    <col min="1311" max="1311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0" bestFit="1" customWidth="1"/>
    <col min="1551" max="1551" width="9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556" max="1556" width="12" bestFit="1" customWidth="1"/>
    <col min="1557" max="1557" width="8" bestFit="1" customWidth="1"/>
    <col min="1558" max="1558" width="12" bestFit="1" customWidth="1"/>
    <col min="1559" max="1559" width="8" bestFit="1" customWidth="1"/>
    <col min="1560" max="1560" width="12" bestFit="1" customWidth="1"/>
    <col min="1561" max="1561" width="8" bestFit="1" customWidth="1"/>
    <col min="1562" max="1562" width="12" bestFit="1" customWidth="1"/>
    <col min="1563" max="1563" width="8" bestFit="1" customWidth="1"/>
    <col min="1564" max="1564" width="12" bestFit="1" customWidth="1"/>
    <col min="1565" max="1565" width="8" bestFit="1" customWidth="1"/>
    <col min="1566" max="1566" width="12" bestFit="1" customWidth="1"/>
    <col min="1567" max="1567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0" bestFit="1" customWidth="1"/>
    <col min="1807" max="1807" width="9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1812" max="1812" width="12" bestFit="1" customWidth="1"/>
    <col min="1813" max="1813" width="8" bestFit="1" customWidth="1"/>
    <col min="1814" max="1814" width="12" bestFit="1" customWidth="1"/>
    <col min="1815" max="1815" width="8" bestFit="1" customWidth="1"/>
    <col min="1816" max="1816" width="12" bestFit="1" customWidth="1"/>
    <col min="1817" max="1817" width="8" bestFit="1" customWidth="1"/>
    <col min="1818" max="1818" width="12" bestFit="1" customWidth="1"/>
    <col min="1819" max="1819" width="8" bestFit="1" customWidth="1"/>
    <col min="1820" max="1820" width="12" bestFit="1" customWidth="1"/>
    <col min="1821" max="1821" width="8" bestFit="1" customWidth="1"/>
    <col min="1822" max="1822" width="12" bestFit="1" customWidth="1"/>
    <col min="1823" max="1823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0" bestFit="1" customWidth="1"/>
    <col min="2063" max="2063" width="9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068" max="2068" width="12" bestFit="1" customWidth="1"/>
    <col min="2069" max="2069" width="8" bestFit="1" customWidth="1"/>
    <col min="2070" max="2070" width="12" bestFit="1" customWidth="1"/>
    <col min="2071" max="2071" width="8" bestFit="1" customWidth="1"/>
    <col min="2072" max="2072" width="12" bestFit="1" customWidth="1"/>
    <col min="2073" max="2073" width="8" bestFit="1" customWidth="1"/>
    <col min="2074" max="2074" width="12" bestFit="1" customWidth="1"/>
    <col min="2075" max="2075" width="8" bestFit="1" customWidth="1"/>
    <col min="2076" max="2076" width="12" bestFit="1" customWidth="1"/>
    <col min="2077" max="2077" width="8" bestFit="1" customWidth="1"/>
    <col min="2078" max="2078" width="12" bestFit="1" customWidth="1"/>
    <col min="2079" max="2079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0" bestFit="1" customWidth="1"/>
    <col min="2319" max="2319" width="9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324" max="2324" width="12" bestFit="1" customWidth="1"/>
    <col min="2325" max="2325" width="8" bestFit="1" customWidth="1"/>
    <col min="2326" max="2326" width="12" bestFit="1" customWidth="1"/>
    <col min="2327" max="2327" width="8" bestFit="1" customWidth="1"/>
    <col min="2328" max="2328" width="12" bestFit="1" customWidth="1"/>
    <col min="2329" max="2329" width="8" bestFit="1" customWidth="1"/>
    <col min="2330" max="2330" width="12" bestFit="1" customWidth="1"/>
    <col min="2331" max="2331" width="8" bestFit="1" customWidth="1"/>
    <col min="2332" max="2332" width="12" bestFit="1" customWidth="1"/>
    <col min="2333" max="2333" width="8" bestFit="1" customWidth="1"/>
    <col min="2334" max="2334" width="12" bestFit="1" customWidth="1"/>
    <col min="2335" max="2335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0" bestFit="1" customWidth="1"/>
    <col min="2575" max="2575" width="9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580" max="2580" width="12" bestFit="1" customWidth="1"/>
    <col min="2581" max="2581" width="8" bestFit="1" customWidth="1"/>
    <col min="2582" max="2582" width="12" bestFit="1" customWidth="1"/>
    <col min="2583" max="2583" width="8" bestFit="1" customWidth="1"/>
    <col min="2584" max="2584" width="12" bestFit="1" customWidth="1"/>
    <col min="2585" max="2585" width="8" bestFit="1" customWidth="1"/>
    <col min="2586" max="2586" width="12" bestFit="1" customWidth="1"/>
    <col min="2587" max="2587" width="8" bestFit="1" customWidth="1"/>
    <col min="2588" max="2588" width="12" bestFit="1" customWidth="1"/>
    <col min="2589" max="2589" width="8" bestFit="1" customWidth="1"/>
    <col min="2590" max="2590" width="12" bestFit="1" customWidth="1"/>
    <col min="2591" max="2591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0" bestFit="1" customWidth="1"/>
    <col min="2831" max="2831" width="9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2836" max="2836" width="12" bestFit="1" customWidth="1"/>
    <col min="2837" max="2837" width="8" bestFit="1" customWidth="1"/>
    <col min="2838" max="2838" width="12" bestFit="1" customWidth="1"/>
    <col min="2839" max="2839" width="8" bestFit="1" customWidth="1"/>
    <col min="2840" max="2840" width="12" bestFit="1" customWidth="1"/>
    <col min="2841" max="2841" width="8" bestFit="1" customWidth="1"/>
    <col min="2842" max="2842" width="12" bestFit="1" customWidth="1"/>
    <col min="2843" max="2843" width="8" bestFit="1" customWidth="1"/>
    <col min="2844" max="2844" width="12" bestFit="1" customWidth="1"/>
    <col min="2845" max="2845" width="8" bestFit="1" customWidth="1"/>
    <col min="2846" max="2846" width="12" bestFit="1" customWidth="1"/>
    <col min="2847" max="2847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0" bestFit="1" customWidth="1"/>
    <col min="3087" max="3087" width="9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092" max="3092" width="12" bestFit="1" customWidth="1"/>
    <col min="3093" max="3093" width="8" bestFit="1" customWidth="1"/>
    <col min="3094" max="3094" width="12" bestFit="1" customWidth="1"/>
    <col min="3095" max="3095" width="8" bestFit="1" customWidth="1"/>
    <col min="3096" max="3096" width="12" bestFit="1" customWidth="1"/>
    <col min="3097" max="3097" width="8" bestFit="1" customWidth="1"/>
    <col min="3098" max="3098" width="12" bestFit="1" customWidth="1"/>
    <col min="3099" max="3099" width="8" bestFit="1" customWidth="1"/>
    <col min="3100" max="3100" width="12" bestFit="1" customWidth="1"/>
    <col min="3101" max="3101" width="8" bestFit="1" customWidth="1"/>
    <col min="3102" max="3102" width="12" bestFit="1" customWidth="1"/>
    <col min="3103" max="3103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0" bestFit="1" customWidth="1"/>
    <col min="3343" max="3343" width="9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348" max="3348" width="12" bestFit="1" customWidth="1"/>
    <col min="3349" max="3349" width="8" bestFit="1" customWidth="1"/>
    <col min="3350" max="3350" width="12" bestFit="1" customWidth="1"/>
    <col min="3351" max="3351" width="8" bestFit="1" customWidth="1"/>
    <col min="3352" max="3352" width="12" bestFit="1" customWidth="1"/>
    <col min="3353" max="3353" width="8" bestFit="1" customWidth="1"/>
    <col min="3354" max="3354" width="12" bestFit="1" customWidth="1"/>
    <col min="3355" max="3355" width="8" bestFit="1" customWidth="1"/>
    <col min="3356" max="3356" width="12" bestFit="1" customWidth="1"/>
    <col min="3357" max="3357" width="8" bestFit="1" customWidth="1"/>
    <col min="3358" max="3358" width="12" bestFit="1" customWidth="1"/>
    <col min="3359" max="3359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0" bestFit="1" customWidth="1"/>
    <col min="3599" max="3599" width="9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604" max="3604" width="12" bestFit="1" customWidth="1"/>
    <col min="3605" max="3605" width="8" bestFit="1" customWidth="1"/>
    <col min="3606" max="3606" width="12" bestFit="1" customWidth="1"/>
    <col min="3607" max="3607" width="8" bestFit="1" customWidth="1"/>
    <col min="3608" max="3608" width="12" bestFit="1" customWidth="1"/>
    <col min="3609" max="3609" width="8" bestFit="1" customWidth="1"/>
    <col min="3610" max="3610" width="12" bestFit="1" customWidth="1"/>
    <col min="3611" max="3611" width="8" bestFit="1" customWidth="1"/>
    <col min="3612" max="3612" width="12" bestFit="1" customWidth="1"/>
    <col min="3613" max="3613" width="8" bestFit="1" customWidth="1"/>
    <col min="3614" max="3614" width="12" bestFit="1" customWidth="1"/>
    <col min="3615" max="3615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0" bestFit="1" customWidth="1"/>
    <col min="3855" max="3855" width="9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3860" max="3860" width="12" bestFit="1" customWidth="1"/>
    <col min="3861" max="3861" width="8" bestFit="1" customWidth="1"/>
    <col min="3862" max="3862" width="12" bestFit="1" customWidth="1"/>
    <col min="3863" max="3863" width="8" bestFit="1" customWidth="1"/>
    <col min="3864" max="3864" width="12" bestFit="1" customWidth="1"/>
    <col min="3865" max="3865" width="8" bestFit="1" customWidth="1"/>
    <col min="3866" max="3866" width="12" bestFit="1" customWidth="1"/>
    <col min="3867" max="3867" width="8" bestFit="1" customWidth="1"/>
    <col min="3868" max="3868" width="12" bestFit="1" customWidth="1"/>
    <col min="3869" max="3869" width="8" bestFit="1" customWidth="1"/>
    <col min="3870" max="3870" width="12" bestFit="1" customWidth="1"/>
    <col min="3871" max="3871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0" bestFit="1" customWidth="1"/>
    <col min="4111" max="4111" width="9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116" max="4116" width="12" bestFit="1" customWidth="1"/>
    <col min="4117" max="4117" width="8" bestFit="1" customWidth="1"/>
    <col min="4118" max="4118" width="12" bestFit="1" customWidth="1"/>
    <col min="4119" max="4119" width="8" bestFit="1" customWidth="1"/>
    <col min="4120" max="4120" width="12" bestFit="1" customWidth="1"/>
    <col min="4121" max="4121" width="8" bestFit="1" customWidth="1"/>
    <col min="4122" max="4122" width="12" bestFit="1" customWidth="1"/>
    <col min="4123" max="4123" width="8" bestFit="1" customWidth="1"/>
    <col min="4124" max="4124" width="12" bestFit="1" customWidth="1"/>
    <col min="4125" max="4125" width="8" bestFit="1" customWidth="1"/>
    <col min="4126" max="4126" width="12" bestFit="1" customWidth="1"/>
    <col min="4127" max="4127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0" bestFit="1" customWidth="1"/>
    <col min="4367" max="4367" width="9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372" max="4372" width="12" bestFit="1" customWidth="1"/>
    <col min="4373" max="4373" width="8" bestFit="1" customWidth="1"/>
    <col min="4374" max="4374" width="12" bestFit="1" customWidth="1"/>
    <col min="4375" max="4375" width="8" bestFit="1" customWidth="1"/>
    <col min="4376" max="4376" width="12" bestFit="1" customWidth="1"/>
    <col min="4377" max="4377" width="8" bestFit="1" customWidth="1"/>
    <col min="4378" max="4378" width="12" bestFit="1" customWidth="1"/>
    <col min="4379" max="4379" width="8" bestFit="1" customWidth="1"/>
    <col min="4380" max="4380" width="12" bestFit="1" customWidth="1"/>
    <col min="4381" max="4381" width="8" bestFit="1" customWidth="1"/>
    <col min="4382" max="4382" width="12" bestFit="1" customWidth="1"/>
    <col min="4383" max="4383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0" bestFit="1" customWidth="1"/>
    <col min="4623" max="4623" width="9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628" max="4628" width="12" bestFit="1" customWidth="1"/>
    <col min="4629" max="4629" width="8" bestFit="1" customWidth="1"/>
    <col min="4630" max="4630" width="12" bestFit="1" customWidth="1"/>
    <col min="4631" max="4631" width="8" bestFit="1" customWidth="1"/>
    <col min="4632" max="4632" width="12" bestFit="1" customWidth="1"/>
    <col min="4633" max="4633" width="8" bestFit="1" customWidth="1"/>
    <col min="4634" max="4634" width="12" bestFit="1" customWidth="1"/>
    <col min="4635" max="4635" width="8" bestFit="1" customWidth="1"/>
    <col min="4636" max="4636" width="12" bestFit="1" customWidth="1"/>
    <col min="4637" max="4637" width="8" bestFit="1" customWidth="1"/>
    <col min="4638" max="4638" width="12" bestFit="1" customWidth="1"/>
    <col min="4639" max="4639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0" bestFit="1" customWidth="1"/>
    <col min="4879" max="4879" width="9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4884" max="4884" width="12" bestFit="1" customWidth="1"/>
    <col min="4885" max="4885" width="8" bestFit="1" customWidth="1"/>
    <col min="4886" max="4886" width="12" bestFit="1" customWidth="1"/>
    <col min="4887" max="4887" width="8" bestFit="1" customWidth="1"/>
    <col min="4888" max="4888" width="12" bestFit="1" customWidth="1"/>
    <col min="4889" max="4889" width="8" bestFit="1" customWidth="1"/>
    <col min="4890" max="4890" width="12" bestFit="1" customWidth="1"/>
    <col min="4891" max="4891" width="8" bestFit="1" customWidth="1"/>
    <col min="4892" max="4892" width="12" bestFit="1" customWidth="1"/>
    <col min="4893" max="4893" width="8" bestFit="1" customWidth="1"/>
    <col min="4894" max="4894" width="12" bestFit="1" customWidth="1"/>
    <col min="4895" max="4895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0" bestFit="1" customWidth="1"/>
    <col min="5135" max="5135" width="9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140" max="5140" width="12" bestFit="1" customWidth="1"/>
    <col min="5141" max="5141" width="8" bestFit="1" customWidth="1"/>
    <col min="5142" max="5142" width="12" bestFit="1" customWidth="1"/>
    <col min="5143" max="5143" width="8" bestFit="1" customWidth="1"/>
    <col min="5144" max="5144" width="12" bestFit="1" customWidth="1"/>
    <col min="5145" max="5145" width="8" bestFit="1" customWidth="1"/>
    <col min="5146" max="5146" width="12" bestFit="1" customWidth="1"/>
    <col min="5147" max="5147" width="8" bestFit="1" customWidth="1"/>
    <col min="5148" max="5148" width="12" bestFit="1" customWidth="1"/>
    <col min="5149" max="5149" width="8" bestFit="1" customWidth="1"/>
    <col min="5150" max="5150" width="12" bestFit="1" customWidth="1"/>
    <col min="5151" max="5151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0" bestFit="1" customWidth="1"/>
    <col min="5391" max="5391" width="9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396" max="5396" width="12" bestFit="1" customWidth="1"/>
    <col min="5397" max="5397" width="8" bestFit="1" customWidth="1"/>
    <col min="5398" max="5398" width="12" bestFit="1" customWidth="1"/>
    <col min="5399" max="5399" width="8" bestFit="1" customWidth="1"/>
    <col min="5400" max="5400" width="12" bestFit="1" customWidth="1"/>
    <col min="5401" max="5401" width="8" bestFit="1" customWidth="1"/>
    <col min="5402" max="5402" width="12" bestFit="1" customWidth="1"/>
    <col min="5403" max="5403" width="8" bestFit="1" customWidth="1"/>
    <col min="5404" max="5404" width="12" bestFit="1" customWidth="1"/>
    <col min="5405" max="5405" width="8" bestFit="1" customWidth="1"/>
    <col min="5406" max="5406" width="12" bestFit="1" customWidth="1"/>
    <col min="5407" max="5407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0" bestFit="1" customWidth="1"/>
    <col min="5647" max="5647" width="9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652" max="5652" width="12" bestFit="1" customWidth="1"/>
    <col min="5653" max="5653" width="8" bestFit="1" customWidth="1"/>
    <col min="5654" max="5654" width="12" bestFit="1" customWidth="1"/>
    <col min="5655" max="5655" width="8" bestFit="1" customWidth="1"/>
    <col min="5656" max="5656" width="12" bestFit="1" customWidth="1"/>
    <col min="5657" max="5657" width="8" bestFit="1" customWidth="1"/>
    <col min="5658" max="5658" width="12" bestFit="1" customWidth="1"/>
    <col min="5659" max="5659" width="8" bestFit="1" customWidth="1"/>
    <col min="5660" max="5660" width="12" bestFit="1" customWidth="1"/>
    <col min="5661" max="5661" width="8" bestFit="1" customWidth="1"/>
    <col min="5662" max="5662" width="12" bestFit="1" customWidth="1"/>
    <col min="5663" max="5663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0" bestFit="1" customWidth="1"/>
    <col min="5903" max="5903" width="9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5908" max="5908" width="12" bestFit="1" customWidth="1"/>
    <col min="5909" max="5909" width="8" bestFit="1" customWidth="1"/>
    <col min="5910" max="5910" width="12" bestFit="1" customWidth="1"/>
    <col min="5911" max="5911" width="8" bestFit="1" customWidth="1"/>
    <col min="5912" max="5912" width="12" bestFit="1" customWidth="1"/>
    <col min="5913" max="5913" width="8" bestFit="1" customWidth="1"/>
    <col min="5914" max="5914" width="12" bestFit="1" customWidth="1"/>
    <col min="5915" max="5915" width="8" bestFit="1" customWidth="1"/>
    <col min="5916" max="5916" width="12" bestFit="1" customWidth="1"/>
    <col min="5917" max="5917" width="8" bestFit="1" customWidth="1"/>
    <col min="5918" max="5918" width="12" bestFit="1" customWidth="1"/>
    <col min="5919" max="5919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0" bestFit="1" customWidth="1"/>
    <col min="6159" max="6159" width="9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164" max="6164" width="12" bestFit="1" customWidth="1"/>
    <col min="6165" max="6165" width="8" bestFit="1" customWidth="1"/>
    <col min="6166" max="6166" width="12" bestFit="1" customWidth="1"/>
    <col min="6167" max="6167" width="8" bestFit="1" customWidth="1"/>
    <col min="6168" max="6168" width="12" bestFit="1" customWidth="1"/>
    <col min="6169" max="6169" width="8" bestFit="1" customWidth="1"/>
    <col min="6170" max="6170" width="12" bestFit="1" customWidth="1"/>
    <col min="6171" max="6171" width="8" bestFit="1" customWidth="1"/>
    <col min="6172" max="6172" width="12" bestFit="1" customWidth="1"/>
    <col min="6173" max="6173" width="8" bestFit="1" customWidth="1"/>
    <col min="6174" max="6174" width="12" bestFit="1" customWidth="1"/>
    <col min="6175" max="6175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0" bestFit="1" customWidth="1"/>
    <col min="6415" max="6415" width="9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420" max="6420" width="12" bestFit="1" customWidth="1"/>
    <col min="6421" max="6421" width="8" bestFit="1" customWidth="1"/>
    <col min="6422" max="6422" width="12" bestFit="1" customWidth="1"/>
    <col min="6423" max="6423" width="8" bestFit="1" customWidth="1"/>
    <col min="6424" max="6424" width="12" bestFit="1" customWidth="1"/>
    <col min="6425" max="6425" width="8" bestFit="1" customWidth="1"/>
    <col min="6426" max="6426" width="12" bestFit="1" customWidth="1"/>
    <col min="6427" max="6427" width="8" bestFit="1" customWidth="1"/>
    <col min="6428" max="6428" width="12" bestFit="1" customWidth="1"/>
    <col min="6429" max="6429" width="8" bestFit="1" customWidth="1"/>
    <col min="6430" max="6430" width="12" bestFit="1" customWidth="1"/>
    <col min="6431" max="6431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0" bestFit="1" customWidth="1"/>
    <col min="6671" max="6671" width="9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676" max="6676" width="12" bestFit="1" customWidth="1"/>
    <col min="6677" max="6677" width="8" bestFit="1" customWidth="1"/>
    <col min="6678" max="6678" width="12" bestFit="1" customWidth="1"/>
    <col min="6679" max="6679" width="8" bestFit="1" customWidth="1"/>
    <col min="6680" max="6680" width="12" bestFit="1" customWidth="1"/>
    <col min="6681" max="6681" width="8" bestFit="1" customWidth="1"/>
    <col min="6682" max="6682" width="12" bestFit="1" customWidth="1"/>
    <col min="6683" max="6683" width="8" bestFit="1" customWidth="1"/>
    <col min="6684" max="6684" width="12" bestFit="1" customWidth="1"/>
    <col min="6685" max="6685" width="8" bestFit="1" customWidth="1"/>
    <col min="6686" max="6686" width="12" bestFit="1" customWidth="1"/>
    <col min="6687" max="6687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0" bestFit="1" customWidth="1"/>
    <col min="6927" max="6927" width="9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6932" max="6932" width="12" bestFit="1" customWidth="1"/>
    <col min="6933" max="6933" width="8" bestFit="1" customWidth="1"/>
    <col min="6934" max="6934" width="12" bestFit="1" customWidth="1"/>
    <col min="6935" max="6935" width="8" bestFit="1" customWidth="1"/>
    <col min="6936" max="6936" width="12" bestFit="1" customWidth="1"/>
    <col min="6937" max="6937" width="8" bestFit="1" customWidth="1"/>
    <col min="6938" max="6938" width="12" bestFit="1" customWidth="1"/>
    <col min="6939" max="6939" width="8" bestFit="1" customWidth="1"/>
    <col min="6940" max="6940" width="12" bestFit="1" customWidth="1"/>
    <col min="6941" max="6941" width="8" bestFit="1" customWidth="1"/>
    <col min="6942" max="6942" width="12" bestFit="1" customWidth="1"/>
    <col min="6943" max="6943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0" bestFit="1" customWidth="1"/>
    <col min="7183" max="7183" width="9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188" max="7188" width="12" bestFit="1" customWidth="1"/>
    <col min="7189" max="7189" width="8" bestFit="1" customWidth="1"/>
    <col min="7190" max="7190" width="12" bestFit="1" customWidth="1"/>
    <col min="7191" max="7191" width="8" bestFit="1" customWidth="1"/>
    <col min="7192" max="7192" width="12" bestFit="1" customWidth="1"/>
    <col min="7193" max="7193" width="8" bestFit="1" customWidth="1"/>
    <col min="7194" max="7194" width="12" bestFit="1" customWidth="1"/>
    <col min="7195" max="7195" width="8" bestFit="1" customWidth="1"/>
    <col min="7196" max="7196" width="12" bestFit="1" customWidth="1"/>
    <col min="7197" max="7197" width="8" bestFit="1" customWidth="1"/>
    <col min="7198" max="7198" width="12" bestFit="1" customWidth="1"/>
    <col min="7199" max="7199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0" bestFit="1" customWidth="1"/>
    <col min="7439" max="7439" width="9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444" max="7444" width="12" bestFit="1" customWidth="1"/>
    <col min="7445" max="7445" width="8" bestFit="1" customWidth="1"/>
    <col min="7446" max="7446" width="12" bestFit="1" customWidth="1"/>
    <col min="7447" max="7447" width="8" bestFit="1" customWidth="1"/>
    <col min="7448" max="7448" width="12" bestFit="1" customWidth="1"/>
    <col min="7449" max="7449" width="8" bestFit="1" customWidth="1"/>
    <col min="7450" max="7450" width="12" bestFit="1" customWidth="1"/>
    <col min="7451" max="7451" width="8" bestFit="1" customWidth="1"/>
    <col min="7452" max="7452" width="12" bestFit="1" customWidth="1"/>
    <col min="7453" max="7453" width="8" bestFit="1" customWidth="1"/>
    <col min="7454" max="7454" width="12" bestFit="1" customWidth="1"/>
    <col min="7455" max="7455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0" bestFit="1" customWidth="1"/>
    <col min="7695" max="7695" width="9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700" max="7700" width="12" bestFit="1" customWidth="1"/>
    <col min="7701" max="7701" width="8" bestFit="1" customWidth="1"/>
    <col min="7702" max="7702" width="12" bestFit="1" customWidth="1"/>
    <col min="7703" max="7703" width="8" bestFit="1" customWidth="1"/>
    <col min="7704" max="7704" width="12" bestFit="1" customWidth="1"/>
    <col min="7705" max="7705" width="8" bestFit="1" customWidth="1"/>
    <col min="7706" max="7706" width="12" bestFit="1" customWidth="1"/>
    <col min="7707" max="7707" width="8" bestFit="1" customWidth="1"/>
    <col min="7708" max="7708" width="12" bestFit="1" customWidth="1"/>
    <col min="7709" max="7709" width="8" bestFit="1" customWidth="1"/>
    <col min="7710" max="7710" width="12" bestFit="1" customWidth="1"/>
    <col min="7711" max="7711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0" bestFit="1" customWidth="1"/>
    <col min="7951" max="7951" width="9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7956" max="7956" width="12" bestFit="1" customWidth="1"/>
    <col min="7957" max="7957" width="8" bestFit="1" customWidth="1"/>
    <col min="7958" max="7958" width="12" bestFit="1" customWidth="1"/>
    <col min="7959" max="7959" width="8" bestFit="1" customWidth="1"/>
    <col min="7960" max="7960" width="12" bestFit="1" customWidth="1"/>
    <col min="7961" max="7961" width="8" bestFit="1" customWidth="1"/>
    <col min="7962" max="7962" width="12" bestFit="1" customWidth="1"/>
    <col min="7963" max="7963" width="8" bestFit="1" customWidth="1"/>
    <col min="7964" max="7964" width="12" bestFit="1" customWidth="1"/>
    <col min="7965" max="7965" width="8" bestFit="1" customWidth="1"/>
    <col min="7966" max="7966" width="12" bestFit="1" customWidth="1"/>
    <col min="7967" max="7967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0" bestFit="1" customWidth="1"/>
    <col min="8207" max="8207" width="9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212" max="8212" width="12" bestFit="1" customWidth="1"/>
    <col min="8213" max="8213" width="8" bestFit="1" customWidth="1"/>
    <col min="8214" max="8214" width="12" bestFit="1" customWidth="1"/>
    <col min="8215" max="8215" width="8" bestFit="1" customWidth="1"/>
    <col min="8216" max="8216" width="12" bestFit="1" customWidth="1"/>
    <col min="8217" max="8217" width="8" bestFit="1" customWidth="1"/>
    <col min="8218" max="8218" width="12" bestFit="1" customWidth="1"/>
    <col min="8219" max="8219" width="8" bestFit="1" customWidth="1"/>
    <col min="8220" max="8220" width="12" bestFit="1" customWidth="1"/>
    <col min="8221" max="8221" width="8" bestFit="1" customWidth="1"/>
    <col min="8222" max="8222" width="12" bestFit="1" customWidth="1"/>
    <col min="8223" max="8223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0" bestFit="1" customWidth="1"/>
    <col min="8463" max="8463" width="9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468" max="8468" width="12" bestFit="1" customWidth="1"/>
    <col min="8469" max="8469" width="8" bestFit="1" customWidth="1"/>
    <col min="8470" max="8470" width="12" bestFit="1" customWidth="1"/>
    <col min="8471" max="8471" width="8" bestFit="1" customWidth="1"/>
    <col min="8472" max="8472" width="12" bestFit="1" customWidth="1"/>
    <col min="8473" max="8473" width="8" bestFit="1" customWidth="1"/>
    <col min="8474" max="8474" width="12" bestFit="1" customWidth="1"/>
    <col min="8475" max="8475" width="8" bestFit="1" customWidth="1"/>
    <col min="8476" max="8476" width="12" bestFit="1" customWidth="1"/>
    <col min="8477" max="8477" width="8" bestFit="1" customWidth="1"/>
    <col min="8478" max="8478" width="12" bestFit="1" customWidth="1"/>
    <col min="8479" max="8479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0" bestFit="1" customWidth="1"/>
    <col min="8719" max="8719" width="9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724" max="8724" width="12" bestFit="1" customWidth="1"/>
    <col min="8725" max="8725" width="8" bestFit="1" customWidth="1"/>
    <col min="8726" max="8726" width="12" bestFit="1" customWidth="1"/>
    <col min="8727" max="8727" width="8" bestFit="1" customWidth="1"/>
    <col min="8728" max="8728" width="12" bestFit="1" customWidth="1"/>
    <col min="8729" max="8729" width="8" bestFit="1" customWidth="1"/>
    <col min="8730" max="8730" width="12" bestFit="1" customWidth="1"/>
    <col min="8731" max="8731" width="8" bestFit="1" customWidth="1"/>
    <col min="8732" max="8732" width="12" bestFit="1" customWidth="1"/>
    <col min="8733" max="8733" width="8" bestFit="1" customWidth="1"/>
    <col min="8734" max="8734" width="12" bestFit="1" customWidth="1"/>
    <col min="8735" max="8735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0" bestFit="1" customWidth="1"/>
    <col min="8975" max="8975" width="9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8980" max="8980" width="12" bestFit="1" customWidth="1"/>
    <col min="8981" max="8981" width="8" bestFit="1" customWidth="1"/>
    <col min="8982" max="8982" width="12" bestFit="1" customWidth="1"/>
    <col min="8983" max="8983" width="8" bestFit="1" customWidth="1"/>
    <col min="8984" max="8984" width="12" bestFit="1" customWidth="1"/>
    <col min="8985" max="8985" width="8" bestFit="1" customWidth="1"/>
    <col min="8986" max="8986" width="12" bestFit="1" customWidth="1"/>
    <col min="8987" max="8987" width="8" bestFit="1" customWidth="1"/>
    <col min="8988" max="8988" width="12" bestFit="1" customWidth="1"/>
    <col min="8989" max="8989" width="8" bestFit="1" customWidth="1"/>
    <col min="8990" max="8990" width="12" bestFit="1" customWidth="1"/>
    <col min="8991" max="8991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0" bestFit="1" customWidth="1"/>
    <col min="9231" max="9231" width="9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236" max="9236" width="12" bestFit="1" customWidth="1"/>
    <col min="9237" max="9237" width="8" bestFit="1" customWidth="1"/>
    <col min="9238" max="9238" width="12" bestFit="1" customWidth="1"/>
    <col min="9239" max="9239" width="8" bestFit="1" customWidth="1"/>
    <col min="9240" max="9240" width="12" bestFit="1" customWidth="1"/>
    <col min="9241" max="9241" width="8" bestFit="1" customWidth="1"/>
    <col min="9242" max="9242" width="12" bestFit="1" customWidth="1"/>
    <col min="9243" max="9243" width="8" bestFit="1" customWidth="1"/>
    <col min="9244" max="9244" width="12" bestFit="1" customWidth="1"/>
    <col min="9245" max="9245" width="8" bestFit="1" customWidth="1"/>
    <col min="9246" max="9246" width="12" bestFit="1" customWidth="1"/>
    <col min="9247" max="9247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0" bestFit="1" customWidth="1"/>
    <col min="9487" max="9487" width="9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492" max="9492" width="12" bestFit="1" customWidth="1"/>
    <col min="9493" max="9493" width="8" bestFit="1" customWidth="1"/>
    <col min="9494" max="9494" width="12" bestFit="1" customWidth="1"/>
    <col min="9495" max="9495" width="8" bestFit="1" customWidth="1"/>
    <col min="9496" max="9496" width="12" bestFit="1" customWidth="1"/>
    <col min="9497" max="9497" width="8" bestFit="1" customWidth="1"/>
    <col min="9498" max="9498" width="12" bestFit="1" customWidth="1"/>
    <col min="9499" max="9499" width="8" bestFit="1" customWidth="1"/>
    <col min="9500" max="9500" width="12" bestFit="1" customWidth="1"/>
    <col min="9501" max="9501" width="8" bestFit="1" customWidth="1"/>
    <col min="9502" max="9502" width="12" bestFit="1" customWidth="1"/>
    <col min="9503" max="9503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0" bestFit="1" customWidth="1"/>
    <col min="9743" max="9743" width="9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748" max="9748" width="12" bestFit="1" customWidth="1"/>
    <col min="9749" max="9749" width="8" bestFit="1" customWidth="1"/>
    <col min="9750" max="9750" width="12" bestFit="1" customWidth="1"/>
    <col min="9751" max="9751" width="8" bestFit="1" customWidth="1"/>
    <col min="9752" max="9752" width="12" bestFit="1" customWidth="1"/>
    <col min="9753" max="9753" width="8" bestFit="1" customWidth="1"/>
    <col min="9754" max="9754" width="12" bestFit="1" customWidth="1"/>
    <col min="9755" max="9755" width="8" bestFit="1" customWidth="1"/>
    <col min="9756" max="9756" width="12" bestFit="1" customWidth="1"/>
    <col min="9757" max="9757" width="8" bestFit="1" customWidth="1"/>
    <col min="9758" max="9758" width="12" bestFit="1" customWidth="1"/>
    <col min="9759" max="9759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0" bestFit="1" customWidth="1"/>
    <col min="9999" max="9999" width="9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004" max="10004" width="12" bestFit="1" customWidth="1"/>
    <col min="10005" max="10005" width="8" bestFit="1" customWidth="1"/>
    <col min="10006" max="10006" width="12" bestFit="1" customWidth="1"/>
    <col min="10007" max="10007" width="8" bestFit="1" customWidth="1"/>
    <col min="10008" max="10008" width="12" bestFit="1" customWidth="1"/>
    <col min="10009" max="10009" width="8" bestFit="1" customWidth="1"/>
    <col min="10010" max="10010" width="12" bestFit="1" customWidth="1"/>
    <col min="10011" max="10011" width="8" bestFit="1" customWidth="1"/>
    <col min="10012" max="10012" width="12" bestFit="1" customWidth="1"/>
    <col min="10013" max="10013" width="8" bestFit="1" customWidth="1"/>
    <col min="10014" max="10014" width="12" bestFit="1" customWidth="1"/>
    <col min="10015" max="10015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0" bestFit="1" customWidth="1"/>
    <col min="10255" max="10255" width="9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260" max="10260" width="12" bestFit="1" customWidth="1"/>
    <col min="10261" max="10261" width="8" bestFit="1" customWidth="1"/>
    <col min="10262" max="10262" width="12" bestFit="1" customWidth="1"/>
    <col min="10263" max="10263" width="8" bestFit="1" customWidth="1"/>
    <col min="10264" max="10264" width="12" bestFit="1" customWidth="1"/>
    <col min="10265" max="10265" width="8" bestFit="1" customWidth="1"/>
    <col min="10266" max="10266" width="12" bestFit="1" customWidth="1"/>
    <col min="10267" max="10267" width="8" bestFit="1" customWidth="1"/>
    <col min="10268" max="10268" width="12" bestFit="1" customWidth="1"/>
    <col min="10269" max="10269" width="8" bestFit="1" customWidth="1"/>
    <col min="10270" max="10270" width="12" bestFit="1" customWidth="1"/>
    <col min="10271" max="10271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0" bestFit="1" customWidth="1"/>
    <col min="10511" max="10511" width="9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516" max="10516" width="12" bestFit="1" customWidth="1"/>
    <col min="10517" max="10517" width="8" bestFit="1" customWidth="1"/>
    <col min="10518" max="10518" width="12" bestFit="1" customWidth="1"/>
    <col min="10519" max="10519" width="8" bestFit="1" customWidth="1"/>
    <col min="10520" max="10520" width="12" bestFit="1" customWidth="1"/>
    <col min="10521" max="10521" width="8" bestFit="1" customWidth="1"/>
    <col min="10522" max="10522" width="12" bestFit="1" customWidth="1"/>
    <col min="10523" max="10523" width="8" bestFit="1" customWidth="1"/>
    <col min="10524" max="10524" width="12" bestFit="1" customWidth="1"/>
    <col min="10525" max="10525" width="8" bestFit="1" customWidth="1"/>
    <col min="10526" max="10526" width="12" bestFit="1" customWidth="1"/>
    <col min="10527" max="10527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0" bestFit="1" customWidth="1"/>
    <col min="10767" max="10767" width="9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0772" max="10772" width="12" bestFit="1" customWidth="1"/>
    <col min="10773" max="10773" width="8" bestFit="1" customWidth="1"/>
    <col min="10774" max="10774" width="12" bestFit="1" customWidth="1"/>
    <col min="10775" max="10775" width="8" bestFit="1" customWidth="1"/>
    <col min="10776" max="10776" width="12" bestFit="1" customWidth="1"/>
    <col min="10777" max="10777" width="8" bestFit="1" customWidth="1"/>
    <col min="10778" max="10778" width="12" bestFit="1" customWidth="1"/>
    <col min="10779" max="10779" width="8" bestFit="1" customWidth="1"/>
    <col min="10780" max="10780" width="12" bestFit="1" customWidth="1"/>
    <col min="10781" max="10781" width="8" bestFit="1" customWidth="1"/>
    <col min="10782" max="10782" width="12" bestFit="1" customWidth="1"/>
    <col min="10783" max="10783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0" bestFit="1" customWidth="1"/>
    <col min="11023" max="11023" width="9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028" max="11028" width="12" bestFit="1" customWidth="1"/>
    <col min="11029" max="11029" width="8" bestFit="1" customWidth="1"/>
    <col min="11030" max="11030" width="12" bestFit="1" customWidth="1"/>
    <col min="11031" max="11031" width="8" bestFit="1" customWidth="1"/>
    <col min="11032" max="11032" width="12" bestFit="1" customWidth="1"/>
    <col min="11033" max="11033" width="8" bestFit="1" customWidth="1"/>
    <col min="11034" max="11034" width="12" bestFit="1" customWidth="1"/>
    <col min="11035" max="11035" width="8" bestFit="1" customWidth="1"/>
    <col min="11036" max="11036" width="12" bestFit="1" customWidth="1"/>
    <col min="11037" max="11037" width="8" bestFit="1" customWidth="1"/>
    <col min="11038" max="11038" width="12" bestFit="1" customWidth="1"/>
    <col min="11039" max="11039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0" bestFit="1" customWidth="1"/>
    <col min="11279" max="11279" width="9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284" max="11284" width="12" bestFit="1" customWidth="1"/>
    <col min="11285" max="11285" width="8" bestFit="1" customWidth="1"/>
    <col min="11286" max="11286" width="12" bestFit="1" customWidth="1"/>
    <col min="11287" max="11287" width="8" bestFit="1" customWidth="1"/>
    <col min="11288" max="11288" width="12" bestFit="1" customWidth="1"/>
    <col min="11289" max="11289" width="8" bestFit="1" customWidth="1"/>
    <col min="11290" max="11290" width="12" bestFit="1" customWidth="1"/>
    <col min="11291" max="11291" width="8" bestFit="1" customWidth="1"/>
    <col min="11292" max="11292" width="12" bestFit="1" customWidth="1"/>
    <col min="11293" max="11293" width="8" bestFit="1" customWidth="1"/>
    <col min="11294" max="11294" width="12" bestFit="1" customWidth="1"/>
    <col min="11295" max="11295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0" bestFit="1" customWidth="1"/>
    <col min="11535" max="11535" width="9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540" max="11540" width="12" bestFit="1" customWidth="1"/>
    <col min="11541" max="11541" width="8" bestFit="1" customWidth="1"/>
    <col min="11542" max="11542" width="12" bestFit="1" customWidth="1"/>
    <col min="11543" max="11543" width="8" bestFit="1" customWidth="1"/>
    <col min="11544" max="11544" width="12" bestFit="1" customWidth="1"/>
    <col min="11545" max="11545" width="8" bestFit="1" customWidth="1"/>
    <col min="11546" max="11546" width="12" bestFit="1" customWidth="1"/>
    <col min="11547" max="11547" width="8" bestFit="1" customWidth="1"/>
    <col min="11548" max="11548" width="12" bestFit="1" customWidth="1"/>
    <col min="11549" max="11549" width="8" bestFit="1" customWidth="1"/>
    <col min="11550" max="11550" width="12" bestFit="1" customWidth="1"/>
    <col min="11551" max="11551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0" bestFit="1" customWidth="1"/>
    <col min="11791" max="11791" width="9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1796" max="11796" width="12" bestFit="1" customWidth="1"/>
    <col min="11797" max="11797" width="8" bestFit="1" customWidth="1"/>
    <col min="11798" max="11798" width="12" bestFit="1" customWidth="1"/>
    <col min="11799" max="11799" width="8" bestFit="1" customWidth="1"/>
    <col min="11800" max="11800" width="12" bestFit="1" customWidth="1"/>
    <col min="11801" max="11801" width="8" bestFit="1" customWidth="1"/>
    <col min="11802" max="11802" width="12" bestFit="1" customWidth="1"/>
    <col min="11803" max="11803" width="8" bestFit="1" customWidth="1"/>
    <col min="11804" max="11804" width="12" bestFit="1" customWidth="1"/>
    <col min="11805" max="11805" width="8" bestFit="1" customWidth="1"/>
    <col min="11806" max="11806" width="12" bestFit="1" customWidth="1"/>
    <col min="11807" max="11807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0" bestFit="1" customWidth="1"/>
    <col min="12047" max="12047" width="9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052" max="12052" width="12" bestFit="1" customWidth="1"/>
    <col min="12053" max="12053" width="8" bestFit="1" customWidth="1"/>
    <col min="12054" max="12054" width="12" bestFit="1" customWidth="1"/>
    <col min="12055" max="12055" width="8" bestFit="1" customWidth="1"/>
    <col min="12056" max="12056" width="12" bestFit="1" customWidth="1"/>
    <col min="12057" max="12057" width="8" bestFit="1" customWidth="1"/>
    <col min="12058" max="12058" width="12" bestFit="1" customWidth="1"/>
    <col min="12059" max="12059" width="8" bestFit="1" customWidth="1"/>
    <col min="12060" max="12060" width="12" bestFit="1" customWidth="1"/>
    <col min="12061" max="12061" width="8" bestFit="1" customWidth="1"/>
    <col min="12062" max="12062" width="12" bestFit="1" customWidth="1"/>
    <col min="12063" max="12063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0" bestFit="1" customWidth="1"/>
    <col min="12303" max="12303" width="9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308" max="12308" width="12" bestFit="1" customWidth="1"/>
    <col min="12309" max="12309" width="8" bestFit="1" customWidth="1"/>
    <col min="12310" max="12310" width="12" bestFit="1" customWidth="1"/>
    <col min="12311" max="12311" width="8" bestFit="1" customWidth="1"/>
    <col min="12312" max="12312" width="12" bestFit="1" customWidth="1"/>
    <col min="12313" max="12313" width="8" bestFit="1" customWidth="1"/>
    <col min="12314" max="12314" width="12" bestFit="1" customWidth="1"/>
    <col min="12315" max="12315" width="8" bestFit="1" customWidth="1"/>
    <col min="12316" max="12316" width="12" bestFit="1" customWidth="1"/>
    <col min="12317" max="12317" width="8" bestFit="1" customWidth="1"/>
    <col min="12318" max="12318" width="12" bestFit="1" customWidth="1"/>
    <col min="12319" max="12319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0" bestFit="1" customWidth="1"/>
    <col min="12559" max="12559" width="9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564" max="12564" width="12" bestFit="1" customWidth="1"/>
    <col min="12565" max="12565" width="8" bestFit="1" customWidth="1"/>
    <col min="12566" max="12566" width="12" bestFit="1" customWidth="1"/>
    <col min="12567" max="12567" width="8" bestFit="1" customWidth="1"/>
    <col min="12568" max="12568" width="12" bestFit="1" customWidth="1"/>
    <col min="12569" max="12569" width="8" bestFit="1" customWidth="1"/>
    <col min="12570" max="12570" width="12" bestFit="1" customWidth="1"/>
    <col min="12571" max="12571" width="8" bestFit="1" customWidth="1"/>
    <col min="12572" max="12572" width="12" bestFit="1" customWidth="1"/>
    <col min="12573" max="12573" width="8" bestFit="1" customWidth="1"/>
    <col min="12574" max="12574" width="12" bestFit="1" customWidth="1"/>
    <col min="12575" max="12575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0" bestFit="1" customWidth="1"/>
    <col min="12815" max="12815" width="9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2820" max="12820" width="12" bestFit="1" customWidth="1"/>
    <col min="12821" max="12821" width="8" bestFit="1" customWidth="1"/>
    <col min="12822" max="12822" width="12" bestFit="1" customWidth="1"/>
    <col min="12823" max="12823" width="8" bestFit="1" customWidth="1"/>
    <col min="12824" max="12824" width="12" bestFit="1" customWidth="1"/>
    <col min="12825" max="12825" width="8" bestFit="1" customWidth="1"/>
    <col min="12826" max="12826" width="12" bestFit="1" customWidth="1"/>
    <col min="12827" max="12827" width="8" bestFit="1" customWidth="1"/>
    <col min="12828" max="12828" width="12" bestFit="1" customWidth="1"/>
    <col min="12829" max="12829" width="8" bestFit="1" customWidth="1"/>
    <col min="12830" max="12830" width="12" bestFit="1" customWidth="1"/>
    <col min="12831" max="12831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0" bestFit="1" customWidth="1"/>
    <col min="13071" max="13071" width="9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076" max="13076" width="12" bestFit="1" customWidth="1"/>
    <col min="13077" max="13077" width="8" bestFit="1" customWidth="1"/>
    <col min="13078" max="13078" width="12" bestFit="1" customWidth="1"/>
    <col min="13079" max="13079" width="8" bestFit="1" customWidth="1"/>
    <col min="13080" max="13080" width="12" bestFit="1" customWidth="1"/>
    <col min="13081" max="13081" width="8" bestFit="1" customWidth="1"/>
    <col min="13082" max="13082" width="12" bestFit="1" customWidth="1"/>
    <col min="13083" max="13083" width="8" bestFit="1" customWidth="1"/>
    <col min="13084" max="13084" width="12" bestFit="1" customWidth="1"/>
    <col min="13085" max="13085" width="8" bestFit="1" customWidth="1"/>
    <col min="13086" max="13086" width="12" bestFit="1" customWidth="1"/>
    <col min="13087" max="13087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0" bestFit="1" customWidth="1"/>
    <col min="13327" max="13327" width="9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332" max="13332" width="12" bestFit="1" customWidth="1"/>
    <col min="13333" max="13333" width="8" bestFit="1" customWidth="1"/>
    <col min="13334" max="13334" width="12" bestFit="1" customWidth="1"/>
    <col min="13335" max="13335" width="8" bestFit="1" customWidth="1"/>
    <col min="13336" max="13336" width="12" bestFit="1" customWidth="1"/>
    <col min="13337" max="13337" width="8" bestFit="1" customWidth="1"/>
    <col min="13338" max="13338" width="12" bestFit="1" customWidth="1"/>
    <col min="13339" max="13339" width="8" bestFit="1" customWidth="1"/>
    <col min="13340" max="13340" width="12" bestFit="1" customWidth="1"/>
    <col min="13341" max="13341" width="8" bestFit="1" customWidth="1"/>
    <col min="13342" max="13342" width="12" bestFit="1" customWidth="1"/>
    <col min="13343" max="13343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0" bestFit="1" customWidth="1"/>
    <col min="13583" max="13583" width="9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588" max="13588" width="12" bestFit="1" customWidth="1"/>
    <col min="13589" max="13589" width="8" bestFit="1" customWidth="1"/>
    <col min="13590" max="13590" width="12" bestFit="1" customWidth="1"/>
    <col min="13591" max="13591" width="8" bestFit="1" customWidth="1"/>
    <col min="13592" max="13592" width="12" bestFit="1" customWidth="1"/>
    <col min="13593" max="13593" width="8" bestFit="1" customWidth="1"/>
    <col min="13594" max="13594" width="12" bestFit="1" customWidth="1"/>
    <col min="13595" max="13595" width="8" bestFit="1" customWidth="1"/>
    <col min="13596" max="13596" width="12" bestFit="1" customWidth="1"/>
    <col min="13597" max="13597" width="8" bestFit="1" customWidth="1"/>
    <col min="13598" max="13598" width="12" bestFit="1" customWidth="1"/>
    <col min="13599" max="13599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0" bestFit="1" customWidth="1"/>
    <col min="13839" max="13839" width="9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3844" max="13844" width="12" bestFit="1" customWidth="1"/>
    <col min="13845" max="13845" width="8" bestFit="1" customWidth="1"/>
    <col min="13846" max="13846" width="12" bestFit="1" customWidth="1"/>
    <col min="13847" max="13847" width="8" bestFit="1" customWidth="1"/>
    <col min="13848" max="13848" width="12" bestFit="1" customWidth="1"/>
    <col min="13849" max="13849" width="8" bestFit="1" customWidth="1"/>
    <col min="13850" max="13850" width="12" bestFit="1" customWidth="1"/>
    <col min="13851" max="13851" width="8" bestFit="1" customWidth="1"/>
    <col min="13852" max="13852" width="12" bestFit="1" customWidth="1"/>
    <col min="13853" max="13853" width="8" bestFit="1" customWidth="1"/>
    <col min="13854" max="13854" width="12" bestFit="1" customWidth="1"/>
    <col min="13855" max="13855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0" bestFit="1" customWidth="1"/>
    <col min="14095" max="14095" width="9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100" max="14100" width="12" bestFit="1" customWidth="1"/>
    <col min="14101" max="14101" width="8" bestFit="1" customWidth="1"/>
    <col min="14102" max="14102" width="12" bestFit="1" customWidth="1"/>
    <col min="14103" max="14103" width="8" bestFit="1" customWidth="1"/>
    <col min="14104" max="14104" width="12" bestFit="1" customWidth="1"/>
    <col min="14105" max="14105" width="8" bestFit="1" customWidth="1"/>
    <col min="14106" max="14106" width="12" bestFit="1" customWidth="1"/>
    <col min="14107" max="14107" width="8" bestFit="1" customWidth="1"/>
    <col min="14108" max="14108" width="12" bestFit="1" customWidth="1"/>
    <col min="14109" max="14109" width="8" bestFit="1" customWidth="1"/>
    <col min="14110" max="14110" width="12" bestFit="1" customWidth="1"/>
    <col min="14111" max="14111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0" bestFit="1" customWidth="1"/>
    <col min="14351" max="14351" width="9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356" max="14356" width="12" bestFit="1" customWidth="1"/>
    <col min="14357" max="14357" width="8" bestFit="1" customWidth="1"/>
    <col min="14358" max="14358" width="12" bestFit="1" customWidth="1"/>
    <col min="14359" max="14359" width="8" bestFit="1" customWidth="1"/>
    <col min="14360" max="14360" width="12" bestFit="1" customWidth="1"/>
    <col min="14361" max="14361" width="8" bestFit="1" customWidth="1"/>
    <col min="14362" max="14362" width="12" bestFit="1" customWidth="1"/>
    <col min="14363" max="14363" width="8" bestFit="1" customWidth="1"/>
    <col min="14364" max="14364" width="12" bestFit="1" customWidth="1"/>
    <col min="14365" max="14365" width="8" bestFit="1" customWidth="1"/>
    <col min="14366" max="14366" width="12" bestFit="1" customWidth="1"/>
    <col min="14367" max="14367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0" bestFit="1" customWidth="1"/>
    <col min="14607" max="14607" width="9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612" max="14612" width="12" bestFit="1" customWidth="1"/>
    <col min="14613" max="14613" width="8" bestFit="1" customWidth="1"/>
    <col min="14614" max="14614" width="12" bestFit="1" customWidth="1"/>
    <col min="14615" max="14615" width="8" bestFit="1" customWidth="1"/>
    <col min="14616" max="14616" width="12" bestFit="1" customWidth="1"/>
    <col min="14617" max="14617" width="8" bestFit="1" customWidth="1"/>
    <col min="14618" max="14618" width="12" bestFit="1" customWidth="1"/>
    <col min="14619" max="14619" width="8" bestFit="1" customWidth="1"/>
    <col min="14620" max="14620" width="12" bestFit="1" customWidth="1"/>
    <col min="14621" max="14621" width="8" bestFit="1" customWidth="1"/>
    <col min="14622" max="14622" width="12" bestFit="1" customWidth="1"/>
    <col min="14623" max="14623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0" bestFit="1" customWidth="1"/>
    <col min="14863" max="14863" width="9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4868" max="14868" width="12" bestFit="1" customWidth="1"/>
    <col min="14869" max="14869" width="8" bestFit="1" customWidth="1"/>
    <col min="14870" max="14870" width="12" bestFit="1" customWidth="1"/>
    <col min="14871" max="14871" width="8" bestFit="1" customWidth="1"/>
    <col min="14872" max="14872" width="12" bestFit="1" customWidth="1"/>
    <col min="14873" max="14873" width="8" bestFit="1" customWidth="1"/>
    <col min="14874" max="14874" width="12" bestFit="1" customWidth="1"/>
    <col min="14875" max="14875" width="8" bestFit="1" customWidth="1"/>
    <col min="14876" max="14876" width="12" bestFit="1" customWidth="1"/>
    <col min="14877" max="14877" width="8" bestFit="1" customWidth="1"/>
    <col min="14878" max="14878" width="12" bestFit="1" customWidth="1"/>
    <col min="14879" max="14879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0" bestFit="1" customWidth="1"/>
    <col min="15119" max="15119" width="9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124" max="15124" width="12" bestFit="1" customWidth="1"/>
    <col min="15125" max="15125" width="8" bestFit="1" customWidth="1"/>
    <col min="15126" max="15126" width="12" bestFit="1" customWidth="1"/>
    <col min="15127" max="15127" width="8" bestFit="1" customWidth="1"/>
    <col min="15128" max="15128" width="12" bestFit="1" customWidth="1"/>
    <col min="15129" max="15129" width="8" bestFit="1" customWidth="1"/>
    <col min="15130" max="15130" width="12" bestFit="1" customWidth="1"/>
    <col min="15131" max="15131" width="8" bestFit="1" customWidth="1"/>
    <col min="15132" max="15132" width="12" bestFit="1" customWidth="1"/>
    <col min="15133" max="15133" width="8" bestFit="1" customWidth="1"/>
    <col min="15134" max="15134" width="12" bestFit="1" customWidth="1"/>
    <col min="15135" max="15135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0" bestFit="1" customWidth="1"/>
    <col min="15375" max="15375" width="9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380" max="15380" width="12" bestFit="1" customWidth="1"/>
    <col min="15381" max="15381" width="8" bestFit="1" customWidth="1"/>
    <col min="15382" max="15382" width="12" bestFit="1" customWidth="1"/>
    <col min="15383" max="15383" width="8" bestFit="1" customWidth="1"/>
    <col min="15384" max="15384" width="12" bestFit="1" customWidth="1"/>
    <col min="15385" max="15385" width="8" bestFit="1" customWidth="1"/>
    <col min="15386" max="15386" width="12" bestFit="1" customWidth="1"/>
    <col min="15387" max="15387" width="8" bestFit="1" customWidth="1"/>
    <col min="15388" max="15388" width="12" bestFit="1" customWidth="1"/>
    <col min="15389" max="15389" width="8" bestFit="1" customWidth="1"/>
    <col min="15390" max="15390" width="12" bestFit="1" customWidth="1"/>
    <col min="15391" max="15391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0" bestFit="1" customWidth="1"/>
    <col min="15631" max="15631" width="9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636" max="15636" width="12" bestFit="1" customWidth="1"/>
    <col min="15637" max="15637" width="8" bestFit="1" customWidth="1"/>
    <col min="15638" max="15638" width="12" bestFit="1" customWidth="1"/>
    <col min="15639" max="15639" width="8" bestFit="1" customWidth="1"/>
    <col min="15640" max="15640" width="12" bestFit="1" customWidth="1"/>
    <col min="15641" max="15641" width="8" bestFit="1" customWidth="1"/>
    <col min="15642" max="15642" width="12" bestFit="1" customWidth="1"/>
    <col min="15643" max="15643" width="8" bestFit="1" customWidth="1"/>
    <col min="15644" max="15644" width="12" bestFit="1" customWidth="1"/>
    <col min="15645" max="15645" width="8" bestFit="1" customWidth="1"/>
    <col min="15646" max="15646" width="12" bestFit="1" customWidth="1"/>
    <col min="15647" max="15647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0" bestFit="1" customWidth="1"/>
    <col min="15887" max="15887" width="9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5892" max="15892" width="12" bestFit="1" customWidth="1"/>
    <col min="15893" max="15893" width="8" bestFit="1" customWidth="1"/>
    <col min="15894" max="15894" width="12" bestFit="1" customWidth="1"/>
    <col min="15895" max="15895" width="8" bestFit="1" customWidth="1"/>
    <col min="15896" max="15896" width="12" bestFit="1" customWidth="1"/>
    <col min="15897" max="15897" width="8" bestFit="1" customWidth="1"/>
    <col min="15898" max="15898" width="12" bestFit="1" customWidth="1"/>
    <col min="15899" max="15899" width="8" bestFit="1" customWidth="1"/>
    <col min="15900" max="15900" width="12" bestFit="1" customWidth="1"/>
    <col min="15901" max="15901" width="8" bestFit="1" customWidth="1"/>
    <col min="15902" max="15902" width="12" bestFit="1" customWidth="1"/>
    <col min="15903" max="15903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0" bestFit="1" customWidth="1"/>
    <col min="16143" max="16143" width="9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  <col min="16148" max="16148" width="12" bestFit="1" customWidth="1"/>
    <col min="16149" max="16149" width="8" bestFit="1" customWidth="1"/>
    <col min="16150" max="16150" width="12" bestFit="1" customWidth="1"/>
    <col min="16151" max="16151" width="8" bestFit="1" customWidth="1"/>
    <col min="16152" max="16152" width="12" bestFit="1" customWidth="1"/>
    <col min="16153" max="16153" width="8" bestFit="1" customWidth="1"/>
    <col min="16154" max="16154" width="12" bestFit="1" customWidth="1"/>
    <col min="16155" max="16155" width="8" bestFit="1" customWidth="1"/>
    <col min="16156" max="16156" width="12" bestFit="1" customWidth="1"/>
    <col min="16157" max="16157" width="8" bestFit="1" customWidth="1"/>
    <col min="16158" max="16158" width="12" bestFit="1" customWidth="1"/>
    <col min="16159" max="16159" width="8" bestFit="1" customWidth="1"/>
  </cols>
  <sheetData>
    <row r="1" spans="1:31" x14ac:dyDescent="0.2">
      <c r="A1" s="1" t="s">
        <v>155</v>
      </c>
      <c r="D1" s="31" t="s">
        <v>1549</v>
      </c>
      <c r="H1" s="31" t="s">
        <v>1549</v>
      </c>
      <c r="N1" s="31" t="s">
        <v>1549</v>
      </c>
      <c r="R1" s="31" t="s">
        <v>1549</v>
      </c>
      <c r="T1" s="31" t="s">
        <v>1549</v>
      </c>
      <c r="X1" s="31" t="s">
        <v>1549</v>
      </c>
      <c r="AB1" s="31" t="s">
        <v>1549</v>
      </c>
      <c r="AD1" s="31" t="s">
        <v>1549</v>
      </c>
    </row>
    <row r="2" spans="1:31" x14ac:dyDescent="0.2">
      <c r="A2" s="246" t="s">
        <v>2105</v>
      </c>
      <c r="B2" s="245" t="s">
        <v>13</v>
      </c>
      <c r="C2" s="322"/>
      <c r="D2" s="323" t="s">
        <v>215</v>
      </c>
      <c r="E2" s="323"/>
      <c r="F2" s="323" t="s">
        <v>2150</v>
      </c>
      <c r="G2" s="323"/>
      <c r="H2" s="323" t="s">
        <v>498</v>
      </c>
      <c r="I2" s="323"/>
      <c r="J2" s="323" t="s">
        <v>2151</v>
      </c>
      <c r="K2" s="323"/>
      <c r="L2" s="323" t="s">
        <v>2152</v>
      </c>
      <c r="M2" s="323"/>
      <c r="N2" s="323" t="s">
        <v>736</v>
      </c>
      <c r="O2" s="323"/>
      <c r="P2" s="323" t="s">
        <v>2153</v>
      </c>
      <c r="Q2" s="323"/>
      <c r="R2" s="323" t="s">
        <v>979</v>
      </c>
      <c r="S2" s="323"/>
      <c r="T2" s="323" t="s">
        <v>982</v>
      </c>
      <c r="U2" s="323"/>
      <c r="V2" s="323" t="s">
        <v>2154</v>
      </c>
      <c r="W2" s="323"/>
      <c r="X2" s="323" t="s">
        <v>998</v>
      </c>
      <c r="Y2" s="323"/>
      <c r="Z2" s="323" t="s">
        <v>2155</v>
      </c>
      <c r="AA2" s="323"/>
      <c r="AB2" s="323" t="s">
        <v>1187</v>
      </c>
      <c r="AC2" s="323"/>
      <c r="AD2" s="323" t="s">
        <v>1190</v>
      </c>
      <c r="AE2" s="323"/>
    </row>
    <row r="3" spans="1:31" x14ac:dyDescent="0.2">
      <c r="A3" s="242" t="s">
        <v>1521</v>
      </c>
      <c r="B3" s="241"/>
      <c r="C3" s="324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</row>
    <row r="4" spans="1:31" x14ac:dyDescent="0.2">
      <c r="A4" s="151"/>
      <c r="B4" s="326" t="s">
        <v>4</v>
      </c>
      <c r="C4" s="327" t="s">
        <v>5</v>
      </c>
      <c r="D4" s="326" t="s">
        <v>4</v>
      </c>
      <c r="E4" s="327" t="s">
        <v>5</v>
      </c>
      <c r="F4" s="326" t="s">
        <v>4</v>
      </c>
      <c r="G4" s="327" t="s">
        <v>5</v>
      </c>
      <c r="H4" s="326" t="s">
        <v>4</v>
      </c>
      <c r="I4" s="327" t="s">
        <v>5</v>
      </c>
      <c r="J4" s="326" t="s">
        <v>4</v>
      </c>
      <c r="K4" s="327" t="s">
        <v>5</v>
      </c>
      <c r="L4" s="326" t="s">
        <v>4</v>
      </c>
      <c r="M4" s="327" t="s">
        <v>5</v>
      </c>
      <c r="N4" s="326" t="s">
        <v>4</v>
      </c>
      <c r="O4" s="327" t="s">
        <v>5</v>
      </c>
      <c r="P4" s="326" t="s">
        <v>4</v>
      </c>
      <c r="Q4" s="327" t="s">
        <v>5</v>
      </c>
      <c r="R4" s="326" t="s">
        <v>4</v>
      </c>
      <c r="S4" s="327" t="s">
        <v>5</v>
      </c>
      <c r="T4" s="326" t="s">
        <v>4</v>
      </c>
      <c r="U4" s="327" t="s">
        <v>5</v>
      </c>
      <c r="V4" s="326" t="s">
        <v>4</v>
      </c>
      <c r="W4" s="327" t="s">
        <v>5</v>
      </c>
      <c r="X4" s="326" t="s">
        <v>4</v>
      </c>
      <c r="Y4" s="327" t="s">
        <v>5</v>
      </c>
      <c r="Z4" s="326" t="s">
        <v>4</v>
      </c>
      <c r="AA4" s="327" t="s">
        <v>5</v>
      </c>
      <c r="AB4" s="326" t="s">
        <v>4</v>
      </c>
      <c r="AC4" s="327" t="s">
        <v>5</v>
      </c>
      <c r="AD4" s="326" t="s">
        <v>4</v>
      </c>
      <c r="AE4" s="327" t="s">
        <v>5</v>
      </c>
    </row>
    <row r="5" spans="1:31" x14ac:dyDescent="0.2">
      <c r="A5" s="1" t="s">
        <v>227</v>
      </c>
    </row>
    <row r="6" spans="1:31" x14ac:dyDescent="0.2">
      <c r="A6" s="1" t="s">
        <v>1439</v>
      </c>
      <c r="B6" s="230">
        <v>1589267906.47</v>
      </c>
      <c r="C6" s="54">
        <v>48.692100000000003</v>
      </c>
      <c r="D6" s="230">
        <v>0</v>
      </c>
      <c r="E6" s="54">
        <v>0</v>
      </c>
      <c r="F6" s="230">
        <v>192561856.75</v>
      </c>
      <c r="G6" s="54">
        <v>97.775499999999994</v>
      </c>
      <c r="H6" s="230">
        <v>0</v>
      </c>
      <c r="I6" s="54">
        <v>0</v>
      </c>
      <c r="J6" s="230">
        <v>349160507.79000002</v>
      </c>
      <c r="K6" s="54">
        <v>77.907499999999999</v>
      </c>
      <c r="L6" s="230">
        <v>22770461.640000001</v>
      </c>
      <c r="M6" s="54">
        <v>97.531199999999998</v>
      </c>
      <c r="N6" s="230">
        <v>0</v>
      </c>
      <c r="O6" s="54">
        <v>0</v>
      </c>
      <c r="P6" s="230">
        <v>924170288</v>
      </c>
      <c r="Q6" s="54">
        <v>96.1982</v>
      </c>
      <c r="R6" s="230">
        <v>0</v>
      </c>
      <c r="S6" s="54">
        <v>0</v>
      </c>
      <c r="T6" s="230">
        <v>0</v>
      </c>
      <c r="U6" s="54">
        <v>0</v>
      </c>
      <c r="V6" s="230">
        <v>62670350.100000001</v>
      </c>
      <c r="W6" s="54">
        <v>78.152500000000003</v>
      </c>
      <c r="X6" s="230">
        <v>0</v>
      </c>
      <c r="Y6" s="54">
        <v>0</v>
      </c>
      <c r="Z6" s="230">
        <v>37934442.189999998</v>
      </c>
      <c r="AA6" s="54">
        <v>70.166899999999998</v>
      </c>
      <c r="AB6" s="230">
        <v>0</v>
      </c>
      <c r="AC6" s="54">
        <v>0</v>
      </c>
      <c r="AD6" s="230">
        <v>0</v>
      </c>
      <c r="AE6" s="54">
        <v>0</v>
      </c>
    </row>
    <row r="7" spans="1:31" x14ac:dyDescent="0.2">
      <c r="A7" s="328" t="s">
        <v>1438</v>
      </c>
      <c r="B7" s="31">
        <v>70267375.329999998</v>
      </c>
      <c r="C7" s="5">
        <v>2.1528999999999998</v>
      </c>
      <c r="D7" s="31">
        <v>1121041.18</v>
      </c>
      <c r="E7" s="5">
        <v>0.4874</v>
      </c>
      <c r="F7" s="31">
        <v>1817141</v>
      </c>
      <c r="G7" s="5">
        <v>0.92269999999999996</v>
      </c>
      <c r="H7" s="31">
        <v>6595446.4100000001</v>
      </c>
      <c r="I7" s="5">
        <v>6.6657000000000002</v>
      </c>
      <c r="J7" s="31">
        <v>30319730.59</v>
      </c>
      <c r="K7" s="5">
        <v>6.7652000000000001</v>
      </c>
      <c r="L7" s="31">
        <v>152597.54</v>
      </c>
      <c r="M7" s="5">
        <v>0.65359999999999996</v>
      </c>
      <c r="N7" s="31">
        <v>-3483503</v>
      </c>
      <c r="O7" s="5">
        <v>-1.1234</v>
      </c>
      <c r="P7" s="31">
        <v>5297961.4000000004</v>
      </c>
      <c r="Q7" s="5">
        <v>0.55149999999999999</v>
      </c>
      <c r="R7" s="31">
        <v>618736.9</v>
      </c>
      <c r="S7" s="5">
        <v>0.9526</v>
      </c>
      <c r="T7" s="31">
        <v>465836.79</v>
      </c>
      <c r="U7" s="5">
        <v>0.8357</v>
      </c>
      <c r="V7" s="31">
        <v>793106.79</v>
      </c>
      <c r="W7" s="5">
        <v>0.98899999999999999</v>
      </c>
      <c r="X7" s="31">
        <v>698636.52</v>
      </c>
      <c r="Y7" s="5">
        <v>2.1309</v>
      </c>
      <c r="Z7" s="31">
        <v>3980941.21</v>
      </c>
      <c r="AA7" s="5">
        <v>7.3635000000000002</v>
      </c>
      <c r="AB7" s="31">
        <v>7412875.3099999996</v>
      </c>
      <c r="AC7" s="5">
        <v>3.9841000000000002</v>
      </c>
      <c r="AD7" s="31">
        <v>14476826.689999999</v>
      </c>
      <c r="AE7" s="5">
        <v>2.7736000000000001</v>
      </c>
    </row>
    <row r="8" spans="1:31" x14ac:dyDescent="0.2">
      <c r="A8" t="s">
        <v>1543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</row>
    <row r="9" spans="1:31" x14ac:dyDescent="0.2">
      <c r="A9" t="s">
        <v>1544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</row>
    <row r="10" spans="1:31" x14ac:dyDescent="0.2">
      <c r="A10" s="328" t="s">
        <v>2117</v>
      </c>
      <c r="B10" s="31">
        <v>87726731.379999995</v>
      </c>
      <c r="C10" s="5">
        <v>2.6878000000000002</v>
      </c>
      <c r="D10" s="230">
        <v>9129.67</v>
      </c>
      <c r="E10" s="54">
        <v>4.0000000000000001E-3</v>
      </c>
      <c r="F10" s="230">
        <v>0</v>
      </c>
      <c r="G10" s="54">
        <v>0</v>
      </c>
      <c r="H10" s="230">
        <v>0</v>
      </c>
      <c r="I10" s="54">
        <v>0</v>
      </c>
      <c r="J10" s="230">
        <v>41744318.630000003</v>
      </c>
      <c r="K10" s="54">
        <v>9.3142999999999994</v>
      </c>
      <c r="L10" s="230">
        <v>423780.38</v>
      </c>
      <c r="M10" s="54">
        <v>1.8151999999999999</v>
      </c>
      <c r="N10" s="230">
        <v>0</v>
      </c>
      <c r="O10" s="54">
        <v>0</v>
      </c>
      <c r="P10" s="230">
        <v>31225577</v>
      </c>
      <c r="Q10" s="54">
        <v>3.2503000000000002</v>
      </c>
      <c r="R10" s="230">
        <v>606507.02</v>
      </c>
      <c r="S10" s="54">
        <v>0.93379999999999996</v>
      </c>
      <c r="T10" s="230">
        <v>267485.40000000002</v>
      </c>
      <c r="U10" s="54">
        <v>0.47989999999999999</v>
      </c>
      <c r="V10" s="230">
        <v>1297677.5</v>
      </c>
      <c r="W10" s="54">
        <v>1.6183000000000001</v>
      </c>
      <c r="X10" s="230">
        <v>4442.88</v>
      </c>
      <c r="Y10" s="54">
        <v>1.3599999999999999E-2</v>
      </c>
      <c r="Z10" s="230">
        <v>12147812.15</v>
      </c>
      <c r="AA10" s="54">
        <v>22.4697</v>
      </c>
      <c r="AB10" s="230">
        <v>0.75</v>
      </c>
      <c r="AC10" s="54">
        <v>0</v>
      </c>
      <c r="AD10" s="230">
        <v>0</v>
      </c>
      <c r="AE10" s="54">
        <v>0</v>
      </c>
    </row>
    <row r="11" spans="1:31" x14ac:dyDescent="0.2">
      <c r="A11" t="s">
        <v>1525</v>
      </c>
      <c r="B11" s="31">
        <v>2563813.1800000002</v>
      </c>
      <c r="C11" s="5">
        <v>7.8600000000000003E-2</v>
      </c>
      <c r="D11" s="31">
        <v>0</v>
      </c>
      <c r="E11" s="5">
        <v>0</v>
      </c>
      <c r="F11" s="31">
        <v>2563813.1800000002</v>
      </c>
      <c r="G11" s="5">
        <v>1.3018000000000001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</row>
    <row r="12" spans="1:31" ht="13.5" thickBot="1" x14ac:dyDescent="0.25">
      <c r="A12" t="s">
        <v>1425</v>
      </c>
      <c r="B12" s="31">
        <v>1514089353.2</v>
      </c>
      <c r="C12" s="5">
        <v>46.3887</v>
      </c>
      <c r="D12" s="31">
        <v>228866630.33000001</v>
      </c>
      <c r="E12" s="5">
        <v>99.508600000000001</v>
      </c>
      <c r="F12" s="31">
        <v>0</v>
      </c>
      <c r="G12" s="5">
        <v>0</v>
      </c>
      <c r="H12" s="31">
        <v>92351079.359999999</v>
      </c>
      <c r="I12" s="5">
        <v>93.334299999999999</v>
      </c>
      <c r="J12" s="31">
        <v>26948752.960000001</v>
      </c>
      <c r="K12" s="5">
        <v>6.0129999999999999</v>
      </c>
      <c r="L12" s="31">
        <v>0</v>
      </c>
      <c r="M12" s="5">
        <v>0</v>
      </c>
      <c r="N12" s="31">
        <v>313566543</v>
      </c>
      <c r="O12" s="5">
        <v>101.1234</v>
      </c>
      <c r="P12" s="31">
        <v>0</v>
      </c>
      <c r="Q12" s="5">
        <v>0</v>
      </c>
      <c r="R12" s="31">
        <v>63724287.359999999</v>
      </c>
      <c r="S12" s="5">
        <v>98.113500000000002</v>
      </c>
      <c r="T12" s="31">
        <v>55005579.890000001</v>
      </c>
      <c r="U12" s="5">
        <v>98.684399999999997</v>
      </c>
      <c r="V12" s="31">
        <v>15428683.289999999</v>
      </c>
      <c r="W12" s="5">
        <v>19.240200000000002</v>
      </c>
      <c r="X12" s="31">
        <v>32082840.609999999</v>
      </c>
      <c r="Y12" s="5">
        <v>97.855500000000006</v>
      </c>
      <c r="Z12" s="31">
        <v>0</v>
      </c>
      <c r="AA12" s="5">
        <v>0</v>
      </c>
      <c r="AB12" s="31">
        <v>178647969.30000001</v>
      </c>
      <c r="AC12" s="5">
        <v>96.015900000000002</v>
      </c>
      <c r="AD12" s="31">
        <v>507466987.10000002</v>
      </c>
      <c r="AE12" s="5">
        <v>97.226399999999998</v>
      </c>
    </row>
    <row r="13" spans="1:31" ht="14.25" thickTop="1" thickBot="1" x14ac:dyDescent="0.25">
      <c r="A13" s="329" t="s">
        <v>2</v>
      </c>
      <c r="B13" s="262">
        <v>3263915179.5599999</v>
      </c>
      <c r="C13" s="330">
        <v>100</v>
      </c>
      <c r="D13" s="262">
        <v>229996801.18000001</v>
      </c>
      <c r="E13" s="330">
        <v>100</v>
      </c>
      <c r="F13" s="262">
        <v>196942810.93000001</v>
      </c>
      <c r="G13" s="330">
        <v>100</v>
      </c>
      <c r="H13" s="262">
        <v>98946525.769999996</v>
      </c>
      <c r="I13" s="330">
        <v>100</v>
      </c>
      <c r="J13" s="262">
        <v>448173309.97000003</v>
      </c>
      <c r="K13" s="330">
        <v>100</v>
      </c>
      <c r="L13" s="262">
        <v>23346839.559999999</v>
      </c>
      <c r="M13" s="330">
        <v>100</v>
      </c>
      <c r="N13" s="262">
        <v>310083040</v>
      </c>
      <c r="O13" s="330">
        <v>100</v>
      </c>
      <c r="P13" s="262">
        <v>960693826.39999998</v>
      </c>
      <c r="Q13" s="330">
        <v>100</v>
      </c>
      <c r="R13" s="262">
        <v>64949531.280000001</v>
      </c>
      <c r="S13" s="330">
        <v>100</v>
      </c>
      <c r="T13" s="262">
        <v>55738902.079999998</v>
      </c>
      <c r="U13" s="330">
        <v>100</v>
      </c>
      <c r="V13" s="262">
        <v>80189817.680000007</v>
      </c>
      <c r="W13" s="330">
        <v>100</v>
      </c>
      <c r="X13" s="262">
        <v>32785920.010000002</v>
      </c>
      <c r="Y13" s="330">
        <v>100</v>
      </c>
      <c r="Z13" s="262">
        <v>54063195.549999997</v>
      </c>
      <c r="AA13" s="330">
        <v>100</v>
      </c>
      <c r="AB13" s="262">
        <v>186060845.36000001</v>
      </c>
      <c r="AC13" s="330">
        <v>100</v>
      </c>
      <c r="AD13" s="262">
        <v>521943813.79000002</v>
      </c>
      <c r="AE13" s="330">
        <v>100</v>
      </c>
    </row>
    <row r="14" spans="1:31" ht="13.5" thickTop="1" x14ac:dyDescent="0.2">
      <c r="A14" s="1" t="s">
        <v>1423</v>
      </c>
    </row>
    <row r="15" spans="1:31" x14ac:dyDescent="0.2">
      <c r="A15" t="s">
        <v>1422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</row>
    <row r="16" spans="1:31" x14ac:dyDescent="0.2">
      <c r="A16" t="s">
        <v>1421</v>
      </c>
      <c r="B16" s="31">
        <v>2644977</v>
      </c>
      <c r="C16" s="5">
        <v>8.1000000000000003E-2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2644977</v>
      </c>
      <c r="Q16" s="5">
        <v>0.27529999999999999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</row>
    <row r="17" spans="1:31" x14ac:dyDescent="0.2">
      <c r="A17" t="s">
        <v>1420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</row>
    <row r="18" spans="1:31" x14ac:dyDescent="0.2">
      <c r="A18" t="s">
        <v>1419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</row>
    <row r="19" spans="1:31" x14ac:dyDescent="0.2">
      <c r="A19" t="s">
        <v>1418</v>
      </c>
      <c r="B19" s="31">
        <v>8958108.2100000009</v>
      </c>
      <c r="C19" s="5">
        <v>0.27450000000000002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8958108.2100000009</v>
      </c>
      <c r="AA19" s="5">
        <v>16.569700000000001</v>
      </c>
      <c r="AB19" s="31">
        <v>0</v>
      </c>
      <c r="AC19" s="5">
        <v>0</v>
      </c>
      <c r="AD19" s="31">
        <v>0</v>
      </c>
      <c r="AE19" s="5">
        <v>0</v>
      </c>
    </row>
    <row r="20" spans="1:31" x14ac:dyDescent="0.2">
      <c r="A20" t="s">
        <v>1417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</row>
    <row r="21" spans="1:31" x14ac:dyDescent="0.2">
      <c r="A21" t="s">
        <v>1416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</row>
    <row r="22" spans="1:31" x14ac:dyDescent="0.2">
      <c r="A22" t="s">
        <v>1415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</row>
    <row r="23" spans="1:31" x14ac:dyDescent="0.2">
      <c r="A23" t="s">
        <v>1414</v>
      </c>
      <c r="B23" s="31">
        <v>0</v>
      </c>
      <c r="C23" s="5">
        <v>0</v>
      </c>
      <c r="D23" s="31">
        <v>0</v>
      </c>
      <c r="E23" s="5">
        <v>0</v>
      </c>
      <c r="F23" s="31">
        <v>0</v>
      </c>
      <c r="G23" s="5">
        <v>0</v>
      </c>
      <c r="H23" s="31">
        <v>0</v>
      </c>
      <c r="I23" s="5">
        <v>0</v>
      </c>
      <c r="J23" s="31">
        <v>0</v>
      </c>
      <c r="K23" s="5">
        <v>0</v>
      </c>
      <c r="L23" s="31">
        <v>0</v>
      </c>
      <c r="M23" s="5">
        <v>0</v>
      </c>
      <c r="N23" s="31">
        <v>0</v>
      </c>
      <c r="O23" s="5">
        <v>0</v>
      </c>
      <c r="P23" s="31">
        <v>0</v>
      </c>
      <c r="Q23" s="5">
        <v>0</v>
      </c>
      <c r="R23" s="31">
        <v>0</v>
      </c>
      <c r="S23" s="5">
        <v>0</v>
      </c>
      <c r="T23" s="31">
        <v>0</v>
      </c>
      <c r="U23" s="5">
        <v>0</v>
      </c>
      <c r="V23" s="31">
        <v>0</v>
      </c>
      <c r="W23" s="5">
        <v>0</v>
      </c>
      <c r="X23" s="31">
        <v>0</v>
      </c>
      <c r="Y23" s="5">
        <v>0</v>
      </c>
      <c r="Z23" s="31">
        <v>0</v>
      </c>
      <c r="AA23" s="5">
        <v>0</v>
      </c>
      <c r="AB23" s="31">
        <v>0</v>
      </c>
      <c r="AC23" s="5">
        <v>0</v>
      </c>
      <c r="AD23" s="31">
        <v>0</v>
      </c>
      <c r="AE23" s="5">
        <v>0</v>
      </c>
    </row>
    <row r="24" spans="1:31" x14ac:dyDescent="0.2">
      <c r="A24" t="s">
        <v>70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</row>
    <row r="25" spans="1:31" x14ac:dyDescent="0.2">
      <c r="A25" t="s">
        <v>1413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0</v>
      </c>
      <c r="AA25" s="5">
        <v>0</v>
      </c>
      <c r="AB25" s="31">
        <v>0</v>
      </c>
      <c r="AC25" s="5">
        <v>0</v>
      </c>
      <c r="AD25" s="31">
        <v>0</v>
      </c>
      <c r="AE25" s="5">
        <v>0</v>
      </c>
    </row>
    <row r="26" spans="1:31" x14ac:dyDescent="0.2">
      <c r="A26" t="s">
        <v>1412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0</v>
      </c>
      <c r="AA26" s="5">
        <v>0</v>
      </c>
      <c r="AB26" s="31">
        <v>0</v>
      </c>
      <c r="AC26" s="5">
        <v>0</v>
      </c>
      <c r="AD26" s="31">
        <v>0</v>
      </c>
      <c r="AE26" s="5">
        <v>0</v>
      </c>
    </row>
    <row r="27" spans="1:31" ht="13.5" thickBot="1" x14ac:dyDescent="0.25">
      <c r="A27" t="s">
        <v>1411</v>
      </c>
      <c r="B27" s="31">
        <v>48193816.68</v>
      </c>
      <c r="C27" s="5">
        <v>1.4765999999999999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46301058</v>
      </c>
      <c r="Q27" s="5">
        <v>4.8194999999999997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  <c r="Z27" s="31">
        <v>1892758.68</v>
      </c>
      <c r="AA27" s="5">
        <v>3.5009999999999999</v>
      </c>
      <c r="AB27" s="31">
        <v>0</v>
      </c>
      <c r="AC27" s="5">
        <v>0</v>
      </c>
      <c r="AD27" s="31">
        <v>0</v>
      </c>
      <c r="AE27" s="5">
        <v>0</v>
      </c>
    </row>
    <row r="28" spans="1:31" ht="14.25" thickTop="1" thickBot="1" x14ac:dyDescent="0.25">
      <c r="A28" s="329" t="s">
        <v>1434</v>
      </c>
      <c r="B28" s="262">
        <v>59796901.890000001</v>
      </c>
      <c r="C28" s="330">
        <v>1.8321000000000001</v>
      </c>
      <c r="D28" s="262">
        <v>0</v>
      </c>
      <c r="E28" s="330">
        <v>0</v>
      </c>
      <c r="F28" s="262">
        <v>0</v>
      </c>
      <c r="G28" s="330">
        <v>0</v>
      </c>
      <c r="H28" s="262">
        <v>0</v>
      </c>
      <c r="I28" s="330">
        <v>0</v>
      </c>
      <c r="J28" s="262">
        <v>0</v>
      </c>
      <c r="K28" s="330">
        <v>0</v>
      </c>
      <c r="L28" s="262">
        <v>0</v>
      </c>
      <c r="M28" s="330">
        <v>0</v>
      </c>
      <c r="N28" s="262">
        <v>0</v>
      </c>
      <c r="O28" s="330">
        <v>0</v>
      </c>
      <c r="P28" s="262">
        <v>48946035</v>
      </c>
      <c r="Q28" s="330">
        <v>5.0949</v>
      </c>
      <c r="R28" s="262">
        <v>0</v>
      </c>
      <c r="S28" s="330">
        <v>0</v>
      </c>
      <c r="T28" s="262">
        <v>0</v>
      </c>
      <c r="U28" s="330">
        <v>0</v>
      </c>
      <c r="V28" s="262">
        <v>0</v>
      </c>
      <c r="W28" s="330">
        <v>0</v>
      </c>
      <c r="X28" s="262">
        <v>0</v>
      </c>
      <c r="Y28" s="330">
        <v>0</v>
      </c>
      <c r="Z28" s="262">
        <v>10850866.890000001</v>
      </c>
      <c r="AA28" s="330">
        <v>20.070699999999999</v>
      </c>
      <c r="AB28" s="262">
        <v>0</v>
      </c>
      <c r="AC28" s="330">
        <v>0</v>
      </c>
      <c r="AD28" s="262">
        <v>0</v>
      </c>
      <c r="AE28" s="330">
        <v>0</v>
      </c>
    </row>
    <row r="29" spans="1:31" ht="14.25" thickTop="1" thickBot="1" x14ac:dyDescent="0.25">
      <c r="A29" s="329" t="s">
        <v>1409</v>
      </c>
      <c r="B29" s="262">
        <v>1529471004.5799999</v>
      </c>
      <c r="C29" s="330">
        <v>46.86</v>
      </c>
      <c r="D29" s="262">
        <v>0</v>
      </c>
      <c r="E29" s="330">
        <v>0</v>
      </c>
      <c r="F29" s="262">
        <v>192561856.75</v>
      </c>
      <c r="G29" s="330">
        <v>97.775499999999994</v>
      </c>
      <c r="H29" s="262">
        <v>0</v>
      </c>
      <c r="I29" s="330">
        <v>0</v>
      </c>
      <c r="J29" s="262">
        <v>349160507.79000002</v>
      </c>
      <c r="K29" s="330">
        <v>77.907499999999999</v>
      </c>
      <c r="L29" s="262">
        <v>22770461.640000001</v>
      </c>
      <c r="M29" s="330">
        <v>97.531199999999998</v>
      </c>
      <c r="N29" s="262">
        <v>0</v>
      </c>
      <c r="O29" s="330">
        <v>0</v>
      </c>
      <c r="P29" s="262">
        <v>875224253</v>
      </c>
      <c r="Q29" s="330">
        <v>91.103300000000004</v>
      </c>
      <c r="R29" s="262">
        <v>0</v>
      </c>
      <c r="S29" s="330">
        <v>0</v>
      </c>
      <c r="T29" s="262">
        <v>0</v>
      </c>
      <c r="U29" s="330">
        <v>0</v>
      </c>
      <c r="V29" s="262">
        <v>62670350.100000001</v>
      </c>
      <c r="W29" s="330">
        <v>78.152500000000003</v>
      </c>
      <c r="X29" s="262">
        <v>0</v>
      </c>
      <c r="Y29" s="330">
        <v>0</v>
      </c>
      <c r="Z29" s="262">
        <v>27083575.300000001</v>
      </c>
      <c r="AA29" s="330">
        <v>50.0961</v>
      </c>
      <c r="AB29" s="262">
        <v>0</v>
      </c>
      <c r="AC29" s="330">
        <v>0</v>
      </c>
      <c r="AD29" s="262">
        <v>0</v>
      </c>
      <c r="AE29" s="330">
        <v>0</v>
      </c>
    </row>
    <row r="30" spans="1:31" ht="14.25" thickTop="1" thickBot="1" x14ac:dyDescent="0.25">
      <c r="A30" s="329" t="s">
        <v>1433</v>
      </c>
      <c r="B30" s="262">
        <v>1589267906.47</v>
      </c>
      <c r="C30" s="330">
        <v>48.692100000000003</v>
      </c>
      <c r="D30" s="262">
        <v>0</v>
      </c>
      <c r="E30" s="330">
        <v>0</v>
      </c>
      <c r="F30" s="262">
        <v>192561856.75</v>
      </c>
      <c r="G30" s="330">
        <v>97.775499999999994</v>
      </c>
      <c r="H30" s="262">
        <v>0</v>
      </c>
      <c r="I30" s="330">
        <v>0</v>
      </c>
      <c r="J30" s="262">
        <v>349160507.79000002</v>
      </c>
      <c r="K30" s="330">
        <v>77.907499999999999</v>
      </c>
      <c r="L30" s="262">
        <v>22770461.640000001</v>
      </c>
      <c r="M30" s="330">
        <v>97.531199999999998</v>
      </c>
      <c r="N30" s="262">
        <v>0</v>
      </c>
      <c r="O30" s="330">
        <v>0</v>
      </c>
      <c r="P30" s="262">
        <v>924170288</v>
      </c>
      <c r="Q30" s="330">
        <v>96.1982</v>
      </c>
      <c r="R30" s="262">
        <v>0</v>
      </c>
      <c r="S30" s="330">
        <v>0</v>
      </c>
      <c r="T30" s="262">
        <v>0</v>
      </c>
      <c r="U30" s="330">
        <v>0</v>
      </c>
      <c r="V30" s="262">
        <v>62670350.100000001</v>
      </c>
      <c r="W30" s="330">
        <v>78.152500000000003</v>
      </c>
      <c r="X30" s="262">
        <v>0</v>
      </c>
      <c r="Y30" s="330">
        <v>0</v>
      </c>
      <c r="Z30" s="262">
        <v>37934442.189999998</v>
      </c>
      <c r="AA30" s="330">
        <v>70.166899999999998</v>
      </c>
      <c r="AB30" s="262">
        <v>0</v>
      </c>
      <c r="AC30" s="330">
        <v>0</v>
      </c>
      <c r="AD30" s="262">
        <v>0</v>
      </c>
      <c r="AE30" s="330">
        <v>0</v>
      </c>
    </row>
    <row r="31" spans="1:31" ht="13.5" thickTop="1" x14ac:dyDescent="0.2">
      <c r="A31" t="s">
        <v>1392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0</v>
      </c>
      <c r="AA31" s="5">
        <v>0</v>
      </c>
      <c r="AB31" s="31">
        <v>0</v>
      </c>
      <c r="AC31" s="5">
        <v>0</v>
      </c>
      <c r="AD31" s="31">
        <v>0</v>
      </c>
      <c r="AE31" s="5">
        <v>0</v>
      </c>
    </row>
    <row r="32" spans="1:31" x14ac:dyDescent="0.2">
      <c r="A32" t="s">
        <v>1546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  <c r="AB32" s="31">
        <v>0</v>
      </c>
      <c r="AC32" s="5">
        <v>0</v>
      </c>
      <c r="AD32" s="31">
        <v>0</v>
      </c>
      <c r="AE32" s="5">
        <v>0</v>
      </c>
    </row>
    <row r="33" spans="1:31" ht="13.5" thickBot="1" x14ac:dyDescent="0.25">
      <c r="A33" t="s">
        <v>1547</v>
      </c>
      <c r="B33" s="31">
        <v>1514089353.2</v>
      </c>
      <c r="C33" s="5">
        <v>46.3887</v>
      </c>
      <c r="D33" s="31">
        <v>228866630.33000001</v>
      </c>
      <c r="E33" s="5">
        <v>99.508600000000001</v>
      </c>
      <c r="F33" s="31">
        <v>0</v>
      </c>
      <c r="G33" s="5">
        <v>0</v>
      </c>
      <c r="H33" s="31">
        <v>92351079.359999999</v>
      </c>
      <c r="I33" s="5">
        <v>93.334299999999999</v>
      </c>
      <c r="J33" s="31">
        <v>26948752.960000001</v>
      </c>
      <c r="K33" s="5">
        <v>6.0129999999999999</v>
      </c>
      <c r="L33" s="31">
        <v>0</v>
      </c>
      <c r="M33" s="5">
        <v>0</v>
      </c>
      <c r="N33" s="31">
        <v>313566543</v>
      </c>
      <c r="O33" s="5">
        <v>101.1234</v>
      </c>
      <c r="P33" s="31">
        <v>0</v>
      </c>
      <c r="Q33" s="5">
        <v>0</v>
      </c>
      <c r="R33" s="31">
        <v>63724287.359999999</v>
      </c>
      <c r="S33" s="5">
        <v>98.113500000000002</v>
      </c>
      <c r="T33" s="31">
        <v>55005579.890000001</v>
      </c>
      <c r="U33" s="5">
        <v>98.684399999999997</v>
      </c>
      <c r="V33" s="31">
        <v>15428683.289999999</v>
      </c>
      <c r="W33" s="5">
        <v>19.240200000000002</v>
      </c>
      <c r="X33" s="31">
        <v>32082840.609999999</v>
      </c>
      <c r="Y33" s="5">
        <v>97.855500000000006</v>
      </c>
      <c r="Z33" s="31">
        <v>0</v>
      </c>
      <c r="AA33" s="5">
        <v>0</v>
      </c>
      <c r="AB33" s="31">
        <v>178647969.30000001</v>
      </c>
      <c r="AC33" s="5">
        <v>96.015900000000002</v>
      </c>
      <c r="AD33" s="31">
        <v>507466987.10000002</v>
      </c>
      <c r="AE33" s="5">
        <v>97.226399999999998</v>
      </c>
    </row>
    <row r="34" spans="1:31" ht="14.25" thickTop="1" thickBot="1" x14ac:dyDescent="0.25">
      <c r="A34" s="329" t="s">
        <v>1389</v>
      </c>
      <c r="B34" s="262">
        <v>1514089353.2</v>
      </c>
      <c r="C34" s="330">
        <v>46.3887</v>
      </c>
      <c r="D34" s="262">
        <v>228866630.33000001</v>
      </c>
      <c r="E34" s="330">
        <v>99.508600000000001</v>
      </c>
      <c r="F34" s="262">
        <v>0</v>
      </c>
      <c r="G34" s="330">
        <v>0</v>
      </c>
      <c r="H34" s="262">
        <v>92351079.359999999</v>
      </c>
      <c r="I34" s="330">
        <v>93.334299999999999</v>
      </c>
      <c r="J34" s="262">
        <v>26948752.960000001</v>
      </c>
      <c r="K34" s="330">
        <v>6.0129999999999999</v>
      </c>
      <c r="L34" s="262">
        <v>0</v>
      </c>
      <c r="M34" s="330">
        <v>0</v>
      </c>
      <c r="N34" s="262">
        <v>313566543</v>
      </c>
      <c r="O34" s="330">
        <v>101.1234</v>
      </c>
      <c r="P34" s="262">
        <v>0</v>
      </c>
      <c r="Q34" s="330">
        <v>0</v>
      </c>
      <c r="R34" s="262">
        <v>63724287.359999999</v>
      </c>
      <c r="S34" s="330">
        <v>98.113500000000002</v>
      </c>
      <c r="T34" s="262">
        <v>55005579.890000001</v>
      </c>
      <c r="U34" s="330">
        <v>98.684399999999997</v>
      </c>
      <c r="V34" s="262">
        <v>15428683.289999999</v>
      </c>
      <c r="W34" s="330">
        <v>19.240200000000002</v>
      </c>
      <c r="X34" s="262">
        <v>32082840.609999999</v>
      </c>
      <c r="Y34" s="330">
        <v>97.855500000000006</v>
      </c>
      <c r="Z34" s="262">
        <v>0</v>
      </c>
      <c r="AA34" s="330">
        <v>0</v>
      </c>
      <c r="AB34" s="262">
        <v>178647969.30000001</v>
      </c>
      <c r="AC34" s="330">
        <v>96.015900000000002</v>
      </c>
      <c r="AD34" s="262">
        <v>507466987.10000002</v>
      </c>
      <c r="AE34" s="330">
        <v>97.226399999999998</v>
      </c>
    </row>
    <row r="35" spans="1:31" ht="14.25" thickTop="1" thickBot="1" x14ac:dyDescent="0.25"/>
    <row r="36" spans="1:31" ht="13.5" thickTop="1" x14ac:dyDescent="0.2">
      <c r="A36" s="8" t="s">
        <v>1388</v>
      </c>
      <c r="B36" s="51">
        <v>21754</v>
      </c>
      <c r="C36" s="51"/>
      <c r="D36" s="51">
        <v>63</v>
      </c>
      <c r="E36" s="51"/>
      <c r="F36" s="51">
        <v>217</v>
      </c>
      <c r="G36" s="51"/>
      <c r="H36" s="51">
        <v>952</v>
      </c>
      <c r="I36" s="51"/>
      <c r="J36" s="51">
        <v>1</v>
      </c>
      <c r="K36" s="51"/>
      <c r="L36" s="51">
        <v>5</v>
      </c>
      <c r="M36" s="51"/>
      <c r="N36" s="51">
        <v>666</v>
      </c>
      <c r="O36" s="51"/>
      <c r="P36" s="51">
        <v>3600</v>
      </c>
      <c r="Q36" s="51"/>
      <c r="R36" s="51">
        <v>143</v>
      </c>
      <c r="S36" s="51"/>
      <c r="T36" s="51">
        <v>1750</v>
      </c>
      <c r="U36" s="51"/>
      <c r="V36" s="51">
        <v>1111</v>
      </c>
      <c r="W36" s="51"/>
      <c r="X36" s="51">
        <v>73</v>
      </c>
      <c r="Y36" s="51"/>
      <c r="Z36" s="51">
        <v>12</v>
      </c>
      <c r="AA36" s="51"/>
      <c r="AB36" s="51">
        <v>1629</v>
      </c>
      <c r="AC36" s="51"/>
      <c r="AD36" s="51">
        <v>713</v>
      </c>
      <c r="AE36" s="51"/>
    </row>
    <row r="37" spans="1:31" ht="13.5" thickBot="1" x14ac:dyDescent="0.25">
      <c r="A37" s="236" t="s">
        <v>438</v>
      </c>
      <c r="B37" s="272">
        <v>1788354.93</v>
      </c>
      <c r="C37" s="272"/>
      <c r="D37" s="272">
        <v>3650742.88</v>
      </c>
      <c r="E37" s="272"/>
      <c r="F37" s="272">
        <v>907570.56</v>
      </c>
      <c r="G37" s="272"/>
      <c r="H37" s="272">
        <v>103935.43</v>
      </c>
      <c r="I37" s="272"/>
      <c r="J37" s="272">
        <v>448173309.97000003</v>
      </c>
      <c r="K37" s="272"/>
      <c r="L37" s="272">
        <v>4669367.91</v>
      </c>
      <c r="M37" s="272"/>
      <c r="N37" s="272">
        <v>465590.15</v>
      </c>
      <c r="O37" s="272"/>
      <c r="P37" s="272">
        <v>266859.40000000002</v>
      </c>
      <c r="Q37" s="272"/>
      <c r="R37" s="272">
        <v>454192.53</v>
      </c>
      <c r="S37" s="272"/>
      <c r="T37" s="272">
        <v>31850.799999999999</v>
      </c>
      <c r="U37" s="272"/>
      <c r="V37" s="272">
        <v>72178.05</v>
      </c>
      <c r="W37" s="272"/>
      <c r="X37" s="272">
        <v>449122.19</v>
      </c>
      <c r="Y37" s="272"/>
      <c r="Z37" s="272">
        <v>4505266.3</v>
      </c>
      <c r="AA37" s="272"/>
      <c r="AB37" s="272">
        <v>114217.83</v>
      </c>
      <c r="AC37" s="272"/>
      <c r="AD37" s="272">
        <v>732039.01</v>
      </c>
      <c r="AE37" s="272"/>
    </row>
    <row r="38" spans="1:31" ht="13.5" thickTop="1" x14ac:dyDescent="0.2"/>
    <row r="40" spans="1:31" x14ac:dyDescent="0.2">
      <c r="A40" t="s">
        <v>1548</v>
      </c>
      <c r="B40" s="31">
        <v>20823612743.02</v>
      </c>
      <c r="D40" s="31">
        <v>172658598.69999999</v>
      </c>
      <c r="F40" s="31">
        <v>109907455.8</v>
      </c>
      <c r="H40" s="31">
        <v>3511504.39</v>
      </c>
      <c r="J40" s="31">
        <v>0</v>
      </c>
      <c r="L40" s="31">
        <v>0</v>
      </c>
      <c r="N40" s="31">
        <v>285062738</v>
      </c>
      <c r="P40" s="31">
        <v>587541757.70000005</v>
      </c>
      <c r="R40" s="31">
        <v>0</v>
      </c>
      <c r="T40" s="31">
        <v>557389.02</v>
      </c>
      <c r="V40" s="31">
        <v>1603796.35</v>
      </c>
      <c r="X40" s="31">
        <v>0</v>
      </c>
      <c r="Z40" s="31">
        <v>54063195.549999997</v>
      </c>
      <c r="AB40" s="31">
        <v>18635068.739999998</v>
      </c>
      <c r="AD40" s="31">
        <v>283069067.39999998</v>
      </c>
    </row>
  </sheetData>
  <mergeCells count="14">
    <mergeCell ref="AB2:AC3"/>
    <mergeCell ref="AD2:AE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66"/>
  <sheetViews>
    <sheetView workbookViewId="0"/>
  </sheetViews>
  <sheetFormatPr defaultRowHeight="12.75" x14ac:dyDescent="0.2"/>
  <cols>
    <col min="1" max="1" width="45.5703125" bestFit="1" customWidth="1"/>
    <col min="2" max="2" width="12.7109375" style="31" bestFit="1" customWidth="1"/>
    <col min="3" max="3" width="4" bestFit="1" customWidth="1"/>
    <col min="4" max="4" width="11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7109375" style="31" bestFit="1" customWidth="1"/>
    <col min="13" max="13" width="4" bestFit="1" customWidth="1"/>
    <col min="14" max="14" width="12.710937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710937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1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1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257" max="257" width="45.5703125" bestFit="1" customWidth="1"/>
    <col min="258" max="258" width="12.7109375" bestFit="1" customWidth="1"/>
    <col min="259" max="259" width="4" bestFit="1" customWidth="1"/>
    <col min="260" max="260" width="11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7109375" bestFit="1" customWidth="1"/>
    <col min="269" max="269" width="4" bestFit="1" customWidth="1"/>
    <col min="270" max="270" width="12.710937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710937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1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1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513" max="513" width="45.5703125" bestFit="1" customWidth="1"/>
    <col min="514" max="514" width="12.7109375" bestFit="1" customWidth="1"/>
    <col min="515" max="515" width="4" bestFit="1" customWidth="1"/>
    <col min="516" max="516" width="11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7109375" bestFit="1" customWidth="1"/>
    <col min="525" max="525" width="4" bestFit="1" customWidth="1"/>
    <col min="526" max="526" width="12.710937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710937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1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1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769" max="769" width="45.5703125" bestFit="1" customWidth="1"/>
    <col min="770" max="770" width="12.7109375" bestFit="1" customWidth="1"/>
    <col min="771" max="771" width="4" bestFit="1" customWidth="1"/>
    <col min="772" max="772" width="11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7109375" bestFit="1" customWidth="1"/>
    <col min="781" max="781" width="4" bestFit="1" customWidth="1"/>
    <col min="782" max="782" width="12.710937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710937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1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1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1025" max="1025" width="45.5703125" bestFit="1" customWidth="1"/>
    <col min="1026" max="1026" width="12.7109375" bestFit="1" customWidth="1"/>
    <col min="1027" max="1027" width="4" bestFit="1" customWidth="1"/>
    <col min="1028" max="1028" width="11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7109375" bestFit="1" customWidth="1"/>
    <col min="1037" max="1037" width="4" bestFit="1" customWidth="1"/>
    <col min="1038" max="1038" width="12.710937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710937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1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1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281" max="1281" width="45.5703125" bestFit="1" customWidth="1"/>
    <col min="1282" max="1282" width="12.7109375" bestFit="1" customWidth="1"/>
    <col min="1283" max="1283" width="4" bestFit="1" customWidth="1"/>
    <col min="1284" max="1284" width="11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7109375" bestFit="1" customWidth="1"/>
    <col min="1293" max="1293" width="4" bestFit="1" customWidth="1"/>
    <col min="1294" max="1294" width="12.710937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710937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1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1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537" max="1537" width="45.5703125" bestFit="1" customWidth="1"/>
    <col min="1538" max="1538" width="12.7109375" bestFit="1" customWidth="1"/>
    <col min="1539" max="1539" width="4" bestFit="1" customWidth="1"/>
    <col min="1540" max="1540" width="11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7109375" bestFit="1" customWidth="1"/>
    <col min="1549" max="1549" width="4" bestFit="1" customWidth="1"/>
    <col min="1550" max="1550" width="12.710937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710937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1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1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793" max="1793" width="45.5703125" bestFit="1" customWidth="1"/>
    <col min="1794" max="1794" width="12.7109375" bestFit="1" customWidth="1"/>
    <col min="1795" max="1795" width="4" bestFit="1" customWidth="1"/>
    <col min="1796" max="1796" width="11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7109375" bestFit="1" customWidth="1"/>
    <col min="1805" max="1805" width="4" bestFit="1" customWidth="1"/>
    <col min="1806" max="1806" width="12.710937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710937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1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1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2049" max="2049" width="45.5703125" bestFit="1" customWidth="1"/>
    <col min="2050" max="2050" width="12.7109375" bestFit="1" customWidth="1"/>
    <col min="2051" max="2051" width="4" bestFit="1" customWidth="1"/>
    <col min="2052" max="2052" width="11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7109375" bestFit="1" customWidth="1"/>
    <col min="2061" max="2061" width="4" bestFit="1" customWidth="1"/>
    <col min="2062" max="2062" width="12.710937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710937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1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1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305" max="2305" width="45.5703125" bestFit="1" customWidth="1"/>
    <col min="2306" max="2306" width="12.7109375" bestFit="1" customWidth="1"/>
    <col min="2307" max="2307" width="4" bestFit="1" customWidth="1"/>
    <col min="2308" max="2308" width="11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7109375" bestFit="1" customWidth="1"/>
    <col min="2317" max="2317" width="4" bestFit="1" customWidth="1"/>
    <col min="2318" max="2318" width="12.710937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710937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1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1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561" max="2561" width="45.5703125" bestFit="1" customWidth="1"/>
    <col min="2562" max="2562" width="12.7109375" bestFit="1" customWidth="1"/>
    <col min="2563" max="2563" width="4" bestFit="1" customWidth="1"/>
    <col min="2564" max="2564" width="11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7109375" bestFit="1" customWidth="1"/>
    <col min="2573" max="2573" width="4" bestFit="1" customWidth="1"/>
    <col min="2574" max="2574" width="12.710937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710937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1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1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817" max="2817" width="45.5703125" bestFit="1" customWidth="1"/>
    <col min="2818" max="2818" width="12.7109375" bestFit="1" customWidth="1"/>
    <col min="2819" max="2819" width="4" bestFit="1" customWidth="1"/>
    <col min="2820" max="2820" width="11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7109375" bestFit="1" customWidth="1"/>
    <col min="2829" max="2829" width="4" bestFit="1" customWidth="1"/>
    <col min="2830" max="2830" width="12.710937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710937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1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1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3073" max="3073" width="45.5703125" bestFit="1" customWidth="1"/>
    <col min="3074" max="3074" width="12.7109375" bestFit="1" customWidth="1"/>
    <col min="3075" max="3075" width="4" bestFit="1" customWidth="1"/>
    <col min="3076" max="3076" width="11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7109375" bestFit="1" customWidth="1"/>
    <col min="3085" max="3085" width="4" bestFit="1" customWidth="1"/>
    <col min="3086" max="3086" width="12.710937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710937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1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1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329" max="3329" width="45.5703125" bestFit="1" customWidth="1"/>
    <col min="3330" max="3330" width="12.7109375" bestFit="1" customWidth="1"/>
    <col min="3331" max="3331" width="4" bestFit="1" customWidth="1"/>
    <col min="3332" max="3332" width="11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7109375" bestFit="1" customWidth="1"/>
    <col min="3341" max="3341" width="4" bestFit="1" customWidth="1"/>
    <col min="3342" max="3342" width="12.710937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710937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1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1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585" max="3585" width="45.5703125" bestFit="1" customWidth="1"/>
    <col min="3586" max="3586" width="12.7109375" bestFit="1" customWidth="1"/>
    <col min="3587" max="3587" width="4" bestFit="1" customWidth="1"/>
    <col min="3588" max="3588" width="11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7109375" bestFit="1" customWidth="1"/>
    <col min="3597" max="3597" width="4" bestFit="1" customWidth="1"/>
    <col min="3598" max="3598" width="12.710937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710937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1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1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841" max="3841" width="45.5703125" bestFit="1" customWidth="1"/>
    <col min="3842" max="3842" width="12.7109375" bestFit="1" customWidth="1"/>
    <col min="3843" max="3843" width="4" bestFit="1" customWidth="1"/>
    <col min="3844" max="3844" width="11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7109375" bestFit="1" customWidth="1"/>
    <col min="3853" max="3853" width="4" bestFit="1" customWidth="1"/>
    <col min="3854" max="3854" width="12.710937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710937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1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1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4097" max="4097" width="45.5703125" bestFit="1" customWidth="1"/>
    <col min="4098" max="4098" width="12.7109375" bestFit="1" customWidth="1"/>
    <col min="4099" max="4099" width="4" bestFit="1" customWidth="1"/>
    <col min="4100" max="4100" width="11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7109375" bestFit="1" customWidth="1"/>
    <col min="4109" max="4109" width="4" bestFit="1" customWidth="1"/>
    <col min="4110" max="4110" width="12.710937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710937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1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1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353" max="4353" width="45.5703125" bestFit="1" customWidth="1"/>
    <col min="4354" max="4354" width="12.7109375" bestFit="1" customWidth="1"/>
    <col min="4355" max="4355" width="4" bestFit="1" customWidth="1"/>
    <col min="4356" max="4356" width="11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7109375" bestFit="1" customWidth="1"/>
    <col min="4365" max="4365" width="4" bestFit="1" customWidth="1"/>
    <col min="4366" max="4366" width="12.710937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710937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1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1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609" max="4609" width="45.5703125" bestFit="1" customWidth="1"/>
    <col min="4610" max="4610" width="12.7109375" bestFit="1" customWidth="1"/>
    <col min="4611" max="4611" width="4" bestFit="1" customWidth="1"/>
    <col min="4612" max="4612" width="11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7109375" bestFit="1" customWidth="1"/>
    <col min="4621" max="4621" width="4" bestFit="1" customWidth="1"/>
    <col min="4622" max="4622" width="12.710937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710937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1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1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865" max="4865" width="45.5703125" bestFit="1" customWidth="1"/>
    <col min="4866" max="4866" width="12.7109375" bestFit="1" customWidth="1"/>
    <col min="4867" max="4867" width="4" bestFit="1" customWidth="1"/>
    <col min="4868" max="4868" width="11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7109375" bestFit="1" customWidth="1"/>
    <col min="4877" max="4877" width="4" bestFit="1" customWidth="1"/>
    <col min="4878" max="4878" width="12.710937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710937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1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1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5121" max="5121" width="45.5703125" bestFit="1" customWidth="1"/>
    <col min="5122" max="5122" width="12.7109375" bestFit="1" customWidth="1"/>
    <col min="5123" max="5123" width="4" bestFit="1" customWidth="1"/>
    <col min="5124" max="5124" width="11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7109375" bestFit="1" customWidth="1"/>
    <col min="5133" max="5133" width="4" bestFit="1" customWidth="1"/>
    <col min="5134" max="5134" width="12.710937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710937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1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1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377" max="5377" width="45.5703125" bestFit="1" customWidth="1"/>
    <col min="5378" max="5378" width="12.7109375" bestFit="1" customWidth="1"/>
    <col min="5379" max="5379" width="4" bestFit="1" customWidth="1"/>
    <col min="5380" max="5380" width="11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7109375" bestFit="1" customWidth="1"/>
    <col min="5389" max="5389" width="4" bestFit="1" customWidth="1"/>
    <col min="5390" max="5390" width="12.710937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710937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1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1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633" max="5633" width="45.5703125" bestFit="1" customWidth="1"/>
    <col min="5634" max="5634" width="12.7109375" bestFit="1" customWidth="1"/>
    <col min="5635" max="5635" width="4" bestFit="1" customWidth="1"/>
    <col min="5636" max="5636" width="11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7109375" bestFit="1" customWidth="1"/>
    <col min="5645" max="5645" width="4" bestFit="1" customWidth="1"/>
    <col min="5646" max="5646" width="12.710937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710937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1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1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889" max="5889" width="45.5703125" bestFit="1" customWidth="1"/>
    <col min="5890" max="5890" width="12.7109375" bestFit="1" customWidth="1"/>
    <col min="5891" max="5891" width="4" bestFit="1" customWidth="1"/>
    <col min="5892" max="5892" width="11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7109375" bestFit="1" customWidth="1"/>
    <col min="5901" max="5901" width="4" bestFit="1" customWidth="1"/>
    <col min="5902" max="5902" width="12.710937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710937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1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1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6145" max="6145" width="45.5703125" bestFit="1" customWidth="1"/>
    <col min="6146" max="6146" width="12.7109375" bestFit="1" customWidth="1"/>
    <col min="6147" max="6147" width="4" bestFit="1" customWidth="1"/>
    <col min="6148" max="6148" width="11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7109375" bestFit="1" customWidth="1"/>
    <col min="6157" max="6157" width="4" bestFit="1" customWidth="1"/>
    <col min="6158" max="6158" width="12.710937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710937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1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1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401" max="6401" width="45.5703125" bestFit="1" customWidth="1"/>
    <col min="6402" max="6402" width="12.7109375" bestFit="1" customWidth="1"/>
    <col min="6403" max="6403" width="4" bestFit="1" customWidth="1"/>
    <col min="6404" max="6404" width="11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7109375" bestFit="1" customWidth="1"/>
    <col min="6413" max="6413" width="4" bestFit="1" customWidth="1"/>
    <col min="6414" max="6414" width="12.710937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710937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1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1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657" max="6657" width="45.5703125" bestFit="1" customWidth="1"/>
    <col min="6658" max="6658" width="12.7109375" bestFit="1" customWidth="1"/>
    <col min="6659" max="6659" width="4" bestFit="1" customWidth="1"/>
    <col min="6660" max="6660" width="11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7109375" bestFit="1" customWidth="1"/>
    <col min="6669" max="6669" width="4" bestFit="1" customWidth="1"/>
    <col min="6670" max="6670" width="12.710937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710937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1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1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913" max="6913" width="45.5703125" bestFit="1" customWidth="1"/>
    <col min="6914" max="6914" width="12.7109375" bestFit="1" customWidth="1"/>
    <col min="6915" max="6915" width="4" bestFit="1" customWidth="1"/>
    <col min="6916" max="6916" width="11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7109375" bestFit="1" customWidth="1"/>
    <col min="6925" max="6925" width="4" bestFit="1" customWidth="1"/>
    <col min="6926" max="6926" width="12.710937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710937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1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1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7169" max="7169" width="45.5703125" bestFit="1" customWidth="1"/>
    <col min="7170" max="7170" width="12.7109375" bestFit="1" customWidth="1"/>
    <col min="7171" max="7171" width="4" bestFit="1" customWidth="1"/>
    <col min="7172" max="7172" width="11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7109375" bestFit="1" customWidth="1"/>
    <col min="7181" max="7181" width="4" bestFit="1" customWidth="1"/>
    <col min="7182" max="7182" width="12.710937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710937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1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1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425" max="7425" width="45.5703125" bestFit="1" customWidth="1"/>
    <col min="7426" max="7426" width="12.7109375" bestFit="1" customWidth="1"/>
    <col min="7427" max="7427" width="4" bestFit="1" customWidth="1"/>
    <col min="7428" max="7428" width="11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7109375" bestFit="1" customWidth="1"/>
    <col min="7437" max="7437" width="4" bestFit="1" customWidth="1"/>
    <col min="7438" max="7438" width="12.710937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710937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1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1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681" max="7681" width="45.5703125" bestFit="1" customWidth="1"/>
    <col min="7682" max="7682" width="12.7109375" bestFit="1" customWidth="1"/>
    <col min="7683" max="7683" width="4" bestFit="1" customWidth="1"/>
    <col min="7684" max="7684" width="11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7109375" bestFit="1" customWidth="1"/>
    <col min="7693" max="7693" width="4" bestFit="1" customWidth="1"/>
    <col min="7694" max="7694" width="12.710937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710937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1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1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937" max="7937" width="45.5703125" bestFit="1" customWidth="1"/>
    <col min="7938" max="7938" width="12.7109375" bestFit="1" customWidth="1"/>
    <col min="7939" max="7939" width="4" bestFit="1" customWidth="1"/>
    <col min="7940" max="7940" width="11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7109375" bestFit="1" customWidth="1"/>
    <col min="7949" max="7949" width="4" bestFit="1" customWidth="1"/>
    <col min="7950" max="7950" width="12.710937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710937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1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1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193" max="8193" width="45.5703125" bestFit="1" customWidth="1"/>
    <col min="8194" max="8194" width="12.7109375" bestFit="1" customWidth="1"/>
    <col min="8195" max="8195" width="4" bestFit="1" customWidth="1"/>
    <col min="8196" max="8196" width="11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7109375" bestFit="1" customWidth="1"/>
    <col min="8205" max="8205" width="4" bestFit="1" customWidth="1"/>
    <col min="8206" max="8206" width="12.710937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710937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1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1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449" max="8449" width="45.5703125" bestFit="1" customWidth="1"/>
    <col min="8450" max="8450" width="12.7109375" bestFit="1" customWidth="1"/>
    <col min="8451" max="8451" width="4" bestFit="1" customWidth="1"/>
    <col min="8452" max="8452" width="11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7109375" bestFit="1" customWidth="1"/>
    <col min="8461" max="8461" width="4" bestFit="1" customWidth="1"/>
    <col min="8462" max="8462" width="12.710937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710937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1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1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705" max="8705" width="45.5703125" bestFit="1" customWidth="1"/>
    <col min="8706" max="8706" width="12.7109375" bestFit="1" customWidth="1"/>
    <col min="8707" max="8707" width="4" bestFit="1" customWidth="1"/>
    <col min="8708" max="8708" width="11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7109375" bestFit="1" customWidth="1"/>
    <col min="8717" max="8717" width="4" bestFit="1" customWidth="1"/>
    <col min="8718" max="8718" width="12.710937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710937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1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1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961" max="8961" width="45.5703125" bestFit="1" customWidth="1"/>
    <col min="8962" max="8962" width="12.7109375" bestFit="1" customWidth="1"/>
    <col min="8963" max="8963" width="4" bestFit="1" customWidth="1"/>
    <col min="8964" max="8964" width="11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7109375" bestFit="1" customWidth="1"/>
    <col min="8973" max="8973" width="4" bestFit="1" customWidth="1"/>
    <col min="8974" max="8974" width="12.710937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710937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1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1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217" max="9217" width="45.5703125" bestFit="1" customWidth="1"/>
    <col min="9218" max="9218" width="12.7109375" bestFit="1" customWidth="1"/>
    <col min="9219" max="9219" width="4" bestFit="1" customWidth="1"/>
    <col min="9220" max="9220" width="11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7109375" bestFit="1" customWidth="1"/>
    <col min="9229" max="9229" width="4" bestFit="1" customWidth="1"/>
    <col min="9230" max="9230" width="12.710937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710937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1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1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473" max="9473" width="45.5703125" bestFit="1" customWidth="1"/>
    <col min="9474" max="9474" width="12.7109375" bestFit="1" customWidth="1"/>
    <col min="9475" max="9475" width="4" bestFit="1" customWidth="1"/>
    <col min="9476" max="9476" width="11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7109375" bestFit="1" customWidth="1"/>
    <col min="9485" max="9485" width="4" bestFit="1" customWidth="1"/>
    <col min="9486" max="9486" width="12.710937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710937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1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1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729" max="9729" width="45.5703125" bestFit="1" customWidth="1"/>
    <col min="9730" max="9730" width="12.7109375" bestFit="1" customWidth="1"/>
    <col min="9731" max="9731" width="4" bestFit="1" customWidth="1"/>
    <col min="9732" max="9732" width="11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7109375" bestFit="1" customWidth="1"/>
    <col min="9741" max="9741" width="4" bestFit="1" customWidth="1"/>
    <col min="9742" max="9742" width="12.710937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710937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1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1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985" max="9985" width="45.5703125" bestFit="1" customWidth="1"/>
    <col min="9986" max="9986" width="12.7109375" bestFit="1" customWidth="1"/>
    <col min="9987" max="9987" width="4" bestFit="1" customWidth="1"/>
    <col min="9988" max="9988" width="11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7109375" bestFit="1" customWidth="1"/>
    <col min="9997" max="9997" width="4" bestFit="1" customWidth="1"/>
    <col min="9998" max="9998" width="12.710937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710937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1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1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241" max="10241" width="45.5703125" bestFit="1" customWidth="1"/>
    <col min="10242" max="10242" width="12.7109375" bestFit="1" customWidth="1"/>
    <col min="10243" max="10243" width="4" bestFit="1" customWidth="1"/>
    <col min="10244" max="10244" width="11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7109375" bestFit="1" customWidth="1"/>
    <col min="10253" max="10253" width="4" bestFit="1" customWidth="1"/>
    <col min="10254" max="10254" width="12.710937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710937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1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1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497" max="10497" width="45.5703125" bestFit="1" customWidth="1"/>
    <col min="10498" max="10498" width="12.7109375" bestFit="1" customWidth="1"/>
    <col min="10499" max="10499" width="4" bestFit="1" customWidth="1"/>
    <col min="10500" max="10500" width="11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7109375" bestFit="1" customWidth="1"/>
    <col min="10509" max="10509" width="4" bestFit="1" customWidth="1"/>
    <col min="10510" max="10510" width="12.710937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710937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1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1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753" max="10753" width="45.5703125" bestFit="1" customWidth="1"/>
    <col min="10754" max="10754" width="12.7109375" bestFit="1" customWidth="1"/>
    <col min="10755" max="10755" width="4" bestFit="1" customWidth="1"/>
    <col min="10756" max="10756" width="11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7109375" bestFit="1" customWidth="1"/>
    <col min="10765" max="10765" width="4" bestFit="1" customWidth="1"/>
    <col min="10766" max="10766" width="12.710937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710937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1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1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1009" max="11009" width="45.5703125" bestFit="1" customWidth="1"/>
    <col min="11010" max="11010" width="12.7109375" bestFit="1" customWidth="1"/>
    <col min="11011" max="11011" width="4" bestFit="1" customWidth="1"/>
    <col min="11012" max="11012" width="11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7109375" bestFit="1" customWidth="1"/>
    <col min="11021" max="11021" width="4" bestFit="1" customWidth="1"/>
    <col min="11022" max="11022" width="12.710937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710937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1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1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265" max="11265" width="45.5703125" bestFit="1" customWidth="1"/>
    <col min="11266" max="11266" width="12.7109375" bestFit="1" customWidth="1"/>
    <col min="11267" max="11267" width="4" bestFit="1" customWidth="1"/>
    <col min="11268" max="11268" width="11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7109375" bestFit="1" customWidth="1"/>
    <col min="11277" max="11277" width="4" bestFit="1" customWidth="1"/>
    <col min="11278" max="11278" width="12.710937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710937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1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1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521" max="11521" width="45.5703125" bestFit="1" customWidth="1"/>
    <col min="11522" max="11522" width="12.7109375" bestFit="1" customWidth="1"/>
    <col min="11523" max="11523" width="4" bestFit="1" customWidth="1"/>
    <col min="11524" max="11524" width="11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7109375" bestFit="1" customWidth="1"/>
    <col min="11533" max="11533" width="4" bestFit="1" customWidth="1"/>
    <col min="11534" max="11534" width="12.710937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710937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1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1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777" max="11777" width="45.5703125" bestFit="1" customWidth="1"/>
    <col min="11778" max="11778" width="12.7109375" bestFit="1" customWidth="1"/>
    <col min="11779" max="11779" width="4" bestFit="1" customWidth="1"/>
    <col min="11780" max="11780" width="11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7109375" bestFit="1" customWidth="1"/>
    <col min="11789" max="11789" width="4" bestFit="1" customWidth="1"/>
    <col min="11790" max="11790" width="12.710937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710937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1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1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2033" max="12033" width="45.5703125" bestFit="1" customWidth="1"/>
    <col min="12034" max="12034" width="12.7109375" bestFit="1" customWidth="1"/>
    <col min="12035" max="12035" width="4" bestFit="1" customWidth="1"/>
    <col min="12036" max="12036" width="11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7109375" bestFit="1" customWidth="1"/>
    <col min="12045" max="12045" width="4" bestFit="1" customWidth="1"/>
    <col min="12046" max="12046" width="12.710937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710937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1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1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289" max="12289" width="45.5703125" bestFit="1" customWidth="1"/>
    <col min="12290" max="12290" width="12.7109375" bestFit="1" customWidth="1"/>
    <col min="12291" max="12291" width="4" bestFit="1" customWidth="1"/>
    <col min="12292" max="12292" width="11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7109375" bestFit="1" customWidth="1"/>
    <col min="12301" max="12301" width="4" bestFit="1" customWidth="1"/>
    <col min="12302" max="12302" width="12.710937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710937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1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1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545" max="12545" width="45.5703125" bestFit="1" customWidth="1"/>
    <col min="12546" max="12546" width="12.7109375" bestFit="1" customWidth="1"/>
    <col min="12547" max="12547" width="4" bestFit="1" customWidth="1"/>
    <col min="12548" max="12548" width="11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7109375" bestFit="1" customWidth="1"/>
    <col min="12557" max="12557" width="4" bestFit="1" customWidth="1"/>
    <col min="12558" max="12558" width="12.710937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710937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1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1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801" max="12801" width="45.5703125" bestFit="1" customWidth="1"/>
    <col min="12802" max="12802" width="12.7109375" bestFit="1" customWidth="1"/>
    <col min="12803" max="12803" width="4" bestFit="1" customWidth="1"/>
    <col min="12804" max="12804" width="11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7109375" bestFit="1" customWidth="1"/>
    <col min="12813" max="12813" width="4" bestFit="1" customWidth="1"/>
    <col min="12814" max="12814" width="12.710937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710937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1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1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3057" max="13057" width="45.5703125" bestFit="1" customWidth="1"/>
    <col min="13058" max="13058" width="12.7109375" bestFit="1" customWidth="1"/>
    <col min="13059" max="13059" width="4" bestFit="1" customWidth="1"/>
    <col min="13060" max="13060" width="11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7109375" bestFit="1" customWidth="1"/>
    <col min="13069" max="13069" width="4" bestFit="1" customWidth="1"/>
    <col min="13070" max="13070" width="12.710937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710937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1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1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313" max="13313" width="45.5703125" bestFit="1" customWidth="1"/>
    <col min="13314" max="13314" width="12.7109375" bestFit="1" customWidth="1"/>
    <col min="13315" max="13315" width="4" bestFit="1" customWidth="1"/>
    <col min="13316" max="13316" width="11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7109375" bestFit="1" customWidth="1"/>
    <col min="13325" max="13325" width="4" bestFit="1" customWidth="1"/>
    <col min="13326" max="13326" width="12.710937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710937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1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1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569" max="13569" width="45.5703125" bestFit="1" customWidth="1"/>
    <col min="13570" max="13570" width="12.7109375" bestFit="1" customWidth="1"/>
    <col min="13571" max="13571" width="4" bestFit="1" customWidth="1"/>
    <col min="13572" max="13572" width="11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7109375" bestFit="1" customWidth="1"/>
    <col min="13581" max="13581" width="4" bestFit="1" customWidth="1"/>
    <col min="13582" max="13582" width="12.710937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710937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1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1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825" max="13825" width="45.5703125" bestFit="1" customWidth="1"/>
    <col min="13826" max="13826" width="12.7109375" bestFit="1" customWidth="1"/>
    <col min="13827" max="13827" width="4" bestFit="1" customWidth="1"/>
    <col min="13828" max="13828" width="11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7109375" bestFit="1" customWidth="1"/>
    <col min="13837" max="13837" width="4" bestFit="1" customWidth="1"/>
    <col min="13838" max="13838" width="12.710937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710937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1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1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4081" max="14081" width="45.5703125" bestFit="1" customWidth="1"/>
    <col min="14082" max="14082" width="12.7109375" bestFit="1" customWidth="1"/>
    <col min="14083" max="14083" width="4" bestFit="1" customWidth="1"/>
    <col min="14084" max="14084" width="11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7109375" bestFit="1" customWidth="1"/>
    <col min="14093" max="14093" width="4" bestFit="1" customWidth="1"/>
    <col min="14094" max="14094" width="12.710937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710937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1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1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337" max="14337" width="45.5703125" bestFit="1" customWidth="1"/>
    <col min="14338" max="14338" width="12.7109375" bestFit="1" customWidth="1"/>
    <col min="14339" max="14339" width="4" bestFit="1" customWidth="1"/>
    <col min="14340" max="14340" width="11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7109375" bestFit="1" customWidth="1"/>
    <col min="14349" max="14349" width="4" bestFit="1" customWidth="1"/>
    <col min="14350" max="14350" width="12.710937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710937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1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1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593" max="14593" width="45.5703125" bestFit="1" customWidth="1"/>
    <col min="14594" max="14594" width="12.7109375" bestFit="1" customWidth="1"/>
    <col min="14595" max="14595" width="4" bestFit="1" customWidth="1"/>
    <col min="14596" max="14596" width="11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7109375" bestFit="1" customWidth="1"/>
    <col min="14605" max="14605" width="4" bestFit="1" customWidth="1"/>
    <col min="14606" max="14606" width="12.710937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710937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1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1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849" max="14849" width="45.5703125" bestFit="1" customWidth="1"/>
    <col min="14850" max="14850" width="12.7109375" bestFit="1" customWidth="1"/>
    <col min="14851" max="14851" width="4" bestFit="1" customWidth="1"/>
    <col min="14852" max="14852" width="11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7109375" bestFit="1" customWidth="1"/>
    <col min="14861" max="14861" width="4" bestFit="1" customWidth="1"/>
    <col min="14862" max="14862" width="12.710937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710937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1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1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5105" max="15105" width="45.5703125" bestFit="1" customWidth="1"/>
    <col min="15106" max="15106" width="12.7109375" bestFit="1" customWidth="1"/>
    <col min="15107" max="15107" width="4" bestFit="1" customWidth="1"/>
    <col min="15108" max="15108" width="11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7109375" bestFit="1" customWidth="1"/>
    <col min="15117" max="15117" width="4" bestFit="1" customWidth="1"/>
    <col min="15118" max="15118" width="12.710937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710937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1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1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361" max="15361" width="45.5703125" bestFit="1" customWidth="1"/>
    <col min="15362" max="15362" width="12.7109375" bestFit="1" customWidth="1"/>
    <col min="15363" max="15363" width="4" bestFit="1" customWidth="1"/>
    <col min="15364" max="15364" width="11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7109375" bestFit="1" customWidth="1"/>
    <col min="15373" max="15373" width="4" bestFit="1" customWidth="1"/>
    <col min="15374" max="15374" width="12.710937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710937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1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1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617" max="15617" width="45.5703125" bestFit="1" customWidth="1"/>
    <col min="15618" max="15618" width="12.7109375" bestFit="1" customWidth="1"/>
    <col min="15619" max="15619" width="4" bestFit="1" customWidth="1"/>
    <col min="15620" max="15620" width="11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7109375" bestFit="1" customWidth="1"/>
    <col min="15629" max="15629" width="4" bestFit="1" customWidth="1"/>
    <col min="15630" max="15630" width="12.710937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710937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1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1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873" max="15873" width="45.5703125" bestFit="1" customWidth="1"/>
    <col min="15874" max="15874" width="12.7109375" bestFit="1" customWidth="1"/>
    <col min="15875" max="15875" width="4" bestFit="1" customWidth="1"/>
    <col min="15876" max="15876" width="11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7109375" bestFit="1" customWidth="1"/>
    <col min="15885" max="15885" width="4" bestFit="1" customWidth="1"/>
    <col min="15886" max="15886" width="12.710937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710937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1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1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6129" max="16129" width="45.5703125" bestFit="1" customWidth="1"/>
    <col min="16130" max="16130" width="12.7109375" bestFit="1" customWidth="1"/>
    <col min="16131" max="16131" width="4" bestFit="1" customWidth="1"/>
    <col min="16132" max="16132" width="11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7109375" bestFit="1" customWidth="1"/>
    <col min="16141" max="16141" width="4" bestFit="1" customWidth="1"/>
    <col min="16142" max="16142" width="12.710937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710937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1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1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</cols>
  <sheetData>
    <row r="1" spans="1:77" x14ac:dyDescent="0.2">
      <c r="A1" s="1" t="s">
        <v>155</v>
      </c>
    </row>
    <row r="2" spans="1:77" x14ac:dyDescent="0.2">
      <c r="D2" s="31" t="s">
        <v>1549</v>
      </c>
      <c r="F2" s="31" t="s">
        <v>1549</v>
      </c>
      <c r="H2" s="31" t="s">
        <v>1549</v>
      </c>
      <c r="J2" s="31" t="s">
        <v>1549</v>
      </c>
      <c r="R2" s="31" t="s">
        <v>1549</v>
      </c>
      <c r="T2" s="31" t="s">
        <v>1549</v>
      </c>
      <c r="V2" s="31" t="s">
        <v>1549</v>
      </c>
      <c r="X2" s="31" t="s">
        <v>1549</v>
      </c>
      <c r="AB2" s="31" t="s">
        <v>1549</v>
      </c>
      <c r="AF2" s="31" t="s">
        <v>1549</v>
      </c>
      <c r="AH2" s="31" t="s">
        <v>1549</v>
      </c>
      <c r="AJ2" s="31" t="s">
        <v>1549</v>
      </c>
      <c r="AL2" s="31" t="s">
        <v>1549</v>
      </c>
      <c r="AN2" s="31" t="s">
        <v>1549</v>
      </c>
      <c r="AP2" s="31" t="s">
        <v>1549</v>
      </c>
      <c r="AR2" s="31" t="s">
        <v>1549</v>
      </c>
      <c r="AT2" s="31" t="s">
        <v>1549</v>
      </c>
      <c r="AV2" s="31" t="s">
        <v>1549</v>
      </c>
      <c r="AX2" s="31" t="s">
        <v>1549</v>
      </c>
      <c r="AZ2" s="31" t="s">
        <v>1549</v>
      </c>
      <c r="BB2" s="31" t="s">
        <v>1549</v>
      </c>
      <c r="BD2" s="31" t="s">
        <v>1549</v>
      </c>
      <c r="BH2" s="31" t="s">
        <v>1549</v>
      </c>
      <c r="BJ2" s="31" t="s">
        <v>1549</v>
      </c>
      <c r="BL2" s="31" t="s">
        <v>1549</v>
      </c>
      <c r="BN2" s="31" t="s">
        <v>1549</v>
      </c>
      <c r="BP2" s="31" t="s">
        <v>1549</v>
      </c>
      <c r="BR2" s="31" t="s">
        <v>1549</v>
      </c>
      <c r="BT2" s="31" t="s">
        <v>1549</v>
      </c>
      <c r="BV2" s="31" t="s">
        <v>1549</v>
      </c>
      <c r="BX2" s="31" t="s">
        <v>1549</v>
      </c>
    </row>
    <row r="3" spans="1:77" x14ac:dyDescent="0.2">
      <c r="A3" s="246" t="s">
        <v>2118</v>
      </c>
      <c r="B3" s="331" t="s">
        <v>13</v>
      </c>
      <c r="C3" s="331"/>
      <c r="D3" s="323" t="s">
        <v>181</v>
      </c>
      <c r="E3" s="323"/>
      <c r="F3" s="323" t="s">
        <v>182</v>
      </c>
      <c r="G3" s="323"/>
      <c r="H3" s="323" t="s">
        <v>191</v>
      </c>
      <c r="I3" s="323"/>
      <c r="J3" s="323" t="s">
        <v>211</v>
      </c>
      <c r="K3" s="323"/>
      <c r="L3" s="323" t="s">
        <v>2119</v>
      </c>
      <c r="M3" s="323"/>
      <c r="N3" s="323" t="s">
        <v>2120</v>
      </c>
      <c r="O3" s="323"/>
      <c r="P3" s="323" t="s">
        <v>2121</v>
      </c>
      <c r="Q3" s="323"/>
      <c r="R3" s="323" t="s">
        <v>440</v>
      </c>
      <c r="S3" s="323"/>
      <c r="T3" s="323" t="s">
        <v>452</v>
      </c>
      <c r="U3" s="323"/>
      <c r="V3" s="323" t="s">
        <v>462</v>
      </c>
      <c r="W3" s="323"/>
      <c r="X3" s="323" t="s">
        <v>468</v>
      </c>
      <c r="Y3" s="323"/>
      <c r="Z3" s="323" t="s">
        <v>2122</v>
      </c>
      <c r="AA3" s="323"/>
      <c r="AB3" s="323" t="s">
        <v>477</v>
      </c>
      <c r="AC3" s="323"/>
      <c r="AD3" s="323" t="s">
        <v>2123</v>
      </c>
      <c r="AE3" s="323"/>
      <c r="AF3" s="323" t="s">
        <v>488</v>
      </c>
      <c r="AG3" s="323"/>
      <c r="AH3" s="323" t="s">
        <v>492</v>
      </c>
      <c r="AI3" s="323"/>
      <c r="AJ3" s="323" t="s">
        <v>497</v>
      </c>
      <c r="AK3" s="323"/>
      <c r="AL3" s="323" t="s">
        <v>695</v>
      </c>
      <c r="AM3" s="323"/>
      <c r="AN3" s="323" t="s">
        <v>704</v>
      </c>
      <c r="AO3" s="323"/>
      <c r="AP3" s="323" t="s">
        <v>705</v>
      </c>
      <c r="AQ3" s="323"/>
      <c r="AR3" s="323" t="s">
        <v>709</v>
      </c>
      <c r="AS3" s="323"/>
      <c r="AT3" s="323" t="s">
        <v>710</v>
      </c>
      <c r="AU3" s="323"/>
      <c r="AV3" s="323" t="s">
        <v>742</v>
      </c>
      <c r="AW3" s="323"/>
      <c r="AX3" s="323" t="s">
        <v>942</v>
      </c>
      <c r="AY3" s="323"/>
      <c r="AZ3" s="323" t="s">
        <v>944</v>
      </c>
      <c r="BA3" s="323"/>
      <c r="BB3" s="323" t="s">
        <v>962</v>
      </c>
      <c r="BC3" s="323"/>
      <c r="BD3" s="323" t="s">
        <v>968</v>
      </c>
      <c r="BE3" s="323"/>
      <c r="BF3" s="323" t="s">
        <v>2124</v>
      </c>
      <c r="BG3" s="323"/>
      <c r="BH3" s="323" t="s">
        <v>976</v>
      </c>
      <c r="BI3" s="323"/>
      <c r="BJ3" s="323" t="s">
        <v>981</v>
      </c>
      <c r="BK3" s="323"/>
      <c r="BL3" s="323" t="s">
        <v>983</v>
      </c>
      <c r="BM3" s="323"/>
      <c r="BN3" s="323" t="s">
        <v>984</v>
      </c>
      <c r="BO3" s="323"/>
      <c r="BP3" s="323" t="s">
        <v>995</v>
      </c>
      <c r="BQ3" s="323"/>
      <c r="BR3" s="323" t="s">
        <v>1169</v>
      </c>
      <c r="BS3" s="323"/>
      <c r="BT3" s="323" t="s">
        <v>1191</v>
      </c>
      <c r="BU3" s="323"/>
      <c r="BV3" s="323" t="s">
        <v>1192</v>
      </c>
      <c r="BW3" s="323"/>
      <c r="BX3" s="323" t="s">
        <v>1193</v>
      </c>
      <c r="BY3" s="323"/>
    </row>
    <row r="4" spans="1:77" x14ac:dyDescent="0.2">
      <c r="A4" s="242" t="s">
        <v>1522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</row>
    <row r="5" spans="1:77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  <c r="AF5" s="326" t="s">
        <v>4</v>
      </c>
      <c r="AG5" s="332" t="s">
        <v>5</v>
      </c>
      <c r="AH5" s="326" t="s">
        <v>4</v>
      </c>
      <c r="AI5" s="332" t="s">
        <v>5</v>
      </c>
      <c r="AJ5" s="326" t="s">
        <v>4</v>
      </c>
      <c r="AK5" s="332" t="s">
        <v>5</v>
      </c>
      <c r="AL5" s="326" t="s">
        <v>4</v>
      </c>
      <c r="AM5" s="332" t="s">
        <v>5</v>
      </c>
      <c r="AN5" s="326" t="s">
        <v>4</v>
      </c>
      <c r="AO5" s="332" t="s">
        <v>5</v>
      </c>
      <c r="AP5" s="326" t="s">
        <v>4</v>
      </c>
      <c r="AQ5" s="332" t="s">
        <v>5</v>
      </c>
      <c r="AR5" s="326" t="s">
        <v>4</v>
      </c>
      <c r="AS5" s="332" t="s">
        <v>5</v>
      </c>
      <c r="AT5" s="326" t="s">
        <v>4</v>
      </c>
      <c r="AU5" s="332" t="s">
        <v>5</v>
      </c>
      <c r="AV5" s="326" t="s">
        <v>4</v>
      </c>
      <c r="AW5" s="332" t="s">
        <v>5</v>
      </c>
      <c r="AX5" s="326" t="s">
        <v>4</v>
      </c>
      <c r="AY5" s="332" t="s">
        <v>5</v>
      </c>
      <c r="AZ5" s="326" t="s">
        <v>4</v>
      </c>
      <c r="BA5" s="332" t="s">
        <v>5</v>
      </c>
      <c r="BB5" s="326" t="s">
        <v>4</v>
      </c>
      <c r="BC5" s="332" t="s">
        <v>5</v>
      </c>
      <c r="BD5" s="326" t="s">
        <v>4</v>
      </c>
      <c r="BE5" s="332" t="s">
        <v>5</v>
      </c>
      <c r="BF5" s="326" t="s">
        <v>4</v>
      </c>
      <c r="BG5" s="332" t="s">
        <v>5</v>
      </c>
      <c r="BH5" s="326" t="s">
        <v>4</v>
      </c>
      <c r="BI5" s="332" t="s">
        <v>5</v>
      </c>
      <c r="BJ5" s="326" t="s">
        <v>4</v>
      </c>
      <c r="BK5" s="332" t="s">
        <v>5</v>
      </c>
      <c r="BL5" s="326" t="s">
        <v>4</v>
      </c>
      <c r="BM5" s="332" t="s">
        <v>5</v>
      </c>
      <c r="BN5" s="326" t="s">
        <v>4</v>
      </c>
      <c r="BO5" s="332" t="s">
        <v>5</v>
      </c>
      <c r="BP5" s="326" t="s">
        <v>4</v>
      </c>
      <c r="BQ5" s="332" t="s">
        <v>5</v>
      </c>
      <c r="BR5" s="326" t="s">
        <v>4</v>
      </c>
      <c r="BS5" s="332" t="s">
        <v>5</v>
      </c>
      <c r="BT5" s="326" t="s">
        <v>4</v>
      </c>
      <c r="BU5" s="332" t="s">
        <v>5</v>
      </c>
      <c r="BV5" s="326" t="s">
        <v>4</v>
      </c>
      <c r="BW5" s="332" t="s">
        <v>5</v>
      </c>
      <c r="BX5" s="326" t="s">
        <v>4</v>
      </c>
      <c r="BY5" s="332" t="s">
        <v>5</v>
      </c>
    </row>
    <row r="6" spans="1:77" x14ac:dyDescent="0.2">
      <c r="A6" s="1" t="s">
        <v>227</v>
      </c>
    </row>
    <row r="7" spans="1:77" x14ac:dyDescent="0.2">
      <c r="A7" t="s">
        <v>2125</v>
      </c>
      <c r="B7" s="31">
        <v>8303965897.9300003</v>
      </c>
      <c r="C7" s="5">
        <v>31.993400000000001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95748855.189999998</v>
      </c>
      <c r="M7" s="5">
        <v>35.382300000000001</v>
      </c>
      <c r="N7" s="31">
        <v>1251894434.9300001</v>
      </c>
      <c r="O7" s="5">
        <v>95.210599999999999</v>
      </c>
      <c r="P7" s="31">
        <v>610663209.09000003</v>
      </c>
      <c r="Q7" s="5">
        <v>87.457999999999998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6274896448.8100004</v>
      </c>
      <c r="AA7" s="5">
        <v>88.264200000000002</v>
      </c>
      <c r="AB7" s="31">
        <v>0</v>
      </c>
      <c r="AC7">
        <v>0</v>
      </c>
      <c r="AD7" s="31">
        <v>39791943.439999998</v>
      </c>
      <c r="AE7" s="5">
        <v>55.4373</v>
      </c>
      <c r="AF7" s="31">
        <v>13355935.58</v>
      </c>
      <c r="AG7" s="5">
        <v>24.438800000000001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0</v>
      </c>
      <c r="AS7">
        <v>0</v>
      </c>
      <c r="AT7" s="31">
        <v>0</v>
      </c>
      <c r="AU7">
        <v>0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4456972.0199999996</v>
      </c>
      <c r="BM7" s="5">
        <v>21.889099999999999</v>
      </c>
      <c r="BN7" s="31">
        <v>0</v>
      </c>
      <c r="BO7">
        <v>0</v>
      </c>
      <c r="BP7" s="31">
        <v>0</v>
      </c>
      <c r="BQ7">
        <v>0</v>
      </c>
      <c r="BR7" s="31">
        <v>0</v>
      </c>
      <c r="BS7">
        <v>0</v>
      </c>
      <c r="BT7" s="31">
        <v>3288961.53</v>
      </c>
      <c r="BU7" s="5">
        <v>2.6755</v>
      </c>
      <c r="BV7" s="31">
        <v>9869137.3399999999</v>
      </c>
      <c r="BW7" s="5">
        <v>1.9986999999999999</v>
      </c>
      <c r="BX7" s="31">
        <v>0</v>
      </c>
      <c r="BY7">
        <v>0</v>
      </c>
    </row>
    <row r="8" spans="1:77" x14ac:dyDescent="0.2">
      <c r="A8" t="s">
        <v>1427</v>
      </c>
      <c r="B8" s="31">
        <v>1476941722.6400001</v>
      </c>
      <c r="C8" s="5">
        <v>5.6902999999999997</v>
      </c>
      <c r="D8" s="31">
        <v>7638768.4400000004</v>
      </c>
      <c r="E8" s="5">
        <v>0.1108</v>
      </c>
      <c r="F8" s="31">
        <v>6963781.8499999996</v>
      </c>
      <c r="G8" s="5">
        <v>0.98319999999999996</v>
      </c>
      <c r="H8" s="31">
        <v>39743400.369999997</v>
      </c>
      <c r="I8" s="5">
        <v>34.571800000000003</v>
      </c>
      <c r="J8" s="31">
        <v>11798145.949999999</v>
      </c>
      <c r="K8" s="5">
        <v>2.9056999999999999</v>
      </c>
      <c r="L8" s="31">
        <v>105630933.20999999</v>
      </c>
      <c r="M8" s="5">
        <v>39.033999999999999</v>
      </c>
      <c r="N8" s="31">
        <v>62974227.200000003</v>
      </c>
      <c r="O8" s="5">
        <v>4.7893999999999997</v>
      </c>
      <c r="P8" s="31">
        <v>151213842.80000001</v>
      </c>
      <c r="Q8" s="5">
        <v>21.656500000000001</v>
      </c>
      <c r="R8" s="31">
        <v>5097285.6900000004</v>
      </c>
      <c r="S8" s="5">
        <v>9.4792000000000005</v>
      </c>
      <c r="T8" s="31">
        <v>680582.27</v>
      </c>
      <c r="U8" s="5">
        <v>1.0738000000000001</v>
      </c>
      <c r="V8" s="31">
        <v>25799978.440000001</v>
      </c>
      <c r="W8" s="5">
        <v>1.9835</v>
      </c>
      <c r="X8" s="31">
        <v>958494.87</v>
      </c>
      <c r="Y8" s="5">
        <v>1.6338999999999999</v>
      </c>
      <c r="Z8" s="31">
        <v>834325131.51999998</v>
      </c>
      <c r="AA8" s="5">
        <v>11.735799999999999</v>
      </c>
      <c r="AB8" s="31">
        <v>4346654.29</v>
      </c>
      <c r="AC8" s="5">
        <v>0.43030000000000002</v>
      </c>
      <c r="AD8" s="31">
        <v>14844883.77</v>
      </c>
      <c r="AE8" s="5">
        <v>20.6816</v>
      </c>
      <c r="AF8" s="31">
        <v>4410872.53</v>
      </c>
      <c r="AG8" s="5">
        <v>8.0709999999999997</v>
      </c>
      <c r="AH8" s="31">
        <v>57091188.469999999</v>
      </c>
      <c r="AI8" s="5">
        <v>22.386099999999999</v>
      </c>
      <c r="AJ8" s="31">
        <v>5599656.0199999996</v>
      </c>
      <c r="AK8" s="5">
        <v>3.9529999999999998</v>
      </c>
      <c r="AL8" s="31">
        <v>233472.57</v>
      </c>
      <c r="AM8" s="5">
        <v>1.3145</v>
      </c>
      <c r="AN8" s="31">
        <v>1559198.18</v>
      </c>
      <c r="AO8" s="5">
        <v>0.62819999999999998</v>
      </c>
      <c r="AP8" s="31">
        <v>4598863.0599999996</v>
      </c>
      <c r="AQ8" s="5">
        <v>2.7017000000000002</v>
      </c>
      <c r="AR8" s="31">
        <v>13987923.289999999</v>
      </c>
      <c r="AS8" s="5">
        <v>1.9064000000000001</v>
      </c>
      <c r="AT8" s="31">
        <v>19280491.52</v>
      </c>
      <c r="AU8" s="5">
        <v>34.721899999999998</v>
      </c>
      <c r="AV8" s="31">
        <v>7328530.4699999997</v>
      </c>
      <c r="AW8" s="5">
        <v>5.2511999999999999</v>
      </c>
      <c r="AX8" s="31">
        <v>56113.49</v>
      </c>
      <c r="AY8" s="5">
        <v>1.8233999999999999</v>
      </c>
      <c r="AZ8" s="31">
        <v>274851.78000000003</v>
      </c>
      <c r="BA8" s="5">
        <v>0.81240000000000001</v>
      </c>
      <c r="BB8" s="31">
        <v>3354801.37</v>
      </c>
      <c r="BC8" s="5">
        <v>1.9131</v>
      </c>
      <c r="BD8" s="31">
        <v>1031182.2</v>
      </c>
      <c r="BE8" s="5">
        <v>0.1988</v>
      </c>
      <c r="BF8" s="31">
        <v>10756054.07</v>
      </c>
      <c r="BG8" s="5">
        <v>2.3292000000000002</v>
      </c>
      <c r="BH8" s="31">
        <v>2290245.6800000002</v>
      </c>
      <c r="BI8" s="5">
        <v>1.8405</v>
      </c>
      <c r="BJ8" s="31">
        <v>97412.29</v>
      </c>
      <c r="BK8" s="5">
        <v>0.70450000000000002</v>
      </c>
      <c r="BL8" s="31">
        <v>617258.65</v>
      </c>
      <c r="BM8" s="5">
        <v>3.0314999999999999</v>
      </c>
      <c r="BN8" s="31">
        <v>508161.77</v>
      </c>
      <c r="BO8" s="5">
        <v>4.1563999999999997</v>
      </c>
      <c r="BP8" s="31">
        <v>29124060.890000001</v>
      </c>
      <c r="BQ8" s="5">
        <v>18.116199999999999</v>
      </c>
      <c r="BR8" s="31">
        <v>26168371.670000002</v>
      </c>
      <c r="BS8" s="5">
        <v>1.4849000000000001</v>
      </c>
      <c r="BT8" s="31">
        <v>2640960.7599999998</v>
      </c>
      <c r="BU8" s="5">
        <v>2.1484000000000001</v>
      </c>
      <c r="BV8" s="31">
        <v>10490715.58</v>
      </c>
      <c r="BW8" s="5">
        <v>2.1246</v>
      </c>
      <c r="BX8" s="31">
        <v>3425225.66</v>
      </c>
      <c r="BY8" s="5">
        <v>2.1052</v>
      </c>
    </row>
    <row r="9" spans="1:77" x14ac:dyDescent="0.2">
      <c r="A9" t="s">
        <v>1425</v>
      </c>
      <c r="B9" s="31">
        <v>16255276632.969999</v>
      </c>
      <c r="C9" s="5">
        <v>62.628100000000003</v>
      </c>
      <c r="D9" s="31">
        <v>6884609713.0299997</v>
      </c>
      <c r="E9" s="5">
        <v>99.889200000000002</v>
      </c>
      <c r="F9" s="31">
        <v>701312172.38999999</v>
      </c>
      <c r="G9" s="5">
        <v>99.016800000000003</v>
      </c>
      <c r="H9" s="31">
        <v>75215595.480000004</v>
      </c>
      <c r="I9" s="5">
        <v>65.428200000000004</v>
      </c>
      <c r="J9" s="31">
        <v>394235223.63</v>
      </c>
      <c r="K9" s="5">
        <v>97.094300000000004</v>
      </c>
      <c r="L9" s="31">
        <v>86516038.780000001</v>
      </c>
      <c r="M9" s="5">
        <v>31.970500000000001</v>
      </c>
      <c r="N9" s="31">
        <v>0</v>
      </c>
      <c r="O9">
        <v>0</v>
      </c>
      <c r="P9" s="31">
        <v>0</v>
      </c>
      <c r="Q9">
        <v>0</v>
      </c>
      <c r="R9" s="31">
        <v>48676302.810000002</v>
      </c>
      <c r="S9" s="5">
        <v>90.520799999999994</v>
      </c>
      <c r="T9" s="31">
        <v>62701735.600000001</v>
      </c>
      <c r="U9" s="5">
        <v>98.926199999999994</v>
      </c>
      <c r="V9" s="31">
        <v>1274910777.73</v>
      </c>
      <c r="W9" s="5">
        <v>98.016499999999994</v>
      </c>
      <c r="X9" s="31">
        <v>57702812.350000001</v>
      </c>
      <c r="Y9" s="5">
        <v>98.366100000000003</v>
      </c>
      <c r="Z9" s="31">
        <v>0</v>
      </c>
      <c r="AA9">
        <v>0</v>
      </c>
      <c r="AB9" s="31">
        <v>1005736406.71</v>
      </c>
      <c r="AC9" s="5">
        <v>99.569699999999997</v>
      </c>
      <c r="AD9" s="31">
        <v>17141522.890000001</v>
      </c>
      <c r="AE9" s="5">
        <v>23.8812</v>
      </c>
      <c r="AF9" s="31">
        <v>36883839.700000003</v>
      </c>
      <c r="AG9" s="5">
        <v>67.490200000000002</v>
      </c>
      <c r="AH9" s="31">
        <v>197937919.81999999</v>
      </c>
      <c r="AI9" s="5">
        <v>77.613900000000001</v>
      </c>
      <c r="AJ9" s="31">
        <v>136057805.19999999</v>
      </c>
      <c r="AK9" s="5">
        <v>96.046999999999997</v>
      </c>
      <c r="AL9" s="31">
        <v>17528296.600000001</v>
      </c>
      <c r="AM9" s="5">
        <v>98.685500000000005</v>
      </c>
      <c r="AN9" s="31">
        <v>246651587.09999999</v>
      </c>
      <c r="AO9" s="5">
        <v>99.371799999999993</v>
      </c>
      <c r="AP9" s="31">
        <v>165622756</v>
      </c>
      <c r="AQ9" s="5">
        <v>97.298299999999998</v>
      </c>
      <c r="AR9" s="31">
        <v>719749911.79999995</v>
      </c>
      <c r="AS9" s="5">
        <v>98.093599999999995</v>
      </c>
      <c r="AT9" s="31">
        <v>36247819.299999997</v>
      </c>
      <c r="AU9" s="5">
        <v>65.278099999999995</v>
      </c>
      <c r="AV9" s="31">
        <v>132229787</v>
      </c>
      <c r="AW9" s="5">
        <v>94.748800000000003</v>
      </c>
      <c r="AX9" s="31">
        <v>3021330.33</v>
      </c>
      <c r="AY9" s="5">
        <v>98.176599999999993</v>
      </c>
      <c r="AZ9" s="31">
        <v>33557673.039999999</v>
      </c>
      <c r="BA9" s="5">
        <v>99.187600000000003</v>
      </c>
      <c r="BB9" s="31">
        <v>172001708.25</v>
      </c>
      <c r="BC9" s="5">
        <v>98.0869</v>
      </c>
      <c r="BD9" s="31">
        <v>517677136.67000002</v>
      </c>
      <c r="BE9" s="5">
        <v>99.801199999999994</v>
      </c>
      <c r="BF9" s="31">
        <v>451034097.10000002</v>
      </c>
      <c r="BG9" s="5">
        <v>97.6708</v>
      </c>
      <c r="BH9" s="31">
        <v>122147372.68000001</v>
      </c>
      <c r="BI9" s="5">
        <v>98.159499999999994</v>
      </c>
      <c r="BJ9" s="31">
        <v>13730674.560000001</v>
      </c>
      <c r="BK9" s="5">
        <v>99.295500000000004</v>
      </c>
      <c r="BL9" s="31">
        <v>15287370.029999999</v>
      </c>
      <c r="BM9" s="5">
        <v>75.079400000000007</v>
      </c>
      <c r="BN9" s="31">
        <v>11717899.560000001</v>
      </c>
      <c r="BO9" s="5">
        <v>95.843599999999995</v>
      </c>
      <c r="BP9" s="31">
        <v>131638679.84</v>
      </c>
      <c r="BQ9" s="5">
        <v>81.883799999999994</v>
      </c>
      <c r="BR9" s="31">
        <v>1736113853</v>
      </c>
      <c r="BS9" s="5">
        <v>98.515100000000004</v>
      </c>
      <c r="BT9" s="31">
        <v>116998269.56</v>
      </c>
      <c r="BU9" s="5">
        <v>95.176100000000005</v>
      </c>
      <c r="BV9" s="31">
        <v>473407338.55000001</v>
      </c>
      <c r="BW9" s="5">
        <v>95.876599999999996</v>
      </c>
      <c r="BX9" s="31">
        <v>159275205.88</v>
      </c>
      <c r="BY9" s="5">
        <v>97.894800000000004</v>
      </c>
    </row>
    <row r="10" spans="1:77" ht="13.5" thickBot="1" x14ac:dyDescent="0.25">
      <c r="A10" t="s">
        <v>1782</v>
      </c>
      <c r="B10" s="31">
        <v>-80924284.959999993</v>
      </c>
      <c r="C10" s="5">
        <v>-0.31180000000000002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-17283359.859999999</v>
      </c>
      <c r="M10" s="5">
        <v>-6.3868</v>
      </c>
      <c r="N10" s="31">
        <v>0</v>
      </c>
      <c r="O10">
        <v>0</v>
      </c>
      <c r="P10" s="31">
        <v>-63640925.100000001</v>
      </c>
      <c r="Q10" s="5">
        <v>-9.1144999999999996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  <c r="BL10" s="31">
        <v>0</v>
      </c>
      <c r="BM10">
        <v>0</v>
      </c>
      <c r="BN10" s="31">
        <v>0</v>
      </c>
      <c r="BO10">
        <v>0</v>
      </c>
      <c r="BP10" s="31">
        <v>0</v>
      </c>
      <c r="BQ10">
        <v>0</v>
      </c>
      <c r="BR10" s="31">
        <v>0</v>
      </c>
      <c r="BS10">
        <v>0</v>
      </c>
      <c r="BT10" s="31">
        <v>0</v>
      </c>
      <c r="BU10">
        <v>0</v>
      </c>
      <c r="BV10" s="31">
        <v>0</v>
      </c>
      <c r="BW10">
        <v>0</v>
      </c>
      <c r="BX10" s="31">
        <v>0</v>
      </c>
      <c r="BY10">
        <v>0</v>
      </c>
    </row>
    <row r="11" spans="1:77" ht="14.25" thickTop="1" thickBot="1" x14ac:dyDescent="0.25">
      <c r="A11" s="329" t="s">
        <v>2</v>
      </c>
      <c r="B11" s="262">
        <v>25955259968.580002</v>
      </c>
      <c r="C11" s="330">
        <v>100</v>
      </c>
      <c r="D11" s="262">
        <v>6892248481.4700003</v>
      </c>
      <c r="E11" s="330">
        <v>100</v>
      </c>
      <c r="F11" s="262">
        <v>708275954.24000001</v>
      </c>
      <c r="G11" s="330">
        <v>100</v>
      </c>
      <c r="H11" s="262">
        <v>114958995.84999999</v>
      </c>
      <c r="I11" s="330">
        <v>100</v>
      </c>
      <c r="J11" s="262">
        <v>406033369.57999998</v>
      </c>
      <c r="K11" s="330">
        <v>100</v>
      </c>
      <c r="L11" s="262">
        <v>270612467.31999999</v>
      </c>
      <c r="M11" s="330">
        <v>100</v>
      </c>
      <c r="N11" s="262">
        <v>1314868662.1300001</v>
      </c>
      <c r="O11" s="330">
        <v>100</v>
      </c>
      <c r="P11" s="262">
        <v>698236126.78999996</v>
      </c>
      <c r="Q11" s="330">
        <v>100</v>
      </c>
      <c r="R11" s="262">
        <v>53773588.5</v>
      </c>
      <c r="S11" s="330">
        <v>100</v>
      </c>
      <c r="T11" s="262">
        <v>63382317.869999997</v>
      </c>
      <c r="U11" s="330">
        <v>100</v>
      </c>
      <c r="V11" s="262">
        <v>1300710756.1700001</v>
      </c>
      <c r="W11" s="330">
        <v>100</v>
      </c>
      <c r="X11" s="262">
        <v>58661307.219999999</v>
      </c>
      <c r="Y11" s="330">
        <v>100</v>
      </c>
      <c r="Z11" s="262">
        <v>7109221580.3299999</v>
      </c>
      <c r="AA11" s="330">
        <v>100</v>
      </c>
      <c r="AB11" s="262">
        <v>1010083061</v>
      </c>
      <c r="AC11" s="330">
        <v>100</v>
      </c>
      <c r="AD11" s="262">
        <v>71778350.099999994</v>
      </c>
      <c r="AE11" s="330">
        <v>100</v>
      </c>
      <c r="AF11" s="262">
        <v>54650647.810000002</v>
      </c>
      <c r="AG11" s="330">
        <v>100</v>
      </c>
      <c r="AH11" s="262">
        <v>255029108.28999999</v>
      </c>
      <c r="AI11" s="330">
        <v>100</v>
      </c>
      <c r="AJ11" s="262">
        <v>141657461.22</v>
      </c>
      <c r="AK11" s="330">
        <v>100</v>
      </c>
      <c r="AL11" s="262">
        <v>17761769.170000002</v>
      </c>
      <c r="AM11" s="330">
        <v>100</v>
      </c>
      <c r="AN11" s="262">
        <v>248210785.28</v>
      </c>
      <c r="AO11" s="330">
        <v>100</v>
      </c>
      <c r="AP11" s="262">
        <v>170221619.06</v>
      </c>
      <c r="AQ11" s="330">
        <v>100</v>
      </c>
      <c r="AR11" s="262">
        <v>733737835.09000003</v>
      </c>
      <c r="AS11" s="330">
        <v>100</v>
      </c>
      <c r="AT11" s="262">
        <v>55528310.82</v>
      </c>
      <c r="AU11" s="330">
        <v>100</v>
      </c>
      <c r="AV11" s="262">
        <v>139558317.47</v>
      </c>
      <c r="AW11" s="330">
        <v>100</v>
      </c>
      <c r="AX11" s="262">
        <v>3077443.82</v>
      </c>
      <c r="AY11" s="330">
        <v>100</v>
      </c>
      <c r="AZ11" s="262">
        <v>33832524.82</v>
      </c>
      <c r="BA11" s="330">
        <v>100</v>
      </c>
      <c r="BB11" s="262">
        <v>175356509.62</v>
      </c>
      <c r="BC11" s="330">
        <v>100</v>
      </c>
      <c r="BD11" s="262">
        <v>518708318.87</v>
      </c>
      <c r="BE11" s="330">
        <v>100</v>
      </c>
      <c r="BF11" s="262">
        <v>461790151.17000002</v>
      </c>
      <c r="BG11" s="330">
        <v>100</v>
      </c>
      <c r="BH11" s="262">
        <v>124437618.36</v>
      </c>
      <c r="BI11" s="330">
        <v>100</v>
      </c>
      <c r="BJ11" s="262">
        <v>13828086.85</v>
      </c>
      <c r="BK11" s="330">
        <v>100</v>
      </c>
      <c r="BL11" s="262">
        <v>20361600.699999999</v>
      </c>
      <c r="BM11" s="330">
        <v>100</v>
      </c>
      <c r="BN11" s="262">
        <v>12226061.33</v>
      </c>
      <c r="BO11" s="330">
        <v>100</v>
      </c>
      <c r="BP11" s="262">
        <v>160762740.72999999</v>
      </c>
      <c r="BQ11" s="330">
        <v>100</v>
      </c>
      <c r="BR11" s="262">
        <v>1762282224.6700001</v>
      </c>
      <c r="BS11" s="330">
        <v>100</v>
      </c>
      <c r="BT11" s="262">
        <v>122928191.84999999</v>
      </c>
      <c r="BU11" s="330">
        <v>100</v>
      </c>
      <c r="BV11" s="262">
        <v>493767191.47000003</v>
      </c>
      <c r="BW11" s="330">
        <v>100</v>
      </c>
      <c r="BX11" s="262">
        <v>162700431.53999999</v>
      </c>
      <c r="BY11" s="330">
        <v>100</v>
      </c>
    </row>
    <row r="12" spans="1:77" ht="13.5" thickTop="1" x14ac:dyDescent="0.2">
      <c r="A12" s="1" t="s">
        <v>1783</v>
      </c>
    </row>
    <row r="13" spans="1:77" x14ac:dyDescent="0.2">
      <c r="A13" t="s">
        <v>1422</v>
      </c>
      <c r="B13" s="31">
        <v>35873.620000000003</v>
      </c>
      <c r="C13" s="5">
        <v>1E-4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35873.620000000003</v>
      </c>
      <c r="O13" s="5">
        <v>2.7000000000000001E-3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  <c r="BP13" s="31">
        <v>0</v>
      </c>
      <c r="BQ13">
        <v>0</v>
      </c>
      <c r="BR13" s="31">
        <v>0</v>
      </c>
      <c r="BS13">
        <v>0</v>
      </c>
      <c r="BT13" s="31">
        <v>0</v>
      </c>
      <c r="BU13">
        <v>0</v>
      </c>
      <c r="BV13" s="31">
        <v>0</v>
      </c>
      <c r="BW13">
        <v>0</v>
      </c>
      <c r="BX13" s="31">
        <v>0</v>
      </c>
      <c r="BY13">
        <v>0</v>
      </c>
    </row>
    <row r="14" spans="1:77" x14ac:dyDescent="0.2">
      <c r="A14" t="s">
        <v>1421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</row>
    <row r="15" spans="1:77" x14ac:dyDescent="0.2">
      <c r="A15" t="s">
        <v>1420</v>
      </c>
      <c r="B15" s="31">
        <v>16770100</v>
      </c>
      <c r="C15" s="5">
        <v>6.4600000000000005E-2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16770100</v>
      </c>
      <c r="O15" s="5">
        <v>1.2754000000000001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</row>
    <row r="16" spans="1:77" x14ac:dyDescent="0.2">
      <c r="A16" t="s">
        <v>1419</v>
      </c>
      <c r="B16" s="31">
        <v>85349543.670000002</v>
      </c>
      <c r="C16" s="5">
        <v>0.32879999999999998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85349543.670000002</v>
      </c>
      <c r="O16" s="5">
        <v>6.4911000000000003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</row>
    <row r="17" spans="1:77" x14ac:dyDescent="0.2">
      <c r="A17" t="s">
        <v>1418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</row>
    <row r="18" spans="1:77" x14ac:dyDescent="0.2">
      <c r="A18" t="s">
        <v>1417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</row>
    <row r="19" spans="1:77" x14ac:dyDescent="0.2">
      <c r="A19" t="s">
        <v>1416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</row>
    <row r="20" spans="1:77" x14ac:dyDescent="0.2">
      <c r="A20" t="s">
        <v>1415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</row>
    <row r="21" spans="1:77" x14ac:dyDescent="0.2">
      <c r="A21" t="s">
        <v>1414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</row>
    <row r="22" spans="1:77" x14ac:dyDescent="0.2">
      <c r="A22" t="s">
        <v>70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</row>
    <row r="23" spans="1:77" x14ac:dyDescent="0.2">
      <c r="A23" t="s">
        <v>1413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</row>
    <row r="24" spans="1:77" x14ac:dyDescent="0.2">
      <c r="A24" t="s">
        <v>1412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</row>
    <row r="25" spans="1:77" ht="13.5" thickBot="1" x14ac:dyDescent="0.25">
      <c r="A25" t="s">
        <v>1411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</row>
    <row r="26" spans="1:77" ht="14.25" thickTop="1" thickBot="1" x14ac:dyDescent="0.25">
      <c r="A26" s="329" t="s">
        <v>1434</v>
      </c>
      <c r="B26" s="262">
        <v>102155517.29000001</v>
      </c>
      <c r="C26" s="330">
        <v>0.39360000000000001</v>
      </c>
      <c r="D26" s="262">
        <v>0</v>
      </c>
      <c r="E26" s="329">
        <v>0</v>
      </c>
      <c r="F26" s="262">
        <v>0</v>
      </c>
      <c r="G26" s="329">
        <v>0</v>
      </c>
      <c r="H26" s="262">
        <v>0</v>
      </c>
      <c r="I26" s="329">
        <v>0</v>
      </c>
      <c r="J26" s="262">
        <v>0</v>
      </c>
      <c r="K26" s="329">
        <v>0</v>
      </c>
      <c r="L26" s="262">
        <v>0</v>
      </c>
      <c r="M26" s="329">
        <v>0</v>
      </c>
      <c r="N26" s="262">
        <v>102155517.29000001</v>
      </c>
      <c r="O26" s="330">
        <v>7.7693000000000003</v>
      </c>
      <c r="P26" s="262">
        <v>0</v>
      </c>
      <c r="Q26" s="329">
        <v>0</v>
      </c>
      <c r="R26" s="262">
        <v>0</v>
      </c>
      <c r="S26" s="329">
        <v>0</v>
      </c>
      <c r="T26" s="262">
        <v>0</v>
      </c>
      <c r="U26" s="329">
        <v>0</v>
      </c>
      <c r="V26" s="262">
        <v>0</v>
      </c>
      <c r="W26" s="329">
        <v>0</v>
      </c>
      <c r="X26" s="262">
        <v>0</v>
      </c>
      <c r="Y26" s="329">
        <v>0</v>
      </c>
      <c r="Z26" s="262">
        <v>0</v>
      </c>
      <c r="AA26" s="329">
        <v>0</v>
      </c>
      <c r="AB26" s="262">
        <v>0</v>
      </c>
      <c r="AC26" s="329">
        <v>0</v>
      </c>
      <c r="AD26" s="262">
        <v>0</v>
      </c>
      <c r="AE26" s="329">
        <v>0</v>
      </c>
      <c r="AF26" s="262">
        <v>0</v>
      </c>
      <c r="AG26" s="329">
        <v>0</v>
      </c>
      <c r="AH26" s="262">
        <v>0</v>
      </c>
      <c r="AI26" s="329">
        <v>0</v>
      </c>
      <c r="AJ26" s="262">
        <v>0</v>
      </c>
      <c r="AK26" s="329">
        <v>0</v>
      </c>
      <c r="AL26" s="262">
        <v>0</v>
      </c>
      <c r="AM26" s="329">
        <v>0</v>
      </c>
      <c r="AN26" s="262">
        <v>0</v>
      </c>
      <c r="AO26" s="329">
        <v>0</v>
      </c>
      <c r="AP26" s="262">
        <v>0</v>
      </c>
      <c r="AQ26" s="329">
        <v>0</v>
      </c>
      <c r="AR26" s="262">
        <v>0</v>
      </c>
      <c r="AS26" s="329">
        <v>0</v>
      </c>
      <c r="AT26" s="262">
        <v>0</v>
      </c>
      <c r="AU26" s="329">
        <v>0</v>
      </c>
      <c r="AV26" s="262">
        <v>0</v>
      </c>
      <c r="AW26" s="329">
        <v>0</v>
      </c>
      <c r="AX26" s="262">
        <v>0</v>
      </c>
      <c r="AY26" s="329">
        <v>0</v>
      </c>
      <c r="AZ26" s="262">
        <v>0</v>
      </c>
      <c r="BA26" s="329">
        <v>0</v>
      </c>
      <c r="BB26" s="262">
        <v>0</v>
      </c>
      <c r="BC26" s="329">
        <v>0</v>
      </c>
      <c r="BD26" s="262">
        <v>0</v>
      </c>
      <c r="BE26" s="329">
        <v>0</v>
      </c>
      <c r="BF26" s="262">
        <v>0</v>
      </c>
      <c r="BG26" s="329">
        <v>0</v>
      </c>
      <c r="BH26" s="262">
        <v>0</v>
      </c>
      <c r="BI26" s="329">
        <v>0</v>
      </c>
      <c r="BJ26" s="262">
        <v>0</v>
      </c>
      <c r="BK26" s="329">
        <v>0</v>
      </c>
      <c r="BL26" s="262">
        <v>0</v>
      </c>
      <c r="BM26" s="329">
        <v>0</v>
      </c>
      <c r="BN26" s="262">
        <v>0</v>
      </c>
      <c r="BO26" s="329">
        <v>0</v>
      </c>
      <c r="BP26" s="262">
        <v>0</v>
      </c>
      <c r="BQ26" s="329">
        <v>0</v>
      </c>
      <c r="BR26" s="262">
        <v>0</v>
      </c>
      <c r="BS26" s="329">
        <v>0</v>
      </c>
      <c r="BT26" s="262">
        <v>0</v>
      </c>
      <c r="BU26" s="329">
        <v>0</v>
      </c>
      <c r="BV26" s="262">
        <v>0</v>
      </c>
      <c r="BW26" s="329">
        <v>0</v>
      </c>
      <c r="BX26" s="262">
        <v>0</v>
      </c>
      <c r="BY26" s="329">
        <v>0</v>
      </c>
    </row>
    <row r="27" spans="1:77" ht="14.25" thickTop="1" thickBot="1" x14ac:dyDescent="0.25">
      <c r="A27" s="1" t="s">
        <v>1409</v>
      </c>
      <c r="B27" s="31">
        <v>8201810380.6400003</v>
      </c>
      <c r="C27" s="5">
        <v>31.599799999999998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95748855.189999998</v>
      </c>
      <c r="M27" s="5">
        <v>35.382300000000001</v>
      </c>
      <c r="N27" s="31">
        <v>1149738917.6400001</v>
      </c>
      <c r="O27" s="5">
        <v>87.441400000000002</v>
      </c>
      <c r="P27" s="31">
        <v>610663209.09000003</v>
      </c>
      <c r="Q27" s="5">
        <v>87.457999999999998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6274896448.8100004</v>
      </c>
      <c r="AA27" s="5">
        <v>88.264200000000002</v>
      </c>
      <c r="AB27" s="31">
        <v>0</v>
      </c>
      <c r="AC27">
        <v>0</v>
      </c>
      <c r="AD27" s="31">
        <v>39791943.439999998</v>
      </c>
      <c r="AE27" s="5">
        <v>55.4373</v>
      </c>
      <c r="AF27" s="31">
        <v>13355935.58</v>
      </c>
      <c r="AG27" s="5">
        <v>24.438800000000001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4456972.0199999996</v>
      </c>
      <c r="BM27" s="5">
        <v>21.889099999999999</v>
      </c>
      <c r="BN27" s="31">
        <v>0</v>
      </c>
      <c r="BO27">
        <v>0</v>
      </c>
      <c r="BP27" s="31">
        <v>0</v>
      </c>
      <c r="BQ27">
        <v>0</v>
      </c>
      <c r="BR27" s="31">
        <v>0</v>
      </c>
      <c r="BS27">
        <v>0</v>
      </c>
      <c r="BT27" s="31">
        <v>3288961.53</v>
      </c>
      <c r="BU27" s="5">
        <v>2.6755</v>
      </c>
      <c r="BV27" s="31">
        <v>9869137.3399999999</v>
      </c>
      <c r="BW27" s="5">
        <v>1.9986999999999999</v>
      </c>
      <c r="BX27" s="31">
        <v>0</v>
      </c>
      <c r="BY27">
        <v>0</v>
      </c>
    </row>
    <row r="28" spans="1:77" ht="14.25" thickTop="1" thickBot="1" x14ac:dyDescent="0.25">
      <c r="A28" s="329" t="s">
        <v>1433</v>
      </c>
      <c r="B28" s="262">
        <v>8303965897.9300003</v>
      </c>
      <c r="C28" s="330">
        <v>31.993400000000001</v>
      </c>
      <c r="D28" s="262">
        <v>0</v>
      </c>
      <c r="E28" s="329">
        <v>0</v>
      </c>
      <c r="F28" s="262">
        <v>0</v>
      </c>
      <c r="G28" s="329">
        <v>0</v>
      </c>
      <c r="H28" s="262">
        <v>0</v>
      </c>
      <c r="I28" s="329">
        <v>0</v>
      </c>
      <c r="J28" s="262">
        <v>0</v>
      </c>
      <c r="K28" s="329">
        <v>0</v>
      </c>
      <c r="L28" s="262">
        <v>95748855.189999998</v>
      </c>
      <c r="M28" s="330">
        <v>35.382300000000001</v>
      </c>
      <c r="N28" s="262">
        <v>1251894434.9300001</v>
      </c>
      <c r="O28" s="330">
        <v>95.210599999999999</v>
      </c>
      <c r="P28" s="262">
        <v>610663209.09000003</v>
      </c>
      <c r="Q28" s="330">
        <v>87.457999999999998</v>
      </c>
      <c r="R28" s="262">
        <v>0</v>
      </c>
      <c r="S28" s="329">
        <v>0</v>
      </c>
      <c r="T28" s="262">
        <v>0</v>
      </c>
      <c r="U28" s="329">
        <v>0</v>
      </c>
      <c r="V28" s="262">
        <v>0</v>
      </c>
      <c r="W28" s="329">
        <v>0</v>
      </c>
      <c r="X28" s="262">
        <v>0</v>
      </c>
      <c r="Y28" s="329">
        <v>0</v>
      </c>
      <c r="Z28" s="262">
        <v>6274896448.8100004</v>
      </c>
      <c r="AA28" s="330">
        <v>88.264200000000002</v>
      </c>
      <c r="AB28" s="262">
        <v>0</v>
      </c>
      <c r="AC28" s="329">
        <v>0</v>
      </c>
      <c r="AD28" s="262">
        <v>39791943.439999998</v>
      </c>
      <c r="AE28" s="330">
        <v>55.4373</v>
      </c>
      <c r="AF28" s="262">
        <v>13355935.58</v>
      </c>
      <c r="AG28" s="330">
        <v>24.438800000000001</v>
      </c>
      <c r="AH28" s="262">
        <v>0</v>
      </c>
      <c r="AI28" s="329">
        <v>0</v>
      </c>
      <c r="AJ28" s="262">
        <v>0</v>
      </c>
      <c r="AK28" s="329">
        <v>0</v>
      </c>
      <c r="AL28" s="262">
        <v>0</v>
      </c>
      <c r="AM28" s="329">
        <v>0</v>
      </c>
      <c r="AN28" s="262">
        <v>0</v>
      </c>
      <c r="AO28" s="329">
        <v>0</v>
      </c>
      <c r="AP28" s="262">
        <v>0</v>
      </c>
      <c r="AQ28" s="329">
        <v>0</v>
      </c>
      <c r="AR28" s="262">
        <v>0</v>
      </c>
      <c r="AS28" s="329">
        <v>0</v>
      </c>
      <c r="AT28" s="262">
        <v>0</v>
      </c>
      <c r="AU28" s="329">
        <v>0</v>
      </c>
      <c r="AV28" s="262">
        <v>0</v>
      </c>
      <c r="AW28" s="329">
        <v>0</v>
      </c>
      <c r="AX28" s="262">
        <v>0</v>
      </c>
      <c r="AY28" s="329">
        <v>0</v>
      </c>
      <c r="AZ28" s="262">
        <v>0</v>
      </c>
      <c r="BA28" s="329">
        <v>0</v>
      </c>
      <c r="BB28" s="262">
        <v>0</v>
      </c>
      <c r="BC28" s="329">
        <v>0</v>
      </c>
      <c r="BD28" s="262">
        <v>0</v>
      </c>
      <c r="BE28" s="329">
        <v>0</v>
      </c>
      <c r="BF28" s="262">
        <v>0</v>
      </c>
      <c r="BG28" s="329">
        <v>0</v>
      </c>
      <c r="BH28" s="262">
        <v>0</v>
      </c>
      <c r="BI28" s="329">
        <v>0</v>
      </c>
      <c r="BJ28" s="262">
        <v>0</v>
      </c>
      <c r="BK28" s="329">
        <v>0</v>
      </c>
      <c r="BL28" s="262">
        <v>4456972.0199999996</v>
      </c>
      <c r="BM28" s="330">
        <v>21.889099999999999</v>
      </c>
      <c r="BN28" s="262">
        <v>0</v>
      </c>
      <c r="BO28" s="329">
        <v>0</v>
      </c>
      <c r="BP28" s="262">
        <v>0</v>
      </c>
      <c r="BQ28" s="329">
        <v>0</v>
      </c>
      <c r="BR28" s="262">
        <v>0</v>
      </c>
      <c r="BS28" s="329">
        <v>0</v>
      </c>
      <c r="BT28" s="262">
        <v>3288961.53</v>
      </c>
      <c r="BU28" s="330">
        <v>2.6755</v>
      </c>
      <c r="BV28" s="262">
        <v>9869137.3399999999</v>
      </c>
      <c r="BW28" s="330">
        <v>1.9986999999999999</v>
      </c>
      <c r="BX28" s="262">
        <v>0</v>
      </c>
      <c r="BY28" s="329">
        <v>0</v>
      </c>
    </row>
    <row r="29" spans="1:77" ht="13.5" thickTop="1" x14ac:dyDescent="0.2">
      <c r="A29" s="1" t="s">
        <v>1404</v>
      </c>
    </row>
    <row r="30" spans="1:77" x14ac:dyDescent="0.2">
      <c r="A30" t="s">
        <v>1403</v>
      </c>
      <c r="B30" s="31">
        <v>227547993.84999999</v>
      </c>
      <c r="C30" s="5">
        <v>0.87670000000000003</v>
      </c>
      <c r="D30" s="31">
        <v>7638768.4400000004</v>
      </c>
      <c r="E30" s="5">
        <v>0.1108</v>
      </c>
      <c r="F30" s="31">
        <v>6963781.8499999996</v>
      </c>
      <c r="G30" s="5">
        <v>0.98319999999999996</v>
      </c>
      <c r="H30" s="31">
        <v>1439033.81</v>
      </c>
      <c r="I30" s="5">
        <v>1.2518</v>
      </c>
      <c r="J30" s="31">
        <v>7704010.1100000003</v>
      </c>
      <c r="K30" s="5">
        <v>1.8974</v>
      </c>
      <c r="L30" s="31">
        <v>2458448.33</v>
      </c>
      <c r="M30" s="5">
        <v>0.90849999999999997</v>
      </c>
      <c r="N30" s="31">
        <v>38304507.210000001</v>
      </c>
      <c r="O30" s="5">
        <v>2.9131999999999998</v>
      </c>
      <c r="P30" s="31">
        <v>37874001.530000001</v>
      </c>
      <c r="Q30" s="5">
        <v>5.4241999999999999</v>
      </c>
      <c r="R30" s="31">
        <v>5097285.7699999996</v>
      </c>
      <c r="S30" s="5">
        <v>9.4792000000000005</v>
      </c>
      <c r="T30" s="31">
        <v>-65776.89</v>
      </c>
      <c r="U30" s="5">
        <v>-0.1038</v>
      </c>
      <c r="V30" s="31">
        <v>0</v>
      </c>
      <c r="W30">
        <v>0</v>
      </c>
      <c r="X30" s="31">
        <v>955735.47</v>
      </c>
      <c r="Y30" s="5">
        <v>1.6292</v>
      </c>
      <c r="Z30" s="31">
        <v>2701443.06</v>
      </c>
      <c r="AA30" s="5">
        <v>3.7999999999999999E-2</v>
      </c>
      <c r="AB30" s="31">
        <v>4346654.29</v>
      </c>
      <c r="AC30" s="5">
        <v>0.43030000000000002</v>
      </c>
      <c r="AD30" s="31">
        <v>-45908.61</v>
      </c>
      <c r="AE30" s="5">
        <v>-6.4000000000000001E-2</v>
      </c>
      <c r="AF30" s="31">
        <v>1684325.33</v>
      </c>
      <c r="AG30" s="5">
        <v>3.0819999999999999</v>
      </c>
      <c r="AH30" s="31">
        <v>30650847.239999998</v>
      </c>
      <c r="AI30" s="5">
        <v>12.018599999999999</v>
      </c>
      <c r="AJ30" s="31">
        <v>5599656.0199999996</v>
      </c>
      <c r="AK30" s="5">
        <v>3.9529999999999998</v>
      </c>
      <c r="AL30" s="31">
        <v>-1024859.27</v>
      </c>
      <c r="AM30" s="5">
        <v>-5.77</v>
      </c>
      <c r="AN30" s="31">
        <v>1558599.83</v>
      </c>
      <c r="AO30" s="5">
        <v>0.62790000000000001</v>
      </c>
      <c r="AP30" s="31">
        <v>2625981.06</v>
      </c>
      <c r="AQ30" s="5">
        <v>1.5427</v>
      </c>
      <c r="AR30" s="31">
        <v>13976877.99</v>
      </c>
      <c r="AS30" s="5">
        <v>1.9049</v>
      </c>
      <c r="AT30" s="31">
        <v>1074271.3600000001</v>
      </c>
      <c r="AU30" s="5">
        <v>1.9346000000000001</v>
      </c>
      <c r="AV30" s="31">
        <v>2973687.47</v>
      </c>
      <c r="AW30" s="5">
        <v>2.1307999999999998</v>
      </c>
      <c r="AX30" s="31">
        <v>0</v>
      </c>
      <c r="AY30">
        <v>0</v>
      </c>
      <c r="AZ30" s="31">
        <v>0</v>
      </c>
      <c r="BA30">
        <v>0</v>
      </c>
      <c r="BB30" s="31">
        <v>1477129.3</v>
      </c>
      <c r="BC30" s="5">
        <v>0.84240000000000004</v>
      </c>
      <c r="BD30" s="31">
        <v>1031182.2</v>
      </c>
      <c r="BE30" s="5">
        <v>0.1988</v>
      </c>
      <c r="BF30" s="31">
        <v>826653.76</v>
      </c>
      <c r="BG30" s="5">
        <v>0.17899999999999999</v>
      </c>
      <c r="BH30" s="31">
        <v>-1092496.7</v>
      </c>
      <c r="BI30" s="5">
        <v>-0.87790000000000001</v>
      </c>
      <c r="BJ30" s="31">
        <v>39647.379999999997</v>
      </c>
      <c r="BK30" s="5">
        <v>0.28670000000000001</v>
      </c>
      <c r="BL30" s="31">
        <v>477131.94</v>
      </c>
      <c r="BM30" s="5">
        <v>2.3433000000000002</v>
      </c>
      <c r="BN30" s="31">
        <v>336124.03</v>
      </c>
      <c r="BO30" s="5">
        <v>2.7492000000000001</v>
      </c>
      <c r="BP30" s="31">
        <v>8008397.04</v>
      </c>
      <c r="BQ30" s="5">
        <v>4.9814999999999996</v>
      </c>
      <c r="BR30" s="31">
        <v>26168371.670000002</v>
      </c>
      <c r="BS30" s="5">
        <v>1.4849000000000001</v>
      </c>
      <c r="BT30" s="31">
        <v>2610662.27</v>
      </c>
      <c r="BU30" s="5">
        <v>2.1236999999999999</v>
      </c>
      <c r="BV30" s="31">
        <v>9748593.9000000004</v>
      </c>
      <c r="BW30" s="5">
        <v>1.9742999999999999</v>
      </c>
      <c r="BX30" s="31">
        <v>3425225.66</v>
      </c>
      <c r="BY30" s="5">
        <v>2.1052</v>
      </c>
    </row>
    <row r="31" spans="1:77" x14ac:dyDescent="0.2">
      <c r="A31" t="s">
        <v>1402</v>
      </c>
      <c r="B31" s="31">
        <v>0</v>
      </c>
      <c r="C31">
        <v>0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</row>
    <row r="32" spans="1:77" x14ac:dyDescent="0.2">
      <c r="A32" t="s">
        <v>1401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  <c r="BL32" s="31">
        <v>0</v>
      </c>
      <c r="BM32">
        <v>0</v>
      </c>
      <c r="BN32" s="31">
        <v>0</v>
      </c>
      <c r="BO32">
        <v>0</v>
      </c>
      <c r="BP32" s="31">
        <v>0</v>
      </c>
      <c r="BQ32">
        <v>0</v>
      </c>
      <c r="BR32" s="31">
        <v>0</v>
      </c>
      <c r="BS32">
        <v>0</v>
      </c>
      <c r="BT32" s="31">
        <v>0</v>
      </c>
      <c r="BU32">
        <v>0</v>
      </c>
      <c r="BV32" s="31">
        <v>0</v>
      </c>
      <c r="BW32">
        <v>0</v>
      </c>
      <c r="BX32" s="31">
        <v>0</v>
      </c>
      <c r="BY32">
        <v>0</v>
      </c>
    </row>
    <row r="33" spans="1:77" x14ac:dyDescent="0.2">
      <c r="A33" t="s">
        <v>230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  <c r="BL33" s="31">
        <v>0</v>
      </c>
      <c r="BM33">
        <v>0</v>
      </c>
      <c r="BN33" s="31">
        <v>0</v>
      </c>
      <c r="BO33">
        <v>0</v>
      </c>
      <c r="BP33" s="31">
        <v>0</v>
      </c>
      <c r="BQ33">
        <v>0</v>
      </c>
      <c r="BR33" s="31">
        <v>0</v>
      </c>
      <c r="BS33">
        <v>0</v>
      </c>
      <c r="BT33" s="31">
        <v>0</v>
      </c>
      <c r="BU33">
        <v>0</v>
      </c>
      <c r="BV33" s="31">
        <v>0</v>
      </c>
      <c r="BW33">
        <v>0</v>
      </c>
      <c r="BX33" s="31">
        <v>0</v>
      </c>
      <c r="BY33">
        <v>0</v>
      </c>
    </row>
    <row r="34" spans="1:77" x14ac:dyDescent="0.2">
      <c r="A34" t="s">
        <v>1400</v>
      </c>
      <c r="B34" s="31">
        <v>26117415.539999999</v>
      </c>
      <c r="C34" s="5">
        <v>0.10059999999999999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25799978.440000001</v>
      </c>
      <c r="W34" s="5">
        <v>1.9835</v>
      </c>
      <c r="X34" s="31">
        <v>0</v>
      </c>
      <c r="Y34">
        <v>0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0</v>
      </c>
      <c r="AS34">
        <v>0</v>
      </c>
      <c r="AT34" s="31">
        <v>0</v>
      </c>
      <c r="AU34">
        <v>0</v>
      </c>
      <c r="AV34" s="31">
        <v>0</v>
      </c>
      <c r="AW34">
        <v>0</v>
      </c>
      <c r="AX34" s="31">
        <v>45267.18</v>
      </c>
      <c r="AY34" s="5">
        <v>1.4709000000000001</v>
      </c>
      <c r="AZ34" s="31">
        <v>272130.26</v>
      </c>
      <c r="BA34" s="5">
        <v>0.80430000000000001</v>
      </c>
      <c r="BB34" s="31">
        <v>0</v>
      </c>
      <c r="BC34">
        <v>0</v>
      </c>
      <c r="BD34" s="31">
        <v>0</v>
      </c>
      <c r="BE34">
        <v>0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  <c r="BL34" s="31">
        <v>0</v>
      </c>
      <c r="BM34">
        <v>0</v>
      </c>
      <c r="BN34" s="31">
        <v>0</v>
      </c>
      <c r="BO34">
        <v>0</v>
      </c>
      <c r="BP34" s="31">
        <v>39.659999999999997</v>
      </c>
      <c r="BQ34" s="5">
        <v>0</v>
      </c>
      <c r="BR34" s="31">
        <v>0</v>
      </c>
      <c r="BS34">
        <v>0</v>
      </c>
      <c r="BT34" s="31">
        <v>0</v>
      </c>
      <c r="BU34">
        <v>0</v>
      </c>
      <c r="BV34" s="31">
        <v>0</v>
      </c>
      <c r="BW34">
        <v>0</v>
      </c>
      <c r="BX34" s="31">
        <v>0</v>
      </c>
      <c r="BY34">
        <v>0</v>
      </c>
    </row>
    <row r="35" spans="1:77" x14ac:dyDescent="0.2">
      <c r="A35" t="s">
        <v>1399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</row>
    <row r="36" spans="1:77" x14ac:dyDescent="0.2">
      <c r="A36" t="s">
        <v>1398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</row>
    <row r="37" spans="1:77" x14ac:dyDescent="0.2">
      <c r="A37" t="s">
        <v>1397</v>
      </c>
      <c r="B37" s="31">
        <v>-10227409.630000001</v>
      </c>
      <c r="C37" s="5">
        <v>-3.9399999999999998E-2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5277184.32</v>
      </c>
      <c r="M37" s="5">
        <v>1.9500999999999999</v>
      </c>
      <c r="N37" s="31">
        <v>-11329978.710000001</v>
      </c>
      <c r="O37" s="5">
        <v>-0.86170000000000002</v>
      </c>
      <c r="P37" s="31">
        <v>-4174771.56</v>
      </c>
      <c r="Q37" s="5">
        <v>-0.59789999999999999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156.32</v>
      </c>
      <c r="AA37" s="5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</row>
    <row r="38" spans="1:77" ht="13.5" thickBot="1" x14ac:dyDescent="0.25">
      <c r="A38" t="s">
        <v>1396</v>
      </c>
      <c r="B38" s="31">
        <v>0</v>
      </c>
      <c r="C38">
        <v>0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</row>
    <row r="39" spans="1:77" ht="14.25" thickTop="1" thickBot="1" x14ac:dyDescent="0.25">
      <c r="A39" s="329" t="s">
        <v>1395</v>
      </c>
      <c r="B39" s="262">
        <v>243437999.75999999</v>
      </c>
      <c r="C39" s="330">
        <v>0.93789999999999996</v>
      </c>
      <c r="D39" s="262">
        <v>7638768.4400000004</v>
      </c>
      <c r="E39" s="330">
        <v>0.1108</v>
      </c>
      <c r="F39" s="262">
        <v>6963781.8499999996</v>
      </c>
      <c r="G39" s="330">
        <v>0.98319999999999996</v>
      </c>
      <c r="H39" s="262">
        <v>1439033.81</v>
      </c>
      <c r="I39" s="330">
        <v>1.2518</v>
      </c>
      <c r="J39" s="262">
        <v>7704010.1100000003</v>
      </c>
      <c r="K39" s="330">
        <v>1.8974</v>
      </c>
      <c r="L39" s="262">
        <v>7735632.6500000004</v>
      </c>
      <c r="M39" s="330">
        <v>2.8586</v>
      </c>
      <c r="N39" s="262">
        <v>26974528.5</v>
      </c>
      <c r="O39" s="330">
        <v>2.0514999999999999</v>
      </c>
      <c r="P39" s="262">
        <v>33699229.969999999</v>
      </c>
      <c r="Q39" s="330">
        <v>4.8262999999999998</v>
      </c>
      <c r="R39" s="262">
        <v>5097285.7699999996</v>
      </c>
      <c r="S39" s="330">
        <v>9.4792000000000005</v>
      </c>
      <c r="T39" s="262">
        <v>-65776.89</v>
      </c>
      <c r="U39" s="330">
        <v>-0.1038</v>
      </c>
      <c r="V39" s="262">
        <v>25799978.440000001</v>
      </c>
      <c r="W39" s="330">
        <v>1.9835</v>
      </c>
      <c r="X39" s="262">
        <v>955735.47</v>
      </c>
      <c r="Y39" s="330">
        <v>1.6292</v>
      </c>
      <c r="Z39" s="262">
        <v>2701599.38</v>
      </c>
      <c r="AA39" s="330">
        <v>3.7999999999999999E-2</v>
      </c>
      <c r="AB39" s="262">
        <v>4346654.29</v>
      </c>
      <c r="AC39" s="330">
        <v>0.43030000000000002</v>
      </c>
      <c r="AD39" s="262">
        <v>-45908.61</v>
      </c>
      <c r="AE39" s="330">
        <v>-6.4000000000000001E-2</v>
      </c>
      <c r="AF39" s="262">
        <v>1684325.33</v>
      </c>
      <c r="AG39" s="330">
        <v>3.0819999999999999</v>
      </c>
      <c r="AH39" s="262">
        <v>30650847.239999998</v>
      </c>
      <c r="AI39" s="330">
        <v>12.018599999999999</v>
      </c>
      <c r="AJ39" s="262">
        <v>5599656.0199999996</v>
      </c>
      <c r="AK39" s="330">
        <v>3.9529999999999998</v>
      </c>
      <c r="AL39" s="262">
        <v>-1024859.27</v>
      </c>
      <c r="AM39" s="330">
        <v>-5.77</v>
      </c>
      <c r="AN39" s="262">
        <v>1558599.83</v>
      </c>
      <c r="AO39" s="330">
        <v>0.62790000000000001</v>
      </c>
      <c r="AP39" s="262">
        <v>2625981.06</v>
      </c>
      <c r="AQ39" s="330">
        <v>1.5427</v>
      </c>
      <c r="AR39" s="262">
        <v>13976877.99</v>
      </c>
      <c r="AS39" s="330">
        <v>1.9049</v>
      </c>
      <c r="AT39" s="262">
        <v>1074271.3600000001</v>
      </c>
      <c r="AU39" s="330">
        <v>1.9346000000000001</v>
      </c>
      <c r="AV39" s="262">
        <v>2973687.47</v>
      </c>
      <c r="AW39" s="330">
        <v>2.1307999999999998</v>
      </c>
      <c r="AX39" s="262">
        <v>45267.18</v>
      </c>
      <c r="AY39" s="330">
        <v>1.4709000000000001</v>
      </c>
      <c r="AZ39" s="262">
        <v>272130.26</v>
      </c>
      <c r="BA39" s="330">
        <v>0.80430000000000001</v>
      </c>
      <c r="BB39" s="262">
        <v>1477129.3</v>
      </c>
      <c r="BC39" s="330">
        <v>0.84240000000000004</v>
      </c>
      <c r="BD39" s="262">
        <v>1031182.2</v>
      </c>
      <c r="BE39" s="330">
        <v>0.1988</v>
      </c>
      <c r="BF39" s="262">
        <v>826653.76</v>
      </c>
      <c r="BG39" s="330">
        <v>0.17899999999999999</v>
      </c>
      <c r="BH39" s="262">
        <v>-1092496.7</v>
      </c>
      <c r="BI39" s="330">
        <v>-0.87790000000000001</v>
      </c>
      <c r="BJ39" s="262">
        <v>39647.379999999997</v>
      </c>
      <c r="BK39" s="330">
        <v>0.28670000000000001</v>
      </c>
      <c r="BL39" s="262">
        <v>477131.94</v>
      </c>
      <c r="BM39" s="330">
        <v>2.3433000000000002</v>
      </c>
      <c r="BN39" s="262">
        <v>336124.03</v>
      </c>
      <c r="BO39" s="330">
        <v>2.7492000000000001</v>
      </c>
      <c r="BP39" s="262">
        <v>8008436.7000000002</v>
      </c>
      <c r="BQ39" s="330">
        <v>4.9814999999999996</v>
      </c>
      <c r="BR39" s="262">
        <v>26168371.670000002</v>
      </c>
      <c r="BS39" s="330">
        <v>1.4849000000000001</v>
      </c>
      <c r="BT39" s="262">
        <v>2610662.27</v>
      </c>
      <c r="BU39" s="330">
        <v>2.1236999999999999</v>
      </c>
      <c r="BV39" s="262">
        <v>9748593.9000000004</v>
      </c>
      <c r="BW39" s="330">
        <v>1.9742999999999999</v>
      </c>
      <c r="BX39" s="262">
        <v>3425225.66</v>
      </c>
      <c r="BY39" s="330">
        <v>2.1052</v>
      </c>
    </row>
    <row r="40" spans="1:77" ht="13.5" thickTop="1" x14ac:dyDescent="0.2">
      <c r="A40" t="s">
        <v>1512</v>
      </c>
      <c r="B40" s="31">
        <v>115819485.90000001</v>
      </c>
      <c r="C40" s="5">
        <v>0.44619999999999999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32155953.170000002</v>
      </c>
      <c r="M40" s="5">
        <v>11.8827</v>
      </c>
      <c r="N40" s="31">
        <v>0</v>
      </c>
      <c r="O40">
        <v>0</v>
      </c>
      <c r="P40" s="31">
        <v>15817066.289999999</v>
      </c>
      <c r="Q40" s="5">
        <v>2.2652999999999999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67846466.439999998</v>
      </c>
      <c r="AA40" s="5">
        <v>0.95430000000000004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</row>
    <row r="41" spans="1:77" x14ac:dyDescent="0.2">
      <c r="A41" t="s">
        <v>1511</v>
      </c>
      <c r="B41" s="31">
        <v>1116911816.8099999</v>
      </c>
      <c r="C41" s="5">
        <v>4.3032000000000004</v>
      </c>
      <c r="D41" s="31">
        <v>0</v>
      </c>
      <c r="E41">
        <v>0</v>
      </c>
      <c r="F41" s="31">
        <v>0</v>
      </c>
      <c r="G41" s="5">
        <v>0</v>
      </c>
      <c r="H41" s="31">
        <v>38304366.560000002</v>
      </c>
      <c r="I41" s="5">
        <v>33.32</v>
      </c>
      <c r="J41" s="31">
        <v>4094135.84</v>
      </c>
      <c r="K41" s="5">
        <v>1.0083</v>
      </c>
      <c r="L41" s="31">
        <v>65739347.390000001</v>
      </c>
      <c r="M41" s="5">
        <v>24.2928</v>
      </c>
      <c r="N41" s="31">
        <v>35999698.700000003</v>
      </c>
      <c r="O41" s="5">
        <v>2.7378999999999998</v>
      </c>
      <c r="P41" s="31">
        <v>101697546.54000001</v>
      </c>
      <c r="Q41" s="5">
        <v>14.5649</v>
      </c>
      <c r="R41" s="31">
        <v>-0.08</v>
      </c>
      <c r="S41" s="5">
        <v>0</v>
      </c>
      <c r="T41" s="31">
        <v>746359.16</v>
      </c>
      <c r="U41" s="5">
        <v>1.1776</v>
      </c>
      <c r="V41" s="31">
        <v>0</v>
      </c>
      <c r="W41">
        <v>0</v>
      </c>
      <c r="X41" s="31">
        <v>2759.4</v>
      </c>
      <c r="Y41" s="5">
        <v>4.7000000000000002E-3</v>
      </c>
      <c r="Z41" s="31">
        <v>763777065.70000005</v>
      </c>
      <c r="AA41" s="5">
        <v>10.743499999999999</v>
      </c>
      <c r="AB41" s="31">
        <v>0</v>
      </c>
      <c r="AC41">
        <v>0</v>
      </c>
      <c r="AD41" s="31">
        <v>14890792.380000001</v>
      </c>
      <c r="AE41" s="5">
        <v>20.7455</v>
      </c>
      <c r="AF41" s="31">
        <v>2726547.2</v>
      </c>
      <c r="AG41" s="5">
        <v>4.9889999999999999</v>
      </c>
      <c r="AH41" s="31">
        <v>26440341.23</v>
      </c>
      <c r="AI41" s="5">
        <v>10.367599999999999</v>
      </c>
      <c r="AJ41" s="31">
        <v>0</v>
      </c>
      <c r="AK41">
        <v>0</v>
      </c>
      <c r="AL41" s="31">
        <v>1258331.8400000001</v>
      </c>
      <c r="AM41" s="5">
        <v>7.0845000000000002</v>
      </c>
      <c r="AN41" s="31">
        <v>598.35</v>
      </c>
      <c r="AO41" s="5">
        <v>2.0000000000000001E-4</v>
      </c>
      <c r="AP41" s="31">
        <v>1972882</v>
      </c>
      <c r="AQ41" s="5">
        <v>1.159</v>
      </c>
      <c r="AR41" s="31">
        <v>11045.3</v>
      </c>
      <c r="AS41" s="5">
        <v>1.5E-3</v>
      </c>
      <c r="AT41" s="31">
        <v>18206220.16</v>
      </c>
      <c r="AU41" s="5">
        <v>32.787300000000002</v>
      </c>
      <c r="AV41" s="31">
        <v>4354843</v>
      </c>
      <c r="AW41" s="5">
        <v>3.1204000000000001</v>
      </c>
      <c r="AX41" s="31">
        <v>10846.31</v>
      </c>
      <c r="AY41" s="5">
        <v>0.35239999999999999</v>
      </c>
      <c r="AZ41" s="31">
        <v>2721.52</v>
      </c>
      <c r="BA41" s="5">
        <v>8.0000000000000002E-3</v>
      </c>
      <c r="BB41" s="31">
        <v>1877672.07</v>
      </c>
      <c r="BC41" s="5">
        <v>1.0708</v>
      </c>
      <c r="BD41" s="31">
        <v>0</v>
      </c>
      <c r="BE41">
        <v>0</v>
      </c>
      <c r="BF41" s="31">
        <v>9929400.3100000005</v>
      </c>
      <c r="BG41" s="5">
        <v>2.1501999999999999</v>
      </c>
      <c r="BH41" s="31">
        <v>3382742.38</v>
      </c>
      <c r="BI41" s="5">
        <v>2.7183999999999999</v>
      </c>
      <c r="BJ41" s="31">
        <v>57764.91</v>
      </c>
      <c r="BK41" s="5">
        <v>0.41770000000000002</v>
      </c>
      <c r="BL41" s="31">
        <v>140126.71</v>
      </c>
      <c r="BM41" s="5">
        <v>0.68820000000000003</v>
      </c>
      <c r="BN41" s="31">
        <v>172037.74</v>
      </c>
      <c r="BO41" s="5">
        <v>1.4071</v>
      </c>
      <c r="BP41" s="31">
        <v>21115624.190000001</v>
      </c>
      <c r="BQ41" s="5">
        <v>13.1347</v>
      </c>
      <c r="BR41" s="31">
        <v>0</v>
      </c>
      <c r="BS41" s="5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</row>
    <row r="42" spans="1:77" ht="13.5" thickBot="1" x14ac:dyDescent="0.25">
      <c r="A42" t="s">
        <v>1510</v>
      </c>
      <c r="B42" s="31">
        <v>-80151864.790000007</v>
      </c>
      <c r="C42" s="5">
        <v>-0.30880000000000002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-17283359.859999999</v>
      </c>
      <c r="M42" s="5">
        <v>-6.3868</v>
      </c>
      <c r="N42" s="31">
        <v>0</v>
      </c>
      <c r="O42">
        <v>0</v>
      </c>
      <c r="P42" s="31">
        <v>-63640925.100000001</v>
      </c>
      <c r="Q42" s="5">
        <v>-9.1144999999999996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30298.49</v>
      </c>
      <c r="BU42" s="5">
        <v>2.46E-2</v>
      </c>
      <c r="BV42" s="31">
        <v>742121.68</v>
      </c>
      <c r="BW42" s="5">
        <v>0.15029999999999999</v>
      </c>
      <c r="BX42" s="31">
        <v>0</v>
      </c>
      <c r="BY42">
        <v>0</v>
      </c>
    </row>
    <row r="43" spans="1:77" ht="14.25" thickTop="1" thickBot="1" x14ac:dyDescent="0.25">
      <c r="A43" s="329" t="s">
        <v>1784</v>
      </c>
      <c r="B43" s="262">
        <v>1233503722.8800001</v>
      </c>
      <c r="C43" s="330">
        <v>4.7523999999999997</v>
      </c>
      <c r="D43" s="262">
        <v>0</v>
      </c>
      <c r="E43" s="329">
        <v>0</v>
      </c>
      <c r="F43" s="262">
        <v>0</v>
      </c>
      <c r="G43" s="330">
        <v>0</v>
      </c>
      <c r="H43" s="262">
        <v>38304366.560000002</v>
      </c>
      <c r="I43" s="330">
        <v>33.32</v>
      </c>
      <c r="J43" s="262">
        <v>4094135.84</v>
      </c>
      <c r="K43" s="330">
        <v>1.0083</v>
      </c>
      <c r="L43" s="262">
        <v>97895300.560000002</v>
      </c>
      <c r="M43" s="330">
        <v>36.1755</v>
      </c>
      <c r="N43" s="262">
        <v>35999698.700000003</v>
      </c>
      <c r="O43" s="330">
        <v>2.7378999999999998</v>
      </c>
      <c r="P43" s="262">
        <v>117514612.83</v>
      </c>
      <c r="Q43" s="330">
        <v>16.830200000000001</v>
      </c>
      <c r="R43" s="262">
        <v>-0.08</v>
      </c>
      <c r="S43" s="330">
        <v>0</v>
      </c>
      <c r="T43" s="262">
        <v>746359.16</v>
      </c>
      <c r="U43" s="330">
        <v>1.1776</v>
      </c>
      <c r="V43" s="262">
        <v>0</v>
      </c>
      <c r="W43" s="329">
        <v>0</v>
      </c>
      <c r="X43" s="262">
        <v>2759.4</v>
      </c>
      <c r="Y43" s="330">
        <v>4.7000000000000002E-3</v>
      </c>
      <c r="Z43" s="262">
        <v>831623532.13999999</v>
      </c>
      <c r="AA43" s="330">
        <v>11.697800000000001</v>
      </c>
      <c r="AB43" s="262">
        <v>0</v>
      </c>
      <c r="AC43" s="329">
        <v>0</v>
      </c>
      <c r="AD43" s="262">
        <v>14890792.380000001</v>
      </c>
      <c r="AE43" s="330">
        <v>20.7455</v>
      </c>
      <c r="AF43" s="262">
        <v>2726547.2</v>
      </c>
      <c r="AG43" s="330">
        <v>4.9889999999999999</v>
      </c>
      <c r="AH43" s="262">
        <v>26440341.23</v>
      </c>
      <c r="AI43" s="330">
        <v>10.367599999999999</v>
      </c>
      <c r="AJ43" s="262">
        <v>0</v>
      </c>
      <c r="AK43" s="329">
        <v>0</v>
      </c>
      <c r="AL43" s="262">
        <v>1258331.8400000001</v>
      </c>
      <c r="AM43" s="330">
        <v>7.0845000000000002</v>
      </c>
      <c r="AN43" s="262">
        <v>598.35</v>
      </c>
      <c r="AO43" s="330">
        <v>2.0000000000000001E-4</v>
      </c>
      <c r="AP43" s="262">
        <v>1972882</v>
      </c>
      <c r="AQ43" s="330">
        <v>1.159</v>
      </c>
      <c r="AR43" s="262">
        <v>11045.3</v>
      </c>
      <c r="AS43" s="330">
        <v>1.5E-3</v>
      </c>
      <c r="AT43" s="262">
        <v>18206220.16</v>
      </c>
      <c r="AU43" s="330">
        <v>32.787300000000002</v>
      </c>
      <c r="AV43" s="262">
        <v>4354843</v>
      </c>
      <c r="AW43" s="330">
        <v>3.1204000000000001</v>
      </c>
      <c r="AX43" s="262">
        <v>10846.31</v>
      </c>
      <c r="AY43" s="330">
        <v>0.35239999999999999</v>
      </c>
      <c r="AZ43" s="262">
        <v>2721.52</v>
      </c>
      <c r="BA43" s="330">
        <v>8.0000000000000002E-3</v>
      </c>
      <c r="BB43" s="262">
        <v>1877672.07</v>
      </c>
      <c r="BC43" s="330">
        <v>1.0708</v>
      </c>
      <c r="BD43" s="262">
        <v>0</v>
      </c>
      <c r="BE43" s="329">
        <v>0</v>
      </c>
      <c r="BF43" s="262">
        <v>9929400.3100000005</v>
      </c>
      <c r="BG43" s="330">
        <v>2.1501999999999999</v>
      </c>
      <c r="BH43" s="262">
        <v>3382742.38</v>
      </c>
      <c r="BI43" s="330">
        <v>2.7183999999999999</v>
      </c>
      <c r="BJ43" s="262">
        <v>57764.91</v>
      </c>
      <c r="BK43" s="330">
        <v>0.41770000000000002</v>
      </c>
      <c r="BL43" s="262">
        <v>140126.71</v>
      </c>
      <c r="BM43" s="330">
        <v>0.68820000000000003</v>
      </c>
      <c r="BN43" s="262">
        <v>172037.74</v>
      </c>
      <c r="BO43" s="330">
        <v>1.4071</v>
      </c>
      <c r="BP43" s="262">
        <v>21115624.190000001</v>
      </c>
      <c r="BQ43" s="330">
        <v>13.1347</v>
      </c>
      <c r="BR43" s="262">
        <v>0</v>
      </c>
      <c r="BS43" s="330">
        <v>0</v>
      </c>
      <c r="BT43" s="262">
        <v>30298.49</v>
      </c>
      <c r="BU43" s="330">
        <v>2.46E-2</v>
      </c>
      <c r="BV43" s="262">
        <v>742121.68</v>
      </c>
      <c r="BW43" s="330">
        <v>0.15029999999999999</v>
      </c>
      <c r="BX43" s="262">
        <v>0</v>
      </c>
      <c r="BY43" s="329">
        <v>0</v>
      </c>
    </row>
    <row r="44" spans="1:77" ht="14.25" thickTop="1" thickBot="1" x14ac:dyDescent="0.25">
      <c r="A44" s="329" t="s">
        <v>1393</v>
      </c>
      <c r="B44" s="262">
        <v>1476941722.6400001</v>
      </c>
      <c r="C44" s="330">
        <v>5.6902999999999997</v>
      </c>
      <c r="D44" s="262">
        <v>7638768.4400000004</v>
      </c>
      <c r="E44" s="330">
        <v>0.1108</v>
      </c>
      <c r="F44" s="262">
        <v>6963781.8499999996</v>
      </c>
      <c r="G44" s="330">
        <v>0.98319999999999996</v>
      </c>
      <c r="H44" s="262">
        <v>39743400.369999997</v>
      </c>
      <c r="I44" s="330">
        <v>34.571800000000003</v>
      </c>
      <c r="J44" s="262">
        <v>11798145.949999999</v>
      </c>
      <c r="K44" s="330">
        <v>2.9056999999999999</v>
      </c>
      <c r="L44" s="262">
        <v>105630933.20999999</v>
      </c>
      <c r="M44" s="330">
        <v>39.033999999999999</v>
      </c>
      <c r="N44" s="262">
        <v>62974227.200000003</v>
      </c>
      <c r="O44" s="330">
        <v>4.7893999999999997</v>
      </c>
      <c r="P44" s="262">
        <v>151213842.80000001</v>
      </c>
      <c r="Q44" s="330">
        <v>21.656500000000001</v>
      </c>
      <c r="R44" s="262">
        <v>5097285.6900000004</v>
      </c>
      <c r="S44" s="330">
        <v>9.4792000000000005</v>
      </c>
      <c r="T44" s="262">
        <v>680582.27</v>
      </c>
      <c r="U44" s="330">
        <v>1.0738000000000001</v>
      </c>
      <c r="V44" s="262">
        <v>25799978.440000001</v>
      </c>
      <c r="W44" s="330">
        <v>1.9835</v>
      </c>
      <c r="X44" s="262">
        <v>958494.87</v>
      </c>
      <c r="Y44" s="330">
        <v>1.6338999999999999</v>
      </c>
      <c r="Z44" s="262">
        <v>834325131.51999998</v>
      </c>
      <c r="AA44" s="330">
        <v>11.735799999999999</v>
      </c>
      <c r="AB44" s="262">
        <v>4346654.29</v>
      </c>
      <c r="AC44" s="330">
        <v>0.43030000000000002</v>
      </c>
      <c r="AD44" s="262">
        <v>14844883.77</v>
      </c>
      <c r="AE44" s="330">
        <v>20.6816</v>
      </c>
      <c r="AF44" s="262">
        <v>4410872.53</v>
      </c>
      <c r="AG44" s="330">
        <v>8.0709999999999997</v>
      </c>
      <c r="AH44" s="262">
        <v>57091188.469999999</v>
      </c>
      <c r="AI44" s="330">
        <v>22.386099999999999</v>
      </c>
      <c r="AJ44" s="262">
        <v>5599656.0199999996</v>
      </c>
      <c r="AK44" s="330">
        <v>3.9529999999999998</v>
      </c>
      <c r="AL44" s="262">
        <v>233472.57</v>
      </c>
      <c r="AM44" s="330">
        <v>1.3145</v>
      </c>
      <c r="AN44" s="262">
        <v>1559198.18</v>
      </c>
      <c r="AO44" s="330">
        <v>0.62819999999999998</v>
      </c>
      <c r="AP44" s="262">
        <v>4598863.0599999996</v>
      </c>
      <c r="AQ44" s="330">
        <v>2.7017000000000002</v>
      </c>
      <c r="AR44" s="262">
        <v>13987923.289999999</v>
      </c>
      <c r="AS44" s="330">
        <v>1.9064000000000001</v>
      </c>
      <c r="AT44" s="262">
        <v>19280491.52</v>
      </c>
      <c r="AU44" s="330">
        <v>34.721899999999998</v>
      </c>
      <c r="AV44" s="262">
        <v>7328530.4699999997</v>
      </c>
      <c r="AW44" s="330">
        <v>5.2511999999999999</v>
      </c>
      <c r="AX44" s="262">
        <v>56113.49</v>
      </c>
      <c r="AY44" s="330">
        <v>1.8233999999999999</v>
      </c>
      <c r="AZ44" s="262">
        <v>274851.78000000003</v>
      </c>
      <c r="BA44" s="330">
        <v>0.81240000000000001</v>
      </c>
      <c r="BB44" s="262">
        <v>3354801.37</v>
      </c>
      <c r="BC44" s="330">
        <v>1.9131</v>
      </c>
      <c r="BD44" s="262">
        <v>1031182.2</v>
      </c>
      <c r="BE44" s="330">
        <v>0.1988</v>
      </c>
      <c r="BF44" s="262">
        <v>10756054.07</v>
      </c>
      <c r="BG44" s="330">
        <v>2.3292000000000002</v>
      </c>
      <c r="BH44" s="262">
        <v>2290245.6800000002</v>
      </c>
      <c r="BI44" s="330">
        <v>1.8405</v>
      </c>
      <c r="BJ44" s="262">
        <v>97412.29</v>
      </c>
      <c r="BK44" s="330">
        <v>0.70450000000000002</v>
      </c>
      <c r="BL44" s="262">
        <v>617258.65</v>
      </c>
      <c r="BM44" s="330">
        <v>3.0314999999999999</v>
      </c>
      <c r="BN44" s="262">
        <v>508161.77</v>
      </c>
      <c r="BO44" s="330">
        <v>4.1563999999999997</v>
      </c>
      <c r="BP44" s="262">
        <v>29124060.890000001</v>
      </c>
      <c r="BQ44" s="330">
        <v>18.116199999999999</v>
      </c>
      <c r="BR44" s="262">
        <v>26168371.670000002</v>
      </c>
      <c r="BS44" s="330">
        <v>1.4849000000000001</v>
      </c>
      <c r="BT44" s="262">
        <v>2640960.7599999998</v>
      </c>
      <c r="BU44" s="330">
        <v>2.1484000000000001</v>
      </c>
      <c r="BV44" s="262">
        <v>10490715.58</v>
      </c>
      <c r="BW44" s="330">
        <v>2.1246</v>
      </c>
      <c r="BX44" s="262">
        <v>3425225.66</v>
      </c>
      <c r="BY44" s="330">
        <v>2.1052</v>
      </c>
    </row>
    <row r="45" spans="1:77" ht="13.5" thickTop="1" x14ac:dyDescent="0.2">
      <c r="A45" t="s">
        <v>1392</v>
      </c>
      <c r="B45" s="31">
        <v>164274875.72999999</v>
      </c>
      <c r="C45" s="5">
        <v>0.63290000000000002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11670925.76</v>
      </c>
      <c r="Y45" s="5">
        <v>19.895399999999999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8918900.8100000005</v>
      </c>
      <c r="AG45" s="5">
        <v>16.319800000000001</v>
      </c>
      <c r="AH45" s="31">
        <v>9064010.5099999998</v>
      </c>
      <c r="AI45" s="5">
        <v>3.5541</v>
      </c>
      <c r="AJ45" s="31">
        <v>0</v>
      </c>
      <c r="AK45">
        <v>0</v>
      </c>
      <c r="AL45" s="31">
        <v>0</v>
      </c>
      <c r="AM45">
        <v>0</v>
      </c>
      <c r="AN45" s="31">
        <v>0</v>
      </c>
      <c r="AO45">
        <v>0</v>
      </c>
      <c r="AP45" s="31">
        <v>0</v>
      </c>
      <c r="AQ45">
        <v>0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0</v>
      </c>
      <c r="AY45">
        <v>0</v>
      </c>
      <c r="AZ45" s="31">
        <v>0</v>
      </c>
      <c r="BA45">
        <v>0</v>
      </c>
      <c r="BB45" s="31">
        <v>0</v>
      </c>
      <c r="BC45">
        <v>0</v>
      </c>
      <c r="BD45" s="31">
        <v>104176833.3</v>
      </c>
      <c r="BE45" s="5">
        <v>20.0839</v>
      </c>
      <c r="BF45" s="31">
        <v>0</v>
      </c>
      <c r="BG45">
        <v>0</v>
      </c>
      <c r="BH45" s="31">
        <v>4387472.3899999997</v>
      </c>
      <c r="BI45" s="5">
        <v>3.5257999999999998</v>
      </c>
      <c r="BJ45" s="31">
        <v>0</v>
      </c>
      <c r="BK45">
        <v>0</v>
      </c>
      <c r="BL45" s="31">
        <v>0</v>
      </c>
      <c r="BM45">
        <v>0</v>
      </c>
      <c r="BN45" s="31">
        <v>0</v>
      </c>
      <c r="BO45">
        <v>0</v>
      </c>
      <c r="BP45" s="31">
        <v>26056732.960000001</v>
      </c>
      <c r="BQ45" s="5">
        <v>16.208200000000001</v>
      </c>
      <c r="BR45" s="31">
        <v>0</v>
      </c>
      <c r="BS45">
        <v>0</v>
      </c>
      <c r="BT45" s="31">
        <v>0</v>
      </c>
      <c r="BU45">
        <v>0</v>
      </c>
      <c r="BV45" s="31">
        <v>0</v>
      </c>
      <c r="BW45">
        <v>0</v>
      </c>
      <c r="BX45" s="31">
        <v>0</v>
      </c>
      <c r="BY45">
        <v>0</v>
      </c>
    </row>
    <row r="46" spans="1:77" x14ac:dyDescent="0.2">
      <c r="A46" t="s">
        <v>1391</v>
      </c>
      <c r="B46" s="31">
        <v>587626933.08000004</v>
      </c>
      <c r="C46" s="5">
        <v>2.2639999999999998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9311100.6600000001</v>
      </c>
      <c r="Y46" s="5">
        <v>15.8726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195.61</v>
      </c>
      <c r="AG46" s="5">
        <v>4.0000000000000002E-4</v>
      </c>
      <c r="AH46" s="31">
        <v>63880182.420000002</v>
      </c>
      <c r="AI46" s="5">
        <v>25.048200000000001</v>
      </c>
      <c r="AJ46" s="31">
        <v>0</v>
      </c>
      <c r="AK46">
        <v>0</v>
      </c>
      <c r="AL46" s="31">
        <v>0</v>
      </c>
      <c r="AM46">
        <v>0</v>
      </c>
      <c r="AN46" s="31">
        <v>0</v>
      </c>
      <c r="AO46">
        <v>0</v>
      </c>
      <c r="AP46" s="31">
        <v>0</v>
      </c>
      <c r="AQ46">
        <v>0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0</v>
      </c>
      <c r="AY46">
        <v>0</v>
      </c>
      <c r="AZ46" s="31">
        <v>0</v>
      </c>
      <c r="BA46">
        <v>0</v>
      </c>
      <c r="BB46" s="31">
        <v>33551292.600000001</v>
      </c>
      <c r="BC46" s="5">
        <v>19.133199999999999</v>
      </c>
      <c r="BD46" s="31">
        <v>413500303.37</v>
      </c>
      <c r="BE46" s="5">
        <v>79.717299999999994</v>
      </c>
      <c r="BF46" s="31">
        <v>0</v>
      </c>
      <c r="BG46">
        <v>0</v>
      </c>
      <c r="BH46" s="31">
        <v>0</v>
      </c>
      <c r="BI46">
        <v>0</v>
      </c>
      <c r="BJ46" s="31">
        <v>0</v>
      </c>
      <c r="BK46">
        <v>0</v>
      </c>
      <c r="BL46" s="31">
        <v>0</v>
      </c>
      <c r="BM46">
        <v>0</v>
      </c>
      <c r="BN46" s="31">
        <v>0</v>
      </c>
      <c r="BO46">
        <v>0</v>
      </c>
      <c r="BP46" s="31">
        <v>60422541.659999996</v>
      </c>
      <c r="BQ46" s="5">
        <v>37.584899999999998</v>
      </c>
      <c r="BR46" s="31">
        <v>0</v>
      </c>
      <c r="BS46">
        <v>0</v>
      </c>
      <c r="BT46" s="31">
        <v>0</v>
      </c>
      <c r="BU46">
        <v>0</v>
      </c>
      <c r="BV46" s="31">
        <v>0</v>
      </c>
      <c r="BW46">
        <v>0</v>
      </c>
      <c r="BX46" s="31">
        <v>6961316.7599999998</v>
      </c>
      <c r="BY46" s="5">
        <v>4.2786</v>
      </c>
    </row>
    <row r="47" spans="1:77" ht="13.5" thickBot="1" x14ac:dyDescent="0.25">
      <c r="A47" t="s">
        <v>1390</v>
      </c>
      <c r="B47" s="31">
        <v>15503374824.16</v>
      </c>
      <c r="C47" s="5">
        <v>59.731099999999998</v>
      </c>
      <c r="D47" s="31">
        <v>6884609713.0299997</v>
      </c>
      <c r="E47" s="5">
        <v>99.889200000000002</v>
      </c>
      <c r="F47" s="31">
        <v>701312172.38999999</v>
      </c>
      <c r="G47" s="5">
        <v>99.016800000000003</v>
      </c>
      <c r="H47" s="31">
        <v>75215595.480000004</v>
      </c>
      <c r="I47" s="5">
        <v>65.428200000000004</v>
      </c>
      <c r="J47" s="31">
        <v>394235223.63</v>
      </c>
      <c r="K47" s="5">
        <v>97.094300000000004</v>
      </c>
      <c r="L47" s="31">
        <v>86516038.780000001</v>
      </c>
      <c r="M47" s="5">
        <v>31.970500000000001</v>
      </c>
      <c r="N47" s="31">
        <v>0</v>
      </c>
      <c r="O47">
        <v>0</v>
      </c>
      <c r="P47" s="31">
        <v>0</v>
      </c>
      <c r="Q47">
        <v>0</v>
      </c>
      <c r="R47" s="31">
        <v>48676302.810000002</v>
      </c>
      <c r="S47" s="5">
        <v>90.520799999999994</v>
      </c>
      <c r="T47" s="31">
        <v>62701735.600000001</v>
      </c>
      <c r="U47" s="5">
        <v>98.926199999999994</v>
      </c>
      <c r="V47" s="31">
        <v>1274910777.73</v>
      </c>
      <c r="W47" s="5">
        <v>98.016499999999994</v>
      </c>
      <c r="X47" s="31">
        <v>36720785.93</v>
      </c>
      <c r="Y47" s="5">
        <v>62.597999999999999</v>
      </c>
      <c r="Z47" s="31">
        <v>0</v>
      </c>
      <c r="AA47">
        <v>0</v>
      </c>
      <c r="AB47" s="31">
        <v>1005736406.71</v>
      </c>
      <c r="AC47" s="5">
        <v>99.569699999999997</v>
      </c>
      <c r="AD47" s="31">
        <v>17141522.890000001</v>
      </c>
      <c r="AE47" s="5">
        <v>23.8812</v>
      </c>
      <c r="AF47" s="31">
        <v>27964743.280000001</v>
      </c>
      <c r="AG47" s="5">
        <v>51.17</v>
      </c>
      <c r="AH47" s="31">
        <v>124993726.89</v>
      </c>
      <c r="AI47" s="5">
        <v>49.011600000000001</v>
      </c>
      <c r="AJ47" s="31">
        <v>136057805.19999999</v>
      </c>
      <c r="AK47" s="5">
        <v>96.046999999999997</v>
      </c>
      <c r="AL47" s="31">
        <v>17528296.600000001</v>
      </c>
      <c r="AM47" s="5">
        <v>98.685500000000005</v>
      </c>
      <c r="AN47" s="31">
        <v>246651587.09999999</v>
      </c>
      <c r="AO47" s="5">
        <v>99.371799999999993</v>
      </c>
      <c r="AP47" s="31">
        <v>165622756</v>
      </c>
      <c r="AQ47" s="5">
        <v>97.298299999999998</v>
      </c>
      <c r="AR47" s="31">
        <v>719749911.79999995</v>
      </c>
      <c r="AS47" s="5">
        <v>98.093599999999995</v>
      </c>
      <c r="AT47" s="31">
        <v>36247819.299999997</v>
      </c>
      <c r="AU47" s="5">
        <v>65.278099999999995</v>
      </c>
      <c r="AV47" s="31">
        <v>132229787</v>
      </c>
      <c r="AW47" s="5">
        <v>94.748800000000003</v>
      </c>
      <c r="AX47" s="31">
        <v>3021330.33</v>
      </c>
      <c r="AY47" s="5">
        <v>98.176599999999993</v>
      </c>
      <c r="AZ47" s="31">
        <v>33557673.039999999</v>
      </c>
      <c r="BA47" s="5">
        <v>99.187600000000003</v>
      </c>
      <c r="BB47" s="31">
        <v>138450415.65000001</v>
      </c>
      <c r="BC47" s="5">
        <v>78.953699999999998</v>
      </c>
      <c r="BD47" s="31">
        <v>0</v>
      </c>
      <c r="BE47">
        <v>0</v>
      </c>
      <c r="BF47" s="31">
        <v>451034097.10000002</v>
      </c>
      <c r="BG47" s="5">
        <v>97.6708</v>
      </c>
      <c r="BH47" s="31">
        <v>117759900.29000001</v>
      </c>
      <c r="BI47" s="5">
        <v>94.633700000000005</v>
      </c>
      <c r="BJ47" s="31">
        <v>13730674.560000001</v>
      </c>
      <c r="BK47" s="5">
        <v>99.295500000000004</v>
      </c>
      <c r="BL47" s="31">
        <v>15287370.029999999</v>
      </c>
      <c r="BM47" s="5">
        <v>75.079400000000007</v>
      </c>
      <c r="BN47" s="31">
        <v>11717899.560000001</v>
      </c>
      <c r="BO47" s="5">
        <v>95.843599999999995</v>
      </c>
      <c r="BP47" s="31">
        <v>45159405.219999999</v>
      </c>
      <c r="BQ47" s="5">
        <v>28.090699999999998</v>
      </c>
      <c r="BR47" s="31">
        <v>1736113853</v>
      </c>
      <c r="BS47" s="5">
        <v>98.515100000000004</v>
      </c>
      <c r="BT47" s="31">
        <v>116998269.56</v>
      </c>
      <c r="BU47" s="5">
        <v>95.176100000000005</v>
      </c>
      <c r="BV47" s="31">
        <v>473407338.55000001</v>
      </c>
      <c r="BW47" s="5">
        <v>95.876599999999996</v>
      </c>
      <c r="BX47" s="31">
        <v>152313889.12</v>
      </c>
      <c r="BY47" s="5">
        <v>93.616200000000006</v>
      </c>
    </row>
    <row r="48" spans="1:77" ht="14.25" thickTop="1" thickBot="1" x14ac:dyDescent="0.25">
      <c r="A48" s="329" t="s">
        <v>1389</v>
      </c>
      <c r="B48" s="262">
        <v>16255276632.969999</v>
      </c>
      <c r="C48" s="330">
        <v>62.628100000000003</v>
      </c>
      <c r="D48" s="262">
        <v>6884609713.0299997</v>
      </c>
      <c r="E48" s="330">
        <v>99.889200000000002</v>
      </c>
      <c r="F48" s="262">
        <v>701312172.38999999</v>
      </c>
      <c r="G48" s="330">
        <v>99.016800000000003</v>
      </c>
      <c r="H48" s="262">
        <v>75215595.480000004</v>
      </c>
      <c r="I48" s="330">
        <v>65.428200000000004</v>
      </c>
      <c r="J48" s="262">
        <v>394235223.63</v>
      </c>
      <c r="K48" s="330">
        <v>97.094300000000004</v>
      </c>
      <c r="L48" s="262">
        <v>86516038.780000001</v>
      </c>
      <c r="M48" s="330">
        <v>31.970500000000001</v>
      </c>
      <c r="N48" s="262">
        <v>0</v>
      </c>
      <c r="O48" s="329">
        <v>0</v>
      </c>
      <c r="P48" s="262">
        <v>0</v>
      </c>
      <c r="Q48" s="329">
        <v>0</v>
      </c>
      <c r="R48" s="262">
        <v>48676302.810000002</v>
      </c>
      <c r="S48" s="330">
        <v>90.520799999999994</v>
      </c>
      <c r="T48" s="262">
        <v>62701735.600000001</v>
      </c>
      <c r="U48" s="330">
        <v>98.926199999999994</v>
      </c>
      <c r="V48" s="262">
        <v>1274910777.73</v>
      </c>
      <c r="W48" s="330">
        <v>98.016499999999994</v>
      </c>
      <c r="X48" s="262">
        <v>57702812.350000001</v>
      </c>
      <c r="Y48" s="330">
        <v>98.366100000000003</v>
      </c>
      <c r="Z48" s="262">
        <v>0</v>
      </c>
      <c r="AA48" s="329">
        <v>0</v>
      </c>
      <c r="AB48" s="262">
        <v>1005736406.71</v>
      </c>
      <c r="AC48" s="330">
        <v>99.569699999999997</v>
      </c>
      <c r="AD48" s="262">
        <v>17141522.890000001</v>
      </c>
      <c r="AE48" s="330">
        <v>23.8812</v>
      </c>
      <c r="AF48" s="262">
        <v>36883839.700000003</v>
      </c>
      <c r="AG48" s="330">
        <v>67.490200000000002</v>
      </c>
      <c r="AH48" s="262">
        <v>197937919.81999999</v>
      </c>
      <c r="AI48" s="330">
        <v>77.613900000000001</v>
      </c>
      <c r="AJ48" s="262">
        <v>136057805.19999999</v>
      </c>
      <c r="AK48" s="330">
        <v>96.046999999999997</v>
      </c>
      <c r="AL48" s="262">
        <v>17528296.600000001</v>
      </c>
      <c r="AM48" s="330">
        <v>98.685500000000005</v>
      </c>
      <c r="AN48" s="262">
        <v>246651587.09999999</v>
      </c>
      <c r="AO48" s="330">
        <v>99.371799999999993</v>
      </c>
      <c r="AP48" s="262">
        <v>165622756</v>
      </c>
      <c r="AQ48" s="330">
        <v>97.298299999999998</v>
      </c>
      <c r="AR48" s="262">
        <v>719749911.79999995</v>
      </c>
      <c r="AS48" s="330">
        <v>98.093599999999995</v>
      </c>
      <c r="AT48" s="262">
        <v>36247819.299999997</v>
      </c>
      <c r="AU48" s="330">
        <v>65.278099999999995</v>
      </c>
      <c r="AV48" s="262">
        <v>132229787</v>
      </c>
      <c r="AW48" s="330">
        <v>94.748800000000003</v>
      </c>
      <c r="AX48" s="262">
        <v>3021330.33</v>
      </c>
      <c r="AY48" s="330">
        <v>98.176599999999993</v>
      </c>
      <c r="AZ48" s="262">
        <v>33557673.039999999</v>
      </c>
      <c r="BA48" s="330">
        <v>99.187600000000003</v>
      </c>
      <c r="BB48" s="262">
        <v>172001708.25</v>
      </c>
      <c r="BC48" s="330">
        <v>98.0869</v>
      </c>
      <c r="BD48" s="262">
        <v>517677136.67000002</v>
      </c>
      <c r="BE48" s="330">
        <v>99.801199999999994</v>
      </c>
      <c r="BF48" s="262">
        <v>451034097.10000002</v>
      </c>
      <c r="BG48" s="330">
        <v>97.6708</v>
      </c>
      <c r="BH48" s="262">
        <v>122147372.68000001</v>
      </c>
      <c r="BI48" s="330">
        <v>98.159499999999994</v>
      </c>
      <c r="BJ48" s="262">
        <v>13730674.560000001</v>
      </c>
      <c r="BK48" s="330">
        <v>99.295500000000004</v>
      </c>
      <c r="BL48" s="262">
        <v>15287370.029999999</v>
      </c>
      <c r="BM48" s="330">
        <v>75.079400000000007</v>
      </c>
      <c r="BN48" s="262">
        <v>11717899.560000001</v>
      </c>
      <c r="BO48" s="330">
        <v>95.843599999999995</v>
      </c>
      <c r="BP48" s="262">
        <v>131638679.84</v>
      </c>
      <c r="BQ48" s="330">
        <v>81.883799999999994</v>
      </c>
      <c r="BR48" s="262">
        <v>1736113853</v>
      </c>
      <c r="BS48" s="330">
        <v>98.515100000000004</v>
      </c>
      <c r="BT48" s="262">
        <v>116998269.56</v>
      </c>
      <c r="BU48" s="330">
        <v>95.176100000000005</v>
      </c>
      <c r="BV48" s="262">
        <v>473407338.55000001</v>
      </c>
      <c r="BW48" s="330">
        <v>95.876599999999996</v>
      </c>
      <c r="BX48" s="262">
        <v>159275205.88</v>
      </c>
      <c r="BY48" s="330">
        <v>97.894800000000004</v>
      </c>
    </row>
    <row r="49" spans="1:77" ht="14.25" thickTop="1" thickBot="1" x14ac:dyDescent="0.25">
      <c r="A49" s="329"/>
      <c r="B49" s="262"/>
      <c r="C49" s="329"/>
      <c r="D49" s="262"/>
      <c r="E49" s="329"/>
      <c r="F49" s="262"/>
      <c r="G49" s="329"/>
      <c r="H49" s="262"/>
      <c r="I49" s="329"/>
      <c r="J49" s="262"/>
      <c r="K49" s="329"/>
      <c r="L49" s="262"/>
      <c r="M49" s="329"/>
      <c r="N49" s="262"/>
      <c r="O49" s="329"/>
      <c r="P49" s="262"/>
      <c r="Q49" s="329"/>
      <c r="R49" s="262"/>
      <c r="S49" s="329"/>
      <c r="T49" s="262"/>
      <c r="U49" s="329"/>
      <c r="V49" s="262"/>
      <c r="W49" s="329"/>
      <c r="X49" s="262"/>
      <c r="Y49" s="329"/>
      <c r="Z49" s="262"/>
      <c r="AA49" s="329"/>
      <c r="AB49" s="262"/>
      <c r="AC49" s="329"/>
      <c r="AD49" s="262"/>
      <c r="AE49" s="329"/>
      <c r="AF49" s="262"/>
      <c r="AG49" s="329"/>
      <c r="AH49" s="262"/>
      <c r="AI49" s="329"/>
      <c r="AJ49" s="262"/>
      <c r="AK49" s="329"/>
      <c r="AL49" s="262"/>
      <c r="AM49" s="329"/>
      <c r="AN49" s="262"/>
      <c r="AO49" s="329"/>
      <c r="AP49" s="262"/>
      <c r="AQ49" s="329"/>
      <c r="AR49" s="262"/>
      <c r="AS49" s="329"/>
      <c r="AT49" s="262"/>
      <c r="AU49" s="329"/>
      <c r="AV49" s="262"/>
      <c r="AW49" s="329"/>
      <c r="AX49" s="262"/>
      <c r="AY49" s="329"/>
      <c r="AZ49" s="262"/>
      <c r="BA49" s="329"/>
      <c r="BB49" s="262"/>
      <c r="BC49" s="329"/>
      <c r="BD49" s="262"/>
      <c r="BE49" s="329"/>
      <c r="BF49" s="262"/>
      <c r="BG49" s="329"/>
      <c r="BH49" s="262"/>
      <c r="BI49" s="329"/>
      <c r="BJ49" s="262"/>
      <c r="BK49" s="329"/>
      <c r="BL49" s="262"/>
      <c r="BM49" s="329"/>
      <c r="BN49" s="262"/>
      <c r="BO49" s="329"/>
      <c r="BP49" s="262"/>
      <c r="BQ49" s="329"/>
      <c r="BR49" s="262"/>
      <c r="BS49" s="329"/>
      <c r="BT49" s="262"/>
      <c r="BU49" s="329"/>
      <c r="BV49" s="262"/>
      <c r="BW49" s="329"/>
      <c r="BX49" s="262"/>
      <c r="BY49" s="329"/>
    </row>
    <row r="50" spans="1:77" s="5" customFormat="1" ht="13.5" thickTop="1" x14ac:dyDescent="0.2">
      <c r="A50" s="5" t="s">
        <v>1785</v>
      </c>
      <c r="B50" s="5">
        <v>15190</v>
      </c>
      <c r="D50" s="5">
        <v>3481</v>
      </c>
      <c r="F50" s="5">
        <v>440</v>
      </c>
      <c r="H50" s="5">
        <v>1</v>
      </c>
      <c r="J50" s="5">
        <v>16</v>
      </c>
      <c r="L50" s="5">
        <v>208</v>
      </c>
      <c r="N50" s="5">
        <v>884</v>
      </c>
      <c r="P50" s="5">
        <v>572</v>
      </c>
      <c r="R50" s="5">
        <v>13</v>
      </c>
      <c r="T50" s="5">
        <v>8</v>
      </c>
      <c r="V50" s="5">
        <v>1</v>
      </c>
      <c r="X50" s="5">
        <v>17</v>
      </c>
      <c r="Z50" s="5">
        <v>161</v>
      </c>
      <c r="AB50" s="5">
        <v>451</v>
      </c>
      <c r="AD50" s="5">
        <v>4</v>
      </c>
      <c r="AF50" s="5">
        <v>400</v>
      </c>
      <c r="AH50" s="5">
        <v>60</v>
      </c>
      <c r="AJ50" s="5">
        <v>1204</v>
      </c>
      <c r="AL50" s="5">
        <v>18</v>
      </c>
      <c r="AN50" s="5">
        <v>224</v>
      </c>
      <c r="AP50" s="5">
        <v>86</v>
      </c>
      <c r="AR50" s="5">
        <v>2034</v>
      </c>
      <c r="AT50" s="5">
        <v>32</v>
      </c>
      <c r="AV50" s="5">
        <v>2659</v>
      </c>
      <c r="AX50" s="5">
        <v>14</v>
      </c>
      <c r="AZ50" s="5">
        <v>11</v>
      </c>
      <c r="BB50" s="5">
        <v>35</v>
      </c>
      <c r="BD50" s="5">
        <v>729</v>
      </c>
      <c r="BF50" s="5">
        <v>108</v>
      </c>
      <c r="BH50" s="5">
        <v>8</v>
      </c>
      <c r="BJ50" s="5">
        <v>2</v>
      </c>
      <c r="BL50" s="5">
        <v>183</v>
      </c>
      <c r="BN50" s="5">
        <v>69</v>
      </c>
      <c r="BP50" s="5">
        <v>1</v>
      </c>
      <c r="BR50" s="5">
        <v>11</v>
      </c>
      <c r="BT50" s="5">
        <v>298</v>
      </c>
      <c r="BV50" s="5">
        <v>462</v>
      </c>
      <c r="BX50" s="5">
        <v>285</v>
      </c>
    </row>
    <row r="51" spans="1:77" s="5" customFormat="1" ht="13.5" thickBot="1" x14ac:dyDescent="0.25">
      <c r="A51" s="272" t="s">
        <v>1387</v>
      </c>
      <c r="B51" s="272">
        <v>1708707.04</v>
      </c>
      <c r="C51" s="272"/>
      <c r="D51" s="272">
        <v>1979962.22</v>
      </c>
      <c r="E51" s="272"/>
      <c r="F51" s="272">
        <v>1609718.08</v>
      </c>
      <c r="G51" s="272"/>
      <c r="H51" s="272">
        <v>114958995.84999999</v>
      </c>
      <c r="I51" s="272"/>
      <c r="J51" s="272">
        <v>25377085.600000001</v>
      </c>
      <c r="K51" s="272"/>
      <c r="L51" s="272">
        <v>1301021.48</v>
      </c>
      <c r="M51" s="272"/>
      <c r="N51" s="272">
        <v>1487407.99</v>
      </c>
      <c r="O51" s="272"/>
      <c r="P51" s="272">
        <v>1220692.53</v>
      </c>
      <c r="Q51" s="272"/>
      <c r="R51" s="272">
        <v>4136429.88</v>
      </c>
      <c r="S51" s="272"/>
      <c r="T51" s="272">
        <v>7922789.7300000004</v>
      </c>
      <c r="U51" s="272"/>
      <c r="V51" s="272">
        <v>1300710756.1700001</v>
      </c>
      <c r="W51" s="272"/>
      <c r="X51" s="272">
        <v>3450665.13</v>
      </c>
      <c r="Y51" s="272"/>
      <c r="Z51" s="272">
        <v>44156655.780000001</v>
      </c>
      <c r="AA51" s="272"/>
      <c r="AB51" s="272">
        <v>2239652.02</v>
      </c>
      <c r="AC51" s="272"/>
      <c r="AD51" s="272">
        <v>17944587.530000001</v>
      </c>
      <c r="AE51" s="272"/>
      <c r="AF51" s="272">
        <v>136626.62</v>
      </c>
      <c r="AG51" s="272"/>
      <c r="AH51" s="272">
        <v>4250485.1399999997</v>
      </c>
      <c r="AI51" s="272"/>
      <c r="AJ51" s="272">
        <v>117655.7</v>
      </c>
      <c r="AK51" s="272"/>
      <c r="AL51" s="272">
        <v>986764.95</v>
      </c>
      <c r="AM51" s="272"/>
      <c r="AN51" s="272">
        <v>1108083.8600000001</v>
      </c>
      <c r="AO51" s="272"/>
      <c r="AP51" s="272">
        <v>1979321.15</v>
      </c>
      <c r="AQ51" s="272"/>
      <c r="AR51" s="272">
        <v>360736.4</v>
      </c>
      <c r="AS51" s="272"/>
      <c r="AT51" s="272">
        <v>1735259.71</v>
      </c>
      <c r="AU51" s="272"/>
      <c r="AV51" s="272">
        <v>52485.26</v>
      </c>
      <c r="AW51" s="272"/>
      <c r="AX51" s="272">
        <v>219817.42</v>
      </c>
      <c r="AY51" s="272"/>
      <c r="AZ51" s="272">
        <v>3075684.07</v>
      </c>
      <c r="BA51" s="272"/>
      <c r="BB51" s="272">
        <v>5010185.99</v>
      </c>
      <c r="BC51" s="272"/>
      <c r="BD51" s="272">
        <v>711534.05</v>
      </c>
      <c r="BE51" s="272"/>
      <c r="BF51" s="272">
        <v>4275834.7300000004</v>
      </c>
      <c r="BG51" s="272"/>
      <c r="BH51" s="272">
        <v>15554702.300000001</v>
      </c>
      <c r="BI51" s="272"/>
      <c r="BJ51" s="272">
        <v>6914043.4299999997</v>
      </c>
      <c r="BK51" s="272"/>
      <c r="BL51" s="272">
        <v>111265.58</v>
      </c>
      <c r="BM51" s="272"/>
      <c r="BN51" s="272">
        <v>177189.29</v>
      </c>
      <c r="BO51" s="272"/>
      <c r="BP51" s="272">
        <v>160762740.72999999</v>
      </c>
      <c r="BQ51" s="272"/>
      <c r="BR51" s="272">
        <v>160207475</v>
      </c>
      <c r="BS51" s="272"/>
      <c r="BT51" s="272">
        <v>412510.71</v>
      </c>
      <c r="BU51" s="272"/>
      <c r="BV51" s="272">
        <v>1068760.1499999999</v>
      </c>
      <c r="BW51" s="272"/>
      <c r="BX51" s="272">
        <v>570878.71</v>
      </c>
      <c r="BY51" s="272"/>
    </row>
    <row r="52" spans="1:77" ht="13.5" thickTop="1" x14ac:dyDescent="0.2">
      <c r="D52" s="31" t="s">
        <v>1549</v>
      </c>
      <c r="F52" s="31" t="s">
        <v>1549</v>
      </c>
      <c r="H52" s="31" t="s">
        <v>1549</v>
      </c>
      <c r="J52" s="31" t="s">
        <v>1549</v>
      </c>
      <c r="R52" s="31" t="s">
        <v>1549</v>
      </c>
      <c r="T52" s="31" t="s">
        <v>1549</v>
      </c>
      <c r="V52" s="31" t="s">
        <v>1549</v>
      </c>
      <c r="X52" s="31" t="s">
        <v>1549</v>
      </c>
      <c r="AB52" s="31" t="s">
        <v>1549</v>
      </c>
      <c r="AF52" s="31" t="s">
        <v>1549</v>
      </c>
      <c r="AH52" s="31" t="s">
        <v>1549</v>
      </c>
      <c r="AJ52" s="31" t="s">
        <v>1549</v>
      </c>
      <c r="AL52" s="31" t="s">
        <v>1549</v>
      </c>
      <c r="AN52" s="31" t="s">
        <v>1549</v>
      </c>
      <c r="AP52" s="31" t="s">
        <v>1549</v>
      </c>
      <c r="AR52" s="31" t="s">
        <v>1549</v>
      </c>
      <c r="AT52" s="31" t="s">
        <v>1549</v>
      </c>
      <c r="AV52" s="31" t="s">
        <v>1549</v>
      </c>
      <c r="AX52" s="31" t="s">
        <v>1549</v>
      </c>
      <c r="AZ52" s="31" t="s">
        <v>1549</v>
      </c>
      <c r="BB52" s="31" t="s">
        <v>1549</v>
      </c>
      <c r="BD52" s="31" t="s">
        <v>1549</v>
      </c>
      <c r="BH52" s="31" t="s">
        <v>1549</v>
      </c>
      <c r="BJ52" s="31" t="s">
        <v>1549</v>
      </c>
      <c r="BL52" s="31" t="s">
        <v>1549</v>
      </c>
      <c r="BN52" s="31" t="s">
        <v>1549</v>
      </c>
      <c r="BP52" s="31" t="s">
        <v>1549</v>
      </c>
      <c r="BR52" s="31" t="s">
        <v>1549</v>
      </c>
      <c r="BT52" s="31" t="s">
        <v>1549</v>
      </c>
      <c r="BV52" s="31" t="s">
        <v>1549</v>
      </c>
      <c r="BX52" s="31" t="s">
        <v>1549</v>
      </c>
    </row>
    <row r="53" spans="1:77" x14ac:dyDescent="0.2">
      <c r="A53" s="246" t="s">
        <v>1386</v>
      </c>
      <c r="B53" s="331" t="s">
        <v>13</v>
      </c>
      <c r="C53" s="331"/>
      <c r="D53" s="323" t="s">
        <v>181</v>
      </c>
      <c r="E53" s="323"/>
      <c r="F53" s="323" t="s">
        <v>182</v>
      </c>
      <c r="G53" s="323"/>
      <c r="H53" s="323" t="s">
        <v>191</v>
      </c>
      <c r="I53" s="323"/>
      <c r="J53" s="323" t="s">
        <v>211</v>
      </c>
      <c r="K53" s="323"/>
      <c r="L53" s="323" t="s">
        <v>2119</v>
      </c>
      <c r="M53" s="323"/>
      <c r="N53" s="323" t="s">
        <v>2120</v>
      </c>
      <c r="O53" s="323"/>
      <c r="P53" s="323" t="s">
        <v>2121</v>
      </c>
      <c r="Q53" s="323"/>
      <c r="R53" s="323" t="s">
        <v>440</v>
      </c>
      <c r="S53" s="323"/>
      <c r="T53" s="323" t="s">
        <v>452</v>
      </c>
      <c r="U53" s="323"/>
      <c r="V53" s="323" t="s">
        <v>462</v>
      </c>
      <c r="W53" s="323"/>
      <c r="X53" s="323" t="s">
        <v>468</v>
      </c>
      <c r="Y53" s="323"/>
      <c r="Z53" s="323" t="s">
        <v>2122</v>
      </c>
      <c r="AA53" s="323"/>
      <c r="AB53" s="323" t="s">
        <v>477</v>
      </c>
      <c r="AC53" s="323"/>
      <c r="AD53" s="323" t="s">
        <v>2123</v>
      </c>
      <c r="AE53" s="323"/>
      <c r="AF53" s="323" t="s">
        <v>488</v>
      </c>
      <c r="AG53" s="323"/>
      <c r="AH53" s="323" t="s">
        <v>492</v>
      </c>
      <c r="AI53" s="323"/>
      <c r="AJ53" s="323" t="s">
        <v>497</v>
      </c>
      <c r="AK53" s="323"/>
      <c r="AL53" s="323" t="s">
        <v>695</v>
      </c>
      <c r="AM53" s="323"/>
      <c r="AN53" s="323" t="s">
        <v>704</v>
      </c>
      <c r="AO53" s="323"/>
      <c r="AP53" s="323" t="s">
        <v>705</v>
      </c>
      <c r="AQ53" s="323"/>
      <c r="AR53" s="323" t="s">
        <v>709</v>
      </c>
      <c r="AS53" s="323"/>
      <c r="AT53" s="323" t="s">
        <v>710</v>
      </c>
      <c r="AU53" s="323"/>
      <c r="AV53" s="323" t="s">
        <v>742</v>
      </c>
      <c r="AW53" s="323"/>
      <c r="AX53" s="323" t="s">
        <v>942</v>
      </c>
      <c r="AY53" s="323"/>
      <c r="AZ53" s="323" t="s">
        <v>944</v>
      </c>
      <c r="BA53" s="323"/>
      <c r="BB53" s="323" t="s">
        <v>962</v>
      </c>
      <c r="BC53" s="323"/>
      <c r="BD53" s="323" t="s">
        <v>968</v>
      </c>
      <c r="BE53" s="323"/>
      <c r="BF53" s="323" t="s">
        <v>2124</v>
      </c>
      <c r="BG53" s="323"/>
      <c r="BH53" s="323" t="s">
        <v>976</v>
      </c>
      <c r="BI53" s="323"/>
      <c r="BJ53" s="323" t="s">
        <v>981</v>
      </c>
      <c r="BK53" s="323"/>
      <c r="BL53" s="323" t="s">
        <v>983</v>
      </c>
      <c r="BM53" s="323"/>
      <c r="BN53" s="323" t="s">
        <v>984</v>
      </c>
      <c r="BO53" s="323"/>
      <c r="BP53" s="323" t="s">
        <v>995</v>
      </c>
      <c r="BQ53" s="323"/>
      <c r="BR53" s="323" t="s">
        <v>1169</v>
      </c>
      <c r="BS53" s="323"/>
      <c r="BT53" s="323" t="s">
        <v>1191</v>
      </c>
      <c r="BU53" s="323"/>
      <c r="BV53" s="323" t="s">
        <v>1192</v>
      </c>
      <c r="BW53" s="323"/>
      <c r="BX53" s="323" t="s">
        <v>1193</v>
      </c>
      <c r="BY53" s="323"/>
    </row>
    <row r="54" spans="1:77" x14ac:dyDescent="0.2">
      <c r="A54" s="242"/>
      <c r="B54" s="241"/>
      <c r="C54" s="242"/>
      <c r="D54" s="325"/>
      <c r="E54" s="325"/>
      <c r="F54" s="325"/>
      <c r="G54" s="325"/>
      <c r="H54" s="325"/>
      <c r="I54" s="325"/>
      <c r="J54" s="325"/>
      <c r="K54" s="325"/>
      <c r="L54" s="325"/>
      <c r="M54" s="325"/>
      <c r="N54" s="325"/>
      <c r="O54" s="325"/>
      <c r="P54" s="325"/>
      <c r="Q54" s="325"/>
      <c r="R54" s="325"/>
      <c r="S54" s="325"/>
      <c r="T54" s="325"/>
      <c r="U54" s="325"/>
      <c r="V54" s="325"/>
      <c r="W54" s="325"/>
      <c r="X54" s="325"/>
      <c r="Y54" s="325"/>
      <c r="Z54" s="325"/>
      <c r="AA54" s="325"/>
      <c r="AB54" s="325"/>
      <c r="AC54" s="325"/>
      <c r="AD54" s="325"/>
      <c r="AE54" s="325"/>
      <c r="AF54" s="325"/>
      <c r="AG54" s="325"/>
      <c r="AH54" s="325"/>
      <c r="AI54" s="325"/>
      <c r="AJ54" s="325"/>
      <c r="AK54" s="325"/>
      <c r="AL54" s="325"/>
      <c r="AM54" s="325"/>
      <c r="AN54" s="325"/>
      <c r="AO54" s="325"/>
      <c r="AP54" s="325"/>
      <c r="AQ54" s="325"/>
      <c r="AR54" s="325"/>
      <c r="AS54" s="325"/>
      <c r="AT54" s="325"/>
      <c r="AU54" s="325"/>
      <c r="AV54" s="325"/>
      <c r="AW54" s="325"/>
      <c r="AX54" s="325"/>
      <c r="AY54" s="325"/>
      <c r="AZ54" s="325"/>
      <c r="BA54" s="325"/>
      <c r="BB54" s="325"/>
      <c r="BC54" s="325"/>
      <c r="BD54" s="325"/>
      <c r="BE54" s="325"/>
      <c r="BF54" s="325"/>
      <c r="BG54" s="325"/>
      <c r="BH54" s="325"/>
      <c r="BI54" s="325"/>
      <c r="BJ54" s="325"/>
      <c r="BK54" s="325"/>
      <c r="BL54" s="325"/>
      <c r="BM54" s="325"/>
      <c r="BN54" s="325"/>
      <c r="BO54" s="325"/>
      <c r="BP54" s="325"/>
      <c r="BQ54" s="325"/>
      <c r="BR54" s="325"/>
      <c r="BS54" s="325"/>
      <c r="BT54" s="325"/>
      <c r="BU54" s="325"/>
      <c r="BV54" s="325"/>
      <c r="BW54" s="325"/>
      <c r="BX54" s="325"/>
      <c r="BY54" s="325"/>
    </row>
    <row r="55" spans="1:77" x14ac:dyDescent="0.2">
      <c r="A55" s="151"/>
      <c r="B55" s="326" t="s">
        <v>4</v>
      </c>
      <c r="C55" s="332" t="s">
        <v>5</v>
      </c>
      <c r="D55" s="326" t="s">
        <v>4</v>
      </c>
      <c r="E55" s="332" t="s">
        <v>5</v>
      </c>
      <c r="F55" s="326" t="s">
        <v>4</v>
      </c>
      <c r="G55" s="332" t="s">
        <v>5</v>
      </c>
      <c r="H55" s="326" t="s">
        <v>4</v>
      </c>
      <c r="I55" s="332" t="s">
        <v>5</v>
      </c>
      <c r="J55" s="326" t="s">
        <v>4</v>
      </c>
      <c r="K55" s="332" t="s">
        <v>5</v>
      </c>
      <c r="L55" s="326" t="s">
        <v>4</v>
      </c>
      <c r="M55" s="332" t="s">
        <v>5</v>
      </c>
      <c r="N55" s="326" t="s">
        <v>4</v>
      </c>
      <c r="O55" s="332" t="s">
        <v>5</v>
      </c>
      <c r="P55" s="326" t="s">
        <v>4</v>
      </c>
      <c r="Q55" s="332" t="s">
        <v>5</v>
      </c>
      <c r="R55" s="326" t="s">
        <v>4</v>
      </c>
      <c r="S55" s="332" t="s">
        <v>5</v>
      </c>
      <c r="T55" s="326" t="s">
        <v>4</v>
      </c>
      <c r="U55" s="332" t="s">
        <v>5</v>
      </c>
      <c r="V55" s="326" t="s">
        <v>4</v>
      </c>
      <c r="W55" s="332" t="s">
        <v>5</v>
      </c>
      <c r="X55" s="326" t="s">
        <v>4</v>
      </c>
      <c r="Y55" s="332" t="s">
        <v>5</v>
      </c>
      <c r="Z55" s="326" t="s">
        <v>4</v>
      </c>
      <c r="AA55" s="332" t="s">
        <v>5</v>
      </c>
      <c r="AB55" s="326" t="s">
        <v>4</v>
      </c>
      <c r="AC55" s="332" t="s">
        <v>5</v>
      </c>
      <c r="AD55" s="326" t="s">
        <v>4</v>
      </c>
      <c r="AE55" s="332" t="s">
        <v>5</v>
      </c>
      <c r="AF55" s="326" t="s">
        <v>4</v>
      </c>
      <c r="AG55" s="332" t="s">
        <v>5</v>
      </c>
      <c r="AH55" s="326" t="s">
        <v>4</v>
      </c>
      <c r="AI55" s="332" t="s">
        <v>5</v>
      </c>
      <c r="AJ55" s="326" t="s">
        <v>4</v>
      </c>
      <c r="AK55" s="332" t="s">
        <v>5</v>
      </c>
      <c r="AL55" s="326" t="s">
        <v>4</v>
      </c>
      <c r="AM55" s="332" t="s">
        <v>5</v>
      </c>
      <c r="AN55" s="326" t="s">
        <v>4</v>
      </c>
      <c r="AO55" s="332" t="s">
        <v>5</v>
      </c>
      <c r="AP55" s="326" t="s">
        <v>4</v>
      </c>
      <c r="AQ55" s="332" t="s">
        <v>5</v>
      </c>
      <c r="AR55" s="326" t="s">
        <v>4</v>
      </c>
      <c r="AS55" s="332" t="s">
        <v>5</v>
      </c>
      <c r="AT55" s="326" t="s">
        <v>4</v>
      </c>
      <c r="AU55" s="332" t="s">
        <v>5</v>
      </c>
      <c r="AV55" s="326" t="s">
        <v>4</v>
      </c>
      <c r="AW55" s="332" t="s">
        <v>5</v>
      </c>
      <c r="AX55" s="326" t="s">
        <v>4</v>
      </c>
      <c r="AY55" s="332" t="s">
        <v>5</v>
      </c>
      <c r="AZ55" s="326" t="s">
        <v>4</v>
      </c>
      <c r="BA55" s="332" t="s">
        <v>5</v>
      </c>
      <c r="BB55" s="326" t="s">
        <v>4</v>
      </c>
      <c r="BC55" s="332" t="s">
        <v>5</v>
      </c>
      <c r="BD55" s="326" t="s">
        <v>4</v>
      </c>
      <c r="BE55" s="332" t="s">
        <v>5</v>
      </c>
      <c r="BF55" s="326" t="s">
        <v>4</v>
      </c>
      <c r="BG55" s="332" t="s">
        <v>5</v>
      </c>
      <c r="BH55" s="326" t="s">
        <v>4</v>
      </c>
      <c r="BI55" s="332" t="s">
        <v>5</v>
      </c>
      <c r="BJ55" s="326" t="s">
        <v>4</v>
      </c>
      <c r="BK55" s="332" t="s">
        <v>5</v>
      </c>
      <c r="BL55" s="326" t="s">
        <v>4</v>
      </c>
      <c r="BM55" s="332" t="s">
        <v>5</v>
      </c>
      <c r="BN55" s="326" t="s">
        <v>4</v>
      </c>
      <c r="BO55" s="332" t="s">
        <v>5</v>
      </c>
      <c r="BP55" s="326" t="s">
        <v>4</v>
      </c>
      <c r="BQ55" s="332" t="s">
        <v>5</v>
      </c>
      <c r="BR55" s="326" t="s">
        <v>4</v>
      </c>
      <c r="BS55" s="332" t="s">
        <v>5</v>
      </c>
      <c r="BT55" s="326" t="s">
        <v>4</v>
      </c>
      <c r="BU55" s="332" t="s">
        <v>5</v>
      </c>
      <c r="BV55" s="326" t="s">
        <v>4</v>
      </c>
      <c r="BW55" s="332" t="s">
        <v>5</v>
      </c>
      <c r="BX55" s="326" t="s">
        <v>4</v>
      </c>
      <c r="BY55" s="332" t="s">
        <v>5</v>
      </c>
    </row>
    <row r="56" spans="1:77" x14ac:dyDescent="0.2">
      <c r="A56" t="s">
        <v>1385</v>
      </c>
      <c r="B56" s="31">
        <v>1366006271.8699999</v>
      </c>
      <c r="C56" s="5">
        <v>5.2629000000000001</v>
      </c>
      <c r="D56" s="31">
        <v>7638768.4400000004</v>
      </c>
      <c r="E56" s="5">
        <v>0.1108</v>
      </c>
      <c r="F56" s="31">
        <v>6963781.8499999996</v>
      </c>
      <c r="G56" s="5">
        <v>0.98319999999999996</v>
      </c>
      <c r="H56" s="31">
        <v>39743400.369999997</v>
      </c>
      <c r="I56" s="5">
        <v>34.571800000000003</v>
      </c>
      <c r="J56" s="31">
        <v>7704010.1100000003</v>
      </c>
      <c r="K56" s="5">
        <v>1.8974</v>
      </c>
      <c r="L56" s="31">
        <v>68197795.719999999</v>
      </c>
      <c r="M56" s="5">
        <v>25.2013</v>
      </c>
      <c r="N56" s="31">
        <v>74304205.909999996</v>
      </c>
      <c r="O56" s="5">
        <v>5.6510999999999996</v>
      </c>
      <c r="P56" s="31">
        <v>139571548.06999999</v>
      </c>
      <c r="Q56" s="5">
        <v>19.9892</v>
      </c>
      <c r="R56" s="31">
        <v>5097285.6900000004</v>
      </c>
      <c r="S56" s="5">
        <v>9.4792000000000005</v>
      </c>
      <c r="T56" s="31">
        <v>-65776.89</v>
      </c>
      <c r="U56" s="5">
        <v>-0.1038</v>
      </c>
      <c r="V56" s="31">
        <v>25799978.440000001</v>
      </c>
      <c r="W56" s="5">
        <v>1.9835</v>
      </c>
      <c r="X56" s="31">
        <v>958494.87</v>
      </c>
      <c r="Y56" s="5">
        <v>1.6338999999999999</v>
      </c>
      <c r="Z56" s="31">
        <v>766478665.08000004</v>
      </c>
      <c r="AA56" s="5">
        <v>10.781499999999999</v>
      </c>
      <c r="AB56" s="31">
        <v>4346654.29</v>
      </c>
      <c r="AC56" s="5">
        <v>0.43030000000000002</v>
      </c>
      <c r="AD56" s="31">
        <v>14844883.77</v>
      </c>
      <c r="AE56" s="5">
        <v>20.6816</v>
      </c>
      <c r="AF56" s="31">
        <v>4410872.53</v>
      </c>
      <c r="AG56" s="5">
        <v>8.0709999999999997</v>
      </c>
      <c r="AH56" s="31">
        <v>57091188.469999999</v>
      </c>
      <c r="AI56" s="5">
        <v>22.386099999999999</v>
      </c>
      <c r="AJ56" s="31">
        <v>5599656.0199999996</v>
      </c>
      <c r="AK56" s="5">
        <v>3.9529999999999998</v>
      </c>
      <c r="AL56" s="31">
        <v>233472.57</v>
      </c>
      <c r="AM56" s="5">
        <v>1.3145</v>
      </c>
      <c r="AN56" s="31">
        <v>1559198.18</v>
      </c>
      <c r="AO56" s="5">
        <v>0.62819999999999998</v>
      </c>
      <c r="AP56" s="31">
        <v>4598863.0599999996</v>
      </c>
      <c r="AQ56" s="5">
        <v>2.7017000000000002</v>
      </c>
      <c r="AR56" s="31">
        <v>13987923.289999999</v>
      </c>
      <c r="AS56" s="5">
        <v>1.9064000000000001</v>
      </c>
      <c r="AT56" s="31">
        <v>19280491.52</v>
      </c>
      <c r="AU56" s="5">
        <v>34.721899999999998</v>
      </c>
      <c r="AV56" s="31">
        <v>7328530.4699999997</v>
      </c>
      <c r="AW56" s="5">
        <v>5.2511999999999999</v>
      </c>
      <c r="AX56" s="31">
        <v>0</v>
      </c>
      <c r="AY56">
        <v>0</v>
      </c>
      <c r="AZ56" s="31">
        <v>0</v>
      </c>
      <c r="BA56">
        <v>0</v>
      </c>
      <c r="BB56" s="31">
        <v>3354801.37</v>
      </c>
      <c r="BC56" s="5">
        <v>1.9131</v>
      </c>
      <c r="BD56" s="31">
        <v>1031182.2</v>
      </c>
      <c r="BE56" s="5">
        <v>0.1988</v>
      </c>
      <c r="BF56" s="31">
        <v>10756054.07</v>
      </c>
      <c r="BG56" s="5">
        <v>2.3292000000000002</v>
      </c>
      <c r="BH56" s="31">
        <v>2290245.6800000002</v>
      </c>
      <c r="BI56" s="5">
        <v>1.8405</v>
      </c>
      <c r="BJ56" s="31">
        <v>97412.29</v>
      </c>
      <c r="BK56" s="5">
        <v>0.70450000000000002</v>
      </c>
      <c r="BL56" s="31">
        <v>617258.65</v>
      </c>
      <c r="BM56" s="5">
        <v>3.0314999999999999</v>
      </c>
      <c r="BN56" s="31">
        <v>336130.88</v>
      </c>
      <c r="BO56" s="5">
        <v>2.7492999999999999</v>
      </c>
      <c r="BP56" s="31">
        <v>29124021.23</v>
      </c>
      <c r="BQ56" s="5">
        <v>18.116199999999999</v>
      </c>
      <c r="BR56" s="31">
        <v>26168371.670000002</v>
      </c>
      <c r="BS56" s="5">
        <v>1.4849000000000001</v>
      </c>
      <c r="BT56" s="31">
        <v>2640960.7599999998</v>
      </c>
      <c r="BU56" s="5">
        <v>2.1484000000000001</v>
      </c>
      <c r="BV56" s="31">
        <v>10490715.58</v>
      </c>
      <c r="BW56" s="5">
        <v>2.1246</v>
      </c>
      <c r="BX56" s="31">
        <v>3425225.66</v>
      </c>
      <c r="BY56" s="5">
        <v>2.1052</v>
      </c>
    </row>
    <row r="57" spans="1:77" x14ac:dyDescent="0.2">
      <c r="A57" t="s">
        <v>1384</v>
      </c>
      <c r="B57" s="31">
        <v>-2305930.9500000002</v>
      </c>
      <c r="C57" s="5">
        <v>-8.8999999999999999E-3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4094135.84</v>
      </c>
      <c r="K57" s="5">
        <v>1.0083</v>
      </c>
      <c r="L57" s="31">
        <v>0</v>
      </c>
      <c r="M57">
        <v>0</v>
      </c>
      <c r="N57" s="31">
        <v>-5390016.2599999998</v>
      </c>
      <c r="O57" s="5">
        <v>-0.40989999999999999</v>
      </c>
      <c r="P57" s="31">
        <v>-1928440.58</v>
      </c>
      <c r="Q57" s="5">
        <v>-0.2762</v>
      </c>
      <c r="R57" s="31">
        <v>0</v>
      </c>
      <c r="S57">
        <v>0</v>
      </c>
      <c r="T57" s="31">
        <v>746359.16</v>
      </c>
      <c r="U57" s="5">
        <v>1.1776</v>
      </c>
      <c r="V57" s="31">
        <v>0</v>
      </c>
      <c r="W57">
        <v>0</v>
      </c>
      <c r="X57" s="31">
        <v>0</v>
      </c>
      <c r="Y57">
        <v>0</v>
      </c>
      <c r="Z57" s="31">
        <v>0</v>
      </c>
      <c r="AA57">
        <v>0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0</v>
      </c>
      <c r="BA57">
        <v>0</v>
      </c>
      <c r="BB57" s="31">
        <v>0</v>
      </c>
      <c r="BC57">
        <v>0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  <c r="BL57" s="31">
        <v>0</v>
      </c>
      <c r="BM57">
        <v>0</v>
      </c>
      <c r="BN57" s="31">
        <v>172030.89</v>
      </c>
      <c r="BO57" s="5">
        <v>1.4071</v>
      </c>
      <c r="BP57" s="31">
        <v>0</v>
      </c>
      <c r="BQ57">
        <v>0</v>
      </c>
      <c r="BR57" s="31">
        <v>0</v>
      </c>
      <c r="BS57">
        <v>0</v>
      </c>
      <c r="BT57" s="31">
        <v>0</v>
      </c>
      <c r="BU57">
        <v>0</v>
      </c>
      <c r="BV57" s="31">
        <v>0</v>
      </c>
      <c r="BW57">
        <v>0</v>
      </c>
      <c r="BX57" s="31">
        <v>0</v>
      </c>
      <c r="BY57">
        <v>0</v>
      </c>
    </row>
    <row r="58" spans="1:77" x14ac:dyDescent="0.2">
      <c r="A58" t="s">
        <v>1383</v>
      </c>
      <c r="B58" s="31">
        <v>-8186293.4299999997</v>
      </c>
      <c r="C58" s="5">
        <v>-3.15E-2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-5939962.4500000002</v>
      </c>
      <c r="O58" s="5">
        <v>-0.45179999999999998</v>
      </c>
      <c r="P58" s="31">
        <v>-2246330.98</v>
      </c>
      <c r="Q58" s="5">
        <v>-0.32169999999999999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</row>
    <row r="59" spans="1:77" x14ac:dyDescent="0.2">
      <c r="A59" t="s">
        <v>1382</v>
      </c>
      <c r="B59" s="31">
        <v>0</v>
      </c>
      <c r="C59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</row>
    <row r="60" spans="1:77" x14ac:dyDescent="0.2">
      <c r="A60" t="s">
        <v>1381</v>
      </c>
      <c r="B60" s="31">
        <v>5071474.21</v>
      </c>
      <c r="C60" s="5">
        <v>1.95E-2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3567726.07</v>
      </c>
      <c r="M60" s="5">
        <v>1.3184</v>
      </c>
      <c r="N60" s="31">
        <v>0</v>
      </c>
      <c r="O60">
        <v>0</v>
      </c>
      <c r="P60" s="31">
        <v>1503748.14</v>
      </c>
      <c r="Q60" s="5">
        <v>0.21540000000000001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</row>
    <row r="61" spans="1:77" x14ac:dyDescent="0.2">
      <c r="A61" t="s">
        <v>1380</v>
      </c>
      <c r="B61" s="31">
        <v>87304427.450000003</v>
      </c>
      <c r="C61" s="5">
        <v>0.33639999999999998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14441653.16</v>
      </c>
      <c r="M61" s="5">
        <v>5.3367000000000004</v>
      </c>
      <c r="N61" s="31">
        <v>0</v>
      </c>
      <c r="O61">
        <v>0</v>
      </c>
      <c r="P61" s="31">
        <v>5016307.8499999996</v>
      </c>
      <c r="Q61" s="5">
        <v>0.71840000000000004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67846466.439999998</v>
      </c>
      <c r="AA61" s="5">
        <v>0.95430000000000004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</row>
    <row r="62" spans="1:77" x14ac:dyDescent="0.2">
      <c r="A62" t="s">
        <v>1379</v>
      </c>
      <c r="B62" s="31">
        <v>29051733.829999998</v>
      </c>
      <c r="C62" s="5">
        <v>0.1119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19423758.260000002</v>
      </c>
      <c r="M62" s="5">
        <v>7.1776999999999997</v>
      </c>
      <c r="N62" s="31">
        <v>0</v>
      </c>
      <c r="O62">
        <v>0</v>
      </c>
      <c r="P62" s="31">
        <v>9297010.3000000007</v>
      </c>
      <c r="Q62" s="5">
        <v>1.3314999999999999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56113.49</v>
      </c>
      <c r="AY62" s="5">
        <v>1.8233999999999999</v>
      </c>
      <c r="AZ62" s="31">
        <v>274851.78000000003</v>
      </c>
      <c r="BA62" s="5">
        <v>0.81240000000000001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</row>
    <row r="63" spans="1:77" ht="13.5" thickBot="1" x14ac:dyDescent="0.25">
      <c r="A63" t="s">
        <v>1378</v>
      </c>
      <c r="B63" s="31">
        <v>39.659999999999997</v>
      </c>
      <c r="C63" s="5">
        <v>0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39.659999999999997</v>
      </c>
      <c r="BQ63" s="5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</row>
    <row r="64" spans="1:77" ht="14.25" thickTop="1" thickBot="1" x14ac:dyDescent="0.25">
      <c r="A64" s="329" t="s">
        <v>13</v>
      </c>
      <c r="B64" s="262">
        <v>1476941722.6400001</v>
      </c>
      <c r="C64" s="330">
        <v>5.6902999999999997</v>
      </c>
      <c r="D64" s="262">
        <v>7638768.4400000004</v>
      </c>
      <c r="E64" s="330">
        <v>0.1108</v>
      </c>
      <c r="F64" s="262">
        <v>6963781.8499999996</v>
      </c>
      <c r="G64" s="330">
        <v>0.98319999999999996</v>
      </c>
      <c r="H64" s="262">
        <v>39743400.369999997</v>
      </c>
      <c r="I64" s="330">
        <v>34.571800000000003</v>
      </c>
      <c r="J64" s="262">
        <v>11798145.949999999</v>
      </c>
      <c r="K64" s="330">
        <v>2.9056999999999999</v>
      </c>
      <c r="L64" s="262">
        <v>105630933.20999999</v>
      </c>
      <c r="M64" s="330">
        <v>39.033999999999999</v>
      </c>
      <c r="N64" s="262">
        <v>62974227.200000003</v>
      </c>
      <c r="O64" s="330">
        <v>4.7893999999999997</v>
      </c>
      <c r="P64" s="262">
        <v>151213842.80000001</v>
      </c>
      <c r="Q64" s="330">
        <v>21.656500000000001</v>
      </c>
      <c r="R64" s="262">
        <v>5097285.6900000004</v>
      </c>
      <c r="S64" s="330">
        <v>9.4792000000000005</v>
      </c>
      <c r="T64" s="262">
        <v>680582.27</v>
      </c>
      <c r="U64" s="330">
        <v>1.0738000000000001</v>
      </c>
      <c r="V64" s="262">
        <v>25799978.440000001</v>
      </c>
      <c r="W64" s="330">
        <v>1.9835</v>
      </c>
      <c r="X64" s="262">
        <v>958494.87</v>
      </c>
      <c r="Y64" s="330">
        <v>1.6338999999999999</v>
      </c>
      <c r="Z64" s="262">
        <v>834325131.51999998</v>
      </c>
      <c r="AA64" s="330">
        <v>11.735799999999999</v>
      </c>
      <c r="AB64" s="262">
        <v>4346654.29</v>
      </c>
      <c r="AC64" s="330">
        <v>0.43030000000000002</v>
      </c>
      <c r="AD64" s="262">
        <v>14844883.77</v>
      </c>
      <c r="AE64" s="330">
        <v>20.6816</v>
      </c>
      <c r="AF64" s="262">
        <v>4410872.53</v>
      </c>
      <c r="AG64" s="330">
        <v>8.0709999999999997</v>
      </c>
      <c r="AH64" s="262">
        <v>57091188.469999999</v>
      </c>
      <c r="AI64" s="330">
        <v>22.386099999999999</v>
      </c>
      <c r="AJ64" s="262">
        <v>5599656.0199999996</v>
      </c>
      <c r="AK64" s="330">
        <v>3.9529999999999998</v>
      </c>
      <c r="AL64" s="262">
        <v>233472.57</v>
      </c>
      <c r="AM64" s="330">
        <v>1.3145</v>
      </c>
      <c r="AN64" s="262">
        <v>1559198.18</v>
      </c>
      <c r="AO64" s="330">
        <v>0.62819999999999998</v>
      </c>
      <c r="AP64" s="262">
        <v>4598863.0599999996</v>
      </c>
      <c r="AQ64" s="330">
        <v>2.7017000000000002</v>
      </c>
      <c r="AR64" s="262">
        <v>13987923.289999999</v>
      </c>
      <c r="AS64" s="330">
        <v>1.9064000000000001</v>
      </c>
      <c r="AT64" s="262">
        <v>19280491.52</v>
      </c>
      <c r="AU64" s="330">
        <v>34.721899999999998</v>
      </c>
      <c r="AV64" s="262">
        <v>7328530.4699999997</v>
      </c>
      <c r="AW64" s="330">
        <v>5.2511999999999999</v>
      </c>
      <c r="AX64" s="262">
        <v>56113.49</v>
      </c>
      <c r="AY64" s="330">
        <v>1.8233999999999999</v>
      </c>
      <c r="AZ64" s="262">
        <v>274851.78000000003</v>
      </c>
      <c r="BA64" s="330">
        <v>0.81240000000000001</v>
      </c>
      <c r="BB64" s="262">
        <v>3354801.37</v>
      </c>
      <c r="BC64" s="330">
        <v>1.9131</v>
      </c>
      <c r="BD64" s="262">
        <v>1031182.2</v>
      </c>
      <c r="BE64" s="330">
        <v>0.1988</v>
      </c>
      <c r="BF64" s="262">
        <v>10756054.07</v>
      </c>
      <c r="BG64" s="330">
        <v>2.3292000000000002</v>
      </c>
      <c r="BH64" s="262">
        <v>2290245.6800000002</v>
      </c>
      <c r="BI64" s="330">
        <v>1.8405</v>
      </c>
      <c r="BJ64" s="262">
        <v>97412.29</v>
      </c>
      <c r="BK64" s="330">
        <v>0.70450000000000002</v>
      </c>
      <c r="BL64" s="262">
        <v>617258.65</v>
      </c>
      <c r="BM64" s="330">
        <v>3.0314999999999999</v>
      </c>
      <c r="BN64" s="262">
        <v>508161.77</v>
      </c>
      <c r="BO64" s="330">
        <v>4.1563999999999997</v>
      </c>
      <c r="BP64" s="262">
        <v>29124060.890000001</v>
      </c>
      <c r="BQ64" s="330">
        <v>18.116199999999999</v>
      </c>
      <c r="BR64" s="262">
        <v>26168371.670000002</v>
      </c>
      <c r="BS64" s="330">
        <v>1.4849000000000001</v>
      </c>
      <c r="BT64" s="262">
        <v>2640960.7599999998</v>
      </c>
      <c r="BU64" s="330">
        <v>2.1484000000000001</v>
      </c>
      <c r="BV64" s="262">
        <v>10490715.58</v>
      </c>
      <c r="BW64" s="330">
        <v>2.1246</v>
      </c>
      <c r="BX64" s="262">
        <v>3425225.66</v>
      </c>
      <c r="BY64" s="330">
        <v>2.1052</v>
      </c>
    </row>
    <row r="65" spans="1:76" ht="13.5" thickTop="1" x14ac:dyDescent="0.2"/>
    <row r="66" spans="1:76" x14ac:dyDescent="0.2">
      <c r="A66" t="s">
        <v>1548</v>
      </c>
      <c r="B66" s="31">
        <v>11648146086.690001</v>
      </c>
      <c r="D66" s="31">
        <v>1321304.6399999999</v>
      </c>
      <c r="F66" s="31">
        <v>0</v>
      </c>
      <c r="H66" s="31">
        <v>0</v>
      </c>
      <c r="J66" s="31">
        <v>0</v>
      </c>
      <c r="L66" s="31">
        <v>222156452.81</v>
      </c>
      <c r="N66" s="31">
        <v>866305979.75999999</v>
      </c>
      <c r="P66" s="31">
        <v>447174887.13999999</v>
      </c>
      <c r="R66" s="31">
        <v>0</v>
      </c>
      <c r="T66" s="31">
        <v>0</v>
      </c>
      <c r="V66" s="31">
        <v>0</v>
      </c>
      <c r="X66" s="31">
        <v>53450517.380000003</v>
      </c>
      <c r="Z66" s="31">
        <v>7109221580.3299999</v>
      </c>
      <c r="AB66" s="31">
        <v>126223031.94</v>
      </c>
      <c r="AD66" s="31">
        <v>71778350.099999994</v>
      </c>
      <c r="AF66" s="31">
        <v>0</v>
      </c>
      <c r="AH66" s="31">
        <v>0</v>
      </c>
      <c r="AJ66" s="31">
        <v>3447375.48</v>
      </c>
      <c r="AL66" s="31">
        <v>0</v>
      </c>
      <c r="AN66" s="31">
        <v>72083018.739999995</v>
      </c>
      <c r="AP66" s="31">
        <v>4532237.6399999997</v>
      </c>
      <c r="AR66" s="31">
        <v>60556039.130000003</v>
      </c>
      <c r="AT66" s="31">
        <v>380957.1</v>
      </c>
      <c r="AV66" s="31">
        <v>38075994.469999999</v>
      </c>
      <c r="AX66" s="31">
        <v>2005030.35</v>
      </c>
      <c r="AZ66" s="31">
        <v>13811395.6</v>
      </c>
      <c r="BB66" s="31">
        <v>134147729.90000001</v>
      </c>
      <c r="BD66" s="31">
        <v>222162773</v>
      </c>
      <c r="BF66" s="31">
        <v>149834578.80000001</v>
      </c>
      <c r="BH66" s="31">
        <v>124223133.59999999</v>
      </c>
      <c r="BJ66" s="31">
        <v>12168716.43</v>
      </c>
      <c r="BL66" s="31">
        <v>3868704.13</v>
      </c>
      <c r="BN66" s="31">
        <v>6235291.2800000003</v>
      </c>
      <c r="BP66" s="31">
        <v>0</v>
      </c>
      <c r="BR66" s="31">
        <v>1762282225</v>
      </c>
      <c r="BT66" s="31">
        <v>37206441.109999999</v>
      </c>
      <c r="BV66" s="31">
        <v>57826185.670000002</v>
      </c>
      <c r="BX66" s="31">
        <v>45666155.159999996</v>
      </c>
    </row>
  </sheetData>
  <mergeCells count="76">
    <mergeCell ref="BN53:BO54"/>
    <mergeCell ref="BP53:BQ54"/>
    <mergeCell ref="BR53:BS54"/>
    <mergeCell ref="BT53:BU54"/>
    <mergeCell ref="BV53:BW54"/>
    <mergeCell ref="BX53:BY54"/>
    <mergeCell ref="BB53:BC54"/>
    <mergeCell ref="BD53:BE54"/>
    <mergeCell ref="BF53:BG54"/>
    <mergeCell ref="BH53:BI54"/>
    <mergeCell ref="BJ53:BK54"/>
    <mergeCell ref="BL53:BM54"/>
    <mergeCell ref="AP53:AQ54"/>
    <mergeCell ref="AR53:AS54"/>
    <mergeCell ref="AT53:AU54"/>
    <mergeCell ref="AV53:AW54"/>
    <mergeCell ref="AX53:AY54"/>
    <mergeCell ref="AZ53:BA54"/>
    <mergeCell ref="AD53:AE54"/>
    <mergeCell ref="AF53:AG54"/>
    <mergeCell ref="AH53:AI54"/>
    <mergeCell ref="AJ53:AK54"/>
    <mergeCell ref="AL53:AM54"/>
    <mergeCell ref="AN53:AO54"/>
    <mergeCell ref="R53:S54"/>
    <mergeCell ref="T53:U54"/>
    <mergeCell ref="V53:W54"/>
    <mergeCell ref="X53:Y54"/>
    <mergeCell ref="Z53:AA54"/>
    <mergeCell ref="AB53:AC54"/>
    <mergeCell ref="BV3:BW4"/>
    <mergeCell ref="BX3:BY4"/>
    <mergeCell ref="B53:C53"/>
    <mergeCell ref="D53:E54"/>
    <mergeCell ref="F53:G54"/>
    <mergeCell ref="H53:I54"/>
    <mergeCell ref="J53:K54"/>
    <mergeCell ref="L53:M54"/>
    <mergeCell ref="N53:O54"/>
    <mergeCell ref="P53:Q5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0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0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0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0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0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0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0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0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0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0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0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0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0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0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0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0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0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0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0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0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0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0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0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0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0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0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0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0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0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0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0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0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0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0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0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0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0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0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0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0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0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0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0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0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0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0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0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0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0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0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0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0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0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0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0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0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0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0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0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0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0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0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0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0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</cols>
  <sheetData>
    <row r="1" spans="1:15" x14ac:dyDescent="0.2">
      <c r="A1" s="1" t="s">
        <v>155</v>
      </c>
    </row>
    <row r="2" spans="1:15" x14ac:dyDescent="0.2">
      <c r="F2" s="31" t="s">
        <v>1549</v>
      </c>
      <c r="H2" s="31" t="s">
        <v>1549</v>
      </c>
      <c r="J2" s="31" t="s">
        <v>1549</v>
      </c>
      <c r="L2" s="31" t="s">
        <v>1549</v>
      </c>
      <c r="N2" s="31" t="s">
        <v>1549</v>
      </c>
    </row>
    <row r="3" spans="1:15" x14ac:dyDescent="0.2">
      <c r="A3" s="246" t="s">
        <v>2126</v>
      </c>
      <c r="B3" s="331" t="s">
        <v>13</v>
      </c>
      <c r="C3" s="331"/>
      <c r="D3" s="323" t="s">
        <v>2127</v>
      </c>
      <c r="E3" s="323"/>
      <c r="F3" s="323" t="s">
        <v>219</v>
      </c>
      <c r="G3" s="323"/>
      <c r="H3" s="323" t="s">
        <v>481</v>
      </c>
      <c r="I3" s="323"/>
      <c r="J3" s="323" t="s">
        <v>739</v>
      </c>
      <c r="K3" s="323"/>
      <c r="L3" s="323" t="s">
        <v>957</v>
      </c>
      <c r="M3" s="323"/>
      <c r="N3" s="323" t="s">
        <v>1188</v>
      </c>
      <c r="O3" s="323"/>
    </row>
    <row r="4" spans="1:15" x14ac:dyDescent="0.2">
      <c r="A4" s="242" t="s">
        <v>1515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</row>
    <row r="5" spans="1:15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</row>
    <row r="6" spans="1:15" x14ac:dyDescent="0.2">
      <c r="A6" s="1" t="s">
        <v>227</v>
      </c>
    </row>
    <row r="7" spans="1:15" x14ac:dyDescent="0.2">
      <c r="A7" t="s">
        <v>1959</v>
      </c>
      <c r="B7" s="31">
        <v>63595561.399999999</v>
      </c>
      <c r="C7" s="5">
        <v>13.416700000000001</v>
      </c>
      <c r="D7" s="31">
        <v>27089356.129999999</v>
      </c>
      <c r="E7" s="5">
        <v>100</v>
      </c>
      <c r="F7" s="31">
        <v>609554.48</v>
      </c>
      <c r="G7" s="5">
        <v>100</v>
      </c>
      <c r="H7" s="31">
        <v>5514.25</v>
      </c>
      <c r="I7" s="5">
        <v>2.7E-2</v>
      </c>
      <c r="J7" s="31">
        <v>1783264</v>
      </c>
      <c r="K7" s="5">
        <v>3.9525000000000001</v>
      </c>
      <c r="L7" s="31">
        <v>33614001.409999996</v>
      </c>
      <c r="M7" s="5">
        <v>9.8007000000000009</v>
      </c>
      <c r="N7" s="31">
        <v>493871.13</v>
      </c>
      <c r="O7" s="5">
        <v>1.3063</v>
      </c>
    </row>
    <row r="8" spans="1:15" x14ac:dyDescent="0.2">
      <c r="A8" t="s">
        <v>1782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</row>
    <row r="9" spans="1:15" ht="13.5" thickBot="1" x14ac:dyDescent="0.25">
      <c r="A9" t="s">
        <v>1960</v>
      </c>
      <c r="B9" s="31">
        <v>410406537.00999999</v>
      </c>
      <c r="C9" s="5">
        <v>86.583299999999994</v>
      </c>
      <c r="D9" s="31">
        <v>0</v>
      </c>
      <c r="E9">
        <v>0</v>
      </c>
      <c r="F9" s="31">
        <v>0</v>
      </c>
      <c r="G9">
        <v>0</v>
      </c>
      <c r="H9" s="31">
        <v>20399048.059999999</v>
      </c>
      <c r="I9" s="5">
        <v>99.972999999999999</v>
      </c>
      <c r="J9" s="31">
        <v>43333662.719999999</v>
      </c>
      <c r="K9" s="5">
        <v>96.047499999999999</v>
      </c>
      <c r="L9" s="31">
        <v>309362195.55000001</v>
      </c>
      <c r="M9" s="5">
        <v>90.199299999999994</v>
      </c>
      <c r="N9" s="31">
        <v>37311630.68</v>
      </c>
      <c r="O9" s="5">
        <v>98.693700000000007</v>
      </c>
    </row>
    <row r="10" spans="1:15" ht="14.25" thickTop="1" thickBot="1" x14ac:dyDescent="0.25">
      <c r="A10" s="329" t="s">
        <v>2</v>
      </c>
      <c r="B10" s="262">
        <v>474002098.41000003</v>
      </c>
      <c r="C10" s="329">
        <v>100</v>
      </c>
      <c r="D10" s="262">
        <v>27089356.129999999</v>
      </c>
      <c r="E10" s="330">
        <v>100</v>
      </c>
      <c r="F10" s="262">
        <v>609554.48</v>
      </c>
      <c r="G10" s="330">
        <v>100</v>
      </c>
      <c r="H10" s="262">
        <v>20404562.309999999</v>
      </c>
      <c r="I10" s="330">
        <v>100</v>
      </c>
      <c r="J10" s="262">
        <v>45116926.719999999</v>
      </c>
      <c r="K10" s="330">
        <v>100</v>
      </c>
      <c r="L10" s="262">
        <v>342976196.95999998</v>
      </c>
      <c r="M10" s="330">
        <v>100</v>
      </c>
      <c r="N10" s="262">
        <v>37805501.810000002</v>
      </c>
      <c r="O10" s="330">
        <v>100</v>
      </c>
    </row>
    <row r="11" spans="1:15" ht="13.5" thickTop="1" x14ac:dyDescent="0.2">
      <c r="A11" s="1" t="s">
        <v>1404</v>
      </c>
    </row>
    <row r="12" spans="1:15" x14ac:dyDescent="0.2">
      <c r="A12" t="s">
        <v>1961</v>
      </c>
      <c r="B12" s="31">
        <v>2859621.04</v>
      </c>
      <c r="C12" s="5">
        <v>0.60329999999999995</v>
      </c>
      <c r="D12" s="31">
        <v>736744.69</v>
      </c>
      <c r="E12" s="5">
        <v>2.7197</v>
      </c>
      <c r="F12" s="31">
        <v>63493.17</v>
      </c>
      <c r="G12" s="5">
        <v>10.4163</v>
      </c>
      <c r="H12" s="31">
        <v>5514.25</v>
      </c>
      <c r="I12" s="5">
        <v>2.7E-2</v>
      </c>
      <c r="J12" s="31">
        <v>1660515</v>
      </c>
      <c r="K12" s="5">
        <v>3.6804999999999999</v>
      </c>
      <c r="L12" s="31">
        <v>-100517.2</v>
      </c>
      <c r="M12" s="5">
        <v>-2.93E-2</v>
      </c>
      <c r="N12" s="31">
        <v>493871.13</v>
      </c>
      <c r="O12" s="5">
        <v>1.3063</v>
      </c>
    </row>
    <row r="13" spans="1:15" x14ac:dyDescent="0.2">
      <c r="A13" t="s">
        <v>1402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</row>
    <row r="14" spans="1:15" x14ac:dyDescent="0.2">
      <c r="A14" t="s">
        <v>1401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</row>
    <row r="15" spans="1:15" x14ac:dyDescent="0.2">
      <c r="A15" t="s">
        <v>230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</row>
    <row r="16" spans="1:15" x14ac:dyDescent="0.2">
      <c r="A16" t="s">
        <v>1400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</row>
    <row r="17" spans="1:15" x14ac:dyDescent="0.2">
      <c r="A17" t="s">
        <v>1399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</row>
    <row r="18" spans="1:15" x14ac:dyDescent="0.2">
      <c r="A18" t="s">
        <v>1398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</row>
    <row r="19" spans="1:15" x14ac:dyDescent="0.2">
      <c r="A19" t="s">
        <v>1397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</row>
    <row r="20" spans="1:15" ht="13.5" thickBot="1" x14ac:dyDescent="0.25">
      <c r="A20" t="s">
        <v>1396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</row>
    <row r="21" spans="1:15" ht="14.25" thickTop="1" thickBot="1" x14ac:dyDescent="0.25">
      <c r="A21" s="329" t="s">
        <v>1395</v>
      </c>
      <c r="B21" s="262">
        <v>2859621.04</v>
      </c>
      <c r="C21" s="330">
        <v>0.60329999999999995</v>
      </c>
      <c r="D21" s="262">
        <v>736744.69</v>
      </c>
      <c r="E21" s="330">
        <v>2.7197</v>
      </c>
      <c r="F21" s="262">
        <v>63493.17</v>
      </c>
      <c r="G21" s="330">
        <v>10.4163</v>
      </c>
      <c r="H21" s="262">
        <v>5514.25</v>
      </c>
      <c r="I21" s="330">
        <v>2.7E-2</v>
      </c>
      <c r="J21" s="262">
        <v>1660515</v>
      </c>
      <c r="K21" s="330">
        <v>3.6804999999999999</v>
      </c>
      <c r="L21" s="262">
        <v>-100517.2</v>
      </c>
      <c r="M21" s="330">
        <v>-2.93E-2</v>
      </c>
      <c r="N21" s="262">
        <v>493871.13</v>
      </c>
      <c r="O21" s="330">
        <v>1.3063</v>
      </c>
    </row>
    <row r="22" spans="1:15" ht="13.5" thickTop="1" x14ac:dyDescent="0.2">
      <c r="A22" t="s">
        <v>1512</v>
      </c>
      <c r="B22" s="31">
        <v>15199226.439999999</v>
      </c>
      <c r="C22" s="5">
        <v>3.2065999999999999</v>
      </c>
      <c r="D22" s="31">
        <v>15199226.439999999</v>
      </c>
      <c r="E22" s="5">
        <v>56.107700000000001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</row>
    <row r="23" spans="1:15" x14ac:dyDescent="0.2">
      <c r="A23" t="s">
        <v>1511</v>
      </c>
      <c r="B23" s="31">
        <v>45536713.920000002</v>
      </c>
      <c r="C23" s="5">
        <v>9.6068999999999996</v>
      </c>
      <c r="D23" s="31">
        <v>11153385</v>
      </c>
      <c r="E23" s="5">
        <v>41.172600000000003</v>
      </c>
      <c r="F23" s="31">
        <v>546061.31000000006</v>
      </c>
      <c r="G23" s="5">
        <v>89.583699999999993</v>
      </c>
      <c r="H23" s="31">
        <v>0</v>
      </c>
      <c r="I23">
        <v>0</v>
      </c>
      <c r="J23" s="31">
        <v>122749</v>
      </c>
      <c r="K23" s="5">
        <v>0.27210000000000001</v>
      </c>
      <c r="L23" s="31">
        <v>33714518.609999999</v>
      </c>
      <c r="M23" s="5">
        <v>9.83</v>
      </c>
      <c r="N23" s="31">
        <v>0</v>
      </c>
      <c r="O23">
        <v>0</v>
      </c>
    </row>
    <row r="24" spans="1:15" ht="13.5" thickBot="1" x14ac:dyDescent="0.25">
      <c r="A24" t="s">
        <v>1510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</row>
    <row r="25" spans="1:15" ht="14.25" thickTop="1" thickBot="1" x14ac:dyDescent="0.25">
      <c r="A25" s="329" t="s">
        <v>1394</v>
      </c>
      <c r="B25" s="262">
        <v>60735940.359999999</v>
      </c>
      <c r="C25" s="330">
        <v>12.8134</v>
      </c>
      <c r="D25" s="262">
        <v>26352611.440000001</v>
      </c>
      <c r="E25" s="330">
        <v>97.280299999999997</v>
      </c>
      <c r="F25" s="262">
        <v>546061.31000000006</v>
      </c>
      <c r="G25" s="330">
        <v>89.583699999999993</v>
      </c>
      <c r="H25" s="262">
        <v>0</v>
      </c>
      <c r="I25" s="329">
        <v>0</v>
      </c>
      <c r="J25" s="262">
        <v>122749</v>
      </c>
      <c r="K25" s="330">
        <v>0.27210000000000001</v>
      </c>
      <c r="L25" s="262">
        <v>33714518.609999999</v>
      </c>
      <c r="M25" s="330">
        <v>9.83</v>
      </c>
      <c r="N25" s="262">
        <v>0</v>
      </c>
      <c r="O25" s="329">
        <v>0</v>
      </c>
    </row>
    <row r="26" spans="1:15" ht="14.25" thickTop="1" thickBot="1" x14ac:dyDescent="0.25">
      <c r="A26" s="329" t="s">
        <v>1393</v>
      </c>
      <c r="B26" s="262">
        <v>63595561.399999999</v>
      </c>
      <c r="C26" s="330">
        <v>13.416700000000001</v>
      </c>
      <c r="D26" s="262">
        <v>27089356.129999999</v>
      </c>
      <c r="E26" s="330">
        <v>100</v>
      </c>
      <c r="F26" s="262">
        <v>609554.48</v>
      </c>
      <c r="G26" s="330">
        <v>100</v>
      </c>
      <c r="H26" s="262">
        <v>5514.25</v>
      </c>
      <c r="I26" s="330">
        <v>2.7E-2</v>
      </c>
      <c r="J26" s="262">
        <v>1783264</v>
      </c>
      <c r="K26" s="330">
        <v>3.9525000000000001</v>
      </c>
      <c r="L26" s="262">
        <v>33614001.409999996</v>
      </c>
      <c r="M26" s="330">
        <v>9.8007000000000009</v>
      </c>
      <c r="N26" s="262">
        <v>493871.13</v>
      </c>
      <c r="O26" s="330">
        <v>1.3063</v>
      </c>
    </row>
    <row r="27" spans="1:15" ht="13.5" thickTop="1" x14ac:dyDescent="0.2">
      <c r="A27" t="s">
        <v>1392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</row>
    <row r="28" spans="1:15" x14ac:dyDescent="0.2">
      <c r="A28" t="s">
        <v>1391</v>
      </c>
      <c r="B28" s="31">
        <v>4601736.17</v>
      </c>
      <c r="C28" s="5">
        <v>0.9708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4601736.17</v>
      </c>
      <c r="M28" s="5">
        <v>1.3416999999999999</v>
      </c>
      <c r="N28" s="31">
        <v>0</v>
      </c>
      <c r="O28">
        <v>0</v>
      </c>
    </row>
    <row r="29" spans="1:15" ht="13.5" thickBot="1" x14ac:dyDescent="0.25">
      <c r="A29" t="s">
        <v>1390</v>
      </c>
      <c r="B29" s="31">
        <v>405804800.83999997</v>
      </c>
      <c r="C29" s="5">
        <v>85.612399999999994</v>
      </c>
      <c r="D29" s="31">
        <v>0</v>
      </c>
      <c r="E29">
        <v>0</v>
      </c>
      <c r="F29" s="31">
        <v>0</v>
      </c>
      <c r="G29">
        <v>0</v>
      </c>
      <c r="H29" s="31">
        <v>20399048.059999999</v>
      </c>
      <c r="I29" s="5">
        <v>99.972999999999999</v>
      </c>
      <c r="J29" s="31">
        <v>43333662.719999999</v>
      </c>
      <c r="K29" s="5">
        <v>96.047499999999999</v>
      </c>
      <c r="L29" s="31">
        <v>304760459.38</v>
      </c>
      <c r="M29" s="5">
        <v>88.857600000000005</v>
      </c>
      <c r="N29" s="31">
        <v>37311630.68</v>
      </c>
      <c r="O29" s="5">
        <v>98.693700000000007</v>
      </c>
    </row>
    <row r="30" spans="1:15" ht="14.25" thickTop="1" thickBot="1" x14ac:dyDescent="0.25">
      <c r="A30" s="329" t="s">
        <v>1389</v>
      </c>
      <c r="B30" s="262">
        <v>410406537.00999999</v>
      </c>
      <c r="C30" s="330">
        <v>86.583299999999994</v>
      </c>
      <c r="D30" s="262">
        <v>0</v>
      </c>
      <c r="E30" s="329">
        <v>0</v>
      </c>
      <c r="F30" s="262">
        <v>0</v>
      </c>
      <c r="G30" s="329">
        <v>0</v>
      </c>
      <c r="H30" s="262">
        <v>20399048.059999999</v>
      </c>
      <c r="I30" s="330">
        <v>99.972999999999999</v>
      </c>
      <c r="J30" s="262">
        <v>43333662.719999999</v>
      </c>
      <c r="K30" s="330">
        <v>96.047499999999999</v>
      </c>
      <c r="L30" s="262">
        <v>309362195.55000001</v>
      </c>
      <c r="M30" s="330">
        <v>90.199299999999994</v>
      </c>
      <c r="N30" s="262">
        <v>37311630.68</v>
      </c>
      <c r="O30" s="330">
        <v>98.693700000000007</v>
      </c>
    </row>
    <row r="31" spans="1:15" ht="13.5" thickTop="1" x14ac:dyDescent="0.2"/>
    <row r="32" spans="1:15" s="5" customFormat="1" x14ac:dyDescent="0.2">
      <c r="A32" s="5" t="s">
        <v>1388</v>
      </c>
      <c r="B32" s="5">
        <v>659</v>
      </c>
      <c r="D32" s="5">
        <v>141</v>
      </c>
      <c r="F32" s="5">
        <v>4</v>
      </c>
      <c r="H32" s="5">
        <v>8</v>
      </c>
      <c r="J32" s="5">
        <v>197</v>
      </c>
      <c r="L32" s="5">
        <v>166</v>
      </c>
      <c r="N32" s="5">
        <v>143</v>
      </c>
    </row>
    <row r="33" spans="1:15" s="5" customFormat="1" ht="13.5" thickBot="1" x14ac:dyDescent="0.25">
      <c r="A33" s="272" t="s">
        <v>1387</v>
      </c>
      <c r="B33" s="272">
        <v>719274.81</v>
      </c>
      <c r="C33" s="272"/>
      <c r="D33" s="272">
        <v>192123.09</v>
      </c>
      <c r="E33" s="272"/>
      <c r="F33" s="272">
        <v>152388.62</v>
      </c>
      <c r="G33" s="272"/>
      <c r="H33" s="272">
        <v>2550570.29</v>
      </c>
      <c r="I33" s="272"/>
      <c r="J33" s="272">
        <v>229019.93</v>
      </c>
      <c r="K33" s="272"/>
      <c r="L33" s="272">
        <v>2066121.67</v>
      </c>
      <c r="M33" s="272"/>
      <c r="N33" s="272">
        <v>264374.14</v>
      </c>
      <c r="O33" s="272"/>
    </row>
    <row r="34" spans="1:15" ht="13.5" thickTop="1" x14ac:dyDescent="0.2">
      <c r="F34" s="31" t="s">
        <v>1549</v>
      </c>
      <c r="H34" s="31" t="s">
        <v>1549</v>
      </c>
      <c r="J34" s="31" t="s">
        <v>1549</v>
      </c>
      <c r="L34" s="31" t="s">
        <v>1549</v>
      </c>
      <c r="N34" s="31" t="s">
        <v>1549</v>
      </c>
    </row>
    <row r="35" spans="1:15" x14ac:dyDescent="0.2">
      <c r="A35" s="246" t="s">
        <v>1386</v>
      </c>
      <c r="B35" s="331" t="s">
        <v>13</v>
      </c>
      <c r="C35" s="331"/>
      <c r="D35" s="323" t="s">
        <v>2127</v>
      </c>
      <c r="E35" s="323"/>
      <c r="F35" s="323" t="s">
        <v>219</v>
      </c>
      <c r="G35" s="323"/>
      <c r="H35" s="323" t="s">
        <v>481</v>
      </c>
      <c r="I35" s="323"/>
      <c r="J35" s="323" t="s">
        <v>739</v>
      </c>
      <c r="K35" s="323"/>
      <c r="L35" s="323" t="s">
        <v>957</v>
      </c>
      <c r="M35" s="323"/>
      <c r="N35" s="323" t="s">
        <v>1188</v>
      </c>
      <c r="O35" s="323"/>
    </row>
    <row r="36" spans="1:15" x14ac:dyDescent="0.2">
      <c r="A36" s="242"/>
      <c r="B36" s="241"/>
      <c r="C36" s="242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</row>
    <row r="37" spans="1:15" x14ac:dyDescent="0.2">
      <c r="A37" s="151"/>
      <c r="B37" s="326" t="s">
        <v>4</v>
      </c>
      <c r="C37" s="332" t="s">
        <v>5</v>
      </c>
      <c r="D37" s="326" t="s">
        <v>4</v>
      </c>
      <c r="E37" s="332" t="s">
        <v>5</v>
      </c>
      <c r="F37" s="326" t="s">
        <v>4</v>
      </c>
      <c r="G37" s="332" t="s">
        <v>5</v>
      </c>
      <c r="H37" s="326" t="s">
        <v>4</v>
      </c>
      <c r="I37" s="332" t="s">
        <v>5</v>
      </c>
      <c r="J37" s="326" t="s">
        <v>4</v>
      </c>
      <c r="K37" s="332" t="s">
        <v>5</v>
      </c>
      <c r="L37" s="326" t="s">
        <v>4</v>
      </c>
      <c r="M37" s="332" t="s">
        <v>5</v>
      </c>
      <c r="N37" s="326" t="s">
        <v>4</v>
      </c>
      <c r="O37" s="332" t="s">
        <v>5</v>
      </c>
    </row>
    <row r="38" spans="1:15" x14ac:dyDescent="0.2">
      <c r="A38" t="s">
        <v>1385</v>
      </c>
      <c r="B38" s="31">
        <v>48396334.960000001</v>
      </c>
      <c r="C38" s="5">
        <v>10.2102</v>
      </c>
      <c r="D38" s="31">
        <v>11890129.689999999</v>
      </c>
      <c r="E38" s="5">
        <v>43.892299999999999</v>
      </c>
      <c r="F38" s="31">
        <v>609554.48</v>
      </c>
      <c r="G38" s="5">
        <v>100</v>
      </c>
      <c r="H38" s="31">
        <v>5514.25</v>
      </c>
      <c r="I38" s="5">
        <v>2.7E-2</v>
      </c>
      <c r="J38" s="31">
        <v>1783264</v>
      </c>
      <c r="K38" s="5">
        <v>3.9525000000000001</v>
      </c>
      <c r="L38" s="31">
        <v>33614001.409999996</v>
      </c>
      <c r="M38" s="5">
        <v>9.8007000000000009</v>
      </c>
      <c r="N38" s="31">
        <v>493871.13</v>
      </c>
      <c r="O38" s="5">
        <v>1.3063</v>
      </c>
    </row>
    <row r="39" spans="1:15" x14ac:dyDescent="0.2">
      <c r="A39" t="s">
        <v>1384</v>
      </c>
      <c r="B39" s="31">
        <v>0</v>
      </c>
      <c r="C39">
        <v>0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</row>
    <row r="40" spans="1:15" x14ac:dyDescent="0.2">
      <c r="A40" t="s">
        <v>1383</v>
      </c>
      <c r="B40" s="31">
        <v>0</v>
      </c>
      <c r="C40">
        <v>0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</row>
    <row r="41" spans="1:15" x14ac:dyDescent="0.2">
      <c r="A41" t="s">
        <v>1382</v>
      </c>
      <c r="B41" s="31">
        <v>0</v>
      </c>
      <c r="C41">
        <v>0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</row>
    <row r="42" spans="1:15" x14ac:dyDescent="0.2">
      <c r="A42" t="s">
        <v>1381</v>
      </c>
      <c r="B42" s="31">
        <v>6615706.7000000002</v>
      </c>
      <c r="C42" s="5">
        <v>1.3956999999999999</v>
      </c>
      <c r="D42" s="31">
        <v>6615706.7000000002</v>
      </c>
      <c r="E42" s="5">
        <v>24.421800000000001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</row>
    <row r="43" spans="1:15" x14ac:dyDescent="0.2">
      <c r="A43" t="s">
        <v>1380</v>
      </c>
      <c r="B43" s="31">
        <v>3856162.92</v>
      </c>
      <c r="C43" s="5">
        <v>0.8135</v>
      </c>
      <c r="D43" s="31">
        <v>3856162.92</v>
      </c>
      <c r="E43" s="5">
        <v>14.234999999999999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</row>
    <row r="44" spans="1:15" x14ac:dyDescent="0.2">
      <c r="A44" t="s">
        <v>1379</v>
      </c>
      <c r="B44" s="31">
        <v>0</v>
      </c>
      <c r="C44">
        <v>0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</row>
    <row r="45" spans="1:15" ht="13.5" thickBot="1" x14ac:dyDescent="0.25">
      <c r="A45" t="s">
        <v>1378</v>
      </c>
      <c r="B45" s="31">
        <v>4727356.82</v>
      </c>
      <c r="C45" s="5">
        <v>0.99729999999999996</v>
      </c>
      <c r="D45" s="31">
        <v>4727356.82</v>
      </c>
      <c r="E45" s="5">
        <v>17.451000000000001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</row>
    <row r="46" spans="1:15" ht="14.25" thickTop="1" thickBot="1" x14ac:dyDescent="0.25">
      <c r="A46" s="329" t="s">
        <v>13</v>
      </c>
      <c r="B46" s="262">
        <v>63595561.399999999</v>
      </c>
      <c r="C46" s="330">
        <v>13.416700000000001</v>
      </c>
      <c r="D46" s="262">
        <v>27089356.129999999</v>
      </c>
      <c r="E46" s="330">
        <v>100</v>
      </c>
      <c r="F46" s="262">
        <v>609554.48</v>
      </c>
      <c r="G46" s="330">
        <v>100</v>
      </c>
      <c r="H46" s="262">
        <v>5514.25</v>
      </c>
      <c r="I46" s="330">
        <v>2.7E-2</v>
      </c>
      <c r="J46" s="262">
        <v>1783264</v>
      </c>
      <c r="K46" s="330">
        <v>3.9525000000000001</v>
      </c>
      <c r="L46" s="262">
        <v>33614001.409999996</v>
      </c>
      <c r="M46" s="330">
        <v>9.8007000000000009</v>
      </c>
      <c r="N46" s="262">
        <v>493871.13</v>
      </c>
      <c r="O46" s="330">
        <v>1.3063</v>
      </c>
    </row>
    <row r="47" spans="1:15" ht="13.5" thickTop="1" x14ac:dyDescent="0.2"/>
    <row r="48" spans="1:15" x14ac:dyDescent="0.2">
      <c r="A48" t="s">
        <v>1548</v>
      </c>
      <c r="B48" s="31">
        <v>7865033.9800000004</v>
      </c>
      <c r="D48" s="31">
        <v>1522228.11</v>
      </c>
      <c r="F48" s="31">
        <v>4277650.37</v>
      </c>
      <c r="H48" s="31">
        <v>0</v>
      </c>
      <c r="J48" s="31">
        <v>18385.5</v>
      </c>
      <c r="L48" s="31">
        <v>2046770</v>
      </c>
      <c r="N48" s="31">
        <v>0</v>
      </c>
    </row>
  </sheetData>
  <mergeCells count="14">
    <mergeCell ref="N3:O4"/>
    <mergeCell ref="B35:C35"/>
    <mergeCell ref="D35:E36"/>
    <mergeCell ref="F35:G36"/>
    <mergeCell ref="H35:I36"/>
    <mergeCell ref="J35:K36"/>
    <mergeCell ref="L35:M36"/>
    <mergeCell ref="N35:O36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8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</cols>
  <sheetData>
    <row r="1" spans="1:35" x14ac:dyDescent="0.2">
      <c r="A1" s="1" t="s">
        <v>155</v>
      </c>
    </row>
    <row r="2" spans="1:35" x14ac:dyDescent="0.2">
      <c r="L2" s="31" t="s">
        <v>1549</v>
      </c>
      <c r="N2" s="31" t="s">
        <v>1549</v>
      </c>
      <c r="T2" s="31" t="s">
        <v>1549</v>
      </c>
      <c r="V2" s="31" t="s">
        <v>1549</v>
      </c>
      <c r="X2" s="31" t="s">
        <v>1549</v>
      </c>
      <c r="AB2" s="31" t="s">
        <v>1549</v>
      </c>
      <c r="AD2" s="31" t="s">
        <v>1549</v>
      </c>
      <c r="AF2" s="31" t="s">
        <v>1549</v>
      </c>
      <c r="AH2" s="31" t="s">
        <v>1549</v>
      </c>
    </row>
    <row r="3" spans="1:35" x14ac:dyDescent="0.2">
      <c r="A3" s="246" t="s">
        <v>2126</v>
      </c>
      <c r="B3" s="331" t="s">
        <v>13</v>
      </c>
      <c r="C3" s="331"/>
      <c r="D3" s="323" t="s">
        <v>2128</v>
      </c>
      <c r="E3" s="323"/>
      <c r="F3" s="323" t="s">
        <v>2129</v>
      </c>
      <c r="G3" s="323"/>
      <c r="H3" s="323" t="s">
        <v>2130</v>
      </c>
      <c r="I3" s="323"/>
      <c r="J3" s="323" t="s">
        <v>2131</v>
      </c>
      <c r="K3" s="323"/>
      <c r="L3" s="323" t="s">
        <v>476</v>
      </c>
      <c r="M3" s="323"/>
      <c r="N3" s="323" t="s">
        <v>485</v>
      </c>
      <c r="O3" s="323"/>
      <c r="P3" s="323" t="s">
        <v>2132</v>
      </c>
      <c r="Q3" s="323"/>
      <c r="R3" s="323" t="s">
        <v>2133</v>
      </c>
      <c r="S3" s="323"/>
      <c r="T3" s="323" t="s">
        <v>743</v>
      </c>
      <c r="U3" s="323"/>
      <c r="V3" s="323" t="s">
        <v>744</v>
      </c>
      <c r="W3" s="323"/>
      <c r="X3" s="323" t="s">
        <v>943</v>
      </c>
      <c r="Y3" s="323"/>
      <c r="Z3" s="323" t="s">
        <v>2134</v>
      </c>
      <c r="AA3" s="323"/>
      <c r="AB3" s="323" t="s">
        <v>958</v>
      </c>
      <c r="AC3" s="323"/>
      <c r="AD3" s="323" t="s">
        <v>1168</v>
      </c>
      <c r="AE3" s="323"/>
      <c r="AF3" s="323" t="s">
        <v>1186</v>
      </c>
      <c r="AG3" s="323"/>
      <c r="AH3" s="323" t="s">
        <v>1204</v>
      </c>
      <c r="AI3" s="323"/>
    </row>
    <row r="4" spans="1:35" x14ac:dyDescent="0.2">
      <c r="A4" s="242" t="s">
        <v>1519</v>
      </c>
      <c r="B4" s="241"/>
      <c r="C4" s="24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</row>
    <row r="5" spans="1:35" x14ac:dyDescent="0.2">
      <c r="A5" s="151"/>
      <c r="B5" s="326" t="s">
        <v>4</v>
      </c>
      <c r="C5" s="332" t="s">
        <v>5</v>
      </c>
      <c r="D5" s="326" t="s">
        <v>4</v>
      </c>
      <c r="E5" s="332" t="s">
        <v>5</v>
      </c>
      <c r="F5" s="326" t="s">
        <v>4</v>
      </c>
      <c r="G5" s="332" t="s">
        <v>5</v>
      </c>
      <c r="H5" s="326" t="s">
        <v>4</v>
      </c>
      <c r="I5" s="332" t="s">
        <v>5</v>
      </c>
      <c r="J5" s="326" t="s">
        <v>4</v>
      </c>
      <c r="K5" s="332" t="s">
        <v>5</v>
      </c>
      <c r="L5" s="326" t="s">
        <v>4</v>
      </c>
      <c r="M5" s="332" t="s">
        <v>5</v>
      </c>
      <c r="N5" s="326" t="s">
        <v>4</v>
      </c>
      <c r="O5" s="332" t="s">
        <v>5</v>
      </c>
      <c r="P5" s="326" t="s">
        <v>4</v>
      </c>
      <c r="Q5" s="332" t="s">
        <v>5</v>
      </c>
      <c r="R5" s="326" t="s">
        <v>4</v>
      </c>
      <c r="S5" s="332" t="s">
        <v>5</v>
      </c>
      <c r="T5" s="326" t="s">
        <v>4</v>
      </c>
      <c r="U5" s="332" t="s">
        <v>5</v>
      </c>
      <c r="V5" s="326" t="s">
        <v>4</v>
      </c>
      <c r="W5" s="332" t="s">
        <v>5</v>
      </c>
      <c r="X5" s="326" t="s">
        <v>4</v>
      </c>
      <c r="Y5" s="332" t="s">
        <v>5</v>
      </c>
      <c r="Z5" s="326" t="s">
        <v>4</v>
      </c>
      <c r="AA5" s="332" t="s">
        <v>5</v>
      </c>
      <c r="AB5" s="326" t="s">
        <v>4</v>
      </c>
      <c r="AC5" s="332" t="s">
        <v>5</v>
      </c>
      <c r="AD5" s="326" t="s">
        <v>4</v>
      </c>
      <c r="AE5" s="332" t="s">
        <v>5</v>
      </c>
      <c r="AF5" s="326" t="s">
        <v>4</v>
      </c>
      <c r="AG5" s="332" t="s">
        <v>5</v>
      </c>
      <c r="AH5" s="326" t="s">
        <v>4</v>
      </c>
      <c r="AI5" s="332" t="s">
        <v>5</v>
      </c>
    </row>
    <row r="6" spans="1:35" x14ac:dyDescent="0.2">
      <c r="A6" s="1" t="s">
        <v>227</v>
      </c>
    </row>
    <row r="7" spans="1:35" x14ac:dyDescent="0.2">
      <c r="A7" t="s">
        <v>1959</v>
      </c>
      <c r="B7" s="31">
        <v>1091323974.46</v>
      </c>
      <c r="C7" s="5">
        <v>54.4343</v>
      </c>
      <c r="D7" s="31">
        <v>222541144.91</v>
      </c>
      <c r="E7" s="5">
        <v>100</v>
      </c>
      <c r="F7" s="31">
        <v>229360461.30000001</v>
      </c>
      <c r="G7" s="5">
        <v>100</v>
      </c>
      <c r="H7" s="31">
        <v>294602053.26999998</v>
      </c>
      <c r="I7" s="5">
        <v>100</v>
      </c>
      <c r="J7" s="31">
        <v>94109365.590000004</v>
      </c>
      <c r="K7" s="5">
        <v>100</v>
      </c>
      <c r="L7" s="31">
        <v>995808.47</v>
      </c>
      <c r="M7" s="5">
        <v>0.28689999999999999</v>
      </c>
      <c r="N7" s="31">
        <v>24055.02</v>
      </c>
      <c r="O7" s="5">
        <v>0.1404</v>
      </c>
      <c r="P7" s="31">
        <v>13371549.17</v>
      </c>
      <c r="Q7" s="5">
        <v>100</v>
      </c>
      <c r="R7" s="31">
        <v>127162009.59</v>
      </c>
      <c r="S7" s="5">
        <v>100</v>
      </c>
      <c r="T7" s="31">
        <v>863102.65</v>
      </c>
      <c r="U7" s="5">
        <v>0.46779999999999999</v>
      </c>
      <c r="V7" s="31">
        <v>760370.82</v>
      </c>
      <c r="W7" s="5">
        <v>4.6086999999999998</v>
      </c>
      <c r="X7" s="31">
        <v>438078.73</v>
      </c>
      <c r="Y7" s="5">
        <v>0.61990000000000001</v>
      </c>
      <c r="Z7" s="31">
        <v>99519957.939999998</v>
      </c>
      <c r="AA7" s="5">
        <v>91.319199999999995</v>
      </c>
      <c r="AB7" s="31">
        <v>2204799.0499999998</v>
      </c>
      <c r="AC7" s="5">
        <v>3.3087</v>
      </c>
      <c r="AD7" s="31">
        <v>727209.51</v>
      </c>
      <c r="AE7" s="5">
        <v>2.3641999999999999</v>
      </c>
      <c r="AF7" s="31">
        <v>1479053.08</v>
      </c>
      <c r="AG7" s="5">
        <v>2.2940999999999998</v>
      </c>
      <c r="AH7" s="31">
        <v>3164955.36</v>
      </c>
      <c r="AI7" s="5">
        <v>2.7054</v>
      </c>
    </row>
    <row r="8" spans="1:35" x14ac:dyDescent="0.2">
      <c r="A8" t="s">
        <v>1782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</row>
    <row r="9" spans="1:35" ht="13.5" thickBot="1" x14ac:dyDescent="0.25">
      <c r="A9" t="s">
        <v>1960</v>
      </c>
      <c r="B9" s="31">
        <v>913522633.79999995</v>
      </c>
      <c r="C9" s="5">
        <v>45.5657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346072119.89999998</v>
      </c>
      <c r="M9" s="5">
        <v>99.713099999999997</v>
      </c>
      <c r="N9" s="31">
        <v>17106892.739999998</v>
      </c>
      <c r="O9" s="5">
        <v>99.8596</v>
      </c>
      <c r="P9" s="31">
        <v>0</v>
      </c>
      <c r="Q9">
        <v>0</v>
      </c>
      <c r="R9" s="31">
        <v>0</v>
      </c>
      <c r="S9">
        <v>0</v>
      </c>
      <c r="T9" s="31">
        <v>183639687</v>
      </c>
      <c r="U9" s="5">
        <v>99.532200000000003</v>
      </c>
      <c r="V9" s="31">
        <v>15738105</v>
      </c>
      <c r="W9" s="5">
        <v>95.391300000000001</v>
      </c>
      <c r="X9" s="31">
        <v>70229375.739999995</v>
      </c>
      <c r="Y9" s="5">
        <v>99.380099999999999</v>
      </c>
      <c r="Z9" s="31">
        <v>9460412.1400000006</v>
      </c>
      <c r="AA9" s="5">
        <v>8.6807999999999996</v>
      </c>
      <c r="AB9" s="31">
        <v>64432083.920000002</v>
      </c>
      <c r="AC9" s="5">
        <v>96.691299999999998</v>
      </c>
      <c r="AD9" s="31">
        <v>30031564.670000002</v>
      </c>
      <c r="AE9" s="5">
        <v>97.635800000000003</v>
      </c>
      <c r="AF9" s="31">
        <v>62992814.700000003</v>
      </c>
      <c r="AG9" s="5">
        <v>97.7059</v>
      </c>
      <c r="AH9" s="31">
        <v>113819577.98999999</v>
      </c>
      <c r="AI9" s="5">
        <v>97.294600000000003</v>
      </c>
    </row>
    <row r="10" spans="1:35" ht="14.25" thickTop="1" thickBot="1" x14ac:dyDescent="0.25">
      <c r="A10" s="329" t="s">
        <v>2</v>
      </c>
      <c r="B10" s="262">
        <v>2004846608.26</v>
      </c>
      <c r="C10" s="329">
        <v>100</v>
      </c>
      <c r="D10" s="262">
        <v>222541144.91</v>
      </c>
      <c r="E10" s="330">
        <v>100</v>
      </c>
      <c r="F10" s="262">
        <v>229360461.30000001</v>
      </c>
      <c r="G10" s="330">
        <v>100</v>
      </c>
      <c r="H10" s="262">
        <v>294602053.26999998</v>
      </c>
      <c r="I10" s="330">
        <v>100</v>
      </c>
      <c r="J10" s="262">
        <v>94109365.590000004</v>
      </c>
      <c r="K10" s="330">
        <v>100</v>
      </c>
      <c r="L10" s="262">
        <v>347067928.37</v>
      </c>
      <c r="M10" s="330">
        <v>100</v>
      </c>
      <c r="N10" s="262">
        <v>17130947.760000002</v>
      </c>
      <c r="O10" s="330">
        <v>100</v>
      </c>
      <c r="P10" s="262">
        <v>13371549.17</v>
      </c>
      <c r="Q10" s="330">
        <v>100</v>
      </c>
      <c r="R10" s="262">
        <v>127162009.59</v>
      </c>
      <c r="S10" s="330">
        <v>100</v>
      </c>
      <c r="T10" s="262">
        <v>184502789.65000001</v>
      </c>
      <c r="U10" s="330">
        <v>100</v>
      </c>
      <c r="V10" s="262">
        <v>16498475.82</v>
      </c>
      <c r="W10" s="330">
        <v>100</v>
      </c>
      <c r="X10" s="262">
        <v>70667454.469999999</v>
      </c>
      <c r="Y10" s="330">
        <v>100</v>
      </c>
      <c r="Z10" s="262">
        <v>108980370.08</v>
      </c>
      <c r="AA10" s="330">
        <v>100</v>
      </c>
      <c r="AB10" s="262">
        <v>66636882.969999999</v>
      </c>
      <c r="AC10" s="330">
        <v>100</v>
      </c>
      <c r="AD10" s="262">
        <v>30758774.18</v>
      </c>
      <c r="AE10" s="330">
        <v>100</v>
      </c>
      <c r="AF10" s="262">
        <v>64471867.780000001</v>
      </c>
      <c r="AG10" s="330">
        <v>100</v>
      </c>
      <c r="AH10" s="262">
        <v>116984533.34999999</v>
      </c>
      <c r="AI10" s="330">
        <v>100</v>
      </c>
    </row>
    <row r="11" spans="1:35" ht="13.5" thickTop="1" x14ac:dyDescent="0.2">
      <c r="A11" s="1" t="s">
        <v>1404</v>
      </c>
    </row>
    <row r="12" spans="1:35" x14ac:dyDescent="0.2">
      <c r="A12" t="s">
        <v>1961</v>
      </c>
      <c r="B12" s="31">
        <v>149447010.84</v>
      </c>
      <c r="C12" s="5">
        <v>7.4542999999999999</v>
      </c>
      <c r="D12" s="31">
        <v>39999828.640000001</v>
      </c>
      <c r="E12" s="5">
        <v>17.9741</v>
      </c>
      <c r="F12" s="31">
        <v>42369686.159999996</v>
      </c>
      <c r="G12" s="5">
        <v>18.472999999999999</v>
      </c>
      <c r="H12" s="31">
        <v>40870637.359999999</v>
      </c>
      <c r="I12" s="5">
        <v>13.873200000000001</v>
      </c>
      <c r="J12" s="31">
        <v>13950458.539999999</v>
      </c>
      <c r="K12" s="5">
        <v>14.823700000000001</v>
      </c>
      <c r="L12" s="31">
        <v>-258840.07</v>
      </c>
      <c r="M12" s="5">
        <v>-7.46E-2</v>
      </c>
      <c r="N12" s="31">
        <v>24055.02</v>
      </c>
      <c r="O12" s="5">
        <v>0.1404</v>
      </c>
      <c r="P12" s="31">
        <v>1181229.45</v>
      </c>
      <c r="Q12" s="5">
        <v>8.8338999999999999</v>
      </c>
      <c r="R12" s="31">
        <v>1201007.27</v>
      </c>
      <c r="S12" s="5">
        <v>0.94450000000000001</v>
      </c>
      <c r="T12" s="31">
        <v>148418.65</v>
      </c>
      <c r="U12" s="5">
        <v>8.0399999999999999E-2</v>
      </c>
      <c r="V12" s="31">
        <v>758470.82</v>
      </c>
      <c r="W12" s="5">
        <v>4.5972</v>
      </c>
      <c r="X12" s="31">
        <v>0</v>
      </c>
      <c r="Y12">
        <v>0</v>
      </c>
      <c r="Z12" s="31">
        <v>3815810.67</v>
      </c>
      <c r="AA12" s="5">
        <v>3.5013999999999998</v>
      </c>
      <c r="AB12" s="31">
        <v>15030.38</v>
      </c>
      <c r="AC12" s="5">
        <v>2.2599999999999999E-2</v>
      </c>
      <c r="AD12" s="31">
        <v>727209.51</v>
      </c>
      <c r="AE12" s="5">
        <v>2.3641999999999999</v>
      </c>
      <c r="AF12" s="31">
        <v>1479053.08</v>
      </c>
      <c r="AG12" s="5">
        <v>2.2940999999999998</v>
      </c>
      <c r="AH12" s="31">
        <v>3164955.36</v>
      </c>
      <c r="AI12" s="5">
        <v>2.7054</v>
      </c>
    </row>
    <row r="13" spans="1:35" x14ac:dyDescent="0.2">
      <c r="A13" t="s">
        <v>1402</v>
      </c>
      <c r="B13" s="31">
        <v>15665707.050000001</v>
      </c>
      <c r="C13" s="5">
        <v>0.78139999999999998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15665707.050000001</v>
      </c>
      <c r="AA13" s="5">
        <v>14.3748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</row>
    <row r="14" spans="1:35" x14ac:dyDescent="0.2">
      <c r="A14" t="s">
        <v>1401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</row>
    <row r="15" spans="1:35" x14ac:dyDescent="0.2">
      <c r="A15" t="s">
        <v>230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</row>
    <row r="16" spans="1:35" x14ac:dyDescent="0.2">
      <c r="A16" t="s">
        <v>1400</v>
      </c>
      <c r="B16" s="31">
        <v>63944177.350000001</v>
      </c>
      <c r="C16" s="5">
        <v>3.1894999999999998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404102.28</v>
      </c>
      <c r="Y16" s="5">
        <v>0.57179999999999997</v>
      </c>
      <c r="Z16" s="31">
        <v>63540075.07</v>
      </c>
      <c r="AA16" s="5">
        <v>58.304099999999998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</row>
    <row r="17" spans="1:35" x14ac:dyDescent="0.2">
      <c r="A17" t="s">
        <v>1399</v>
      </c>
      <c r="B17" s="31">
        <v>14874785.369999999</v>
      </c>
      <c r="C17" s="5">
        <v>0.7419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14874785.369999999</v>
      </c>
      <c r="AA17" s="5">
        <v>13.649100000000001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</row>
    <row r="18" spans="1:35" x14ac:dyDescent="0.2">
      <c r="A18" t="s">
        <v>1398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</row>
    <row r="19" spans="1:35" x14ac:dyDescent="0.2">
      <c r="A19" t="s">
        <v>1397</v>
      </c>
      <c r="B19" s="31">
        <v>1623579.78</v>
      </c>
      <c r="C19" s="5">
        <v>8.1000000000000003E-2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1623579.78</v>
      </c>
      <c r="AA19" s="5">
        <v>1.4898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</row>
    <row r="20" spans="1:35" ht="13.5" thickBot="1" x14ac:dyDescent="0.25">
      <c r="A20" t="s">
        <v>1396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</row>
    <row r="21" spans="1:35" ht="14.25" thickTop="1" thickBot="1" x14ac:dyDescent="0.25">
      <c r="A21" s="329" t="s">
        <v>1395</v>
      </c>
      <c r="B21" s="262">
        <v>245555260.38999999</v>
      </c>
      <c r="C21" s="330">
        <v>12.248100000000001</v>
      </c>
      <c r="D21" s="262">
        <v>39999828.640000001</v>
      </c>
      <c r="E21" s="330">
        <v>17.9741</v>
      </c>
      <c r="F21" s="262">
        <v>42369686.159999996</v>
      </c>
      <c r="G21" s="330">
        <v>18.472999999999999</v>
      </c>
      <c r="H21" s="262">
        <v>40870637.359999999</v>
      </c>
      <c r="I21" s="330">
        <v>13.873200000000001</v>
      </c>
      <c r="J21" s="262">
        <v>13950458.539999999</v>
      </c>
      <c r="K21" s="330">
        <v>14.823700000000001</v>
      </c>
      <c r="L21" s="262">
        <v>-258840.07</v>
      </c>
      <c r="M21" s="330">
        <v>-7.46E-2</v>
      </c>
      <c r="N21" s="262">
        <v>24055.02</v>
      </c>
      <c r="O21" s="330">
        <v>0.1404</v>
      </c>
      <c r="P21" s="262">
        <v>1181229.45</v>
      </c>
      <c r="Q21" s="330">
        <v>8.8338999999999999</v>
      </c>
      <c r="R21" s="262">
        <v>1201007.27</v>
      </c>
      <c r="S21" s="330">
        <v>0.94450000000000001</v>
      </c>
      <c r="T21" s="262">
        <v>148418.65</v>
      </c>
      <c r="U21" s="330">
        <v>8.0399999999999999E-2</v>
      </c>
      <c r="V21" s="262">
        <v>758470.82</v>
      </c>
      <c r="W21" s="330">
        <v>4.5972</v>
      </c>
      <c r="X21" s="262">
        <v>404102.28</v>
      </c>
      <c r="Y21" s="330">
        <v>0.57179999999999997</v>
      </c>
      <c r="Z21" s="262">
        <v>99519957.939999998</v>
      </c>
      <c r="AA21" s="330">
        <v>91.319199999999995</v>
      </c>
      <c r="AB21" s="262">
        <v>15030.38</v>
      </c>
      <c r="AC21" s="330">
        <v>2.2599999999999999E-2</v>
      </c>
      <c r="AD21" s="262">
        <v>727209.51</v>
      </c>
      <c r="AE21" s="330">
        <v>2.3641999999999999</v>
      </c>
      <c r="AF21" s="262">
        <v>1479053.08</v>
      </c>
      <c r="AG21" s="330">
        <v>2.2940999999999998</v>
      </c>
      <c r="AH21" s="262">
        <v>3164955.36</v>
      </c>
      <c r="AI21" s="330">
        <v>2.7054</v>
      </c>
    </row>
    <row r="22" spans="1:35" ht="13.5" thickTop="1" x14ac:dyDescent="0.2">
      <c r="A22" t="s">
        <v>1512</v>
      </c>
      <c r="B22" s="31">
        <v>17574884.550000001</v>
      </c>
      <c r="C22" s="5">
        <v>0.87660000000000005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7665647.1399999997</v>
      </c>
      <c r="Q22" s="5">
        <v>57.328000000000003</v>
      </c>
      <c r="R22" s="31">
        <v>9909237.4100000001</v>
      </c>
      <c r="S22" s="5">
        <v>7.7926000000000002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</row>
    <row r="23" spans="1:35" x14ac:dyDescent="0.2">
      <c r="A23" t="s">
        <v>1511</v>
      </c>
      <c r="B23" s="31">
        <v>314086550.02999997</v>
      </c>
      <c r="C23" s="5">
        <v>15.666399999999999</v>
      </c>
      <c r="D23" s="31">
        <v>64090950.770000003</v>
      </c>
      <c r="E23" s="5">
        <v>28.799600000000002</v>
      </c>
      <c r="F23" s="31">
        <v>67846755.840000004</v>
      </c>
      <c r="G23" s="5">
        <v>29.5808</v>
      </c>
      <c r="H23" s="31">
        <v>86550290.560000002</v>
      </c>
      <c r="I23" s="5">
        <v>29.378699999999998</v>
      </c>
      <c r="J23" s="31">
        <v>80158907.049999997</v>
      </c>
      <c r="K23" s="5">
        <v>85.176299999999998</v>
      </c>
      <c r="L23" s="31">
        <v>1254648.54</v>
      </c>
      <c r="M23" s="5">
        <v>0.36149999999999999</v>
      </c>
      <c r="N23" s="31">
        <v>0</v>
      </c>
      <c r="O23">
        <v>0</v>
      </c>
      <c r="P23" s="31">
        <v>4524672.58</v>
      </c>
      <c r="Q23" s="5">
        <v>33.838099999999997</v>
      </c>
      <c r="R23" s="31">
        <v>6719995.5700000003</v>
      </c>
      <c r="S23" s="5">
        <v>5.2846000000000002</v>
      </c>
      <c r="T23" s="31">
        <v>714684</v>
      </c>
      <c r="U23" s="5">
        <v>0.38740000000000002</v>
      </c>
      <c r="V23" s="31">
        <v>1900</v>
      </c>
      <c r="W23" s="5">
        <v>1.15E-2</v>
      </c>
      <c r="X23" s="31">
        <v>33976.449999999997</v>
      </c>
      <c r="Y23" s="5">
        <v>4.8099999999999997E-2</v>
      </c>
      <c r="Z23" s="31">
        <v>0</v>
      </c>
      <c r="AA23">
        <v>0</v>
      </c>
      <c r="AB23" s="31">
        <v>2189768.67</v>
      </c>
      <c r="AC23" s="5">
        <v>3.2860999999999998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</row>
    <row r="24" spans="1:35" ht="13.5" thickBot="1" x14ac:dyDescent="0.25">
      <c r="A24" t="s">
        <v>1510</v>
      </c>
      <c r="B24" s="31">
        <v>514107279.49000001</v>
      </c>
      <c r="C24" s="5">
        <v>25.6432</v>
      </c>
      <c r="D24" s="31">
        <v>118450365.5</v>
      </c>
      <c r="E24" s="5">
        <v>53.226300000000002</v>
      </c>
      <c r="F24" s="31">
        <v>119144019.3</v>
      </c>
      <c r="G24" s="5">
        <v>51.946199999999997</v>
      </c>
      <c r="H24" s="31">
        <v>167181125.34999999</v>
      </c>
      <c r="I24" s="5">
        <v>56.748100000000001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109331769.34</v>
      </c>
      <c r="S24" s="5">
        <v>85.978300000000004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</row>
    <row r="25" spans="1:35" ht="14.25" thickTop="1" thickBot="1" x14ac:dyDescent="0.25">
      <c r="A25" s="329" t="s">
        <v>1394</v>
      </c>
      <c r="B25" s="262">
        <v>845768714.07000005</v>
      </c>
      <c r="C25" s="330">
        <v>42.186199999999999</v>
      </c>
      <c r="D25" s="262">
        <v>182541316.27000001</v>
      </c>
      <c r="E25" s="330">
        <v>82.025899999999993</v>
      </c>
      <c r="F25" s="262">
        <v>186990775.13999999</v>
      </c>
      <c r="G25" s="330">
        <v>81.527000000000001</v>
      </c>
      <c r="H25" s="262">
        <v>253731415.91</v>
      </c>
      <c r="I25" s="330">
        <v>86.126800000000003</v>
      </c>
      <c r="J25" s="262">
        <v>80158907.049999997</v>
      </c>
      <c r="K25" s="330">
        <v>85.176299999999998</v>
      </c>
      <c r="L25" s="262">
        <v>1254648.54</v>
      </c>
      <c r="M25" s="330">
        <v>0.36149999999999999</v>
      </c>
      <c r="N25" s="262">
        <v>0</v>
      </c>
      <c r="O25" s="329">
        <v>0</v>
      </c>
      <c r="P25" s="262">
        <v>12190319.720000001</v>
      </c>
      <c r="Q25" s="330">
        <v>91.1661</v>
      </c>
      <c r="R25" s="262">
        <v>125961002.31999999</v>
      </c>
      <c r="S25" s="330">
        <v>99.055499999999995</v>
      </c>
      <c r="T25" s="262">
        <v>714684</v>
      </c>
      <c r="U25" s="330">
        <v>0.38740000000000002</v>
      </c>
      <c r="V25" s="262">
        <v>1900</v>
      </c>
      <c r="W25" s="330">
        <v>1.15E-2</v>
      </c>
      <c r="X25" s="262">
        <v>33976.449999999997</v>
      </c>
      <c r="Y25" s="330">
        <v>4.8099999999999997E-2</v>
      </c>
      <c r="Z25" s="262">
        <v>0</v>
      </c>
      <c r="AA25" s="329">
        <v>0</v>
      </c>
      <c r="AB25" s="262">
        <v>2189768.67</v>
      </c>
      <c r="AC25" s="330">
        <v>3.2860999999999998</v>
      </c>
      <c r="AD25" s="262">
        <v>0</v>
      </c>
      <c r="AE25" s="329">
        <v>0</v>
      </c>
      <c r="AF25" s="262">
        <v>0</v>
      </c>
      <c r="AG25" s="329">
        <v>0</v>
      </c>
      <c r="AH25" s="262">
        <v>0</v>
      </c>
      <c r="AI25" s="329">
        <v>0</v>
      </c>
    </row>
    <row r="26" spans="1:35" ht="14.25" thickTop="1" thickBot="1" x14ac:dyDescent="0.25">
      <c r="A26" s="329" t="s">
        <v>1393</v>
      </c>
      <c r="B26" s="262">
        <v>1091323974.46</v>
      </c>
      <c r="C26" s="330">
        <v>54.4343</v>
      </c>
      <c r="D26" s="262">
        <v>222541144.91</v>
      </c>
      <c r="E26" s="330">
        <v>100</v>
      </c>
      <c r="F26" s="262">
        <v>229360461.30000001</v>
      </c>
      <c r="G26" s="330">
        <v>100</v>
      </c>
      <c r="H26" s="262">
        <v>294602053.26999998</v>
      </c>
      <c r="I26" s="330">
        <v>100</v>
      </c>
      <c r="J26" s="262">
        <v>94109365.590000004</v>
      </c>
      <c r="K26" s="330">
        <v>100</v>
      </c>
      <c r="L26" s="262">
        <v>995808.47</v>
      </c>
      <c r="M26" s="330">
        <v>0.28689999999999999</v>
      </c>
      <c r="N26" s="262">
        <v>24055.02</v>
      </c>
      <c r="O26" s="330">
        <v>0.1404</v>
      </c>
      <c r="P26" s="262">
        <v>13371549.17</v>
      </c>
      <c r="Q26" s="330">
        <v>100</v>
      </c>
      <c r="R26" s="262">
        <v>127162009.59</v>
      </c>
      <c r="S26" s="330">
        <v>100</v>
      </c>
      <c r="T26" s="262">
        <v>863102.65</v>
      </c>
      <c r="U26" s="330">
        <v>0.46779999999999999</v>
      </c>
      <c r="V26" s="262">
        <v>760370.82</v>
      </c>
      <c r="W26" s="330">
        <v>4.6086999999999998</v>
      </c>
      <c r="X26" s="262">
        <v>438078.73</v>
      </c>
      <c r="Y26" s="330">
        <v>0.61990000000000001</v>
      </c>
      <c r="Z26" s="262">
        <v>99519957.939999998</v>
      </c>
      <c r="AA26" s="330">
        <v>91.319199999999995</v>
      </c>
      <c r="AB26" s="262">
        <v>2204799.0499999998</v>
      </c>
      <c r="AC26" s="330">
        <v>3.3087</v>
      </c>
      <c r="AD26" s="262">
        <v>727209.51</v>
      </c>
      <c r="AE26" s="330">
        <v>2.3641999999999999</v>
      </c>
      <c r="AF26" s="262">
        <v>1479053.08</v>
      </c>
      <c r="AG26" s="330">
        <v>2.2940999999999998</v>
      </c>
      <c r="AH26" s="262">
        <v>3164955.36</v>
      </c>
      <c r="AI26" s="330">
        <v>2.7054</v>
      </c>
    </row>
    <row r="27" spans="1:35" ht="13.5" thickTop="1" x14ac:dyDescent="0.2">
      <c r="A27" t="s">
        <v>1392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</row>
    <row r="28" spans="1:35" x14ac:dyDescent="0.2">
      <c r="A28" t="s">
        <v>1391</v>
      </c>
      <c r="B28" s="31">
        <v>10386432.66</v>
      </c>
      <c r="C28" s="5">
        <v>0.5181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9460412.1400000006</v>
      </c>
      <c r="AA28" s="5">
        <v>8.6807999999999996</v>
      </c>
      <c r="AB28" s="31">
        <v>926020.52</v>
      </c>
      <c r="AC28" s="5">
        <v>1.3896999999999999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</row>
    <row r="29" spans="1:35" ht="13.5" thickBot="1" x14ac:dyDescent="0.25">
      <c r="A29" t="s">
        <v>1390</v>
      </c>
      <c r="B29" s="31">
        <v>903136201.13999999</v>
      </c>
      <c r="C29" s="5">
        <v>45.047600000000003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346072119.89999998</v>
      </c>
      <c r="M29" s="5">
        <v>99.713099999999997</v>
      </c>
      <c r="N29" s="31">
        <v>17106892.739999998</v>
      </c>
      <c r="O29" s="5">
        <v>99.8596</v>
      </c>
      <c r="P29" s="31">
        <v>0</v>
      </c>
      <c r="Q29">
        <v>0</v>
      </c>
      <c r="R29" s="31">
        <v>0</v>
      </c>
      <c r="S29">
        <v>0</v>
      </c>
      <c r="T29" s="31">
        <v>183639687</v>
      </c>
      <c r="U29" s="5">
        <v>99.532200000000003</v>
      </c>
      <c r="V29" s="31">
        <v>15738105</v>
      </c>
      <c r="W29" s="5">
        <v>95.391300000000001</v>
      </c>
      <c r="X29" s="31">
        <v>70229375.739999995</v>
      </c>
      <c r="Y29" s="5">
        <v>99.380099999999999</v>
      </c>
      <c r="Z29" s="31">
        <v>0</v>
      </c>
      <c r="AA29">
        <v>0</v>
      </c>
      <c r="AB29" s="31">
        <v>63506063.399999999</v>
      </c>
      <c r="AC29" s="5">
        <v>95.301699999999997</v>
      </c>
      <c r="AD29" s="31">
        <v>30031564.670000002</v>
      </c>
      <c r="AE29" s="5">
        <v>97.635800000000003</v>
      </c>
      <c r="AF29" s="31">
        <v>62992814.700000003</v>
      </c>
      <c r="AG29" s="5">
        <v>97.7059</v>
      </c>
      <c r="AH29" s="31">
        <v>113819577.98999999</v>
      </c>
      <c r="AI29" s="5">
        <v>97.294600000000003</v>
      </c>
    </row>
    <row r="30" spans="1:35" ht="14.25" thickTop="1" thickBot="1" x14ac:dyDescent="0.25">
      <c r="A30" s="329" t="s">
        <v>1389</v>
      </c>
      <c r="B30" s="262">
        <v>913522633.79999995</v>
      </c>
      <c r="C30" s="330">
        <v>45.5657</v>
      </c>
      <c r="D30" s="262">
        <v>0</v>
      </c>
      <c r="E30" s="329">
        <v>0</v>
      </c>
      <c r="F30" s="262">
        <v>0</v>
      </c>
      <c r="G30" s="329">
        <v>0</v>
      </c>
      <c r="H30" s="262">
        <v>0</v>
      </c>
      <c r="I30" s="329">
        <v>0</v>
      </c>
      <c r="J30" s="262">
        <v>0</v>
      </c>
      <c r="K30" s="329">
        <v>0</v>
      </c>
      <c r="L30" s="262">
        <v>346072119.89999998</v>
      </c>
      <c r="M30" s="330">
        <v>99.713099999999997</v>
      </c>
      <c r="N30" s="262">
        <v>17106892.739999998</v>
      </c>
      <c r="O30" s="330">
        <v>99.8596</v>
      </c>
      <c r="P30" s="262">
        <v>0</v>
      </c>
      <c r="Q30" s="329">
        <v>0</v>
      </c>
      <c r="R30" s="262">
        <v>0</v>
      </c>
      <c r="S30" s="329">
        <v>0</v>
      </c>
      <c r="T30" s="262">
        <v>183639687</v>
      </c>
      <c r="U30" s="330">
        <v>99.532200000000003</v>
      </c>
      <c r="V30" s="262">
        <v>15738105</v>
      </c>
      <c r="W30" s="330">
        <v>95.391300000000001</v>
      </c>
      <c r="X30" s="262">
        <v>70229375.739999995</v>
      </c>
      <c r="Y30" s="330">
        <v>99.380099999999999</v>
      </c>
      <c r="Z30" s="262">
        <v>9460412.1400000006</v>
      </c>
      <c r="AA30" s="330">
        <v>8.6807999999999996</v>
      </c>
      <c r="AB30" s="262">
        <v>64432083.920000002</v>
      </c>
      <c r="AC30" s="330">
        <v>96.691299999999998</v>
      </c>
      <c r="AD30" s="262">
        <v>30031564.670000002</v>
      </c>
      <c r="AE30" s="330">
        <v>97.635800000000003</v>
      </c>
      <c r="AF30" s="262">
        <v>62992814.700000003</v>
      </c>
      <c r="AG30" s="330">
        <v>97.7059</v>
      </c>
      <c r="AH30" s="262">
        <v>113819577.98999999</v>
      </c>
      <c r="AI30" s="330">
        <v>97.294600000000003</v>
      </c>
    </row>
    <row r="31" spans="1:35" ht="13.5" thickTop="1" x14ac:dyDescent="0.2"/>
    <row r="32" spans="1:35" s="5" customFormat="1" x14ac:dyDescent="0.2">
      <c r="A32" s="5" t="s">
        <v>1388</v>
      </c>
      <c r="B32" s="5">
        <v>5232</v>
      </c>
      <c r="D32" s="5">
        <v>145</v>
      </c>
      <c r="F32" s="5">
        <v>108</v>
      </c>
      <c r="H32" s="5">
        <v>146</v>
      </c>
      <c r="J32" s="5">
        <v>3330</v>
      </c>
      <c r="L32" s="5">
        <v>202</v>
      </c>
      <c r="N32" s="5">
        <v>12</v>
      </c>
      <c r="P32" s="5">
        <v>287</v>
      </c>
      <c r="R32" s="5">
        <v>195</v>
      </c>
      <c r="T32" s="5">
        <v>307</v>
      </c>
      <c r="V32" s="5">
        <v>49</v>
      </c>
      <c r="X32" s="5">
        <v>42</v>
      </c>
      <c r="Z32" s="5">
        <v>3</v>
      </c>
      <c r="AB32" s="5">
        <v>56</v>
      </c>
      <c r="AD32" s="5">
        <v>8</v>
      </c>
      <c r="AF32" s="5">
        <v>191</v>
      </c>
      <c r="AH32" s="5">
        <v>151</v>
      </c>
    </row>
    <row r="33" spans="1:35" s="5" customFormat="1" ht="13.5" thickBot="1" x14ac:dyDescent="0.25">
      <c r="A33" s="272" t="s">
        <v>1387</v>
      </c>
      <c r="B33" s="272">
        <v>383189.34</v>
      </c>
      <c r="C33" s="272"/>
      <c r="D33" s="272">
        <v>1534766.52</v>
      </c>
      <c r="E33" s="272"/>
      <c r="F33" s="272">
        <v>2123707.98</v>
      </c>
      <c r="G33" s="272"/>
      <c r="H33" s="272">
        <v>2017822.28</v>
      </c>
      <c r="I33" s="272"/>
      <c r="J33" s="272">
        <v>28261.07</v>
      </c>
      <c r="K33" s="272"/>
      <c r="L33" s="272">
        <v>1718158.06</v>
      </c>
      <c r="M33" s="272"/>
      <c r="N33" s="272">
        <v>1427578.98</v>
      </c>
      <c r="O33" s="272"/>
      <c r="P33" s="272">
        <v>46590.76</v>
      </c>
      <c r="Q33" s="272"/>
      <c r="R33" s="272">
        <v>652112.87</v>
      </c>
      <c r="S33" s="272"/>
      <c r="T33" s="272">
        <v>600986.29</v>
      </c>
      <c r="U33" s="272"/>
      <c r="V33" s="272">
        <v>336703.59</v>
      </c>
      <c r="W33" s="272"/>
      <c r="X33" s="272">
        <v>1682558.44</v>
      </c>
      <c r="Y33" s="272"/>
      <c r="Z33" s="272">
        <v>36326790</v>
      </c>
      <c r="AA33" s="272"/>
      <c r="AB33" s="272">
        <v>1189944.3400000001</v>
      </c>
      <c r="AC33" s="272"/>
      <c r="AD33" s="272">
        <v>3844846.77</v>
      </c>
      <c r="AE33" s="272"/>
      <c r="AF33" s="272">
        <v>337549.05</v>
      </c>
      <c r="AG33" s="272"/>
      <c r="AH33" s="272">
        <v>774732.01</v>
      </c>
      <c r="AI33" s="272"/>
    </row>
    <row r="34" spans="1:35" ht="13.5" thickTop="1" x14ac:dyDescent="0.2">
      <c r="L34" s="31" t="s">
        <v>1549</v>
      </c>
      <c r="N34" s="31" t="s">
        <v>1549</v>
      </c>
      <c r="T34" s="31" t="s">
        <v>1549</v>
      </c>
      <c r="V34" s="31" t="s">
        <v>1549</v>
      </c>
      <c r="X34" s="31" t="s">
        <v>1549</v>
      </c>
      <c r="AB34" s="31" t="s">
        <v>1549</v>
      </c>
      <c r="AD34" s="31" t="s">
        <v>1549</v>
      </c>
      <c r="AF34" s="31" t="s">
        <v>1549</v>
      </c>
      <c r="AH34" s="31" t="s">
        <v>1549</v>
      </c>
    </row>
    <row r="35" spans="1:35" x14ac:dyDescent="0.2">
      <c r="A35" s="246" t="s">
        <v>1386</v>
      </c>
      <c r="B35" s="331" t="s">
        <v>13</v>
      </c>
      <c r="C35" s="331"/>
      <c r="D35" s="323" t="s">
        <v>2128</v>
      </c>
      <c r="E35" s="323"/>
      <c r="F35" s="323" t="s">
        <v>2129</v>
      </c>
      <c r="G35" s="323"/>
      <c r="H35" s="323" t="s">
        <v>2130</v>
      </c>
      <c r="I35" s="323"/>
      <c r="J35" s="323" t="s">
        <v>2131</v>
      </c>
      <c r="K35" s="323"/>
      <c r="L35" s="323" t="s">
        <v>476</v>
      </c>
      <c r="M35" s="323"/>
      <c r="N35" s="323" t="s">
        <v>485</v>
      </c>
      <c r="O35" s="323"/>
      <c r="P35" s="323" t="s">
        <v>2132</v>
      </c>
      <c r="Q35" s="323"/>
      <c r="R35" s="323" t="s">
        <v>2133</v>
      </c>
      <c r="S35" s="323"/>
      <c r="T35" s="323" t="s">
        <v>743</v>
      </c>
      <c r="U35" s="323"/>
      <c r="V35" s="323" t="s">
        <v>744</v>
      </c>
      <c r="W35" s="323"/>
      <c r="X35" s="323" t="s">
        <v>943</v>
      </c>
      <c r="Y35" s="323"/>
      <c r="Z35" s="323" t="s">
        <v>2134</v>
      </c>
      <c r="AA35" s="323"/>
      <c r="AB35" s="323" t="s">
        <v>958</v>
      </c>
      <c r="AC35" s="323"/>
      <c r="AD35" s="323" t="s">
        <v>1168</v>
      </c>
      <c r="AE35" s="323"/>
      <c r="AF35" s="323" t="s">
        <v>1186</v>
      </c>
      <c r="AG35" s="323"/>
      <c r="AH35" s="323" t="s">
        <v>1204</v>
      </c>
      <c r="AI35" s="323"/>
    </row>
    <row r="36" spans="1:35" x14ac:dyDescent="0.2">
      <c r="A36" s="242"/>
      <c r="B36" s="241"/>
      <c r="C36" s="242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  <c r="P36" s="325"/>
      <c r="Q36" s="325"/>
      <c r="R36" s="325"/>
      <c r="S36" s="325"/>
      <c r="T36" s="325"/>
      <c r="U36" s="325"/>
      <c r="V36" s="325"/>
      <c r="W36" s="325"/>
      <c r="X36" s="325"/>
      <c r="Y36" s="325"/>
      <c r="Z36" s="325"/>
      <c r="AA36" s="325"/>
      <c r="AB36" s="325"/>
      <c r="AC36" s="325"/>
      <c r="AD36" s="325"/>
      <c r="AE36" s="325"/>
      <c r="AF36" s="325"/>
      <c r="AG36" s="325"/>
      <c r="AH36" s="325"/>
      <c r="AI36" s="325"/>
    </row>
    <row r="37" spans="1:35" x14ac:dyDescent="0.2">
      <c r="A37" s="151"/>
      <c r="B37" s="326" t="s">
        <v>4</v>
      </c>
      <c r="C37" s="332" t="s">
        <v>5</v>
      </c>
      <c r="D37" s="326" t="s">
        <v>4</v>
      </c>
      <c r="E37" s="332" t="s">
        <v>5</v>
      </c>
      <c r="F37" s="326" t="s">
        <v>4</v>
      </c>
      <c r="G37" s="332" t="s">
        <v>5</v>
      </c>
      <c r="H37" s="326" t="s">
        <v>4</v>
      </c>
      <c r="I37" s="332" t="s">
        <v>5</v>
      </c>
      <c r="J37" s="326" t="s">
        <v>4</v>
      </c>
      <c r="K37" s="332" t="s">
        <v>5</v>
      </c>
      <c r="L37" s="326" t="s">
        <v>4</v>
      </c>
      <c r="M37" s="332" t="s">
        <v>5</v>
      </c>
      <c r="N37" s="326" t="s">
        <v>4</v>
      </c>
      <c r="O37" s="332" t="s">
        <v>5</v>
      </c>
      <c r="P37" s="326" t="s">
        <v>4</v>
      </c>
      <c r="Q37" s="332" t="s">
        <v>5</v>
      </c>
      <c r="R37" s="326" t="s">
        <v>4</v>
      </c>
      <c r="S37" s="332" t="s">
        <v>5</v>
      </c>
      <c r="T37" s="326" t="s">
        <v>4</v>
      </c>
      <c r="U37" s="332" t="s">
        <v>5</v>
      </c>
      <c r="V37" s="326" t="s">
        <v>4</v>
      </c>
      <c r="W37" s="332" t="s">
        <v>5</v>
      </c>
      <c r="X37" s="326" t="s">
        <v>4</v>
      </c>
      <c r="Y37" s="332" t="s">
        <v>5</v>
      </c>
      <c r="Z37" s="326" t="s">
        <v>4</v>
      </c>
      <c r="AA37" s="332" t="s">
        <v>5</v>
      </c>
      <c r="AB37" s="326" t="s">
        <v>4</v>
      </c>
      <c r="AC37" s="332" t="s">
        <v>5</v>
      </c>
      <c r="AD37" s="326" t="s">
        <v>4</v>
      </c>
      <c r="AE37" s="332" t="s">
        <v>5</v>
      </c>
      <c r="AF37" s="326" t="s">
        <v>4</v>
      </c>
      <c r="AG37" s="332" t="s">
        <v>5</v>
      </c>
      <c r="AH37" s="326" t="s">
        <v>4</v>
      </c>
      <c r="AI37" s="332" t="s">
        <v>5</v>
      </c>
    </row>
    <row r="38" spans="1:35" x14ac:dyDescent="0.2">
      <c r="A38" t="s">
        <v>1385</v>
      </c>
      <c r="B38" s="31">
        <v>384964257.14999998</v>
      </c>
      <c r="C38" s="5">
        <v>19.201699999999999</v>
      </c>
      <c r="D38" s="31">
        <v>104090779.41</v>
      </c>
      <c r="E38" s="5">
        <v>46.773699999999998</v>
      </c>
      <c r="F38" s="31">
        <v>110216442</v>
      </c>
      <c r="G38" s="5">
        <v>48.053800000000003</v>
      </c>
      <c r="H38" s="31">
        <v>127420927.92</v>
      </c>
      <c r="I38" s="5">
        <v>43.251899999999999</v>
      </c>
      <c r="J38" s="31">
        <v>13950458.539999999</v>
      </c>
      <c r="K38" s="5">
        <v>14.823700000000001</v>
      </c>
      <c r="L38" s="31">
        <v>995808.47</v>
      </c>
      <c r="M38" s="5">
        <v>0.28689999999999999</v>
      </c>
      <c r="N38" s="31">
        <v>24055.02</v>
      </c>
      <c r="O38" s="5">
        <v>0.1404</v>
      </c>
      <c r="P38" s="31">
        <v>5705902.0300000003</v>
      </c>
      <c r="Q38" s="5">
        <v>42.671999999999997</v>
      </c>
      <c r="R38" s="31">
        <v>7921002.8399999999</v>
      </c>
      <c r="S38" s="5">
        <v>6.2290999999999999</v>
      </c>
      <c r="T38" s="31">
        <v>863102.65</v>
      </c>
      <c r="U38" s="5">
        <v>0.46779999999999999</v>
      </c>
      <c r="V38" s="31">
        <v>760370.82</v>
      </c>
      <c r="W38" s="5">
        <v>4.6086999999999998</v>
      </c>
      <c r="X38" s="31">
        <v>0</v>
      </c>
      <c r="Y38">
        <v>0</v>
      </c>
      <c r="Z38" s="31">
        <v>5439390.4500000002</v>
      </c>
      <c r="AA38" s="5">
        <v>4.9912000000000001</v>
      </c>
      <c r="AB38" s="31">
        <v>2204799.0499999998</v>
      </c>
      <c r="AC38" s="5">
        <v>3.3087</v>
      </c>
      <c r="AD38" s="31">
        <v>727209.51</v>
      </c>
      <c r="AE38" s="5">
        <v>2.3641999999999999</v>
      </c>
      <c r="AF38" s="31">
        <v>1479053.08</v>
      </c>
      <c r="AG38" s="5">
        <v>2.2940999999999998</v>
      </c>
      <c r="AH38" s="31">
        <v>3164955.36</v>
      </c>
      <c r="AI38" s="5">
        <v>2.7054</v>
      </c>
    </row>
    <row r="39" spans="1:35" x14ac:dyDescent="0.2">
      <c r="A39" t="s">
        <v>1384</v>
      </c>
      <c r="B39" s="31">
        <v>240959499.66</v>
      </c>
      <c r="C39" s="5">
        <v>12.018800000000001</v>
      </c>
      <c r="D39" s="31">
        <v>32601735.539999999</v>
      </c>
      <c r="E39" s="5">
        <v>14.649800000000001</v>
      </c>
      <c r="F39" s="31">
        <v>24542633.350000001</v>
      </c>
      <c r="G39" s="5">
        <v>10.7005</v>
      </c>
      <c r="H39" s="31">
        <v>50294898.609999999</v>
      </c>
      <c r="I39" s="5">
        <v>17.072099999999999</v>
      </c>
      <c r="J39" s="31">
        <v>80158907.049999997</v>
      </c>
      <c r="K39" s="5">
        <v>85.176299999999998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53361325.109999999</v>
      </c>
      <c r="S39" s="5">
        <v>41.963299999999997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</row>
    <row r="40" spans="1:35" x14ac:dyDescent="0.2">
      <c r="A40" t="s">
        <v>1383</v>
      </c>
      <c r="B40" s="31">
        <v>121919559.75</v>
      </c>
      <c r="C40" s="5">
        <v>6.0811999999999999</v>
      </c>
      <c r="D40" s="31">
        <v>16149411.689999999</v>
      </c>
      <c r="E40" s="5">
        <v>7.2568000000000001</v>
      </c>
      <c r="F40" s="31">
        <v>20380033.859999999</v>
      </c>
      <c r="G40" s="5">
        <v>8.8856000000000002</v>
      </c>
      <c r="H40" s="31">
        <v>41829578.630000003</v>
      </c>
      <c r="I40" s="5">
        <v>14.198700000000001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2291764.11</v>
      </c>
      <c r="Q40" s="5">
        <v>17.139099999999999</v>
      </c>
      <c r="R40" s="31">
        <v>38512480.520000003</v>
      </c>
      <c r="S40" s="5">
        <v>30.286200000000001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2756290.94</v>
      </c>
      <c r="AA40" s="5">
        <v>2.5291999999999999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</row>
    <row r="41" spans="1:35" x14ac:dyDescent="0.2">
      <c r="A41" t="s">
        <v>1382</v>
      </c>
      <c r="B41" s="31">
        <v>247600773.69</v>
      </c>
      <c r="C41" s="5">
        <v>12.350099999999999</v>
      </c>
      <c r="D41" s="31">
        <v>69699218.269999996</v>
      </c>
      <c r="E41" s="5">
        <v>31.319700000000001</v>
      </c>
      <c r="F41" s="31">
        <v>74221352.090000004</v>
      </c>
      <c r="G41" s="5">
        <v>32.360100000000003</v>
      </c>
      <c r="H41" s="31">
        <v>75056648.109999999</v>
      </c>
      <c r="I41" s="5">
        <v>25.4773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23036822.239999998</v>
      </c>
      <c r="S41" s="5">
        <v>18.116099999999999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5586732.9800000004</v>
      </c>
      <c r="AA41" s="5">
        <v>5.1264000000000003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</row>
    <row r="42" spans="1:35" x14ac:dyDescent="0.2">
      <c r="A42" t="s">
        <v>1381</v>
      </c>
      <c r="B42" s="31">
        <v>18999661.170000002</v>
      </c>
      <c r="C42" s="5">
        <v>0.94769999999999999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5373883.0300000003</v>
      </c>
      <c r="Q42" s="5">
        <v>40.188899999999997</v>
      </c>
      <c r="R42" s="31">
        <v>4330378.88</v>
      </c>
      <c r="S42" s="5">
        <v>3.4054000000000002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9295399.2599999998</v>
      </c>
      <c r="AA42" s="5">
        <v>8.5294000000000008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</row>
    <row r="43" spans="1:35" x14ac:dyDescent="0.2">
      <c r="A43" t="s">
        <v>1380</v>
      </c>
      <c r="B43" s="31">
        <v>52727599.18</v>
      </c>
      <c r="C43" s="5">
        <v>2.63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0</v>
      </c>
      <c r="Q43">
        <v>0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52727599.18</v>
      </c>
      <c r="AA43" s="5">
        <v>48.3827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  <c r="AH43" s="31">
        <v>0</v>
      </c>
      <c r="AI43">
        <v>0</v>
      </c>
    </row>
    <row r="44" spans="1:35" x14ac:dyDescent="0.2">
      <c r="A44" t="s">
        <v>1379</v>
      </c>
      <c r="B44" s="31">
        <v>19757025.379999999</v>
      </c>
      <c r="C44" s="5">
        <v>0.98550000000000004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438078.73</v>
      </c>
      <c r="Y44" s="5">
        <v>0.61990000000000001</v>
      </c>
      <c r="Z44" s="31">
        <v>19318946.649999999</v>
      </c>
      <c r="AA44" s="5">
        <v>17.727</v>
      </c>
      <c r="AB44" s="31">
        <v>0</v>
      </c>
      <c r="AC44">
        <v>0</v>
      </c>
      <c r="AD44" s="31">
        <v>0</v>
      </c>
      <c r="AE44">
        <v>0</v>
      </c>
      <c r="AF44" s="31">
        <v>0</v>
      </c>
      <c r="AG44">
        <v>0</v>
      </c>
      <c r="AH44" s="31">
        <v>0</v>
      </c>
      <c r="AI44">
        <v>0</v>
      </c>
    </row>
    <row r="45" spans="1:35" ht="13.5" thickBot="1" x14ac:dyDescent="0.25">
      <c r="A45" t="s">
        <v>1378</v>
      </c>
      <c r="B45" s="31">
        <v>4395598.4800000004</v>
      </c>
      <c r="C45" s="5">
        <v>0.21920000000000001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4395598.4800000004</v>
      </c>
      <c r="AA45" s="5">
        <v>4.0334000000000003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</row>
    <row r="46" spans="1:35" ht="14.25" thickTop="1" thickBot="1" x14ac:dyDescent="0.25">
      <c r="A46" s="329" t="s">
        <v>13</v>
      </c>
      <c r="B46" s="262">
        <v>1091323974.46</v>
      </c>
      <c r="C46" s="330">
        <v>54.4343</v>
      </c>
      <c r="D46" s="262">
        <v>222541144.91</v>
      </c>
      <c r="E46" s="330">
        <v>100</v>
      </c>
      <c r="F46" s="262">
        <v>229360461.30000001</v>
      </c>
      <c r="G46" s="330">
        <v>100</v>
      </c>
      <c r="H46" s="262">
        <v>294602053.26999998</v>
      </c>
      <c r="I46" s="330">
        <v>100</v>
      </c>
      <c r="J46" s="262">
        <v>94109365.590000004</v>
      </c>
      <c r="K46" s="330">
        <v>100</v>
      </c>
      <c r="L46" s="262">
        <v>995808.47</v>
      </c>
      <c r="M46" s="330">
        <v>0.28689999999999999</v>
      </c>
      <c r="N46" s="262">
        <v>24055.02</v>
      </c>
      <c r="O46" s="330">
        <v>0.1404</v>
      </c>
      <c r="P46" s="262">
        <v>13371549.17</v>
      </c>
      <c r="Q46" s="330">
        <v>100</v>
      </c>
      <c r="R46" s="262">
        <v>127162009.59</v>
      </c>
      <c r="S46" s="330">
        <v>100</v>
      </c>
      <c r="T46" s="262">
        <v>863102.65</v>
      </c>
      <c r="U46" s="330">
        <v>0.46779999999999999</v>
      </c>
      <c r="V46" s="262">
        <v>760370.82</v>
      </c>
      <c r="W46" s="330">
        <v>4.6086999999999998</v>
      </c>
      <c r="X46" s="262">
        <v>438078.73</v>
      </c>
      <c r="Y46" s="330">
        <v>0.61990000000000001</v>
      </c>
      <c r="Z46" s="262">
        <v>99519957.939999998</v>
      </c>
      <c r="AA46" s="330">
        <v>91.319199999999995</v>
      </c>
      <c r="AB46" s="262">
        <v>2204799.0499999998</v>
      </c>
      <c r="AC46" s="330">
        <v>3.3087</v>
      </c>
      <c r="AD46" s="262">
        <v>727209.51</v>
      </c>
      <c r="AE46" s="330">
        <v>2.3641999999999999</v>
      </c>
      <c r="AF46" s="262">
        <v>1479053.08</v>
      </c>
      <c r="AG46" s="330">
        <v>2.2940999999999998</v>
      </c>
      <c r="AH46" s="262">
        <v>3164955.36</v>
      </c>
      <c r="AI46" s="330">
        <v>2.7054</v>
      </c>
    </row>
    <row r="47" spans="1:35" ht="13.5" thickTop="1" x14ac:dyDescent="0.2"/>
    <row r="48" spans="1:35" x14ac:dyDescent="0.2">
      <c r="A48" t="s">
        <v>1548</v>
      </c>
      <c r="B48" s="31">
        <v>406185111.94999999</v>
      </c>
      <c r="D48" s="31">
        <v>4784169.34</v>
      </c>
      <c r="F48" s="31">
        <v>3760644.23</v>
      </c>
      <c r="H48" s="31">
        <v>50547467.329999998</v>
      </c>
      <c r="J48" s="31">
        <v>23527341.399999999</v>
      </c>
      <c r="L48" s="31">
        <v>44365408.890000001</v>
      </c>
      <c r="N48" s="31">
        <v>0</v>
      </c>
      <c r="P48" s="31">
        <v>584197.81999999995</v>
      </c>
      <c r="R48" s="31">
        <v>79762498.920000002</v>
      </c>
      <c r="T48" s="31">
        <v>19030452.239999998</v>
      </c>
      <c r="V48" s="31">
        <v>21258</v>
      </c>
      <c r="X48" s="31">
        <v>37602643.030000001</v>
      </c>
      <c r="Z48" s="31">
        <v>108907386</v>
      </c>
      <c r="AB48" s="31">
        <v>2219437</v>
      </c>
      <c r="AD48" s="31">
        <v>30758774.18</v>
      </c>
      <c r="AF48" s="31">
        <v>22420.880000000001</v>
      </c>
      <c r="AH48" s="31">
        <v>291012.69</v>
      </c>
    </row>
  </sheetData>
  <mergeCells count="34">
    <mergeCell ref="X35:Y36"/>
    <mergeCell ref="Z35:AA36"/>
    <mergeCell ref="AB35:AC36"/>
    <mergeCell ref="AD35:AE36"/>
    <mergeCell ref="AF35:AG36"/>
    <mergeCell ref="AH35:AI36"/>
    <mergeCell ref="L35:M36"/>
    <mergeCell ref="N35:O36"/>
    <mergeCell ref="P35:Q36"/>
    <mergeCell ref="R35:S36"/>
    <mergeCell ref="T35:U36"/>
    <mergeCell ref="V35:W36"/>
    <mergeCell ref="Z3:AA4"/>
    <mergeCell ref="AB3:AC4"/>
    <mergeCell ref="AD3:AE4"/>
    <mergeCell ref="AF3:AG4"/>
    <mergeCell ref="AH3:AI4"/>
    <mergeCell ref="B35:C35"/>
    <mergeCell ref="D35:E36"/>
    <mergeCell ref="F35:G36"/>
    <mergeCell ref="H35:I36"/>
    <mergeCell ref="J35:K36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39"/>
  <sheetViews>
    <sheetView workbookViewId="0"/>
  </sheetViews>
  <sheetFormatPr defaultRowHeight="12.75" x14ac:dyDescent="0.2"/>
  <cols>
    <col min="1" max="1" width="31" customWidth="1"/>
    <col min="2" max="2" width="9.140625" style="141"/>
    <col min="3" max="3" width="28.28515625" customWidth="1"/>
    <col min="4" max="4" width="10.28515625" style="141" customWidth="1"/>
    <col min="5" max="5" width="6" style="5" customWidth="1"/>
    <col min="6" max="6" width="28.28515625" customWidth="1"/>
    <col min="7" max="7" width="10.28515625" style="141" customWidth="1"/>
    <col min="8" max="8" width="6" style="5" customWidth="1"/>
    <col min="9" max="9" width="28.28515625" customWidth="1"/>
    <col min="10" max="10" width="10.28515625" style="141" customWidth="1"/>
    <col min="11" max="11" width="6" style="5" customWidth="1"/>
    <col min="12" max="12" width="28.28515625" customWidth="1"/>
    <col min="13" max="13" width="10.28515625" style="141" customWidth="1"/>
    <col min="14" max="14" width="6" style="5" customWidth="1"/>
    <col min="15" max="15" width="28.28515625" customWidth="1"/>
    <col min="16" max="16" width="10.28515625" style="141" customWidth="1"/>
    <col min="17" max="17" width="6" style="5" customWidth="1"/>
    <col min="18" max="18" width="28.28515625" customWidth="1"/>
    <col min="19" max="19" width="10.28515625" style="141" customWidth="1"/>
    <col min="20" max="20" width="6" style="5" customWidth="1"/>
    <col min="21" max="21" width="28.28515625" customWidth="1"/>
    <col min="22" max="22" width="10.28515625" style="141" customWidth="1"/>
    <col min="23" max="23" width="6" style="5" customWidth="1"/>
    <col min="24" max="24" width="28.28515625" customWidth="1"/>
    <col min="25" max="25" width="10.28515625" style="141" customWidth="1"/>
    <col min="26" max="26" width="6" style="5" customWidth="1"/>
    <col min="27" max="27" width="28.28515625" customWidth="1"/>
    <col min="28" max="28" width="10.28515625" style="141" customWidth="1"/>
    <col min="29" max="29" width="6" style="5" customWidth="1"/>
    <col min="30" max="30" width="28.28515625" customWidth="1"/>
    <col min="31" max="31" width="10.28515625" style="141" customWidth="1"/>
    <col min="32" max="32" width="6" style="5" customWidth="1"/>
    <col min="33" max="33" width="28.28515625" customWidth="1"/>
    <col min="34" max="34" width="10.28515625" style="141" customWidth="1"/>
    <col min="35" max="35" width="6" style="5" customWidth="1"/>
    <col min="36" max="36" width="28.28515625" customWidth="1"/>
    <col min="37" max="37" width="10.28515625" style="141" customWidth="1"/>
    <col min="38" max="38" width="6" style="5" customWidth="1"/>
    <col min="39" max="39" width="28.28515625" customWidth="1"/>
    <col min="40" max="40" width="10.28515625" style="141" customWidth="1"/>
    <col min="41" max="41" width="6" style="5" customWidth="1"/>
    <col min="42" max="42" width="28.28515625" customWidth="1"/>
    <col min="43" max="43" width="10.28515625" style="141" customWidth="1"/>
    <col min="44" max="44" width="6" style="5" customWidth="1"/>
    <col min="45" max="45" width="28.28515625" customWidth="1"/>
    <col min="46" max="46" width="10.28515625" style="141" customWidth="1"/>
    <col min="47" max="47" width="6" style="5" customWidth="1"/>
    <col min="48" max="48" width="28.28515625" customWidth="1"/>
    <col min="49" max="49" width="10.28515625" style="141" customWidth="1"/>
    <col min="50" max="50" width="6" style="5" customWidth="1"/>
    <col min="51" max="51" width="28.28515625" customWidth="1"/>
    <col min="52" max="52" width="10.28515625" style="141" customWidth="1"/>
    <col min="53" max="53" width="6" style="5" customWidth="1"/>
    <col min="54" max="54" width="28.28515625" customWidth="1"/>
    <col min="55" max="55" width="10.28515625" style="141" customWidth="1"/>
    <col min="56" max="56" width="6" style="5" customWidth="1"/>
    <col min="57" max="57" width="28.28515625" customWidth="1"/>
    <col min="58" max="58" width="10.28515625" style="141" customWidth="1"/>
    <col min="59" max="59" width="6" style="5" customWidth="1"/>
    <col min="60" max="60" width="28.28515625" customWidth="1"/>
    <col min="61" max="61" width="10.28515625" style="141" customWidth="1"/>
    <col min="62" max="62" width="6" style="5" customWidth="1"/>
    <col min="63" max="63" width="28.28515625" customWidth="1"/>
    <col min="64" max="64" width="10.28515625" style="141" customWidth="1"/>
    <col min="65" max="65" width="6" style="5" customWidth="1"/>
    <col min="66" max="66" width="28.28515625" customWidth="1"/>
    <col min="67" max="67" width="10.28515625" style="141" customWidth="1"/>
    <col min="68" max="68" width="6" style="5" customWidth="1"/>
    <col min="69" max="69" width="28.28515625" customWidth="1"/>
    <col min="70" max="70" width="10.28515625" style="141" customWidth="1"/>
    <col min="71" max="71" width="6" style="5" customWidth="1"/>
    <col min="72" max="72" width="28.28515625" customWidth="1"/>
    <col min="73" max="73" width="10.28515625" style="141" customWidth="1"/>
    <col min="74" max="74" width="6" style="5" customWidth="1"/>
    <col min="75" max="75" width="28.28515625" customWidth="1"/>
    <col min="76" max="76" width="10.28515625" style="141" customWidth="1"/>
    <col min="77" max="77" width="6" style="5" customWidth="1"/>
    <col min="78" max="78" width="28.28515625" customWidth="1"/>
    <col min="79" max="79" width="10.28515625" style="141" customWidth="1"/>
    <col min="80" max="80" width="6" style="5" customWidth="1"/>
    <col min="81" max="81" width="28.28515625" customWidth="1"/>
    <col min="82" max="82" width="10.28515625" style="141" customWidth="1"/>
    <col min="83" max="83" width="6" style="5" customWidth="1"/>
    <col min="84" max="84" width="28.28515625" customWidth="1"/>
    <col min="85" max="85" width="10.28515625" style="141" customWidth="1"/>
    <col min="86" max="86" width="6" style="5" customWidth="1"/>
    <col min="87" max="87" width="28.28515625" customWidth="1"/>
    <col min="88" max="88" width="10.28515625" style="141" customWidth="1"/>
    <col min="89" max="89" width="6" style="5" customWidth="1"/>
    <col min="90" max="90" width="28.28515625" customWidth="1"/>
    <col min="91" max="91" width="10.28515625" style="141" customWidth="1"/>
    <col min="92" max="92" width="6" style="5" customWidth="1"/>
    <col min="93" max="93" width="28.28515625" customWidth="1"/>
    <col min="94" max="94" width="10.28515625" style="141" customWidth="1"/>
    <col min="95" max="95" width="6" style="5" customWidth="1"/>
    <col min="96" max="96" width="28.28515625" customWidth="1"/>
    <col min="97" max="97" width="10.28515625" style="141" customWidth="1"/>
    <col min="98" max="98" width="6" style="5" customWidth="1"/>
    <col min="99" max="99" width="28.28515625" customWidth="1"/>
    <col min="100" max="100" width="10.28515625" style="141" customWidth="1"/>
    <col min="101" max="101" width="6" style="5" customWidth="1"/>
    <col min="102" max="102" width="28.28515625" customWidth="1"/>
    <col min="103" max="103" width="10.28515625" style="141" customWidth="1"/>
    <col min="104" max="104" width="6" style="5" customWidth="1"/>
    <col min="105" max="105" width="28.28515625" customWidth="1"/>
    <col min="106" max="106" width="10.28515625" style="141" customWidth="1"/>
    <col min="107" max="107" width="6" style="5" customWidth="1"/>
    <col min="108" max="108" width="28.28515625" customWidth="1"/>
    <col min="109" max="109" width="10.28515625" style="141" customWidth="1"/>
    <col min="110" max="110" width="6" style="5" customWidth="1"/>
    <col min="111" max="111" width="28.28515625" customWidth="1"/>
    <col min="112" max="112" width="10.28515625" style="141" customWidth="1"/>
    <col min="113" max="113" width="6" style="5" customWidth="1"/>
    <col min="114" max="114" width="28.28515625" customWidth="1"/>
    <col min="115" max="115" width="10.28515625" style="141" customWidth="1"/>
    <col min="116" max="116" width="6" style="5" customWidth="1"/>
    <col min="117" max="117" width="28.28515625" customWidth="1"/>
    <col min="118" max="118" width="10.28515625" style="141" customWidth="1"/>
    <col min="119" max="119" width="6" style="5" customWidth="1"/>
    <col min="120" max="120" width="28.28515625" customWidth="1"/>
    <col min="121" max="121" width="10.28515625" style="141" customWidth="1"/>
    <col min="122" max="122" width="6" style="5" customWidth="1"/>
    <col min="123" max="123" width="28.28515625" customWidth="1"/>
    <col min="124" max="124" width="10.28515625" style="141" customWidth="1"/>
    <col min="125" max="125" width="6" style="5" customWidth="1"/>
    <col min="126" max="126" width="28.28515625" customWidth="1"/>
    <col min="127" max="127" width="10.28515625" style="141" customWidth="1"/>
    <col min="128" max="128" width="6" style="5" customWidth="1"/>
    <col min="129" max="129" width="28.28515625" customWidth="1"/>
    <col min="130" max="130" width="10.28515625" style="141" customWidth="1"/>
    <col min="131" max="131" width="6" style="5" customWidth="1"/>
    <col min="132" max="132" width="28.28515625" customWidth="1"/>
    <col min="133" max="133" width="10.28515625" style="141" customWidth="1"/>
    <col min="134" max="134" width="6" style="5" customWidth="1"/>
    <col min="135" max="135" width="28.28515625" customWidth="1"/>
    <col min="136" max="136" width="10.28515625" style="141" customWidth="1"/>
    <col min="137" max="137" width="6" style="5" customWidth="1"/>
    <col min="138" max="138" width="28.28515625" customWidth="1"/>
    <col min="139" max="139" width="10.28515625" style="141" customWidth="1"/>
    <col min="140" max="140" width="6" style="5" customWidth="1"/>
    <col min="141" max="141" width="28.28515625" customWidth="1"/>
    <col min="142" max="142" width="10.28515625" style="141" customWidth="1"/>
    <col min="143" max="143" width="6" style="5" customWidth="1"/>
    <col min="144" max="144" width="28.28515625" customWidth="1"/>
    <col min="145" max="145" width="10.28515625" style="141" customWidth="1"/>
    <col min="146" max="146" width="6" style="5" customWidth="1"/>
    <col min="147" max="147" width="28.28515625" customWidth="1"/>
    <col min="148" max="148" width="10.28515625" style="141" customWidth="1"/>
    <col min="149" max="149" width="6" style="5" customWidth="1"/>
    <col min="150" max="150" width="28.28515625" customWidth="1"/>
    <col min="151" max="151" width="10.28515625" style="141" customWidth="1"/>
    <col min="152" max="152" width="6" style="5" customWidth="1"/>
    <col min="153" max="153" width="28.28515625" customWidth="1"/>
    <col min="154" max="154" width="10.28515625" style="141" customWidth="1"/>
    <col min="155" max="155" width="6" style="5" customWidth="1"/>
    <col min="156" max="156" width="28.28515625" customWidth="1"/>
    <col min="157" max="157" width="10.28515625" style="141" customWidth="1"/>
    <col min="158" max="158" width="6" style="5" customWidth="1"/>
    <col min="159" max="159" width="28.28515625" customWidth="1"/>
    <col min="160" max="160" width="10.28515625" style="141" customWidth="1"/>
    <col min="161" max="161" width="6" style="5" customWidth="1"/>
    <col min="162" max="162" width="28.28515625" customWidth="1"/>
    <col min="163" max="163" width="10.28515625" style="141" customWidth="1"/>
    <col min="164" max="164" width="6" style="5" customWidth="1"/>
    <col min="165" max="165" width="28.28515625" customWidth="1"/>
    <col min="166" max="166" width="10.28515625" style="141" customWidth="1"/>
    <col min="167" max="167" width="6" style="5" customWidth="1"/>
    <col min="168" max="168" width="28.28515625" customWidth="1"/>
    <col min="169" max="169" width="10.28515625" style="141" customWidth="1"/>
    <col min="170" max="170" width="6" style="5" customWidth="1"/>
    <col min="171" max="171" width="28.28515625" customWidth="1"/>
    <col min="172" max="172" width="10.28515625" style="141" customWidth="1"/>
    <col min="173" max="173" width="6" style="5" customWidth="1"/>
    <col min="174" max="174" width="28.28515625" customWidth="1"/>
    <col min="175" max="175" width="10.28515625" style="141" customWidth="1"/>
    <col min="176" max="176" width="6" style="5" customWidth="1"/>
    <col min="177" max="177" width="28.28515625" customWidth="1"/>
    <col min="178" max="178" width="10.28515625" style="141" customWidth="1"/>
    <col min="179" max="179" width="6" style="5" customWidth="1"/>
    <col min="180" max="180" width="28.28515625" customWidth="1"/>
    <col min="181" max="181" width="10.28515625" style="141" customWidth="1"/>
    <col min="182" max="182" width="6" style="5" customWidth="1"/>
    <col min="183" max="183" width="28.28515625" customWidth="1"/>
    <col min="184" max="184" width="10.28515625" style="141" customWidth="1"/>
    <col min="185" max="185" width="6" style="5" customWidth="1"/>
    <col min="186" max="186" width="28.28515625" customWidth="1"/>
    <col min="187" max="187" width="10.28515625" style="141" customWidth="1"/>
    <col min="188" max="188" width="6" style="5" customWidth="1"/>
    <col min="189" max="189" width="28.28515625" customWidth="1"/>
    <col min="190" max="190" width="10.28515625" style="141" customWidth="1"/>
    <col min="191" max="191" width="6" style="5" customWidth="1"/>
    <col min="192" max="192" width="28.28515625" customWidth="1"/>
    <col min="193" max="193" width="10.28515625" style="141" customWidth="1"/>
    <col min="194" max="194" width="6" style="5" customWidth="1"/>
    <col min="195" max="195" width="28.28515625" customWidth="1"/>
    <col min="196" max="196" width="10.28515625" style="141" customWidth="1"/>
    <col min="197" max="197" width="6" style="5" customWidth="1"/>
    <col min="198" max="198" width="28.28515625" customWidth="1"/>
    <col min="199" max="199" width="10.28515625" style="141" customWidth="1"/>
    <col min="200" max="200" width="6" style="5" customWidth="1"/>
    <col min="201" max="201" width="28.28515625" customWidth="1"/>
    <col min="202" max="202" width="10.28515625" style="141" customWidth="1"/>
    <col min="203" max="203" width="6" style="5" customWidth="1"/>
    <col min="204" max="204" width="28.28515625" customWidth="1"/>
    <col min="205" max="205" width="10.28515625" style="141" customWidth="1"/>
    <col min="206" max="206" width="6" style="5" customWidth="1"/>
    <col min="207" max="207" width="28.28515625" customWidth="1"/>
    <col min="208" max="208" width="10.28515625" style="141" customWidth="1"/>
    <col min="209" max="209" width="6" style="5" customWidth="1"/>
    <col min="210" max="210" width="28.28515625" customWidth="1"/>
    <col min="211" max="211" width="10.28515625" style="141" customWidth="1"/>
    <col min="212" max="212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466" max="466" width="28.28515625" customWidth="1"/>
    <col min="467" max="467" width="10.28515625" customWidth="1"/>
    <col min="468" max="468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22" max="722" width="28.28515625" customWidth="1"/>
    <col min="723" max="723" width="10.28515625" customWidth="1"/>
    <col min="724" max="724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978" max="978" width="28.28515625" customWidth="1"/>
    <col min="979" max="979" width="10.28515625" customWidth="1"/>
    <col min="980" max="980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34" max="1234" width="28.28515625" customWidth="1"/>
    <col min="1235" max="1235" width="10.28515625" customWidth="1"/>
    <col min="1236" max="1236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490" max="1490" width="28.28515625" customWidth="1"/>
    <col min="1491" max="1491" width="10.28515625" customWidth="1"/>
    <col min="1492" max="1492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46" max="1746" width="28.28515625" customWidth="1"/>
    <col min="1747" max="1747" width="10.28515625" customWidth="1"/>
    <col min="1748" max="1748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02" max="2002" width="28.28515625" customWidth="1"/>
    <col min="2003" max="2003" width="10.28515625" customWidth="1"/>
    <col min="2004" max="2004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258" max="2258" width="28.28515625" customWidth="1"/>
    <col min="2259" max="2259" width="10.28515625" customWidth="1"/>
    <col min="2260" max="2260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14" max="2514" width="28.28515625" customWidth="1"/>
    <col min="2515" max="2515" width="10.28515625" customWidth="1"/>
    <col min="2516" max="2516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770" max="2770" width="28.28515625" customWidth="1"/>
    <col min="2771" max="2771" width="10.28515625" customWidth="1"/>
    <col min="2772" max="2772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26" max="3026" width="28.28515625" customWidth="1"/>
    <col min="3027" max="3027" width="10.28515625" customWidth="1"/>
    <col min="3028" max="3028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282" max="3282" width="28.28515625" customWidth="1"/>
    <col min="3283" max="3283" width="10.28515625" customWidth="1"/>
    <col min="3284" max="3284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38" max="3538" width="28.28515625" customWidth="1"/>
    <col min="3539" max="3539" width="10.28515625" customWidth="1"/>
    <col min="3540" max="3540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794" max="3794" width="28.28515625" customWidth="1"/>
    <col min="3795" max="3795" width="10.28515625" customWidth="1"/>
    <col min="3796" max="3796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50" max="4050" width="28.28515625" customWidth="1"/>
    <col min="4051" max="4051" width="10.28515625" customWidth="1"/>
    <col min="4052" max="4052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06" max="4306" width="28.28515625" customWidth="1"/>
    <col min="4307" max="4307" width="10.28515625" customWidth="1"/>
    <col min="4308" max="4308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562" max="4562" width="28.28515625" customWidth="1"/>
    <col min="4563" max="4563" width="10.28515625" customWidth="1"/>
    <col min="4564" max="4564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18" max="4818" width="28.28515625" customWidth="1"/>
    <col min="4819" max="4819" width="10.28515625" customWidth="1"/>
    <col min="4820" max="4820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074" max="5074" width="28.28515625" customWidth="1"/>
    <col min="5075" max="5075" width="10.28515625" customWidth="1"/>
    <col min="5076" max="5076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30" max="5330" width="28.28515625" customWidth="1"/>
    <col min="5331" max="5331" width="10.28515625" customWidth="1"/>
    <col min="5332" max="5332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586" max="5586" width="28.28515625" customWidth="1"/>
    <col min="5587" max="5587" width="10.28515625" customWidth="1"/>
    <col min="5588" max="5588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42" max="5842" width="28.28515625" customWidth="1"/>
    <col min="5843" max="5843" width="10.28515625" customWidth="1"/>
    <col min="5844" max="5844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098" max="6098" width="28.28515625" customWidth="1"/>
    <col min="6099" max="6099" width="10.28515625" customWidth="1"/>
    <col min="6100" max="6100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354" max="6354" width="28.28515625" customWidth="1"/>
    <col min="6355" max="6355" width="10.28515625" customWidth="1"/>
    <col min="6356" max="6356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10" max="6610" width="28.28515625" customWidth="1"/>
    <col min="6611" max="6611" width="10.28515625" customWidth="1"/>
    <col min="6612" max="6612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866" max="6866" width="28.28515625" customWidth="1"/>
    <col min="6867" max="6867" width="10.28515625" customWidth="1"/>
    <col min="6868" max="6868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22" max="7122" width="28.28515625" customWidth="1"/>
    <col min="7123" max="7123" width="10.28515625" customWidth="1"/>
    <col min="7124" max="7124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378" max="7378" width="28.28515625" customWidth="1"/>
    <col min="7379" max="7379" width="10.28515625" customWidth="1"/>
    <col min="7380" max="7380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34" max="7634" width="28.28515625" customWidth="1"/>
    <col min="7635" max="7635" width="10.28515625" customWidth="1"/>
    <col min="7636" max="7636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890" max="7890" width="28.28515625" customWidth="1"/>
    <col min="7891" max="7891" width="10.28515625" customWidth="1"/>
    <col min="7892" max="7892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46" max="8146" width="28.28515625" customWidth="1"/>
    <col min="8147" max="8147" width="10.28515625" customWidth="1"/>
    <col min="8148" max="8148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02" max="8402" width="28.28515625" customWidth="1"/>
    <col min="8403" max="8403" width="10.28515625" customWidth="1"/>
    <col min="8404" max="8404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658" max="8658" width="28.28515625" customWidth="1"/>
    <col min="8659" max="8659" width="10.28515625" customWidth="1"/>
    <col min="8660" max="8660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14" max="8914" width="28.28515625" customWidth="1"/>
    <col min="8915" max="8915" width="10.28515625" customWidth="1"/>
    <col min="8916" max="8916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170" max="9170" width="28.28515625" customWidth="1"/>
    <col min="9171" max="9171" width="10.28515625" customWidth="1"/>
    <col min="9172" max="9172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26" max="9426" width="28.28515625" customWidth="1"/>
    <col min="9427" max="9427" width="10.28515625" customWidth="1"/>
    <col min="9428" max="9428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682" max="9682" width="28.28515625" customWidth="1"/>
    <col min="9683" max="9683" width="10.28515625" customWidth="1"/>
    <col min="9684" max="9684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38" max="9938" width="28.28515625" customWidth="1"/>
    <col min="9939" max="9939" width="10.28515625" customWidth="1"/>
    <col min="9940" max="9940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194" max="10194" width="28.28515625" customWidth="1"/>
    <col min="10195" max="10195" width="10.28515625" customWidth="1"/>
    <col min="10196" max="10196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50" max="10450" width="28.28515625" customWidth="1"/>
    <col min="10451" max="10451" width="10.28515625" customWidth="1"/>
    <col min="10452" max="10452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06" max="10706" width="28.28515625" customWidth="1"/>
    <col min="10707" max="10707" width="10.28515625" customWidth="1"/>
    <col min="10708" max="10708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0962" max="10962" width="28.28515625" customWidth="1"/>
    <col min="10963" max="10963" width="10.28515625" customWidth="1"/>
    <col min="10964" max="10964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18" max="11218" width="28.28515625" customWidth="1"/>
    <col min="11219" max="11219" width="10.28515625" customWidth="1"/>
    <col min="11220" max="11220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474" max="11474" width="28.28515625" customWidth="1"/>
    <col min="11475" max="11475" width="10.28515625" customWidth="1"/>
    <col min="11476" max="11476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30" max="11730" width="28.28515625" customWidth="1"/>
    <col min="11731" max="11731" width="10.28515625" customWidth="1"/>
    <col min="11732" max="11732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1986" max="11986" width="28.28515625" customWidth="1"/>
    <col min="11987" max="11987" width="10.28515625" customWidth="1"/>
    <col min="11988" max="11988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42" max="12242" width="28.28515625" customWidth="1"/>
    <col min="12243" max="12243" width="10.28515625" customWidth="1"/>
    <col min="12244" max="12244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498" max="12498" width="28.28515625" customWidth="1"/>
    <col min="12499" max="12499" width="10.28515625" customWidth="1"/>
    <col min="12500" max="12500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754" max="12754" width="28.28515625" customWidth="1"/>
    <col min="12755" max="12755" width="10.28515625" customWidth="1"/>
    <col min="12756" max="12756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10" max="13010" width="28.28515625" customWidth="1"/>
    <col min="13011" max="13011" width="10.28515625" customWidth="1"/>
    <col min="13012" max="13012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266" max="13266" width="28.28515625" customWidth="1"/>
    <col min="13267" max="13267" width="10.28515625" customWidth="1"/>
    <col min="13268" max="13268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22" max="13522" width="28.28515625" customWidth="1"/>
    <col min="13523" max="13523" width="10.28515625" customWidth="1"/>
    <col min="13524" max="13524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778" max="13778" width="28.28515625" customWidth="1"/>
    <col min="13779" max="13779" width="10.28515625" customWidth="1"/>
    <col min="13780" max="13780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34" max="14034" width="28.28515625" customWidth="1"/>
    <col min="14035" max="14035" width="10.28515625" customWidth="1"/>
    <col min="14036" max="14036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290" max="14290" width="28.28515625" customWidth="1"/>
    <col min="14291" max="14291" width="10.28515625" customWidth="1"/>
    <col min="14292" max="14292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46" max="14546" width="28.28515625" customWidth="1"/>
    <col min="14547" max="14547" width="10.28515625" customWidth="1"/>
    <col min="14548" max="14548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02" max="14802" width="28.28515625" customWidth="1"/>
    <col min="14803" max="14803" width="10.28515625" customWidth="1"/>
    <col min="14804" max="14804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058" max="15058" width="28.28515625" customWidth="1"/>
    <col min="15059" max="15059" width="10.28515625" customWidth="1"/>
    <col min="15060" max="15060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14" max="15314" width="28.28515625" customWidth="1"/>
    <col min="15315" max="15315" width="10.28515625" customWidth="1"/>
    <col min="15316" max="15316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570" max="15570" width="28.28515625" customWidth="1"/>
    <col min="15571" max="15571" width="10.28515625" customWidth="1"/>
    <col min="15572" max="15572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26" max="15826" width="28.28515625" customWidth="1"/>
    <col min="15827" max="15827" width="10.28515625" customWidth="1"/>
    <col min="15828" max="15828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082" max="16082" width="28.28515625" customWidth="1"/>
    <col min="16083" max="16083" width="10.28515625" customWidth="1"/>
    <col min="16084" max="16084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  <col min="16338" max="16338" width="28.28515625" customWidth="1"/>
    <col min="16339" max="16339" width="10.28515625" customWidth="1"/>
    <col min="16340" max="16340" width="6" customWidth="1"/>
  </cols>
  <sheetData>
    <row r="1" spans="1:212" x14ac:dyDescent="0.2">
      <c r="A1" s="1" t="s">
        <v>155</v>
      </c>
    </row>
    <row r="3" spans="1:212" x14ac:dyDescent="0.2">
      <c r="A3" s="3" t="s">
        <v>12</v>
      </c>
      <c r="B3" s="142" t="s">
        <v>13</v>
      </c>
      <c r="C3" s="318" t="s">
        <v>156</v>
      </c>
      <c r="D3" s="143"/>
      <c r="E3" s="144"/>
      <c r="F3" s="320" t="s">
        <v>157</v>
      </c>
      <c r="G3" s="142"/>
      <c r="H3" s="145"/>
      <c r="I3" s="318" t="s">
        <v>158</v>
      </c>
      <c r="J3" s="143"/>
      <c r="K3" s="144"/>
      <c r="L3" s="320" t="s">
        <v>159</v>
      </c>
      <c r="M3" s="142"/>
      <c r="N3" s="145"/>
      <c r="O3" s="318" t="s">
        <v>160</v>
      </c>
      <c r="P3" s="143"/>
      <c r="Q3" s="144"/>
      <c r="R3" s="320" t="s">
        <v>161</v>
      </c>
      <c r="S3" s="142"/>
      <c r="T3" s="145"/>
      <c r="U3" s="318" t="s">
        <v>162</v>
      </c>
      <c r="V3" s="143"/>
      <c r="W3" s="144"/>
      <c r="X3" s="320" t="s">
        <v>163</v>
      </c>
      <c r="Y3" s="142"/>
      <c r="Z3" s="145"/>
      <c r="AA3" s="318" t="s">
        <v>164</v>
      </c>
      <c r="AB3" s="143"/>
      <c r="AC3" s="144"/>
      <c r="AD3" s="320" t="s">
        <v>165</v>
      </c>
      <c r="AE3" s="142"/>
      <c r="AF3" s="145"/>
      <c r="AG3" s="318" t="s">
        <v>166</v>
      </c>
      <c r="AH3" s="143"/>
      <c r="AI3" s="144"/>
      <c r="AJ3" s="320" t="s">
        <v>167</v>
      </c>
      <c r="AK3" s="142"/>
      <c r="AL3" s="145"/>
      <c r="AM3" s="318" t="s">
        <v>168</v>
      </c>
      <c r="AN3" s="143"/>
      <c r="AO3" s="144"/>
      <c r="AP3" s="320" t="s">
        <v>169</v>
      </c>
      <c r="AQ3" s="142"/>
      <c r="AR3" s="145"/>
      <c r="AS3" s="318" t="s">
        <v>170</v>
      </c>
      <c r="AT3" s="143"/>
      <c r="AU3" s="144"/>
      <c r="AV3" s="320" t="s">
        <v>171</v>
      </c>
      <c r="AW3" s="142"/>
      <c r="AX3" s="145"/>
      <c r="AY3" s="318" t="s">
        <v>172</v>
      </c>
      <c r="AZ3" s="143"/>
      <c r="BA3" s="144"/>
      <c r="BB3" s="320" t="s">
        <v>173</v>
      </c>
      <c r="BC3" s="142"/>
      <c r="BD3" s="145"/>
      <c r="BE3" s="318" t="s">
        <v>174</v>
      </c>
      <c r="BF3" s="143"/>
      <c r="BG3" s="144"/>
      <c r="BH3" s="320" t="s">
        <v>175</v>
      </c>
      <c r="BI3" s="142"/>
      <c r="BJ3" s="145"/>
      <c r="BK3" s="318" t="s">
        <v>176</v>
      </c>
      <c r="BL3" s="143"/>
      <c r="BM3" s="144"/>
      <c r="BN3" s="320" t="s">
        <v>177</v>
      </c>
      <c r="BO3" s="142"/>
      <c r="BP3" s="145"/>
      <c r="BQ3" s="318" t="s">
        <v>178</v>
      </c>
      <c r="BR3" s="143"/>
      <c r="BS3" s="144"/>
      <c r="BT3" s="320" t="s">
        <v>179</v>
      </c>
      <c r="BU3" s="142"/>
      <c r="BV3" s="145"/>
      <c r="BW3" s="318" t="s">
        <v>180</v>
      </c>
      <c r="BX3" s="143"/>
      <c r="BY3" s="144"/>
      <c r="BZ3" s="320" t="s">
        <v>181</v>
      </c>
      <c r="CA3" s="142"/>
      <c r="CB3" s="145"/>
      <c r="CC3" s="318" t="s">
        <v>182</v>
      </c>
      <c r="CD3" s="143"/>
      <c r="CE3" s="144"/>
      <c r="CF3" s="320" t="s">
        <v>183</v>
      </c>
      <c r="CG3" s="142"/>
      <c r="CH3" s="145"/>
      <c r="CI3" s="318" t="s">
        <v>184</v>
      </c>
      <c r="CJ3" s="143"/>
      <c r="CK3" s="144"/>
      <c r="CL3" s="320" t="s">
        <v>185</v>
      </c>
      <c r="CM3" s="142"/>
      <c r="CN3" s="145"/>
      <c r="CO3" s="318" t="s">
        <v>186</v>
      </c>
      <c r="CP3" s="143"/>
      <c r="CQ3" s="144"/>
      <c r="CR3" s="320" t="s">
        <v>187</v>
      </c>
      <c r="CS3" s="142"/>
      <c r="CT3" s="145"/>
      <c r="CU3" s="318" t="s">
        <v>188</v>
      </c>
      <c r="CV3" s="143"/>
      <c r="CW3" s="144"/>
      <c r="CX3" s="320" t="s">
        <v>189</v>
      </c>
      <c r="CY3" s="142"/>
      <c r="CZ3" s="145"/>
      <c r="DA3" s="318" t="s">
        <v>190</v>
      </c>
      <c r="DB3" s="143"/>
      <c r="DC3" s="144"/>
      <c r="DD3" s="320" t="s">
        <v>191</v>
      </c>
      <c r="DE3" s="142"/>
      <c r="DF3" s="145"/>
      <c r="DG3" s="318" t="s">
        <v>192</v>
      </c>
      <c r="DH3" s="143"/>
      <c r="DI3" s="144"/>
      <c r="DJ3" s="320" t="s">
        <v>193</v>
      </c>
      <c r="DK3" s="142"/>
      <c r="DL3" s="145"/>
      <c r="DM3" s="318" t="s">
        <v>194</v>
      </c>
      <c r="DN3" s="143"/>
      <c r="DO3" s="144"/>
      <c r="DP3" s="320" t="s">
        <v>195</v>
      </c>
      <c r="DQ3" s="142"/>
      <c r="DR3" s="145"/>
      <c r="DS3" s="318" t="s">
        <v>196</v>
      </c>
      <c r="DT3" s="143"/>
      <c r="DU3" s="144"/>
      <c r="DV3" s="320" t="s">
        <v>197</v>
      </c>
      <c r="DW3" s="142"/>
      <c r="DX3" s="145"/>
      <c r="DY3" s="318" t="s">
        <v>198</v>
      </c>
      <c r="DZ3" s="143"/>
      <c r="EA3" s="144"/>
      <c r="EB3" s="320" t="s">
        <v>199</v>
      </c>
      <c r="EC3" s="142"/>
      <c r="ED3" s="145"/>
      <c r="EE3" s="318" t="s">
        <v>200</v>
      </c>
      <c r="EF3" s="143"/>
      <c r="EG3" s="144"/>
      <c r="EH3" s="320" t="s">
        <v>201</v>
      </c>
      <c r="EI3" s="142"/>
      <c r="EJ3" s="145"/>
      <c r="EK3" s="318" t="s">
        <v>202</v>
      </c>
      <c r="EL3" s="143"/>
      <c r="EM3" s="144"/>
      <c r="EN3" s="320" t="s">
        <v>203</v>
      </c>
      <c r="EO3" s="142"/>
      <c r="EP3" s="145"/>
      <c r="EQ3" s="318" t="s">
        <v>204</v>
      </c>
      <c r="ER3" s="143"/>
      <c r="ES3" s="144"/>
      <c r="ET3" s="320" t="s">
        <v>205</v>
      </c>
      <c r="EU3" s="142"/>
      <c r="EV3" s="145"/>
      <c r="EW3" s="318" t="s">
        <v>206</v>
      </c>
      <c r="EX3" s="143"/>
      <c r="EY3" s="144"/>
      <c r="EZ3" s="320" t="s">
        <v>207</v>
      </c>
      <c r="FA3" s="142"/>
      <c r="FB3" s="145"/>
      <c r="FC3" s="318" t="s">
        <v>208</v>
      </c>
      <c r="FD3" s="143"/>
      <c r="FE3" s="144"/>
      <c r="FF3" s="320" t="s">
        <v>209</v>
      </c>
      <c r="FG3" s="142"/>
      <c r="FH3" s="145"/>
      <c r="FI3" s="318" t="s">
        <v>210</v>
      </c>
      <c r="FJ3" s="143"/>
      <c r="FK3" s="144"/>
      <c r="FL3" s="320" t="s">
        <v>211</v>
      </c>
      <c r="FM3" s="142"/>
      <c r="FN3" s="145"/>
      <c r="FO3" s="318" t="s">
        <v>212</v>
      </c>
      <c r="FP3" s="143"/>
      <c r="FQ3" s="144"/>
      <c r="FR3" s="320" t="s">
        <v>213</v>
      </c>
      <c r="FS3" s="142"/>
      <c r="FT3" s="145"/>
      <c r="FU3" s="318" t="s">
        <v>214</v>
      </c>
      <c r="FV3" s="143"/>
      <c r="FW3" s="144"/>
      <c r="FX3" s="320" t="s">
        <v>215</v>
      </c>
      <c r="FY3" s="142"/>
      <c r="FZ3" s="145"/>
      <c r="GA3" s="318" t="s">
        <v>216</v>
      </c>
      <c r="GB3" s="143"/>
      <c r="GC3" s="144"/>
      <c r="GD3" s="320" t="s">
        <v>217</v>
      </c>
      <c r="GE3" s="142"/>
      <c r="GF3" s="145"/>
      <c r="GG3" s="318" t="s">
        <v>218</v>
      </c>
      <c r="GH3" s="143"/>
      <c r="GI3" s="144"/>
      <c r="GJ3" s="320" t="s">
        <v>219</v>
      </c>
      <c r="GK3" s="142"/>
      <c r="GL3" s="145"/>
      <c r="GM3" s="318" t="s">
        <v>220</v>
      </c>
      <c r="GN3" s="143"/>
      <c r="GO3" s="144"/>
      <c r="GP3" s="320" t="s">
        <v>221</v>
      </c>
      <c r="GQ3" s="142"/>
      <c r="GR3" s="145"/>
      <c r="GS3" s="318" t="s">
        <v>222</v>
      </c>
      <c r="GT3" s="143"/>
      <c r="GU3" s="144"/>
      <c r="GV3" s="320" t="s">
        <v>223</v>
      </c>
      <c r="GW3" s="142"/>
      <c r="GX3" s="145"/>
      <c r="GY3" s="318" t="s">
        <v>224</v>
      </c>
      <c r="GZ3" s="143"/>
      <c r="HA3" s="144"/>
      <c r="HB3" s="320" t="s">
        <v>225</v>
      </c>
      <c r="HC3" s="142"/>
      <c r="HD3" s="145"/>
    </row>
    <row r="4" spans="1:212" x14ac:dyDescent="0.2">
      <c r="A4" s="146" t="s">
        <v>226</v>
      </c>
      <c r="B4" s="147"/>
      <c r="C4" s="319"/>
      <c r="D4" s="148"/>
      <c r="E4" s="149"/>
      <c r="F4" s="321"/>
      <c r="G4" s="147"/>
      <c r="H4" s="150"/>
      <c r="I4" s="319"/>
      <c r="J4" s="148"/>
      <c r="K4" s="149"/>
      <c r="L4" s="321"/>
      <c r="M4" s="147"/>
      <c r="N4" s="150"/>
      <c r="O4" s="319"/>
      <c r="P4" s="148"/>
      <c r="Q4" s="149"/>
      <c r="R4" s="321"/>
      <c r="S4" s="147"/>
      <c r="T4" s="150"/>
      <c r="U4" s="319"/>
      <c r="V4" s="148"/>
      <c r="W4" s="149"/>
      <c r="X4" s="321"/>
      <c r="Y4" s="147"/>
      <c r="Z4" s="150"/>
      <c r="AA4" s="319"/>
      <c r="AB4" s="148"/>
      <c r="AC4" s="149"/>
      <c r="AD4" s="321"/>
      <c r="AE4" s="147"/>
      <c r="AF4" s="150"/>
      <c r="AG4" s="319"/>
      <c r="AH4" s="148"/>
      <c r="AI4" s="149"/>
      <c r="AJ4" s="321"/>
      <c r="AK4" s="147"/>
      <c r="AL4" s="150"/>
      <c r="AM4" s="319"/>
      <c r="AN4" s="148"/>
      <c r="AO4" s="149"/>
      <c r="AP4" s="321"/>
      <c r="AQ4" s="147"/>
      <c r="AR4" s="150"/>
      <c r="AS4" s="319"/>
      <c r="AT4" s="148"/>
      <c r="AU4" s="149"/>
      <c r="AV4" s="321"/>
      <c r="AW4" s="147"/>
      <c r="AX4" s="150"/>
      <c r="AY4" s="319"/>
      <c r="AZ4" s="148"/>
      <c r="BA4" s="149"/>
      <c r="BB4" s="321"/>
      <c r="BC4" s="147"/>
      <c r="BD4" s="150"/>
      <c r="BE4" s="319"/>
      <c r="BF4" s="148"/>
      <c r="BG4" s="149"/>
      <c r="BH4" s="321"/>
      <c r="BI4" s="147"/>
      <c r="BJ4" s="150"/>
      <c r="BK4" s="319"/>
      <c r="BL4" s="148"/>
      <c r="BM4" s="149"/>
      <c r="BN4" s="321"/>
      <c r="BO4" s="147"/>
      <c r="BP4" s="150"/>
      <c r="BQ4" s="319"/>
      <c r="BR4" s="148"/>
      <c r="BS4" s="149"/>
      <c r="BT4" s="321"/>
      <c r="BU4" s="147"/>
      <c r="BV4" s="150"/>
      <c r="BW4" s="319"/>
      <c r="BX4" s="148"/>
      <c r="BY4" s="149"/>
      <c r="BZ4" s="321"/>
      <c r="CA4" s="147"/>
      <c r="CB4" s="150"/>
      <c r="CC4" s="319"/>
      <c r="CD4" s="148"/>
      <c r="CE4" s="149"/>
      <c r="CF4" s="321"/>
      <c r="CG4" s="147"/>
      <c r="CH4" s="150"/>
      <c r="CI4" s="319"/>
      <c r="CJ4" s="148"/>
      <c r="CK4" s="149"/>
      <c r="CL4" s="321"/>
      <c r="CM4" s="147"/>
      <c r="CN4" s="150"/>
      <c r="CO4" s="319"/>
      <c r="CP4" s="148"/>
      <c r="CQ4" s="149"/>
      <c r="CR4" s="321"/>
      <c r="CS4" s="147"/>
      <c r="CT4" s="150"/>
      <c r="CU4" s="319"/>
      <c r="CV4" s="148"/>
      <c r="CW4" s="149"/>
      <c r="CX4" s="321"/>
      <c r="CY4" s="147"/>
      <c r="CZ4" s="150"/>
      <c r="DA4" s="319"/>
      <c r="DB4" s="148"/>
      <c r="DC4" s="149"/>
      <c r="DD4" s="321"/>
      <c r="DE4" s="147"/>
      <c r="DF4" s="150"/>
      <c r="DG4" s="319"/>
      <c r="DH4" s="148"/>
      <c r="DI4" s="149"/>
      <c r="DJ4" s="321"/>
      <c r="DK4" s="147"/>
      <c r="DL4" s="150"/>
      <c r="DM4" s="319"/>
      <c r="DN4" s="148"/>
      <c r="DO4" s="149"/>
      <c r="DP4" s="321"/>
      <c r="DQ4" s="147"/>
      <c r="DR4" s="150"/>
      <c r="DS4" s="319"/>
      <c r="DT4" s="148"/>
      <c r="DU4" s="149"/>
      <c r="DV4" s="321"/>
      <c r="DW4" s="147"/>
      <c r="DX4" s="150"/>
      <c r="DY4" s="319"/>
      <c r="DZ4" s="148"/>
      <c r="EA4" s="149"/>
      <c r="EB4" s="321"/>
      <c r="EC4" s="147"/>
      <c r="ED4" s="150"/>
      <c r="EE4" s="319"/>
      <c r="EF4" s="148"/>
      <c r="EG4" s="149"/>
      <c r="EH4" s="321"/>
      <c r="EI4" s="147"/>
      <c r="EJ4" s="150"/>
      <c r="EK4" s="319"/>
      <c r="EL4" s="148"/>
      <c r="EM4" s="149"/>
      <c r="EN4" s="321"/>
      <c r="EO4" s="147"/>
      <c r="EP4" s="150"/>
      <c r="EQ4" s="319"/>
      <c r="ER4" s="148"/>
      <c r="ES4" s="149"/>
      <c r="ET4" s="321"/>
      <c r="EU4" s="147"/>
      <c r="EV4" s="150"/>
      <c r="EW4" s="319"/>
      <c r="EX4" s="148"/>
      <c r="EY4" s="149"/>
      <c r="EZ4" s="321"/>
      <c r="FA4" s="147"/>
      <c r="FB4" s="150"/>
      <c r="FC4" s="319"/>
      <c r="FD4" s="148"/>
      <c r="FE4" s="149"/>
      <c r="FF4" s="321"/>
      <c r="FG4" s="147"/>
      <c r="FH4" s="150"/>
      <c r="FI4" s="319"/>
      <c r="FJ4" s="148"/>
      <c r="FK4" s="149"/>
      <c r="FL4" s="321"/>
      <c r="FM4" s="147"/>
      <c r="FN4" s="150"/>
      <c r="FO4" s="319"/>
      <c r="FP4" s="148"/>
      <c r="FQ4" s="149"/>
      <c r="FR4" s="321"/>
      <c r="FS4" s="147"/>
      <c r="FT4" s="150"/>
      <c r="FU4" s="319"/>
      <c r="FV4" s="148"/>
      <c r="FW4" s="149"/>
      <c r="FX4" s="321"/>
      <c r="FY4" s="147"/>
      <c r="FZ4" s="150"/>
      <c r="GA4" s="319"/>
      <c r="GB4" s="148"/>
      <c r="GC4" s="149"/>
      <c r="GD4" s="321"/>
      <c r="GE4" s="147"/>
      <c r="GF4" s="150"/>
      <c r="GG4" s="319"/>
      <c r="GH4" s="148"/>
      <c r="GI4" s="149"/>
      <c r="GJ4" s="321"/>
      <c r="GK4" s="147"/>
      <c r="GL4" s="150"/>
      <c r="GM4" s="319"/>
      <c r="GN4" s="148"/>
      <c r="GO4" s="149"/>
      <c r="GP4" s="321"/>
      <c r="GQ4" s="147"/>
      <c r="GR4" s="150"/>
      <c r="GS4" s="319"/>
      <c r="GT4" s="148"/>
      <c r="GU4" s="149"/>
      <c r="GV4" s="321"/>
      <c r="GW4" s="147"/>
      <c r="GX4" s="150"/>
      <c r="GY4" s="319"/>
      <c r="GZ4" s="148"/>
      <c r="HA4" s="149"/>
      <c r="HB4" s="321"/>
      <c r="HC4" s="147"/>
      <c r="HD4" s="150"/>
    </row>
    <row r="5" spans="1:212" x14ac:dyDescent="0.2">
      <c r="A5" s="151"/>
      <c r="B5" s="152" t="s">
        <v>4</v>
      </c>
      <c r="C5" s="153"/>
      <c r="D5" s="154" t="s">
        <v>4</v>
      </c>
      <c r="E5" s="155" t="s">
        <v>5</v>
      </c>
      <c r="F5" s="151"/>
      <c r="G5" s="152" t="s">
        <v>4</v>
      </c>
      <c r="H5" s="156" t="s">
        <v>5</v>
      </c>
      <c r="I5" s="153"/>
      <c r="J5" s="154" t="s">
        <v>4</v>
      </c>
      <c r="K5" s="155" t="s">
        <v>5</v>
      </c>
      <c r="L5" s="151"/>
      <c r="M5" s="152" t="s">
        <v>4</v>
      </c>
      <c r="N5" s="156" t="s">
        <v>5</v>
      </c>
      <c r="O5" s="153"/>
      <c r="P5" s="154" t="s">
        <v>4</v>
      </c>
      <c r="Q5" s="155" t="s">
        <v>5</v>
      </c>
      <c r="R5" s="151"/>
      <c r="S5" s="152" t="s">
        <v>4</v>
      </c>
      <c r="T5" s="156" t="s">
        <v>5</v>
      </c>
      <c r="U5" s="153"/>
      <c r="V5" s="154" t="s">
        <v>4</v>
      </c>
      <c r="W5" s="155" t="s">
        <v>5</v>
      </c>
      <c r="X5" s="151"/>
      <c r="Y5" s="152" t="s">
        <v>4</v>
      </c>
      <c r="Z5" s="156" t="s">
        <v>5</v>
      </c>
      <c r="AA5" s="153"/>
      <c r="AB5" s="154" t="s">
        <v>4</v>
      </c>
      <c r="AC5" s="155" t="s">
        <v>5</v>
      </c>
      <c r="AD5" s="151"/>
      <c r="AE5" s="152" t="s">
        <v>4</v>
      </c>
      <c r="AF5" s="156" t="s">
        <v>5</v>
      </c>
      <c r="AG5" s="153"/>
      <c r="AH5" s="154" t="s">
        <v>4</v>
      </c>
      <c r="AI5" s="155" t="s">
        <v>5</v>
      </c>
      <c r="AJ5" s="151"/>
      <c r="AK5" s="152" t="s">
        <v>4</v>
      </c>
      <c r="AL5" s="156" t="s">
        <v>5</v>
      </c>
      <c r="AM5" s="153"/>
      <c r="AN5" s="154" t="s">
        <v>4</v>
      </c>
      <c r="AO5" s="155" t="s">
        <v>5</v>
      </c>
      <c r="AP5" s="151"/>
      <c r="AQ5" s="152" t="s">
        <v>4</v>
      </c>
      <c r="AR5" s="156" t="s">
        <v>5</v>
      </c>
      <c r="AS5" s="153"/>
      <c r="AT5" s="154" t="s">
        <v>4</v>
      </c>
      <c r="AU5" s="155" t="s">
        <v>5</v>
      </c>
      <c r="AV5" s="151"/>
      <c r="AW5" s="152" t="s">
        <v>4</v>
      </c>
      <c r="AX5" s="156" t="s">
        <v>5</v>
      </c>
      <c r="AY5" s="153"/>
      <c r="AZ5" s="154" t="s">
        <v>4</v>
      </c>
      <c r="BA5" s="155" t="s">
        <v>5</v>
      </c>
      <c r="BB5" s="151"/>
      <c r="BC5" s="152" t="s">
        <v>4</v>
      </c>
      <c r="BD5" s="156" t="s">
        <v>5</v>
      </c>
      <c r="BE5" s="153"/>
      <c r="BF5" s="154" t="s">
        <v>4</v>
      </c>
      <c r="BG5" s="155" t="s">
        <v>5</v>
      </c>
      <c r="BH5" s="151"/>
      <c r="BI5" s="152" t="s">
        <v>4</v>
      </c>
      <c r="BJ5" s="156" t="s">
        <v>5</v>
      </c>
      <c r="BK5" s="153"/>
      <c r="BL5" s="154" t="s">
        <v>4</v>
      </c>
      <c r="BM5" s="155" t="s">
        <v>5</v>
      </c>
      <c r="BN5" s="151"/>
      <c r="BO5" s="152" t="s">
        <v>4</v>
      </c>
      <c r="BP5" s="156" t="s">
        <v>5</v>
      </c>
      <c r="BQ5" s="153"/>
      <c r="BR5" s="154" t="s">
        <v>4</v>
      </c>
      <c r="BS5" s="155" t="s">
        <v>5</v>
      </c>
      <c r="BT5" s="151"/>
      <c r="BU5" s="152" t="s">
        <v>4</v>
      </c>
      <c r="BV5" s="156" t="s">
        <v>5</v>
      </c>
      <c r="BW5" s="153"/>
      <c r="BX5" s="154" t="s">
        <v>4</v>
      </c>
      <c r="BY5" s="155" t="s">
        <v>5</v>
      </c>
      <c r="BZ5" s="151"/>
      <c r="CA5" s="152" t="s">
        <v>4</v>
      </c>
      <c r="CB5" s="156" t="s">
        <v>5</v>
      </c>
      <c r="CC5" s="153"/>
      <c r="CD5" s="154" t="s">
        <v>4</v>
      </c>
      <c r="CE5" s="155" t="s">
        <v>5</v>
      </c>
      <c r="CF5" s="151"/>
      <c r="CG5" s="152" t="s">
        <v>4</v>
      </c>
      <c r="CH5" s="156" t="s">
        <v>5</v>
      </c>
      <c r="CI5" s="153"/>
      <c r="CJ5" s="154" t="s">
        <v>4</v>
      </c>
      <c r="CK5" s="155" t="s">
        <v>5</v>
      </c>
      <c r="CL5" s="151"/>
      <c r="CM5" s="152" t="s">
        <v>4</v>
      </c>
      <c r="CN5" s="156" t="s">
        <v>5</v>
      </c>
      <c r="CO5" s="153"/>
      <c r="CP5" s="154" t="s">
        <v>4</v>
      </c>
      <c r="CQ5" s="155" t="s">
        <v>5</v>
      </c>
      <c r="CR5" s="151"/>
      <c r="CS5" s="152" t="s">
        <v>4</v>
      </c>
      <c r="CT5" s="156" t="s">
        <v>5</v>
      </c>
      <c r="CU5" s="153"/>
      <c r="CV5" s="154" t="s">
        <v>4</v>
      </c>
      <c r="CW5" s="155" t="s">
        <v>5</v>
      </c>
      <c r="CX5" s="151"/>
      <c r="CY5" s="152" t="s">
        <v>4</v>
      </c>
      <c r="CZ5" s="156" t="s">
        <v>5</v>
      </c>
      <c r="DA5" s="153"/>
      <c r="DB5" s="154" t="s">
        <v>4</v>
      </c>
      <c r="DC5" s="155" t="s">
        <v>5</v>
      </c>
      <c r="DD5" s="151"/>
      <c r="DE5" s="152" t="s">
        <v>4</v>
      </c>
      <c r="DF5" s="156" t="s">
        <v>5</v>
      </c>
      <c r="DG5" s="153"/>
      <c r="DH5" s="154" t="s">
        <v>4</v>
      </c>
      <c r="DI5" s="155" t="s">
        <v>5</v>
      </c>
      <c r="DJ5" s="151"/>
      <c r="DK5" s="152" t="s">
        <v>4</v>
      </c>
      <c r="DL5" s="156" t="s">
        <v>5</v>
      </c>
      <c r="DM5" s="153"/>
      <c r="DN5" s="154" t="s">
        <v>4</v>
      </c>
      <c r="DO5" s="155" t="s">
        <v>5</v>
      </c>
      <c r="DP5" s="151"/>
      <c r="DQ5" s="152" t="s">
        <v>4</v>
      </c>
      <c r="DR5" s="156" t="s">
        <v>5</v>
      </c>
      <c r="DS5" s="153"/>
      <c r="DT5" s="154" t="s">
        <v>4</v>
      </c>
      <c r="DU5" s="155" t="s">
        <v>5</v>
      </c>
      <c r="DV5" s="151"/>
      <c r="DW5" s="152" t="s">
        <v>4</v>
      </c>
      <c r="DX5" s="156" t="s">
        <v>5</v>
      </c>
      <c r="DY5" s="153"/>
      <c r="DZ5" s="154" t="s">
        <v>4</v>
      </c>
      <c r="EA5" s="155" t="s">
        <v>5</v>
      </c>
      <c r="EB5" s="151"/>
      <c r="EC5" s="152" t="s">
        <v>4</v>
      </c>
      <c r="ED5" s="156" t="s">
        <v>5</v>
      </c>
      <c r="EE5" s="153"/>
      <c r="EF5" s="154" t="s">
        <v>4</v>
      </c>
      <c r="EG5" s="155" t="s">
        <v>5</v>
      </c>
      <c r="EH5" s="151"/>
      <c r="EI5" s="152" t="s">
        <v>4</v>
      </c>
      <c r="EJ5" s="156" t="s">
        <v>5</v>
      </c>
      <c r="EK5" s="153"/>
      <c r="EL5" s="154" t="s">
        <v>4</v>
      </c>
      <c r="EM5" s="155" t="s">
        <v>5</v>
      </c>
      <c r="EN5" s="151"/>
      <c r="EO5" s="152" t="s">
        <v>4</v>
      </c>
      <c r="EP5" s="156" t="s">
        <v>5</v>
      </c>
      <c r="EQ5" s="153"/>
      <c r="ER5" s="154" t="s">
        <v>4</v>
      </c>
      <c r="ES5" s="155" t="s">
        <v>5</v>
      </c>
      <c r="ET5" s="151"/>
      <c r="EU5" s="152" t="s">
        <v>4</v>
      </c>
      <c r="EV5" s="156" t="s">
        <v>5</v>
      </c>
      <c r="EW5" s="153"/>
      <c r="EX5" s="154" t="s">
        <v>4</v>
      </c>
      <c r="EY5" s="155" t="s">
        <v>5</v>
      </c>
      <c r="EZ5" s="151"/>
      <c r="FA5" s="152" t="s">
        <v>4</v>
      </c>
      <c r="FB5" s="156" t="s">
        <v>5</v>
      </c>
      <c r="FC5" s="153"/>
      <c r="FD5" s="154" t="s">
        <v>4</v>
      </c>
      <c r="FE5" s="155" t="s">
        <v>5</v>
      </c>
      <c r="FF5" s="151"/>
      <c r="FG5" s="152" t="s">
        <v>4</v>
      </c>
      <c r="FH5" s="156" t="s">
        <v>5</v>
      </c>
      <c r="FI5" s="153"/>
      <c r="FJ5" s="154" t="s">
        <v>4</v>
      </c>
      <c r="FK5" s="155" t="s">
        <v>5</v>
      </c>
      <c r="FL5" s="151"/>
      <c r="FM5" s="152" t="s">
        <v>4</v>
      </c>
      <c r="FN5" s="156" t="s">
        <v>5</v>
      </c>
      <c r="FO5" s="153"/>
      <c r="FP5" s="154" t="s">
        <v>4</v>
      </c>
      <c r="FQ5" s="155" t="s">
        <v>5</v>
      </c>
      <c r="FR5" s="151"/>
      <c r="FS5" s="152" t="s">
        <v>4</v>
      </c>
      <c r="FT5" s="156" t="s">
        <v>5</v>
      </c>
      <c r="FU5" s="153"/>
      <c r="FV5" s="154" t="s">
        <v>4</v>
      </c>
      <c r="FW5" s="155" t="s">
        <v>5</v>
      </c>
      <c r="FX5" s="151"/>
      <c r="FY5" s="152" t="s">
        <v>4</v>
      </c>
      <c r="FZ5" s="156" t="s">
        <v>5</v>
      </c>
      <c r="GA5" s="153"/>
      <c r="GB5" s="154" t="s">
        <v>4</v>
      </c>
      <c r="GC5" s="155" t="s">
        <v>5</v>
      </c>
      <c r="GD5" s="151"/>
      <c r="GE5" s="152" t="s">
        <v>4</v>
      </c>
      <c r="GF5" s="156" t="s">
        <v>5</v>
      </c>
      <c r="GG5" s="153"/>
      <c r="GH5" s="154" t="s">
        <v>4</v>
      </c>
      <c r="GI5" s="155" t="s">
        <v>5</v>
      </c>
      <c r="GJ5" s="151"/>
      <c r="GK5" s="152" t="s">
        <v>4</v>
      </c>
      <c r="GL5" s="156" t="s">
        <v>5</v>
      </c>
      <c r="GM5" s="153"/>
      <c r="GN5" s="154" t="s">
        <v>4</v>
      </c>
      <c r="GO5" s="155" t="s">
        <v>5</v>
      </c>
      <c r="GP5" s="151"/>
      <c r="GQ5" s="152" t="s">
        <v>4</v>
      </c>
      <c r="GR5" s="156" t="s">
        <v>5</v>
      </c>
      <c r="GS5" s="153"/>
      <c r="GT5" s="154" t="s">
        <v>4</v>
      </c>
      <c r="GU5" s="155" t="s">
        <v>5</v>
      </c>
      <c r="GV5" s="151"/>
      <c r="GW5" s="152" t="s">
        <v>4</v>
      </c>
      <c r="GX5" s="156" t="s">
        <v>5</v>
      </c>
      <c r="GY5" s="153"/>
      <c r="GZ5" s="154" t="s">
        <v>4</v>
      </c>
      <c r="HA5" s="155" t="s">
        <v>5</v>
      </c>
      <c r="HB5" s="151"/>
      <c r="HC5" s="152" t="s">
        <v>4</v>
      </c>
      <c r="HD5" s="156" t="s">
        <v>5</v>
      </c>
    </row>
    <row r="6" spans="1:212" x14ac:dyDescent="0.2">
      <c r="A6" t="s">
        <v>227</v>
      </c>
      <c r="C6" s="157"/>
      <c r="D6" s="158"/>
      <c r="E6" s="159"/>
      <c r="I6" s="157"/>
      <c r="J6" s="158"/>
      <c r="K6" s="159"/>
      <c r="O6" s="157"/>
      <c r="P6" s="158"/>
      <c r="Q6" s="159"/>
      <c r="U6" s="157"/>
      <c r="V6" s="158"/>
      <c r="W6" s="159"/>
      <c r="AA6" s="157"/>
      <c r="AB6" s="158"/>
      <c r="AC6" s="159"/>
      <c r="AG6" s="157"/>
      <c r="AH6" s="158"/>
      <c r="AI6" s="159"/>
      <c r="AM6" s="157"/>
      <c r="AN6" s="158"/>
      <c r="AO6" s="159"/>
      <c r="AS6" s="157"/>
      <c r="AT6" s="158"/>
      <c r="AU6" s="159"/>
      <c r="AY6" s="157"/>
      <c r="AZ6" s="158"/>
      <c r="BA6" s="159"/>
      <c r="BE6" s="157"/>
      <c r="BF6" s="158"/>
      <c r="BG6" s="159"/>
      <c r="BK6" s="157"/>
      <c r="BL6" s="158"/>
      <c r="BM6" s="159"/>
      <c r="BQ6" s="157"/>
      <c r="BR6" s="158"/>
      <c r="BS6" s="159"/>
      <c r="BW6" s="157"/>
      <c r="BX6" s="158"/>
      <c r="BY6" s="159"/>
      <c r="CC6" s="157"/>
      <c r="CD6" s="158"/>
      <c r="CE6" s="159"/>
      <c r="CI6" s="157"/>
      <c r="CJ6" s="158"/>
      <c r="CK6" s="159"/>
      <c r="CO6" s="157"/>
      <c r="CP6" s="158"/>
      <c r="CQ6" s="159"/>
      <c r="CU6" s="157"/>
      <c r="CV6" s="158"/>
      <c r="CW6" s="159"/>
      <c r="DA6" s="157"/>
      <c r="DB6" s="158"/>
      <c r="DC6" s="159"/>
      <c r="DG6" s="157"/>
      <c r="DH6" s="158"/>
      <c r="DI6" s="159"/>
      <c r="DM6" s="157"/>
      <c r="DN6" s="158"/>
      <c r="DO6" s="159"/>
      <c r="DS6" s="157"/>
      <c r="DT6" s="158"/>
      <c r="DU6" s="159"/>
      <c r="DY6" s="157"/>
      <c r="DZ6" s="158"/>
      <c r="EA6" s="159"/>
      <c r="EE6" s="157"/>
      <c r="EF6" s="158"/>
      <c r="EG6" s="159"/>
      <c r="EK6" s="157"/>
      <c r="EL6" s="158"/>
      <c r="EM6" s="159"/>
      <c r="EQ6" s="157"/>
      <c r="ER6" s="158"/>
      <c r="ES6" s="159"/>
      <c r="EW6" s="157"/>
      <c r="EX6" s="158"/>
      <c r="EY6" s="159"/>
      <c r="FC6" s="157"/>
      <c r="FD6" s="158"/>
      <c r="FE6" s="159"/>
      <c r="FI6" s="157"/>
      <c r="FJ6" s="158"/>
      <c r="FK6" s="159"/>
      <c r="FO6" s="157"/>
      <c r="FP6" s="158"/>
      <c r="FQ6" s="159"/>
      <c r="FU6" s="157"/>
      <c r="FV6" s="158"/>
      <c r="FW6" s="159"/>
      <c r="GA6" s="157"/>
      <c r="GB6" s="158"/>
      <c r="GC6" s="159"/>
      <c r="GG6" s="157"/>
      <c r="GH6" s="158"/>
      <c r="GI6" s="159"/>
      <c r="GM6" s="157"/>
      <c r="GN6" s="158"/>
      <c r="GO6" s="159"/>
      <c r="GS6" s="157"/>
      <c r="GT6" s="158"/>
      <c r="GU6" s="159"/>
      <c r="GY6" s="157"/>
      <c r="GZ6" s="158"/>
      <c r="HA6" s="159"/>
    </row>
    <row r="7" spans="1:212" x14ac:dyDescent="0.2">
      <c r="A7" t="s">
        <v>228</v>
      </c>
      <c r="B7" s="141">
        <v>111533.46601808997</v>
      </c>
      <c r="C7" s="157"/>
      <c r="D7" s="158">
        <v>10.24927682</v>
      </c>
      <c r="E7" s="159">
        <v>98.33</v>
      </c>
      <c r="G7" s="141">
        <v>68.054430100000005</v>
      </c>
      <c r="H7" s="5">
        <v>98.06</v>
      </c>
      <c r="I7" s="157"/>
      <c r="J7" s="158">
        <v>350.46392697000005</v>
      </c>
      <c r="K7" s="159">
        <v>99.37</v>
      </c>
      <c r="M7" s="141">
        <v>269.64951755999999</v>
      </c>
      <c r="N7" s="5">
        <v>99.33</v>
      </c>
      <c r="O7" s="157"/>
      <c r="P7" s="158">
        <v>432.22567282000006</v>
      </c>
      <c r="Q7" s="159">
        <v>99.26</v>
      </c>
      <c r="S7" s="141">
        <v>104.49182404</v>
      </c>
      <c r="T7" s="5">
        <v>99.96</v>
      </c>
      <c r="U7" s="157"/>
      <c r="V7" s="158">
        <v>135.12588681</v>
      </c>
      <c r="W7" s="159">
        <v>99.63</v>
      </c>
      <c r="Y7" s="141">
        <v>9.9093199999999992E-3</v>
      </c>
      <c r="Z7" s="5">
        <v>14.91</v>
      </c>
      <c r="AA7" s="157"/>
      <c r="AB7" s="158">
        <v>1.8999999999999998E-6</v>
      </c>
      <c r="AC7" s="159">
        <v>0</v>
      </c>
      <c r="AE7" s="141">
        <v>6.4490067900000003</v>
      </c>
      <c r="AF7" s="5">
        <v>87.97</v>
      </c>
      <c r="AG7" s="157"/>
      <c r="AH7" s="158">
        <v>1.53024E-3</v>
      </c>
      <c r="AI7" s="159">
        <v>0.7</v>
      </c>
      <c r="AK7" s="141">
        <v>957.89613774000009</v>
      </c>
      <c r="AL7" s="5">
        <v>90.4</v>
      </c>
      <c r="AM7" s="157"/>
      <c r="AN7" s="158">
        <v>1183.72259491</v>
      </c>
      <c r="AO7" s="159">
        <v>86.24</v>
      </c>
      <c r="AQ7" s="141">
        <v>1017.2450625500001</v>
      </c>
      <c r="AR7" s="5">
        <v>87.5</v>
      </c>
      <c r="AS7" s="157"/>
      <c r="AT7" s="158">
        <v>482.84292101</v>
      </c>
      <c r="AU7" s="159">
        <v>85.84</v>
      </c>
      <c r="AW7" s="141">
        <v>14.777490090000001</v>
      </c>
      <c r="AX7" s="5">
        <v>97.96</v>
      </c>
      <c r="AY7" s="157"/>
      <c r="AZ7" s="158">
        <v>236.22572081999999</v>
      </c>
      <c r="BA7" s="159">
        <v>98.86</v>
      </c>
      <c r="BC7" s="141">
        <v>155.89691425000001</v>
      </c>
      <c r="BD7" s="5">
        <v>99.84</v>
      </c>
      <c r="BE7" s="157"/>
      <c r="BF7" s="158">
        <v>61.886221310000003</v>
      </c>
      <c r="BG7" s="159">
        <v>98.02</v>
      </c>
      <c r="BI7" s="141">
        <v>22.397730120000002</v>
      </c>
      <c r="BJ7" s="5">
        <v>69.709999999999994</v>
      </c>
      <c r="BK7" s="157"/>
      <c r="BL7" s="158">
        <v>89.37852196</v>
      </c>
      <c r="BM7" s="159">
        <v>79.98</v>
      </c>
      <c r="BO7" s="141">
        <v>39.812438530000001</v>
      </c>
      <c r="BP7" s="5">
        <v>79.53</v>
      </c>
      <c r="BQ7" s="157"/>
      <c r="BR7" s="158">
        <v>125.86021648000001</v>
      </c>
      <c r="BS7" s="159">
        <v>84.47</v>
      </c>
      <c r="BU7" s="141">
        <v>35.034130679999997</v>
      </c>
      <c r="BV7" s="5">
        <v>70.84</v>
      </c>
      <c r="BW7" s="157"/>
      <c r="BX7" s="158">
        <v>0</v>
      </c>
      <c r="BY7" s="159">
        <v>0</v>
      </c>
      <c r="CA7" s="141">
        <v>0</v>
      </c>
      <c r="CB7" s="5">
        <v>0</v>
      </c>
      <c r="CC7" s="157"/>
      <c r="CD7" s="158">
        <v>0</v>
      </c>
      <c r="CE7" s="159">
        <v>0</v>
      </c>
      <c r="CG7" s="141">
        <v>22.97757691</v>
      </c>
      <c r="CH7" s="5">
        <v>99.75</v>
      </c>
      <c r="CI7" s="157"/>
      <c r="CJ7" s="158">
        <v>278.19627317999999</v>
      </c>
      <c r="CK7" s="159">
        <v>98.21</v>
      </c>
      <c r="CM7" s="141">
        <v>189.14542168</v>
      </c>
      <c r="CN7" s="5">
        <v>99.87</v>
      </c>
      <c r="CO7" s="157"/>
      <c r="CP7" s="158">
        <v>476.58928459000003</v>
      </c>
      <c r="CQ7" s="159">
        <v>99.71</v>
      </c>
      <c r="CS7" s="141">
        <v>427.11977328</v>
      </c>
      <c r="CT7" s="5">
        <v>73.069999999999993</v>
      </c>
      <c r="CU7" s="157"/>
      <c r="CV7" s="158">
        <v>545.32306781000011</v>
      </c>
      <c r="CW7" s="159">
        <v>77.989999999999995</v>
      </c>
      <c r="CY7" s="141">
        <v>62.262035179999998</v>
      </c>
      <c r="CZ7" s="5">
        <v>36.56</v>
      </c>
      <c r="DA7" s="157"/>
      <c r="DB7" s="158">
        <v>432.53289680999995</v>
      </c>
      <c r="DC7" s="159">
        <v>74.92</v>
      </c>
      <c r="DE7" s="141">
        <v>0</v>
      </c>
      <c r="DF7" s="5">
        <v>0</v>
      </c>
      <c r="DG7" s="157"/>
      <c r="DH7" s="158">
        <v>189.83643957999999</v>
      </c>
      <c r="DI7" s="159">
        <v>75.010000000000005</v>
      </c>
      <c r="DK7" s="141">
        <v>196.72691</v>
      </c>
      <c r="DL7" s="5">
        <v>95.36</v>
      </c>
      <c r="DM7" s="157"/>
      <c r="DN7" s="158">
        <v>377.62641381999998</v>
      </c>
      <c r="DO7" s="159">
        <v>74.41</v>
      </c>
      <c r="DQ7" s="141">
        <v>907.11232273999997</v>
      </c>
      <c r="DR7" s="5">
        <v>73.97</v>
      </c>
      <c r="DS7" s="157"/>
      <c r="DT7" s="158">
        <v>210.23103848999997</v>
      </c>
      <c r="DU7" s="159">
        <v>99.79</v>
      </c>
      <c r="DW7" s="141">
        <v>44.323205199999997</v>
      </c>
      <c r="DX7" s="5">
        <v>98</v>
      </c>
      <c r="DY7" s="157"/>
      <c r="DZ7" s="158">
        <v>316.38809819999994</v>
      </c>
      <c r="EA7" s="159">
        <v>99.74</v>
      </c>
      <c r="EC7" s="141">
        <v>4.8097000000000005E-4</v>
      </c>
      <c r="ED7" s="5">
        <v>0</v>
      </c>
      <c r="EE7" s="157"/>
      <c r="EF7" s="158">
        <v>1.0300000000000001E-6</v>
      </c>
      <c r="EG7" s="159">
        <v>0</v>
      </c>
      <c r="EI7" s="141">
        <v>131.3467824</v>
      </c>
      <c r="EJ7" s="5">
        <v>98.62</v>
      </c>
      <c r="EK7" s="157"/>
      <c r="EL7" s="158">
        <v>5.0372237999999996</v>
      </c>
      <c r="EM7" s="159">
        <v>61.86</v>
      </c>
      <c r="EO7" s="141">
        <v>131.02500533</v>
      </c>
      <c r="EP7" s="5">
        <v>97.58</v>
      </c>
      <c r="EQ7" s="157"/>
      <c r="ER7" s="158">
        <v>33.37570273</v>
      </c>
      <c r="ES7" s="159">
        <v>97.93</v>
      </c>
      <c r="EU7" s="141">
        <v>0</v>
      </c>
      <c r="EV7" s="5">
        <v>0</v>
      </c>
      <c r="EW7" s="157"/>
      <c r="EX7" s="158">
        <v>1209.2871057499999</v>
      </c>
      <c r="EY7" s="159">
        <v>98.67</v>
      </c>
      <c r="FA7" s="141">
        <v>32.54851506</v>
      </c>
      <c r="FB7" s="5">
        <v>99.22</v>
      </c>
      <c r="FC7" s="157"/>
      <c r="FD7" s="158">
        <v>222.07326796999996</v>
      </c>
      <c r="FE7" s="159">
        <v>98.35</v>
      </c>
      <c r="FG7" s="141">
        <v>31.414039930000001</v>
      </c>
      <c r="FH7" s="5">
        <v>98.79</v>
      </c>
      <c r="FI7" s="157"/>
      <c r="FJ7" s="158">
        <v>210.36371979000003</v>
      </c>
      <c r="FK7" s="159">
        <v>99.12</v>
      </c>
      <c r="FM7" s="141">
        <v>0</v>
      </c>
      <c r="FN7" s="5">
        <v>0</v>
      </c>
      <c r="FO7" s="157"/>
      <c r="FP7" s="158">
        <v>109.98027617</v>
      </c>
      <c r="FQ7" s="159">
        <v>99.72</v>
      </c>
      <c r="FS7" s="141">
        <v>39.353479470000003</v>
      </c>
      <c r="FT7" s="5">
        <v>99.52</v>
      </c>
      <c r="FU7" s="157"/>
      <c r="FV7" s="158">
        <v>196.38107279000002</v>
      </c>
      <c r="FW7" s="159">
        <v>99.1</v>
      </c>
      <c r="FY7" s="141">
        <v>0</v>
      </c>
      <c r="FZ7" s="5">
        <v>0</v>
      </c>
      <c r="GA7" s="157"/>
      <c r="GB7" s="158">
        <v>284.15733515999995</v>
      </c>
      <c r="GC7" s="159">
        <v>98.8</v>
      </c>
      <c r="GE7" s="141">
        <v>139.77113232999997</v>
      </c>
      <c r="GF7" s="5">
        <v>99.65</v>
      </c>
      <c r="GG7" s="157"/>
      <c r="GH7" s="158">
        <v>107.78740822</v>
      </c>
      <c r="GI7" s="159">
        <v>97.61</v>
      </c>
      <c r="GK7" s="141">
        <v>0</v>
      </c>
      <c r="GL7" s="5">
        <v>0</v>
      </c>
      <c r="GM7" s="157"/>
      <c r="GN7" s="158">
        <v>166.73653552000002</v>
      </c>
      <c r="GO7" s="159">
        <v>12.14</v>
      </c>
      <c r="GQ7" s="141">
        <v>85.096331640000002</v>
      </c>
      <c r="GR7" s="5">
        <v>98.91</v>
      </c>
      <c r="GS7" s="157"/>
      <c r="GT7" s="158">
        <v>256.94467421000002</v>
      </c>
      <c r="GU7" s="159">
        <v>100.03</v>
      </c>
      <c r="GW7" s="141">
        <v>0.37943209999999999</v>
      </c>
      <c r="GX7" s="5">
        <v>70.94</v>
      </c>
      <c r="GY7" s="157"/>
      <c r="GZ7" s="158">
        <v>8.7206232499999992</v>
      </c>
      <c r="HA7" s="159">
        <v>99.44</v>
      </c>
      <c r="HC7" s="141">
        <v>1.1257047499999999</v>
      </c>
      <c r="HD7" s="5">
        <v>92.47</v>
      </c>
    </row>
    <row r="8" spans="1:212" x14ac:dyDescent="0.2">
      <c r="A8" t="s">
        <v>229</v>
      </c>
      <c r="B8" s="141">
        <v>1954.4989527000007</v>
      </c>
      <c r="C8" s="157"/>
      <c r="D8" s="158">
        <v>0.17316685999999998</v>
      </c>
      <c r="E8" s="159">
        <v>1.66</v>
      </c>
      <c r="G8" s="141">
        <v>1.3299211000000002</v>
      </c>
      <c r="H8" s="5">
        <v>1.92</v>
      </c>
      <c r="I8" s="157"/>
      <c r="J8" s="158">
        <v>2.2400576299999999</v>
      </c>
      <c r="K8" s="159">
        <v>0.64</v>
      </c>
      <c r="M8" s="141">
        <v>1.7963186299999998</v>
      </c>
      <c r="N8" s="5">
        <v>0.66</v>
      </c>
      <c r="O8" s="157"/>
      <c r="P8" s="158">
        <v>3.24966921</v>
      </c>
      <c r="Q8" s="159">
        <v>0.75</v>
      </c>
      <c r="S8" s="141">
        <v>0</v>
      </c>
      <c r="T8" s="5">
        <v>0</v>
      </c>
      <c r="U8" s="157"/>
      <c r="V8" s="158">
        <v>0</v>
      </c>
      <c r="W8" s="159">
        <v>0</v>
      </c>
      <c r="Y8" s="141">
        <v>0.99637876999999997</v>
      </c>
      <c r="Z8" s="5">
        <v>499.22</v>
      </c>
      <c r="AA8" s="157"/>
      <c r="AB8" s="158">
        <v>5.484515000000037E-2</v>
      </c>
      <c r="AC8" s="159">
        <v>300</v>
      </c>
      <c r="AE8" s="141">
        <v>0.88228208000000008</v>
      </c>
      <c r="AF8" s="5">
        <v>12.04</v>
      </c>
      <c r="AG8" s="157"/>
      <c r="AH8" s="158">
        <v>6.6486020000000479E-2</v>
      </c>
      <c r="AI8" s="159">
        <v>830.51</v>
      </c>
      <c r="AK8" s="141">
        <v>38.924561229999995</v>
      </c>
      <c r="AL8" s="5">
        <v>3.67</v>
      </c>
      <c r="AM8" s="157"/>
      <c r="AN8" s="158">
        <v>73.189984830000014</v>
      </c>
      <c r="AO8" s="159">
        <v>5.34</v>
      </c>
      <c r="AQ8" s="141">
        <v>24.942662429999999</v>
      </c>
      <c r="AR8" s="5">
        <v>2.15</v>
      </c>
      <c r="AS8" s="157"/>
      <c r="AT8" s="158">
        <v>8.3402857400000006</v>
      </c>
      <c r="AU8" s="159">
        <v>1.49</v>
      </c>
      <c r="AW8" s="141">
        <v>0.30703263000000014</v>
      </c>
      <c r="AX8" s="5">
        <v>2.0299999999999998</v>
      </c>
      <c r="AY8" s="157"/>
      <c r="AZ8" s="158">
        <v>2.7252514799999998</v>
      </c>
      <c r="BA8" s="159">
        <v>1.1399999999999999</v>
      </c>
      <c r="BC8" s="141">
        <v>0.25433804999999998</v>
      </c>
      <c r="BD8" s="5">
        <v>0.16</v>
      </c>
      <c r="BE8" s="157"/>
      <c r="BF8" s="158">
        <v>1.24954806</v>
      </c>
      <c r="BG8" s="159">
        <v>1.98</v>
      </c>
      <c r="BI8" s="141">
        <v>0.15870007</v>
      </c>
      <c r="BJ8" s="5">
        <v>0.49</v>
      </c>
      <c r="BK8" s="157"/>
      <c r="BL8" s="158">
        <v>1.6158851999999999</v>
      </c>
      <c r="BM8" s="159">
        <v>1.45</v>
      </c>
      <c r="BO8" s="141">
        <v>2.74326282</v>
      </c>
      <c r="BP8" s="5">
        <v>5.48</v>
      </c>
      <c r="BQ8" s="157"/>
      <c r="BR8" s="158">
        <v>0.75686396999999994</v>
      </c>
      <c r="BS8" s="159">
        <v>0.51</v>
      </c>
      <c r="BU8" s="141">
        <v>0.89206580000000002</v>
      </c>
      <c r="BV8" s="5">
        <v>1.8</v>
      </c>
      <c r="BW8" s="157"/>
      <c r="BX8" s="158">
        <v>34.716436799999997</v>
      </c>
      <c r="BY8" s="159">
        <v>0</v>
      </c>
      <c r="CA8" s="141">
        <v>7.6387684399999998</v>
      </c>
      <c r="CB8" s="5">
        <v>0</v>
      </c>
      <c r="CC8" s="157"/>
      <c r="CD8" s="158">
        <v>6.9637818499999993</v>
      </c>
      <c r="CE8" s="159">
        <v>0</v>
      </c>
      <c r="CG8" s="141">
        <v>5.5003489999999995E-2</v>
      </c>
      <c r="CH8" s="5">
        <v>0.24</v>
      </c>
      <c r="CI8" s="157"/>
      <c r="CJ8" s="158">
        <v>5.09048254</v>
      </c>
      <c r="CK8" s="159">
        <v>1.8</v>
      </c>
      <c r="CM8" s="141">
        <v>0.26336659000000001</v>
      </c>
      <c r="CN8" s="5">
        <v>0.14000000000000001</v>
      </c>
      <c r="CO8" s="157"/>
      <c r="CP8" s="158">
        <v>1.3981296599999999</v>
      </c>
      <c r="CQ8" s="159">
        <v>0.28999999999999998</v>
      </c>
      <c r="CS8" s="141">
        <v>8.5517002400000006</v>
      </c>
      <c r="CT8" s="5">
        <v>1.46</v>
      </c>
      <c r="CU8" s="157"/>
      <c r="CV8" s="158">
        <v>10.602476060000001</v>
      </c>
      <c r="CW8" s="159">
        <v>1.52</v>
      </c>
      <c r="CY8" s="141">
        <v>2.1659163100000001</v>
      </c>
      <c r="CZ8" s="5">
        <v>1.27</v>
      </c>
      <c r="DA8" s="157"/>
      <c r="DB8" s="158">
        <v>10.731488519999999</v>
      </c>
      <c r="DC8" s="159">
        <v>1.86</v>
      </c>
      <c r="DE8" s="141">
        <v>1.43903381</v>
      </c>
      <c r="DF8" s="5">
        <v>1.25</v>
      </c>
      <c r="DG8" s="157"/>
      <c r="DH8" s="158">
        <v>8.3797547100000003</v>
      </c>
      <c r="DI8" s="159">
        <v>3.31</v>
      </c>
      <c r="DK8" s="141">
        <v>9.5793683499999993</v>
      </c>
      <c r="DL8" s="5">
        <v>4.6399999999999997</v>
      </c>
      <c r="DM8" s="157"/>
      <c r="DN8" s="158">
        <v>19.79481509</v>
      </c>
      <c r="DO8" s="159">
        <v>3.9</v>
      </c>
      <c r="DQ8" s="141">
        <v>31.99096746</v>
      </c>
      <c r="DR8" s="5">
        <v>2.61</v>
      </c>
      <c r="DS8" s="157"/>
      <c r="DT8" s="158">
        <v>0.47358102000000002</v>
      </c>
      <c r="DU8" s="159">
        <v>0.22</v>
      </c>
      <c r="DW8" s="141">
        <v>0.90513849000000002</v>
      </c>
      <c r="DX8" s="5">
        <v>2</v>
      </c>
      <c r="DY8" s="157"/>
      <c r="DZ8" s="158">
        <v>0.85621846000000001</v>
      </c>
      <c r="EA8" s="159">
        <v>0.27</v>
      </c>
      <c r="EC8" s="141">
        <v>8.9511084700000012</v>
      </c>
      <c r="ED8" s="5">
        <v>99.99</v>
      </c>
      <c r="EE8" s="157"/>
      <c r="EF8" s="158">
        <v>8.3257422999999999</v>
      </c>
      <c r="EG8" s="159">
        <v>100</v>
      </c>
      <c r="EI8" s="141">
        <v>1.8565334599999999</v>
      </c>
      <c r="EJ8" s="5">
        <v>1.39</v>
      </c>
      <c r="EK8" s="157"/>
      <c r="EL8" s="158">
        <v>3.1046381600000004</v>
      </c>
      <c r="EM8" s="159">
        <v>38.130000000000003</v>
      </c>
      <c r="EO8" s="141">
        <v>3.2750240699999997</v>
      </c>
      <c r="EP8" s="5">
        <v>2.44</v>
      </c>
      <c r="EQ8" s="157"/>
      <c r="ER8" s="158">
        <v>0.70541553000000001</v>
      </c>
      <c r="ES8" s="159">
        <v>2.0699999999999998</v>
      </c>
      <c r="EU8" s="141">
        <v>1.6195459999999998E-2</v>
      </c>
      <c r="EV8" s="5">
        <v>0.01</v>
      </c>
      <c r="EW8" s="157"/>
      <c r="EX8" s="158">
        <v>16.260540679999998</v>
      </c>
      <c r="EY8" s="159">
        <v>1.33</v>
      </c>
      <c r="FA8" s="141">
        <v>0.25403325999999998</v>
      </c>
      <c r="FB8" s="5">
        <v>0.77</v>
      </c>
      <c r="FC8" s="157"/>
      <c r="FD8" s="158">
        <v>3.7356071399999999</v>
      </c>
      <c r="FE8" s="159">
        <v>1.65</v>
      </c>
      <c r="FG8" s="141">
        <v>0.38066765000000002</v>
      </c>
      <c r="FH8" s="5">
        <v>1.2</v>
      </c>
      <c r="FI8" s="157"/>
      <c r="FJ8" s="158">
        <v>1.83043903</v>
      </c>
      <c r="FK8" s="159">
        <v>0.86</v>
      </c>
      <c r="FM8" s="141">
        <v>7.7040101100000005</v>
      </c>
      <c r="FN8" s="5">
        <v>1.9</v>
      </c>
      <c r="FO8" s="157"/>
      <c r="FP8" s="158">
        <v>0.30357357000000001</v>
      </c>
      <c r="FQ8" s="159">
        <v>0.28000000000000003</v>
      </c>
      <c r="FS8" s="141">
        <v>0.19811538000000001</v>
      </c>
      <c r="FT8" s="5">
        <v>0.5</v>
      </c>
      <c r="FU8" s="157"/>
      <c r="FV8" s="158">
        <v>1.7527799099999999</v>
      </c>
      <c r="FW8" s="159">
        <v>0.88</v>
      </c>
      <c r="FY8" s="141">
        <v>1.1210411800000002</v>
      </c>
      <c r="FZ8" s="5">
        <v>0.49</v>
      </c>
      <c r="GA8" s="157"/>
      <c r="GB8" s="158">
        <v>3.41755655</v>
      </c>
      <c r="GC8" s="159">
        <v>1.19</v>
      </c>
      <c r="GE8" s="141">
        <v>0.44712521999999999</v>
      </c>
      <c r="GF8" s="5">
        <v>0.32</v>
      </c>
      <c r="GG8" s="157"/>
      <c r="GH8" s="158">
        <v>2.63988706</v>
      </c>
      <c r="GI8" s="159">
        <v>2.39</v>
      </c>
      <c r="GK8" s="141">
        <v>6.3493170000000002E-2</v>
      </c>
      <c r="GL8" s="5">
        <v>10.4</v>
      </c>
      <c r="GM8" s="157"/>
      <c r="GN8" s="158">
        <v>17.970134510000001</v>
      </c>
      <c r="GO8" s="159">
        <v>1.31</v>
      </c>
      <c r="GQ8" s="141">
        <v>0.94117952000000005</v>
      </c>
      <c r="GR8" s="5">
        <v>1.0900000000000001</v>
      </c>
      <c r="GS8" s="157"/>
      <c r="GT8" s="158">
        <v>-7.4344849999999976E-2</v>
      </c>
      <c r="GU8" s="159">
        <v>-0.03</v>
      </c>
      <c r="GW8" s="141">
        <v>0.15546201000000001</v>
      </c>
      <c r="GX8" s="5">
        <v>29.06</v>
      </c>
      <c r="GY8" s="157"/>
      <c r="GZ8" s="158">
        <v>4.9083480000000006E-2</v>
      </c>
      <c r="HA8" s="159">
        <v>0.56000000000000005</v>
      </c>
      <c r="HC8" s="141">
        <v>9.1715249999999998E-2</v>
      </c>
      <c r="HD8" s="5">
        <v>7.53</v>
      </c>
    </row>
    <row r="9" spans="1:212" x14ac:dyDescent="0.2">
      <c r="A9" t="s">
        <v>230</v>
      </c>
      <c r="B9" s="141">
        <v>0</v>
      </c>
      <c r="C9" s="157"/>
      <c r="D9" s="158">
        <v>0</v>
      </c>
      <c r="E9" s="159">
        <v>0</v>
      </c>
      <c r="G9" s="141">
        <v>0</v>
      </c>
      <c r="H9" s="5">
        <v>0</v>
      </c>
      <c r="I9" s="157"/>
      <c r="J9" s="158">
        <v>0</v>
      </c>
      <c r="K9" s="159">
        <v>0</v>
      </c>
      <c r="M9" s="141">
        <v>0</v>
      </c>
      <c r="N9" s="5">
        <v>0</v>
      </c>
      <c r="O9" s="157"/>
      <c r="P9" s="158">
        <v>0</v>
      </c>
      <c r="Q9" s="159">
        <v>0</v>
      </c>
      <c r="S9" s="141">
        <v>0</v>
      </c>
      <c r="T9" s="5">
        <v>0</v>
      </c>
      <c r="U9" s="157"/>
      <c r="V9" s="158">
        <v>0</v>
      </c>
      <c r="W9" s="159">
        <v>0</v>
      </c>
      <c r="Y9" s="141">
        <v>0</v>
      </c>
      <c r="Z9" s="5">
        <v>0</v>
      </c>
      <c r="AA9" s="157"/>
      <c r="AB9" s="158">
        <v>0</v>
      </c>
      <c r="AC9" s="159">
        <v>0</v>
      </c>
      <c r="AE9" s="141">
        <v>0</v>
      </c>
      <c r="AF9" s="5">
        <v>0</v>
      </c>
      <c r="AG9" s="157"/>
      <c r="AH9" s="158">
        <v>0</v>
      </c>
      <c r="AI9" s="159">
        <v>0</v>
      </c>
      <c r="AK9" s="141">
        <v>0</v>
      </c>
      <c r="AL9" s="5">
        <v>0</v>
      </c>
      <c r="AM9" s="157"/>
      <c r="AN9" s="158">
        <v>0</v>
      </c>
      <c r="AO9" s="159">
        <v>0</v>
      </c>
      <c r="AQ9" s="141">
        <v>0</v>
      </c>
      <c r="AR9" s="5">
        <v>0</v>
      </c>
      <c r="AS9" s="157"/>
      <c r="AT9" s="158">
        <v>0</v>
      </c>
      <c r="AU9" s="159">
        <v>0</v>
      </c>
      <c r="AW9" s="141">
        <v>0</v>
      </c>
      <c r="AX9" s="5">
        <v>0</v>
      </c>
      <c r="AY9" s="157"/>
      <c r="AZ9" s="158">
        <v>0</v>
      </c>
      <c r="BA9" s="159">
        <v>0</v>
      </c>
      <c r="BC9" s="141">
        <v>0</v>
      </c>
      <c r="BD9" s="5">
        <v>0</v>
      </c>
      <c r="BE9" s="157"/>
      <c r="BF9" s="158">
        <v>0</v>
      </c>
      <c r="BG9" s="159">
        <v>0</v>
      </c>
      <c r="BI9" s="141">
        <v>0</v>
      </c>
      <c r="BJ9" s="5">
        <v>0</v>
      </c>
      <c r="BK9" s="157"/>
      <c r="BL9" s="158">
        <v>0</v>
      </c>
      <c r="BM9" s="159">
        <v>0</v>
      </c>
      <c r="BO9" s="141">
        <v>0</v>
      </c>
      <c r="BP9" s="5">
        <v>0</v>
      </c>
      <c r="BQ9" s="157"/>
      <c r="BR9" s="158">
        <v>0</v>
      </c>
      <c r="BS9" s="159">
        <v>0</v>
      </c>
      <c r="BU9" s="141">
        <v>0</v>
      </c>
      <c r="BV9" s="5">
        <v>0</v>
      </c>
      <c r="BW9" s="157"/>
      <c r="BX9" s="158">
        <v>0</v>
      </c>
      <c r="BY9" s="159">
        <v>0</v>
      </c>
      <c r="CA9" s="141">
        <v>0</v>
      </c>
      <c r="CB9" s="5">
        <v>0</v>
      </c>
      <c r="CC9" s="157"/>
      <c r="CD9" s="158">
        <v>0</v>
      </c>
      <c r="CE9" s="159">
        <v>0</v>
      </c>
      <c r="CG9" s="141">
        <v>0</v>
      </c>
      <c r="CH9" s="5">
        <v>0</v>
      </c>
      <c r="CI9" s="157"/>
      <c r="CJ9" s="158">
        <v>0</v>
      </c>
      <c r="CK9" s="159">
        <v>0</v>
      </c>
      <c r="CM9" s="141">
        <v>0</v>
      </c>
      <c r="CN9" s="5">
        <v>0</v>
      </c>
      <c r="CO9" s="157"/>
      <c r="CP9" s="158">
        <v>0</v>
      </c>
      <c r="CQ9" s="159">
        <v>0</v>
      </c>
      <c r="CS9" s="141">
        <v>0</v>
      </c>
      <c r="CT9" s="5">
        <v>0</v>
      </c>
      <c r="CU9" s="157"/>
      <c r="CV9" s="158">
        <v>0</v>
      </c>
      <c r="CW9" s="159">
        <v>0</v>
      </c>
      <c r="CY9" s="141">
        <v>0</v>
      </c>
      <c r="CZ9" s="5">
        <v>0</v>
      </c>
      <c r="DA9" s="157"/>
      <c r="DB9" s="158">
        <v>0</v>
      </c>
      <c r="DC9" s="159">
        <v>0</v>
      </c>
      <c r="DE9" s="141">
        <v>0</v>
      </c>
      <c r="DF9" s="5">
        <v>0</v>
      </c>
      <c r="DG9" s="157"/>
      <c r="DH9" s="158">
        <v>0</v>
      </c>
      <c r="DI9" s="159">
        <v>0</v>
      </c>
      <c r="DK9" s="141">
        <v>0</v>
      </c>
      <c r="DL9" s="5">
        <v>0</v>
      </c>
      <c r="DM9" s="157"/>
      <c r="DN9" s="158">
        <v>0</v>
      </c>
      <c r="DO9" s="159">
        <v>0</v>
      </c>
      <c r="DQ9" s="141">
        <v>0</v>
      </c>
      <c r="DR9" s="5">
        <v>0</v>
      </c>
      <c r="DS9" s="157"/>
      <c r="DT9" s="158">
        <v>0</v>
      </c>
      <c r="DU9" s="159">
        <v>0</v>
      </c>
      <c r="DW9" s="141">
        <v>0</v>
      </c>
      <c r="DX9" s="5">
        <v>0</v>
      </c>
      <c r="DY9" s="157"/>
      <c r="DZ9" s="158">
        <v>0</v>
      </c>
      <c r="EA9" s="159">
        <v>0</v>
      </c>
      <c r="EC9" s="141">
        <v>0</v>
      </c>
      <c r="ED9" s="5">
        <v>0</v>
      </c>
      <c r="EE9" s="157"/>
      <c r="EF9" s="158">
        <v>0</v>
      </c>
      <c r="EG9" s="159">
        <v>0</v>
      </c>
      <c r="EI9" s="141">
        <v>0</v>
      </c>
      <c r="EJ9" s="5">
        <v>0</v>
      </c>
      <c r="EK9" s="157"/>
      <c r="EL9" s="158">
        <v>0</v>
      </c>
      <c r="EM9" s="159">
        <v>0</v>
      </c>
      <c r="EO9" s="141">
        <v>0</v>
      </c>
      <c r="EP9" s="5">
        <v>0</v>
      </c>
      <c r="EQ9" s="157"/>
      <c r="ER9" s="158">
        <v>0</v>
      </c>
      <c r="ES9" s="159">
        <v>0</v>
      </c>
      <c r="EU9" s="141">
        <v>0</v>
      </c>
      <c r="EV9" s="5">
        <v>0</v>
      </c>
      <c r="EW9" s="157"/>
      <c r="EX9" s="158">
        <v>0</v>
      </c>
      <c r="EY9" s="159">
        <v>0</v>
      </c>
      <c r="FA9" s="141">
        <v>0</v>
      </c>
      <c r="FB9" s="5">
        <v>0</v>
      </c>
      <c r="FC9" s="157"/>
      <c r="FD9" s="158">
        <v>0</v>
      </c>
      <c r="FE9" s="159">
        <v>0</v>
      </c>
      <c r="FG9" s="141">
        <v>0</v>
      </c>
      <c r="FH9" s="5">
        <v>0</v>
      </c>
      <c r="FI9" s="157"/>
      <c r="FJ9" s="158">
        <v>0</v>
      </c>
      <c r="FK9" s="159">
        <v>0</v>
      </c>
      <c r="FM9" s="141">
        <v>0</v>
      </c>
      <c r="FN9" s="5">
        <v>0</v>
      </c>
      <c r="FO9" s="157"/>
      <c r="FP9" s="158">
        <v>0</v>
      </c>
      <c r="FQ9" s="159">
        <v>0</v>
      </c>
      <c r="FS9" s="141">
        <v>0</v>
      </c>
      <c r="FT9" s="5">
        <v>0</v>
      </c>
      <c r="FU9" s="157"/>
      <c r="FV9" s="158">
        <v>0</v>
      </c>
      <c r="FW9" s="159">
        <v>0</v>
      </c>
      <c r="FY9" s="141">
        <v>0</v>
      </c>
      <c r="FZ9" s="5">
        <v>0</v>
      </c>
      <c r="GA9" s="157"/>
      <c r="GB9" s="158">
        <v>0</v>
      </c>
      <c r="GC9" s="159">
        <v>0</v>
      </c>
      <c r="GE9" s="141">
        <v>0</v>
      </c>
      <c r="GF9" s="5">
        <v>0</v>
      </c>
      <c r="GG9" s="157"/>
      <c r="GH9" s="158">
        <v>0</v>
      </c>
      <c r="GI9" s="159">
        <v>0</v>
      </c>
      <c r="GK9" s="141">
        <v>0</v>
      </c>
      <c r="GL9" s="5">
        <v>0</v>
      </c>
      <c r="GM9" s="157"/>
      <c r="GN9" s="158">
        <v>0</v>
      </c>
      <c r="GO9" s="159">
        <v>0</v>
      </c>
      <c r="GQ9" s="141">
        <v>0</v>
      </c>
      <c r="GR9" s="5">
        <v>0</v>
      </c>
      <c r="GS9" s="157"/>
      <c r="GT9" s="158">
        <v>0</v>
      </c>
      <c r="GU9" s="159">
        <v>0</v>
      </c>
      <c r="GW9" s="141">
        <v>0</v>
      </c>
      <c r="GX9" s="5">
        <v>0</v>
      </c>
      <c r="GY9" s="157"/>
      <c r="GZ9" s="158">
        <v>0</v>
      </c>
      <c r="HA9" s="159">
        <v>0</v>
      </c>
      <c r="HC9" s="141">
        <v>0</v>
      </c>
      <c r="HD9" s="5">
        <v>0</v>
      </c>
    </row>
    <row r="10" spans="1:212" x14ac:dyDescent="0.2">
      <c r="A10" t="s">
        <v>231</v>
      </c>
      <c r="B10" s="141">
        <v>2040.0690224200002</v>
      </c>
      <c r="C10" s="157"/>
      <c r="D10" s="158">
        <v>0</v>
      </c>
      <c r="E10" s="159">
        <v>0</v>
      </c>
      <c r="G10" s="141">
        <v>0</v>
      </c>
      <c r="H10" s="5">
        <v>0</v>
      </c>
      <c r="I10" s="157"/>
      <c r="J10" s="158">
        <v>0</v>
      </c>
      <c r="K10" s="159">
        <v>0</v>
      </c>
      <c r="M10" s="141">
        <v>0</v>
      </c>
      <c r="N10" s="5">
        <v>0</v>
      </c>
      <c r="O10" s="157"/>
      <c r="P10" s="158">
        <v>0</v>
      </c>
      <c r="Q10" s="159">
        <v>0</v>
      </c>
      <c r="S10" s="141">
        <v>3.2940699999999996E-2</v>
      </c>
      <c r="T10" s="5">
        <v>0.03</v>
      </c>
      <c r="U10" s="157"/>
      <c r="V10" s="158">
        <v>0.49395544000000002</v>
      </c>
      <c r="W10" s="159">
        <v>0.36</v>
      </c>
      <c r="Y10" s="141">
        <v>0</v>
      </c>
      <c r="Z10" s="5">
        <v>0</v>
      </c>
      <c r="AA10" s="157"/>
      <c r="AB10" s="158">
        <v>0</v>
      </c>
      <c r="AC10" s="159">
        <v>0</v>
      </c>
      <c r="AE10" s="141">
        <v>0</v>
      </c>
      <c r="AF10" s="5">
        <v>0</v>
      </c>
      <c r="AG10" s="157"/>
      <c r="AH10" s="158">
        <v>-2.8131215099999998</v>
      </c>
      <c r="AI10" s="159">
        <v>-91.04</v>
      </c>
      <c r="AK10" s="141">
        <v>5.3707447600000009</v>
      </c>
      <c r="AL10" s="5">
        <v>0.5</v>
      </c>
      <c r="AM10" s="157"/>
      <c r="AN10" s="158">
        <v>6.9865708099999999</v>
      </c>
      <c r="AO10" s="159">
        <v>0.51</v>
      </c>
      <c r="AQ10" s="141">
        <v>6.2451102100000009</v>
      </c>
      <c r="AR10" s="5">
        <v>0.53</v>
      </c>
      <c r="AS10" s="157"/>
      <c r="AT10" s="158">
        <v>2.8494712400000011</v>
      </c>
      <c r="AU10" s="159">
        <v>0.51</v>
      </c>
      <c r="AW10" s="141">
        <v>0</v>
      </c>
      <c r="AX10" s="5">
        <v>0</v>
      </c>
      <c r="AY10" s="157"/>
      <c r="AZ10" s="158">
        <v>0</v>
      </c>
      <c r="BA10" s="159">
        <v>0</v>
      </c>
      <c r="BC10" s="141">
        <v>0</v>
      </c>
      <c r="BD10" s="5">
        <v>0</v>
      </c>
      <c r="BE10" s="157"/>
      <c r="BF10" s="158">
        <v>0</v>
      </c>
      <c r="BG10" s="159">
        <v>0</v>
      </c>
      <c r="BI10" s="141">
        <v>0</v>
      </c>
      <c r="BJ10" s="5">
        <v>0</v>
      </c>
      <c r="BK10" s="157"/>
      <c r="BL10" s="158">
        <v>0</v>
      </c>
      <c r="BM10" s="159">
        <v>0</v>
      </c>
      <c r="BO10" s="141">
        <v>0</v>
      </c>
      <c r="BP10" s="5">
        <v>0</v>
      </c>
      <c r="BQ10" s="157"/>
      <c r="BR10" s="158">
        <v>0</v>
      </c>
      <c r="BS10" s="159">
        <v>0</v>
      </c>
      <c r="BU10" s="141">
        <v>0</v>
      </c>
      <c r="BV10" s="5">
        <v>0</v>
      </c>
      <c r="BW10" s="157"/>
      <c r="BX10" s="158">
        <v>0</v>
      </c>
      <c r="BY10" s="159">
        <v>0</v>
      </c>
      <c r="CA10" s="141">
        <v>0</v>
      </c>
      <c r="CB10" s="5">
        <v>0</v>
      </c>
      <c r="CC10" s="157"/>
      <c r="CD10" s="158">
        <v>0</v>
      </c>
      <c r="CE10" s="159">
        <v>0</v>
      </c>
      <c r="CG10" s="141">
        <v>0</v>
      </c>
      <c r="CH10" s="5">
        <v>0</v>
      </c>
      <c r="CI10" s="157"/>
      <c r="CJ10" s="158">
        <v>0</v>
      </c>
      <c r="CK10" s="159">
        <v>0</v>
      </c>
      <c r="CM10" s="141">
        <v>0</v>
      </c>
      <c r="CN10" s="5">
        <v>0</v>
      </c>
      <c r="CO10" s="157"/>
      <c r="CP10" s="158">
        <v>0</v>
      </c>
      <c r="CQ10" s="159">
        <v>0</v>
      </c>
      <c r="CS10" s="141">
        <v>0</v>
      </c>
      <c r="CT10" s="5">
        <v>0</v>
      </c>
      <c r="CU10" s="157"/>
      <c r="CV10" s="158">
        <v>0</v>
      </c>
      <c r="CW10" s="159">
        <v>0</v>
      </c>
      <c r="CY10" s="141">
        <v>0</v>
      </c>
      <c r="CZ10" s="5">
        <v>0</v>
      </c>
      <c r="DA10" s="157"/>
      <c r="DB10" s="158">
        <v>0</v>
      </c>
      <c r="DC10" s="159">
        <v>0</v>
      </c>
      <c r="DE10" s="141">
        <v>38.304366559999998</v>
      </c>
      <c r="DF10" s="5">
        <v>33.32</v>
      </c>
      <c r="DG10" s="157"/>
      <c r="DH10" s="158">
        <v>0</v>
      </c>
      <c r="DI10" s="159">
        <v>0</v>
      </c>
      <c r="DK10" s="141">
        <v>0</v>
      </c>
      <c r="DL10" s="5">
        <v>0</v>
      </c>
      <c r="DM10" s="157"/>
      <c r="DN10" s="158">
        <v>0</v>
      </c>
      <c r="DO10" s="159">
        <v>0</v>
      </c>
      <c r="DQ10" s="141">
        <v>0</v>
      </c>
      <c r="DR10" s="5">
        <v>0</v>
      </c>
      <c r="DS10" s="157"/>
      <c r="DT10" s="158">
        <v>0</v>
      </c>
      <c r="DU10" s="159">
        <v>0</v>
      </c>
      <c r="DW10" s="141">
        <v>0</v>
      </c>
      <c r="DX10" s="5">
        <v>0</v>
      </c>
      <c r="DY10" s="157"/>
      <c r="DZ10" s="158">
        <v>0</v>
      </c>
      <c r="EA10" s="159">
        <v>0</v>
      </c>
      <c r="EC10" s="141">
        <v>0</v>
      </c>
      <c r="ED10" s="5">
        <v>0</v>
      </c>
      <c r="EE10" s="157"/>
      <c r="EF10" s="158">
        <v>0</v>
      </c>
      <c r="EG10" s="159">
        <v>0</v>
      </c>
      <c r="EI10" s="141">
        <v>0</v>
      </c>
      <c r="EJ10" s="5">
        <v>0</v>
      </c>
      <c r="EK10" s="157"/>
      <c r="EL10" s="158">
        <v>0</v>
      </c>
      <c r="EM10" s="159">
        <v>0</v>
      </c>
      <c r="EO10" s="141">
        <v>0</v>
      </c>
      <c r="EP10" s="5">
        <v>0</v>
      </c>
      <c r="EQ10" s="157"/>
      <c r="ER10" s="158">
        <v>0</v>
      </c>
      <c r="ES10" s="159">
        <v>0</v>
      </c>
      <c r="EU10" s="141">
        <v>14.620063349999999</v>
      </c>
      <c r="EV10" s="5">
        <v>8.1999999999999993</v>
      </c>
      <c r="EW10" s="157"/>
      <c r="EX10" s="158">
        <v>0</v>
      </c>
      <c r="EY10" s="159">
        <v>0</v>
      </c>
      <c r="FA10" s="141">
        <v>0</v>
      </c>
      <c r="FB10" s="5">
        <v>0</v>
      </c>
      <c r="FC10" s="157"/>
      <c r="FD10" s="158">
        <v>0</v>
      </c>
      <c r="FE10" s="159">
        <v>0</v>
      </c>
      <c r="FG10" s="141">
        <v>0</v>
      </c>
      <c r="FH10" s="5">
        <v>0</v>
      </c>
      <c r="FI10" s="157"/>
      <c r="FJ10" s="158">
        <v>0</v>
      </c>
      <c r="FK10" s="159">
        <v>0</v>
      </c>
      <c r="FM10" s="141">
        <v>0</v>
      </c>
      <c r="FN10" s="5">
        <v>0</v>
      </c>
      <c r="FO10" s="157"/>
      <c r="FP10" s="158">
        <v>0</v>
      </c>
      <c r="FQ10" s="159">
        <v>0</v>
      </c>
      <c r="FS10" s="141">
        <v>0</v>
      </c>
      <c r="FT10" s="5">
        <v>0</v>
      </c>
      <c r="FU10" s="157"/>
      <c r="FV10" s="158">
        <v>0</v>
      </c>
      <c r="FW10" s="159">
        <v>0</v>
      </c>
      <c r="FY10" s="141">
        <v>0</v>
      </c>
      <c r="FZ10" s="5">
        <v>0</v>
      </c>
      <c r="GA10" s="157"/>
      <c r="GB10" s="158">
        <v>0</v>
      </c>
      <c r="GC10" s="159">
        <v>0</v>
      </c>
      <c r="GE10" s="141">
        <v>0</v>
      </c>
      <c r="GF10" s="5">
        <v>0</v>
      </c>
      <c r="GG10" s="157"/>
      <c r="GH10" s="158">
        <v>0</v>
      </c>
      <c r="GI10" s="159">
        <v>0</v>
      </c>
      <c r="GK10" s="141">
        <v>0.54606131000000002</v>
      </c>
      <c r="GL10" s="5">
        <v>89.6</v>
      </c>
      <c r="GM10" s="157"/>
      <c r="GN10" s="158">
        <v>10.820295240000009</v>
      </c>
      <c r="GO10" s="159">
        <v>0.7900000000000027</v>
      </c>
      <c r="GQ10" s="141">
        <v>0</v>
      </c>
      <c r="GR10" s="5">
        <v>0</v>
      </c>
      <c r="GS10" s="157"/>
      <c r="GT10" s="158">
        <v>0</v>
      </c>
      <c r="GU10" s="159">
        <v>0</v>
      </c>
      <c r="GW10" s="141">
        <v>0</v>
      </c>
      <c r="GX10" s="5">
        <v>0</v>
      </c>
      <c r="GY10" s="157"/>
      <c r="GZ10" s="158">
        <v>0</v>
      </c>
      <c r="HA10" s="159">
        <v>0</v>
      </c>
      <c r="HC10" s="141">
        <v>0</v>
      </c>
      <c r="HD10" s="5">
        <v>0</v>
      </c>
    </row>
    <row r="11" spans="1:212" x14ac:dyDescent="0.2">
      <c r="A11" t="s">
        <v>232</v>
      </c>
      <c r="B11" s="141">
        <v>43988.304798099998</v>
      </c>
      <c r="C11" s="157"/>
      <c r="D11" s="158">
        <v>0</v>
      </c>
      <c r="E11" s="159">
        <v>0</v>
      </c>
      <c r="G11" s="141">
        <v>0</v>
      </c>
      <c r="H11" s="5">
        <v>0</v>
      </c>
      <c r="I11" s="157"/>
      <c r="J11" s="158">
        <v>0</v>
      </c>
      <c r="K11" s="159">
        <v>0</v>
      </c>
      <c r="M11" s="141">
        <v>0</v>
      </c>
      <c r="N11" s="5">
        <v>0</v>
      </c>
      <c r="O11" s="157"/>
      <c r="P11" s="158">
        <v>0</v>
      </c>
      <c r="Q11" s="159">
        <v>0</v>
      </c>
      <c r="S11" s="141">
        <v>0</v>
      </c>
      <c r="T11" s="5">
        <v>0</v>
      </c>
      <c r="U11" s="157"/>
      <c r="V11" s="158">
        <v>0</v>
      </c>
      <c r="W11" s="159">
        <v>0</v>
      </c>
      <c r="Y11" s="141">
        <v>0</v>
      </c>
      <c r="Z11" s="5">
        <v>0</v>
      </c>
      <c r="AA11" s="157"/>
      <c r="AB11" s="158">
        <v>0</v>
      </c>
      <c r="AC11" s="159">
        <v>0</v>
      </c>
      <c r="AE11" s="141">
        <v>0</v>
      </c>
      <c r="AF11" s="5">
        <v>0</v>
      </c>
      <c r="AG11" s="157"/>
      <c r="AH11" s="158">
        <v>2.9630009100000003</v>
      </c>
      <c r="AI11" s="159">
        <v>359.83</v>
      </c>
      <c r="AK11" s="141">
        <v>57.466724399999997</v>
      </c>
      <c r="AL11" s="5">
        <v>5.42</v>
      </c>
      <c r="AM11" s="157"/>
      <c r="AN11" s="158">
        <v>108.58082671000001</v>
      </c>
      <c r="AO11" s="159">
        <v>7.92</v>
      </c>
      <c r="AQ11" s="141">
        <v>114.03362075999999</v>
      </c>
      <c r="AR11" s="5">
        <v>9.81</v>
      </c>
      <c r="AS11" s="157"/>
      <c r="AT11" s="158">
        <v>68.531007729999999</v>
      </c>
      <c r="AU11" s="159">
        <v>12.18</v>
      </c>
      <c r="AW11" s="141">
        <v>0</v>
      </c>
      <c r="AX11" s="5">
        <v>0</v>
      </c>
      <c r="AY11" s="157"/>
      <c r="AZ11" s="158">
        <v>0</v>
      </c>
      <c r="BA11" s="159">
        <v>0</v>
      </c>
      <c r="BC11" s="141">
        <v>0</v>
      </c>
      <c r="BD11" s="5">
        <v>0</v>
      </c>
      <c r="BE11" s="157"/>
      <c r="BF11" s="158">
        <v>0</v>
      </c>
      <c r="BG11" s="159">
        <v>0</v>
      </c>
      <c r="BI11" s="141">
        <v>9.5775725899999991</v>
      </c>
      <c r="BJ11" s="5">
        <v>29.81</v>
      </c>
      <c r="BK11" s="157"/>
      <c r="BL11" s="158">
        <v>20.746318980000002</v>
      </c>
      <c r="BM11" s="159">
        <v>18.57</v>
      </c>
      <c r="BO11" s="141">
        <v>7.5052391600000004</v>
      </c>
      <c r="BP11" s="5">
        <v>14.99</v>
      </c>
      <c r="BQ11" s="157"/>
      <c r="BR11" s="158">
        <v>22.381183499999999</v>
      </c>
      <c r="BS11" s="159">
        <v>15.02</v>
      </c>
      <c r="BU11" s="141">
        <v>13.534062960000002</v>
      </c>
      <c r="BV11" s="5">
        <v>27.36</v>
      </c>
      <c r="BW11" s="157"/>
      <c r="BX11" s="158">
        <v>5824.1671495000001</v>
      </c>
      <c r="BY11" s="159">
        <v>0</v>
      </c>
      <c r="CA11" s="141">
        <v>6884.6097130299995</v>
      </c>
      <c r="CB11" s="5">
        <v>0</v>
      </c>
      <c r="CC11" s="157"/>
      <c r="CD11" s="158">
        <v>701.31217239</v>
      </c>
      <c r="CE11" s="159">
        <v>0</v>
      </c>
      <c r="CG11" s="141">
        <v>0</v>
      </c>
      <c r="CH11" s="5">
        <v>0</v>
      </c>
      <c r="CI11" s="157"/>
      <c r="CJ11" s="158">
        <v>0</v>
      </c>
      <c r="CK11" s="159">
        <v>0</v>
      </c>
      <c r="CM11" s="141">
        <v>0</v>
      </c>
      <c r="CN11" s="5">
        <v>0</v>
      </c>
      <c r="CO11" s="157"/>
      <c r="CP11" s="158">
        <v>0</v>
      </c>
      <c r="CQ11" s="159">
        <v>0</v>
      </c>
      <c r="CS11" s="141">
        <v>148.81160518000002</v>
      </c>
      <c r="CT11" s="5">
        <v>25.46</v>
      </c>
      <c r="CU11" s="157"/>
      <c r="CV11" s="158">
        <v>143.23315425999999</v>
      </c>
      <c r="CW11" s="159">
        <v>20.49</v>
      </c>
      <c r="CY11" s="141">
        <v>105.85206412000001</v>
      </c>
      <c r="CZ11" s="5">
        <v>62.16</v>
      </c>
      <c r="DA11" s="157"/>
      <c r="DB11" s="158">
        <v>134.03462387000002</v>
      </c>
      <c r="DC11" s="159">
        <v>23.21</v>
      </c>
      <c r="DE11" s="141">
        <v>75.215595480000005</v>
      </c>
      <c r="DF11" s="5">
        <v>65.44</v>
      </c>
      <c r="DG11" s="157"/>
      <c r="DH11" s="158">
        <v>54.880343550000006</v>
      </c>
      <c r="DI11" s="159">
        <v>21.68</v>
      </c>
      <c r="DK11" s="141">
        <v>0</v>
      </c>
      <c r="DL11" s="5">
        <v>0</v>
      </c>
      <c r="DM11" s="157"/>
      <c r="DN11" s="158">
        <v>110.06405865000001</v>
      </c>
      <c r="DO11" s="159">
        <v>21.69</v>
      </c>
      <c r="DQ11" s="141">
        <v>286.98578698</v>
      </c>
      <c r="DR11" s="5">
        <v>23.41</v>
      </c>
      <c r="DS11" s="157"/>
      <c r="DT11" s="158">
        <v>0</v>
      </c>
      <c r="DU11" s="159">
        <v>0</v>
      </c>
      <c r="DW11" s="141">
        <v>0</v>
      </c>
      <c r="DX11" s="5">
        <v>0</v>
      </c>
      <c r="DY11" s="157"/>
      <c r="DZ11" s="158">
        <v>0</v>
      </c>
      <c r="EA11" s="159">
        <v>0</v>
      </c>
      <c r="EC11" s="141">
        <v>0</v>
      </c>
      <c r="ED11" s="5">
        <v>0</v>
      </c>
      <c r="EE11" s="157"/>
      <c r="EF11" s="158">
        <v>0</v>
      </c>
      <c r="EG11" s="159">
        <v>0</v>
      </c>
      <c r="EI11" s="141">
        <v>0</v>
      </c>
      <c r="EJ11" s="5">
        <v>0</v>
      </c>
      <c r="EK11" s="157"/>
      <c r="EL11" s="158">
        <v>0</v>
      </c>
      <c r="EM11" s="159">
        <v>0</v>
      </c>
      <c r="EO11" s="141">
        <v>0</v>
      </c>
      <c r="EP11" s="5">
        <v>0</v>
      </c>
      <c r="EQ11" s="157"/>
      <c r="ER11" s="158">
        <v>0</v>
      </c>
      <c r="ES11" s="159">
        <v>0</v>
      </c>
      <c r="EU11" s="141">
        <v>163.74784057000002</v>
      </c>
      <c r="EV11" s="5">
        <v>91.8</v>
      </c>
      <c r="EW11" s="157"/>
      <c r="EX11" s="158">
        <v>0</v>
      </c>
      <c r="EY11" s="159">
        <v>0</v>
      </c>
      <c r="FA11" s="141">
        <v>0</v>
      </c>
      <c r="FB11" s="5">
        <v>0</v>
      </c>
      <c r="FC11" s="157"/>
      <c r="FD11" s="158">
        <v>0</v>
      </c>
      <c r="FE11" s="159">
        <v>0</v>
      </c>
      <c r="FG11" s="141">
        <v>0</v>
      </c>
      <c r="FH11" s="5">
        <v>0</v>
      </c>
      <c r="FI11" s="157"/>
      <c r="FJ11" s="158">
        <v>0</v>
      </c>
      <c r="FK11" s="159">
        <v>0</v>
      </c>
      <c r="FM11" s="141">
        <v>394.23522363000001</v>
      </c>
      <c r="FN11" s="5">
        <v>97.1</v>
      </c>
      <c r="FO11" s="157"/>
      <c r="FP11" s="158">
        <v>0</v>
      </c>
      <c r="FQ11" s="159">
        <v>0</v>
      </c>
      <c r="FS11" s="141">
        <v>0</v>
      </c>
      <c r="FT11" s="5">
        <v>0</v>
      </c>
      <c r="FU11" s="157"/>
      <c r="FV11" s="158">
        <v>0</v>
      </c>
      <c r="FW11" s="159">
        <v>0</v>
      </c>
      <c r="FY11" s="141">
        <v>228.86663033000002</v>
      </c>
      <c r="FZ11" s="5">
        <v>99.51</v>
      </c>
      <c r="GA11" s="157"/>
      <c r="GB11" s="158">
        <v>0</v>
      </c>
      <c r="GC11" s="159">
        <v>0</v>
      </c>
      <c r="GE11" s="141">
        <v>0</v>
      </c>
      <c r="GF11" s="5">
        <v>0</v>
      </c>
      <c r="GG11" s="157"/>
      <c r="GH11" s="158">
        <v>0</v>
      </c>
      <c r="GI11" s="159">
        <v>0</v>
      </c>
      <c r="GK11" s="141">
        <v>0</v>
      </c>
      <c r="GL11" s="5">
        <v>0</v>
      </c>
      <c r="GM11" s="157"/>
      <c r="GN11" s="158">
        <v>1177.47950535</v>
      </c>
      <c r="GO11" s="159">
        <v>85.76</v>
      </c>
      <c r="GQ11" s="141">
        <v>0</v>
      </c>
      <c r="GR11" s="5">
        <v>0</v>
      </c>
      <c r="GS11" s="157"/>
      <c r="GT11" s="158">
        <v>0</v>
      </c>
      <c r="GU11" s="159">
        <v>0</v>
      </c>
      <c r="GW11" s="141">
        <v>0</v>
      </c>
      <c r="GX11" s="5">
        <v>0</v>
      </c>
      <c r="GY11" s="157"/>
      <c r="GZ11" s="158">
        <v>0</v>
      </c>
      <c r="HA11" s="159">
        <v>0</v>
      </c>
      <c r="HC11" s="141">
        <v>0</v>
      </c>
      <c r="HD11" s="5">
        <v>0</v>
      </c>
    </row>
    <row r="12" spans="1:212" ht="13.5" thickBot="1" x14ac:dyDescent="0.25">
      <c r="A12" t="s">
        <v>233</v>
      </c>
      <c r="B12" s="141">
        <v>173.08574276999994</v>
      </c>
      <c r="C12" s="157"/>
      <c r="D12" s="158">
        <v>0</v>
      </c>
      <c r="E12" s="159">
        <v>0</v>
      </c>
      <c r="G12" s="141">
        <v>0</v>
      </c>
      <c r="H12" s="5">
        <v>0</v>
      </c>
      <c r="I12" s="157"/>
      <c r="J12" s="158">
        <v>0</v>
      </c>
      <c r="K12" s="159">
        <v>0</v>
      </c>
      <c r="M12" s="141">
        <v>0</v>
      </c>
      <c r="N12" s="5">
        <v>0</v>
      </c>
      <c r="O12" s="157"/>
      <c r="P12" s="158">
        <v>0</v>
      </c>
      <c r="Q12" s="159">
        <v>0</v>
      </c>
      <c r="S12" s="141">
        <v>0</v>
      </c>
      <c r="T12" s="5">
        <v>0</v>
      </c>
      <c r="U12" s="157"/>
      <c r="V12" s="158">
        <v>0</v>
      </c>
      <c r="W12" s="159">
        <v>0</v>
      </c>
      <c r="Y12" s="141">
        <v>0</v>
      </c>
      <c r="Z12" s="5">
        <v>0</v>
      </c>
      <c r="AA12" s="157"/>
      <c r="AB12" s="158">
        <v>0</v>
      </c>
      <c r="AC12" s="159">
        <v>0</v>
      </c>
      <c r="AE12" s="141">
        <v>0</v>
      </c>
      <c r="AF12" s="5">
        <v>0</v>
      </c>
      <c r="AG12" s="157"/>
      <c r="AH12" s="158">
        <v>0</v>
      </c>
      <c r="AI12" s="159">
        <v>0</v>
      </c>
      <c r="AK12" s="141">
        <v>0</v>
      </c>
      <c r="AL12" s="5">
        <v>0</v>
      </c>
      <c r="AM12" s="157"/>
      <c r="AN12" s="158">
        <v>0</v>
      </c>
      <c r="AO12" s="159">
        <v>0</v>
      </c>
      <c r="AQ12" s="141">
        <v>0</v>
      </c>
      <c r="AR12" s="5">
        <v>0</v>
      </c>
      <c r="AS12" s="157"/>
      <c r="AT12" s="158">
        <v>0</v>
      </c>
      <c r="AU12" s="159">
        <v>0</v>
      </c>
      <c r="AW12" s="141">
        <v>0</v>
      </c>
      <c r="AX12" s="5">
        <v>0</v>
      </c>
      <c r="AY12" s="157"/>
      <c r="AZ12" s="158">
        <v>0</v>
      </c>
      <c r="BA12" s="159">
        <v>0</v>
      </c>
      <c r="BC12" s="141">
        <v>0</v>
      </c>
      <c r="BD12" s="5">
        <v>0</v>
      </c>
      <c r="BE12" s="157"/>
      <c r="BF12" s="158">
        <v>0</v>
      </c>
      <c r="BG12" s="159">
        <v>0</v>
      </c>
      <c r="BI12" s="141">
        <v>0</v>
      </c>
      <c r="BJ12" s="5">
        <v>0</v>
      </c>
      <c r="BK12" s="157"/>
      <c r="BL12" s="158">
        <v>0</v>
      </c>
      <c r="BM12" s="159">
        <v>0</v>
      </c>
      <c r="BO12" s="141">
        <v>0</v>
      </c>
      <c r="BP12" s="5">
        <v>0</v>
      </c>
      <c r="BQ12" s="157"/>
      <c r="BR12" s="158">
        <v>0</v>
      </c>
      <c r="BS12" s="159">
        <v>0</v>
      </c>
      <c r="BU12" s="141">
        <v>0</v>
      </c>
      <c r="BV12" s="5">
        <v>0</v>
      </c>
      <c r="BW12" s="157"/>
      <c r="BX12" s="158">
        <v>0</v>
      </c>
      <c r="BY12" s="159">
        <v>0</v>
      </c>
      <c r="CA12" s="141">
        <v>0</v>
      </c>
      <c r="CB12" s="5">
        <v>0</v>
      </c>
      <c r="CC12" s="157"/>
      <c r="CD12" s="158">
        <v>0</v>
      </c>
      <c r="CE12" s="159">
        <v>0</v>
      </c>
      <c r="CG12" s="141">
        <v>0</v>
      </c>
      <c r="CH12" s="5">
        <v>0</v>
      </c>
      <c r="CI12" s="157"/>
      <c r="CJ12" s="158">
        <v>0</v>
      </c>
      <c r="CK12" s="159">
        <v>0</v>
      </c>
      <c r="CM12" s="141">
        <v>0</v>
      </c>
      <c r="CN12" s="5">
        <v>0</v>
      </c>
      <c r="CO12" s="157"/>
      <c r="CP12" s="158">
        <v>0</v>
      </c>
      <c r="CQ12" s="159">
        <v>0</v>
      </c>
      <c r="CS12" s="141">
        <v>0</v>
      </c>
      <c r="CT12" s="5">
        <v>0</v>
      </c>
      <c r="CU12" s="157"/>
      <c r="CV12" s="158">
        <v>0</v>
      </c>
      <c r="CW12" s="159">
        <v>0</v>
      </c>
      <c r="CY12" s="141">
        <v>0</v>
      </c>
      <c r="CZ12" s="5">
        <v>0</v>
      </c>
      <c r="DA12" s="157"/>
      <c r="DB12" s="158">
        <v>0</v>
      </c>
      <c r="DC12" s="159">
        <v>0</v>
      </c>
      <c r="DE12" s="141">
        <v>0</v>
      </c>
      <c r="DF12" s="5">
        <v>0</v>
      </c>
      <c r="DG12" s="157"/>
      <c r="DH12" s="158">
        <v>2.1303899999999998E-3</v>
      </c>
      <c r="DI12" s="159">
        <v>0</v>
      </c>
      <c r="DK12" s="141">
        <v>0</v>
      </c>
      <c r="DL12" s="5">
        <v>0</v>
      </c>
      <c r="DM12" s="157"/>
      <c r="DN12" s="158">
        <v>1.5277000000000001E-3</v>
      </c>
      <c r="DO12" s="159">
        <v>0</v>
      </c>
      <c r="DQ12" s="141">
        <v>6.9161499999999994E-3</v>
      </c>
      <c r="DR12" s="5">
        <v>0</v>
      </c>
      <c r="DS12" s="157"/>
      <c r="DT12" s="158">
        <v>0</v>
      </c>
      <c r="DU12" s="159">
        <v>0</v>
      </c>
      <c r="DW12" s="141">
        <v>0</v>
      </c>
      <c r="DX12" s="5">
        <v>0</v>
      </c>
      <c r="DY12" s="157"/>
      <c r="DZ12" s="158">
        <v>0</v>
      </c>
      <c r="EA12" s="159">
        <v>0</v>
      </c>
      <c r="EC12" s="141">
        <v>0</v>
      </c>
      <c r="ED12" s="5">
        <v>0</v>
      </c>
      <c r="EE12" s="157"/>
      <c r="EF12" s="158">
        <v>0</v>
      </c>
      <c r="EG12" s="159">
        <v>0</v>
      </c>
      <c r="EI12" s="141">
        <v>0</v>
      </c>
      <c r="EJ12" s="5">
        <v>0</v>
      </c>
      <c r="EK12" s="157"/>
      <c r="EL12" s="158">
        <v>0</v>
      </c>
      <c r="EM12" s="159">
        <v>0</v>
      </c>
      <c r="EO12" s="141">
        <v>0</v>
      </c>
      <c r="EP12" s="5">
        <v>0</v>
      </c>
      <c r="EQ12" s="157"/>
      <c r="ER12" s="158">
        <v>0</v>
      </c>
      <c r="ES12" s="159">
        <v>0</v>
      </c>
      <c r="EU12" s="141">
        <v>0</v>
      </c>
      <c r="EV12" s="5">
        <v>0</v>
      </c>
      <c r="EW12" s="157"/>
      <c r="EX12" s="158">
        <v>0</v>
      </c>
      <c r="EY12" s="159">
        <v>0</v>
      </c>
      <c r="FA12" s="141">
        <v>0</v>
      </c>
      <c r="FB12" s="5">
        <v>0</v>
      </c>
      <c r="FC12" s="157"/>
      <c r="FD12" s="158">
        <v>0</v>
      </c>
      <c r="FE12" s="159">
        <v>0</v>
      </c>
      <c r="FG12" s="141">
        <v>0</v>
      </c>
      <c r="FH12" s="5">
        <v>0</v>
      </c>
      <c r="FI12" s="157"/>
      <c r="FJ12" s="158">
        <v>0</v>
      </c>
      <c r="FK12" s="159">
        <v>0</v>
      </c>
      <c r="FM12" s="141">
        <v>4.0941358399999999</v>
      </c>
      <c r="FN12" s="5">
        <v>1.01</v>
      </c>
      <c r="FO12" s="157"/>
      <c r="FP12" s="158">
        <v>0</v>
      </c>
      <c r="FQ12" s="159">
        <v>0</v>
      </c>
      <c r="FS12" s="141">
        <v>0</v>
      </c>
      <c r="FT12" s="5">
        <v>0</v>
      </c>
      <c r="FU12" s="157"/>
      <c r="FV12" s="158">
        <v>0</v>
      </c>
      <c r="FW12" s="159">
        <v>0</v>
      </c>
      <c r="FY12" s="141">
        <v>9.1296699999999995E-3</v>
      </c>
      <c r="FZ12" s="5">
        <v>0</v>
      </c>
      <c r="GA12" s="157"/>
      <c r="GB12" s="158">
        <v>0</v>
      </c>
      <c r="GC12" s="159">
        <v>0</v>
      </c>
      <c r="GE12" s="141">
        <v>0</v>
      </c>
      <c r="GF12" s="5">
        <v>0</v>
      </c>
      <c r="GG12" s="157"/>
      <c r="GH12" s="158">
        <v>0</v>
      </c>
      <c r="GI12" s="159">
        <v>0</v>
      </c>
      <c r="GK12" s="141">
        <v>0</v>
      </c>
      <c r="GL12" s="5">
        <v>0</v>
      </c>
      <c r="GM12" s="157"/>
      <c r="GN12" s="158">
        <v>0</v>
      </c>
      <c r="GO12" s="159">
        <v>0</v>
      </c>
      <c r="GQ12" s="141">
        <v>0</v>
      </c>
      <c r="GR12" s="5">
        <v>0</v>
      </c>
      <c r="GS12" s="157"/>
      <c r="GT12" s="158">
        <v>0</v>
      </c>
      <c r="GU12" s="159">
        <v>0</v>
      </c>
      <c r="GW12" s="141">
        <v>0</v>
      </c>
      <c r="GX12" s="5">
        <v>0</v>
      </c>
      <c r="GY12" s="157"/>
      <c r="GZ12" s="158">
        <v>0</v>
      </c>
      <c r="HA12" s="159">
        <v>0</v>
      </c>
      <c r="HC12" s="141">
        <v>0</v>
      </c>
      <c r="HD12" s="5">
        <v>0</v>
      </c>
    </row>
    <row r="13" spans="1:212" ht="13.5" thickBot="1" x14ac:dyDescent="0.25">
      <c r="A13" s="160" t="s">
        <v>2</v>
      </c>
      <c r="B13" s="161">
        <v>159689.53078308006</v>
      </c>
      <c r="C13" s="162"/>
      <c r="D13" s="163">
        <v>10.422443679999999</v>
      </c>
      <c r="E13" s="164">
        <v>99.99</v>
      </c>
      <c r="F13" s="160"/>
      <c r="G13" s="161">
        <v>69.384351199999998</v>
      </c>
      <c r="H13" s="165">
        <v>99.98</v>
      </c>
      <c r="I13" s="162"/>
      <c r="J13" s="163">
        <v>352.70398460000001</v>
      </c>
      <c r="K13" s="164">
        <v>100.01</v>
      </c>
      <c r="L13" s="160"/>
      <c r="M13" s="161">
        <v>271.44583619000002</v>
      </c>
      <c r="N13" s="165">
        <v>99.99</v>
      </c>
      <c r="O13" s="162"/>
      <c r="P13" s="163">
        <v>435.47534203000004</v>
      </c>
      <c r="Q13" s="164">
        <v>100.01</v>
      </c>
      <c r="R13" s="160"/>
      <c r="S13" s="161">
        <v>104.52476473999999</v>
      </c>
      <c r="T13" s="165">
        <v>99.99</v>
      </c>
      <c r="U13" s="162"/>
      <c r="V13" s="163">
        <v>135.61984225</v>
      </c>
      <c r="W13" s="164">
        <v>99.99</v>
      </c>
      <c r="X13" s="160"/>
      <c r="Y13" s="161">
        <v>1.00628809</v>
      </c>
      <c r="Z13" s="165">
        <v>514.13</v>
      </c>
      <c r="AA13" s="162"/>
      <c r="AB13" s="163">
        <v>5.4847050000000376E-2</v>
      </c>
      <c r="AC13" s="164">
        <v>300</v>
      </c>
      <c r="AD13" s="160"/>
      <c r="AE13" s="161">
        <v>7.3312888699999998</v>
      </c>
      <c r="AF13" s="165">
        <v>100.01</v>
      </c>
      <c r="AG13" s="162"/>
      <c r="AH13" s="163">
        <v>0.21789566000000107</v>
      </c>
      <c r="AI13" s="164">
        <v>1100</v>
      </c>
      <c r="AJ13" s="160"/>
      <c r="AK13" s="161">
        <v>1059.6581681300001</v>
      </c>
      <c r="AL13" s="165">
        <v>99.99</v>
      </c>
      <c r="AM13" s="162"/>
      <c r="AN13" s="163">
        <v>1372.4799772599999</v>
      </c>
      <c r="AO13" s="164">
        <v>100.01</v>
      </c>
      <c r="AP13" s="160"/>
      <c r="AQ13" s="161">
        <v>1162.46645595</v>
      </c>
      <c r="AR13" s="165">
        <v>99.99</v>
      </c>
      <c r="AS13" s="162"/>
      <c r="AT13" s="163">
        <v>562.56368572000008</v>
      </c>
      <c r="AU13" s="164">
        <v>100.02</v>
      </c>
      <c r="AV13" s="160"/>
      <c r="AW13" s="161">
        <v>15.084522720000001</v>
      </c>
      <c r="AX13" s="165">
        <v>99.99</v>
      </c>
      <c r="AY13" s="162"/>
      <c r="AZ13" s="163">
        <v>238.95097229999999</v>
      </c>
      <c r="BA13" s="164">
        <v>100</v>
      </c>
      <c r="BB13" s="160"/>
      <c r="BC13" s="161">
        <v>156.15125230000001</v>
      </c>
      <c r="BD13" s="165">
        <v>100</v>
      </c>
      <c r="BE13" s="162"/>
      <c r="BF13" s="163">
        <v>63.135769370000006</v>
      </c>
      <c r="BG13" s="164">
        <v>100</v>
      </c>
      <c r="BH13" s="160"/>
      <c r="BI13" s="161">
        <v>32.134002780000003</v>
      </c>
      <c r="BJ13" s="165">
        <v>100.01</v>
      </c>
      <c r="BK13" s="162"/>
      <c r="BL13" s="163">
        <v>111.74072614000001</v>
      </c>
      <c r="BM13" s="164">
        <v>100</v>
      </c>
      <c r="BN13" s="160"/>
      <c r="BO13" s="161">
        <v>50.060940510000009</v>
      </c>
      <c r="BP13" s="165">
        <v>100</v>
      </c>
      <c r="BQ13" s="162"/>
      <c r="BR13" s="163">
        <v>148.99826394999999</v>
      </c>
      <c r="BS13" s="164">
        <v>100</v>
      </c>
      <c r="BT13" s="160"/>
      <c r="BU13" s="161">
        <v>49.460259439999994</v>
      </c>
      <c r="BV13" s="165">
        <v>100</v>
      </c>
      <c r="BW13" s="162"/>
      <c r="BX13" s="163">
        <v>5858.8835863000004</v>
      </c>
      <c r="BY13" s="164">
        <v>0</v>
      </c>
      <c r="BZ13" s="160"/>
      <c r="CA13" s="161">
        <v>6892.2484814699992</v>
      </c>
      <c r="CB13" s="165">
        <v>0</v>
      </c>
      <c r="CC13" s="162"/>
      <c r="CD13" s="163">
        <v>708.27595424000003</v>
      </c>
      <c r="CE13" s="164">
        <v>0</v>
      </c>
      <c r="CF13" s="160"/>
      <c r="CG13" s="161">
        <v>23.032580399999997</v>
      </c>
      <c r="CH13" s="165">
        <v>99.99</v>
      </c>
      <c r="CI13" s="162"/>
      <c r="CJ13" s="163">
        <v>283.28675572000003</v>
      </c>
      <c r="CK13" s="164">
        <v>100.01</v>
      </c>
      <c r="CL13" s="160"/>
      <c r="CM13" s="161">
        <v>189.40878827</v>
      </c>
      <c r="CN13" s="165">
        <v>100.01</v>
      </c>
      <c r="CO13" s="162"/>
      <c r="CP13" s="163">
        <v>477.98741425000009</v>
      </c>
      <c r="CQ13" s="164">
        <v>100</v>
      </c>
      <c r="CR13" s="160"/>
      <c r="CS13" s="161">
        <v>584.48307870000008</v>
      </c>
      <c r="CT13" s="165">
        <v>99.99</v>
      </c>
      <c r="CU13" s="162"/>
      <c r="CV13" s="163">
        <v>699.15869812999995</v>
      </c>
      <c r="CW13" s="164">
        <v>100</v>
      </c>
      <c r="CX13" s="160"/>
      <c r="CY13" s="161">
        <v>170.28001561000002</v>
      </c>
      <c r="CZ13" s="165">
        <v>99.99</v>
      </c>
      <c r="DA13" s="162"/>
      <c r="DB13" s="163">
        <v>577.29900919999989</v>
      </c>
      <c r="DC13" s="164">
        <v>99.99</v>
      </c>
      <c r="DD13" s="160"/>
      <c r="DE13" s="161">
        <v>114.95899584999999</v>
      </c>
      <c r="DF13" s="165">
        <v>100.01</v>
      </c>
      <c r="DG13" s="162"/>
      <c r="DH13" s="163">
        <v>253.09866822999999</v>
      </c>
      <c r="DI13" s="164">
        <v>100</v>
      </c>
      <c r="DJ13" s="160"/>
      <c r="DK13" s="161">
        <v>206.30627834999999</v>
      </c>
      <c r="DL13" s="165">
        <v>100</v>
      </c>
      <c r="DM13" s="162"/>
      <c r="DN13" s="163">
        <v>507.48681525999996</v>
      </c>
      <c r="DO13" s="164">
        <v>100</v>
      </c>
      <c r="DP13" s="160"/>
      <c r="DQ13" s="161">
        <v>1226.0959933300001</v>
      </c>
      <c r="DR13" s="165">
        <v>99.99</v>
      </c>
      <c r="DS13" s="162"/>
      <c r="DT13" s="163">
        <v>210.70461950999999</v>
      </c>
      <c r="DU13" s="164">
        <v>100.01</v>
      </c>
      <c r="DV13" s="160"/>
      <c r="DW13" s="161">
        <v>45.228343689999996</v>
      </c>
      <c r="DX13" s="165">
        <v>100</v>
      </c>
      <c r="DY13" s="162"/>
      <c r="DZ13" s="163">
        <v>317.24431665999992</v>
      </c>
      <c r="EA13" s="164">
        <v>100.01</v>
      </c>
      <c r="EB13" s="160"/>
      <c r="EC13" s="161">
        <v>8.9515894400000011</v>
      </c>
      <c r="ED13" s="165">
        <v>99.99</v>
      </c>
      <c r="EE13" s="162"/>
      <c r="EF13" s="163">
        <v>8.3257433299999999</v>
      </c>
      <c r="EG13" s="164">
        <v>100</v>
      </c>
      <c r="EH13" s="160"/>
      <c r="EI13" s="161">
        <v>133.20331585999998</v>
      </c>
      <c r="EJ13" s="165">
        <v>100.01</v>
      </c>
      <c r="EK13" s="162"/>
      <c r="EL13" s="163">
        <v>8.14186196</v>
      </c>
      <c r="EM13" s="164">
        <v>99.99</v>
      </c>
      <c r="EN13" s="160"/>
      <c r="EO13" s="161">
        <v>134.3000294</v>
      </c>
      <c r="EP13" s="165">
        <v>100.02</v>
      </c>
      <c r="EQ13" s="162"/>
      <c r="ER13" s="163">
        <v>34.081118259999997</v>
      </c>
      <c r="ES13" s="164">
        <v>100</v>
      </c>
      <c r="ET13" s="160"/>
      <c r="EU13" s="161">
        <v>178.38409938000004</v>
      </c>
      <c r="EV13" s="165">
        <v>100.01</v>
      </c>
      <c r="EW13" s="162"/>
      <c r="EX13" s="163">
        <v>1225.54764643</v>
      </c>
      <c r="EY13" s="164">
        <v>100</v>
      </c>
      <c r="EZ13" s="160"/>
      <c r="FA13" s="161">
        <v>32.802548320000007</v>
      </c>
      <c r="FB13" s="165">
        <v>99.99</v>
      </c>
      <c r="FC13" s="162"/>
      <c r="FD13" s="163">
        <v>225.80887510999995</v>
      </c>
      <c r="FE13" s="164">
        <v>100</v>
      </c>
      <c r="FF13" s="160"/>
      <c r="FG13" s="161">
        <v>31.794707579999997</v>
      </c>
      <c r="FH13" s="165">
        <v>99.99</v>
      </c>
      <c r="FI13" s="162"/>
      <c r="FJ13" s="163">
        <v>212.19415882000001</v>
      </c>
      <c r="FK13" s="164">
        <v>99.98</v>
      </c>
      <c r="FL13" s="160"/>
      <c r="FM13" s="161">
        <v>406.03336958</v>
      </c>
      <c r="FN13" s="165">
        <v>100.01</v>
      </c>
      <c r="FO13" s="162"/>
      <c r="FP13" s="163">
        <v>110.28384973999999</v>
      </c>
      <c r="FQ13" s="164">
        <v>100</v>
      </c>
      <c r="FR13" s="160"/>
      <c r="FS13" s="161">
        <v>39.551594850000008</v>
      </c>
      <c r="FT13" s="165">
        <v>100.02</v>
      </c>
      <c r="FU13" s="162"/>
      <c r="FV13" s="163">
        <v>198.13385270000001</v>
      </c>
      <c r="FW13" s="164">
        <v>99.98</v>
      </c>
      <c r="FX13" s="160"/>
      <c r="FY13" s="161">
        <v>229.99680118000001</v>
      </c>
      <c r="FZ13" s="165">
        <v>100</v>
      </c>
      <c r="GA13" s="162"/>
      <c r="GB13" s="163">
        <v>287.57489170999997</v>
      </c>
      <c r="GC13" s="164">
        <v>99.99</v>
      </c>
      <c r="GD13" s="160"/>
      <c r="GE13" s="161">
        <v>140.21825754999998</v>
      </c>
      <c r="GF13" s="165">
        <v>99.97</v>
      </c>
      <c r="GG13" s="162"/>
      <c r="GH13" s="163">
        <v>110.42729528</v>
      </c>
      <c r="GI13" s="164">
        <v>100</v>
      </c>
      <c r="GJ13" s="160"/>
      <c r="GK13" s="161">
        <v>0.60955448000000012</v>
      </c>
      <c r="GL13" s="165">
        <v>100</v>
      </c>
      <c r="GM13" s="162"/>
      <c r="GN13" s="163">
        <v>1373.0064706199998</v>
      </c>
      <c r="GO13" s="164">
        <v>100</v>
      </c>
      <c r="GP13" s="160"/>
      <c r="GQ13" s="161">
        <v>86.037511159999994</v>
      </c>
      <c r="GR13" s="165">
        <v>100</v>
      </c>
      <c r="GS13" s="162"/>
      <c r="GT13" s="163">
        <v>256.87032936000003</v>
      </c>
      <c r="GU13" s="164">
        <v>100</v>
      </c>
      <c r="GV13" s="160"/>
      <c r="GW13" s="161">
        <v>0.53489410999999998</v>
      </c>
      <c r="GX13" s="165">
        <v>100</v>
      </c>
      <c r="GY13" s="162"/>
      <c r="GZ13" s="163">
        <v>8.7697067300000011</v>
      </c>
      <c r="HA13" s="164">
        <v>100</v>
      </c>
      <c r="HB13" s="160"/>
      <c r="HC13" s="161">
        <v>1.2174199999999999</v>
      </c>
      <c r="HD13" s="165">
        <v>100</v>
      </c>
    </row>
    <row r="14" spans="1:212" x14ac:dyDescent="0.2">
      <c r="A14" t="s">
        <v>234</v>
      </c>
      <c r="C14" s="157"/>
      <c r="D14" s="158"/>
      <c r="E14" s="159"/>
      <c r="I14" s="157"/>
      <c r="J14" s="158"/>
      <c r="K14" s="159"/>
      <c r="O14" s="157"/>
      <c r="P14" s="158"/>
      <c r="Q14" s="159"/>
      <c r="U14" s="157"/>
      <c r="V14" s="158"/>
      <c r="W14" s="159"/>
      <c r="AA14" s="157"/>
      <c r="AB14" s="158"/>
      <c r="AC14" s="159"/>
      <c r="AG14" s="157"/>
      <c r="AH14" s="158"/>
      <c r="AI14" s="159"/>
      <c r="AM14" s="157"/>
      <c r="AN14" s="158"/>
      <c r="AO14" s="159"/>
      <c r="AS14" s="157"/>
      <c r="AT14" s="158"/>
      <c r="AU14" s="159"/>
      <c r="AY14" s="157"/>
      <c r="AZ14" s="158"/>
      <c r="BA14" s="159"/>
      <c r="BE14" s="157"/>
      <c r="BF14" s="158"/>
      <c r="BG14" s="159"/>
      <c r="BK14" s="157"/>
      <c r="BL14" s="158"/>
      <c r="BM14" s="159"/>
      <c r="BQ14" s="157"/>
      <c r="BR14" s="158"/>
      <c r="BS14" s="159"/>
      <c r="BW14" s="157"/>
      <c r="BX14" s="158"/>
      <c r="BY14" s="159"/>
      <c r="CC14" s="157"/>
      <c r="CD14" s="158"/>
      <c r="CE14" s="159"/>
      <c r="CI14" s="157"/>
      <c r="CJ14" s="158"/>
      <c r="CK14" s="159"/>
      <c r="CO14" s="157"/>
      <c r="CP14" s="158"/>
      <c r="CQ14" s="159"/>
      <c r="CU14" s="157"/>
      <c r="CV14" s="158"/>
      <c r="CW14" s="159"/>
      <c r="DA14" s="157"/>
      <c r="DB14" s="158"/>
      <c r="DC14" s="159"/>
      <c r="DG14" s="157"/>
      <c r="DH14" s="158"/>
      <c r="DI14" s="159"/>
      <c r="DM14" s="157"/>
      <c r="DN14" s="158"/>
      <c r="DO14" s="159"/>
      <c r="DS14" s="157"/>
      <c r="DT14" s="158"/>
      <c r="DU14" s="159"/>
      <c r="DY14" s="157"/>
      <c r="DZ14" s="158"/>
      <c r="EA14" s="159"/>
      <c r="EE14" s="157"/>
      <c r="EF14" s="158"/>
      <c r="EG14" s="159"/>
      <c r="EK14" s="157"/>
      <c r="EL14" s="158"/>
      <c r="EM14" s="159"/>
      <c r="EQ14" s="157"/>
      <c r="ER14" s="158"/>
      <c r="ES14" s="159"/>
      <c r="EW14" s="157"/>
      <c r="EX14" s="158"/>
      <c r="EY14" s="159"/>
      <c r="FC14" s="157"/>
      <c r="FD14" s="158"/>
      <c r="FE14" s="159"/>
      <c r="FI14" s="157"/>
      <c r="FJ14" s="158"/>
      <c r="FK14" s="159"/>
      <c r="FO14" s="157"/>
      <c r="FP14" s="158"/>
      <c r="FQ14" s="159"/>
      <c r="FU14" s="157"/>
      <c r="FV14" s="158"/>
      <c r="FW14" s="159"/>
      <c r="GA14" s="157"/>
      <c r="GB14" s="158"/>
      <c r="GC14" s="159"/>
      <c r="GG14" s="157"/>
      <c r="GH14" s="158"/>
      <c r="GI14" s="159"/>
      <c r="GM14" s="157"/>
      <c r="GN14" s="158"/>
      <c r="GO14" s="159"/>
      <c r="GS14" s="157"/>
      <c r="GT14" s="158"/>
      <c r="GU14" s="159"/>
      <c r="GY14" s="157"/>
      <c r="GZ14" s="158"/>
      <c r="HA14" s="159"/>
    </row>
    <row r="15" spans="1:212" x14ac:dyDescent="0.2">
      <c r="C15" s="157" t="s">
        <v>235</v>
      </c>
      <c r="D15" s="158">
        <v>1.04535629</v>
      </c>
      <c r="E15" s="159">
        <v>10.029999999999999</v>
      </c>
      <c r="F15" t="s">
        <v>235</v>
      </c>
      <c r="G15" s="141">
        <v>6.9550434499999998</v>
      </c>
      <c r="H15" s="5">
        <v>10.02</v>
      </c>
      <c r="I15" s="157" t="s">
        <v>235</v>
      </c>
      <c r="J15" s="158">
        <v>35.17158706</v>
      </c>
      <c r="K15" s="159">
        <v>9.9700000000000006</v>
      </c>
      <c r="L15" t="s">
        <v>236</v>
      </c>
      <c r="M15" s="141">
        <v>15.443454239999999</v>
      </c>
      <c r="N15" s="5">
        <v>5.69</v>
      </c>
      <c r="O15" s="157" t="s">
        <v>236</v>
      </c>
      <c r="P15" s="158">
        <v>160.33538823000001</v>
      </c>
      <c r="Q15" s="159">
        <v>36.82</v>
      </c>
      <c r="R15" t="s">
        <v>237</v>
      </c>
      <c r="S15" s="141">
        <v>2.5134859999999999</v>
      </c>
      <c r="T15" s="5">
        <v>2.4</v>
      </c>
      <c r="U15" s="157" t="s">
        <v>237</v>
      </c>
      <c r="V15" s="158">
        <v>4.0466800000000003</v>
      </c>
      <c r="W15" s="159">
        <v>2.98</v>
      </c>
      <c r="X15" t="s">
        <v>238</v>
      </c>
      <c r="Y15" s="141">
        <v>7.2846E-4</v>
      </c>
      <c r="Z15" s="5">
        <v>1.1000000000000001</v>
      </c>
      <c r="AA15" s="157" t="s">
        <v>239</v>
      </c>
      <c r="AB15" s="158">
        <v>1.9E-6</v>
      </c>
      <c r="AC15" s="159">
        <v>0</v>
      </c>
      <c r="AD15" t="s">
        <v>240</v>
      </c>
      <c r="AE15" s="141">
        <v>6.4490067900000003</v>
      </c>
      <c r="AF15" s="5">
        <v>87.97</v>
      </c>
      <c r="AG15" s="157" t="s">
        <v>241</v>
      </c>
      <c r="AH15" s="158">
        <v>2.9630009099999999</v>
      </c>
      <c r="AI15" s="159">
        <v>359.83</v>
      </c>
      <c r="AJ15" t="s">
        <v>241</v>
      </c>
      <c r="AK15" s="141">
        <v>24.79402236</v>
      </c>
      <c r="AL15" s="5">
        <v>2.34</v>
      </c>
      <c r="AM15" s="157" t="s">
        <v>241</v>
      </c>
      <c r="AN15" s="158">
        <v>48.803338930000002</v>
      </c>
      <c r="AO15" s="159">
        <v>3.56</v>
      </c>
      <c r="AP15" t="s">
        <v>241</v>
      </c>
      <c r="AQ15" s="141">
        <v>45.419397940000003</v>
      </c>
      <c r="AR15" s="5">
        <v>3.91</v>
      </c>
      <c r="AS15" s="157" t="s">
        <v>241</v>
      </c>
      <c r="AT15" s="158">
        <v>22.841971239999999</v>
      </c>
      <c r="AU15" s="159">
        <v>4.0599999999999996</v>
      </c>
      <c r="AV15" t="s">
        <v>242</v>
      </c>
      <c r="AW15" s="141">
        <v>5.8529999999999997E-5</v>
      </c>
      <c r="AX15" s="5">
        <v>0</v>
      </c>
      <c r="AY15" s="157" t="s">
        <v>243</v>
      </c>
      <c r="AZ15" s="158">
        <v>41.976770379999998</v>
      </c>
      <c r="BA15" s="159">
        <v>17.57</v>
      </c>
      <c r="BB15" t="s">
        <v>243</v>
      </c>
      <c r="BC15" s="141">
        <v>27.68636012</v>
      </c>
      <c r="BD15" s="5">
        <v>17.73</v>
      </c>
      <c r="BE15" s="157" t="s">
        <v>244</v>
      </c>
      <c r="BF15" s="158">
        <v>18.017821770000001</v>
      </c>
      <c r="BG15" s="159">
        <v>28.54</v>
      </c>
      <c r="BH15" t="s">
        <v>245</v>
      </c>
      <c r="BI15" s="141">
        <v>9.5775725900000008</v>
      </c>
      <c r="BJ15" s="5">
        <v>29.81</v>
      </c>
      <c r="BK15" s="157" t="s">
        <v>246</v>
      </c>
      <c r="BL15" s="158">
        <v>20.746318980000002</v>
      </c>
      <c r="BM15" s="159">
        <v>18.57</v>
      </c>
      <c r="BN15" t="s">
        <v>247</v>
      </c>
      <c r="BO15" s="141">
        <v>7.5052391600000004</v>
      </c>
      <c r="BP15" s="5">
        <v>14.99</v>
      </c>
      <c r="BQ15" s="157" t="s">
        <v>247</v>
      </c>
      <c r="BR15" s="158">
        <v>22.381183499999999</v>
      </c>
      <c r="BS15" s="159">
        <v>15.02</v>
      </c>
      <c r="BT15" t="s">
        <v>246</v>
      </c>
      <c r="BU15" s="141">
        <v>13.53406296</v>
      </c>
      <c r="BV15" s="5">
        <v>27.36</v>
      </c>
      <c r="BW15" s="157" t="s">
        <v>248</v>
      </c>
      <c r="BX15" s="158">
        <v>5824.1671495000001</v>
      </c>
      <c r="BY15" s="159">
        <v>0</v>
      </c>
      <c r="BZ15" t="s">
        <v>248</v>
      </c>
      <c r="CA15" s="141">
        <v>2179.9123463699998</v>
      </c>
      <c r="CB15" s="5">
        <v>0</v>
      </c>
      <c r="CC15" s="157" t="s">
        <v>249</v>
      </c>
      <c r="CD15" s="158">
        <v>492.18124945</v>
      </c>
      <c r="CE15" s="159">
        <v>0</v>
      </c>
      <c r="CF15" t="s">
        <v>250</v>
      </c>
      <c r="CG15" s="141">
        <v>5.6707581600000001</v>
      </c>
      <c r="CH15" s="5">
        <v>24.62</v>
      </c>
      <c r="CI15" s="157" t="s">
        <v>244</v>
      </c>
      <c r="CJ15" s="158">
        <v>68.826836850000007</v>
      </c>
      <c r="CK15" s="159">
        <v>24.3</v>
      </c>
      <c r="CL15" t="s">
        <v>251</v>
      </c>
      <c r="CM15" s="141">
        <v>27.219176569999998</v>
      </c>
      <c r="CN15" s="5">
        <v>14.37</v>
      </c>
      <c r="CO15" s="157" t="s">
        <v>243</v>
      </c>
      <c r="CP15" s="158">
        <v>93.908088169999999</v>
      </c>
      <c r="CQ15" s="159">
        <v>19.649999999999999</v>
      </c>
      <c r="CR15" t="s">
        <v>252</v>
      </c>
      <c r="CS15" s="141">
        <v>36.141223480000001</v>
      </c>
      <c r="CT15" s="5">
        <v>6.18</v>
      </c>
      <c r="CU15" s="157" t="s">
        <v>252</v>
      </c>
      <c r="CV15" s="158">
        <v>70.047791829999994</v>
      </c>
      <c r="CW15" s="159">
        <v>10.02</v>
      </c>
      <c r="CX15" t="s">
        <v>252</v>
      </c>
      <c r="CY15" s="141">
        <v>47.787646029999998</v>
      </c>
      <c r="CZ15" s="5">
        <v>28.06</v>
      </c>
      <c r="DA15" s="157" t="s">
        <v>252</v>
      </c>
      <c r="DB15" s="158">
        <v>45.282473199999998</v>
      </c>
      <c r="DC15" s="159">
        <v>7.84</v>
      </c>
      <c r="DD15" t="s">
        <v>253</v>
      </c>
      <c r="DE15" s="141">
        <v>30.822992410000001</v>
      </c>
      <c r="DF15" s="5">
        <v>26.81</v>
      </c>
      <c r="DG15" s="157" t="s">
        <v>254</v>
      </c>
      <c r="DH15" s="158">
        <v>38.277774059999999</v>
      </c>
      <c r="DI15" s="159">
        <v>15.12</v>
      </c>
      <c r="DJ15" t="s">
        <v>255</v>
      </c>
      <c r="DK15" s="141">
        <v>47.53419658</v>
      </c>
      <c r="DL15" s="5">
        <v>23.04</v>
      </c>
      <c r="DM15" s="157" t="s">
        <v>256</v>
      </c>
      <c r="DN15" s="158">
        <v>51.855017369999999</v>
      </c>
      <c r="DO15" s="159">
        <v>10.220000000000001</v>
      </c>
      <c r="DP15" t="s">
        <v>256</v>
      </c>
      <c r="DQ15" s="141">
        <v>149.184123</v>
      </c>
      <c r="DR15" s="5">
        <v>12.17</v>
      </c>
      <c r="DS15" s="157" t="s">
        <v>257</v>
      </c>
      <c r="DT15" s="158">
        <v>33.391297710000003</v>
      </c>
      <c r="DU15" s="159">
        <v>15.85</v>
      </c>
      <c r="DV15" t="s">
        <v>257</v>
      </c>
      <c r="DW15" s="141">
        <v>2.23094613</v>
      </c>
      <c r="DX15" s="5">
        <v>4.93</v>
      </c>
      <c r="DY15" s="157" t="s">
        <v>257</v>
      </c>
      <c r="DZ15" s="158">
        <v>40.868589569999997</v>
      </c>
      <c r="EA15" s="159">
        <v>12.88</v>
      </c>
      <c r="EB15" t="s">
        <v>258</v>
      </c>
      <c r="EC15" s="141">
        <v>2.1100000000000001E-6</v>
      </c>
      <c r="ED15" s="5">
        <v>0</v>
      </c>
      <c r="EE15" s="157" t="s">
        <v>259</v>
      </c>
      <c r="EF15" s="158">
        <v>0</v>
      </c>
      <c r="EG15" s="159">
        <v>0</v>
      </c>
      <c r="EH15" t="s">
        <v>260</v>
      </c>
      <c r="EI15" s="141">
        <v>9.8019657200000001</v>
      </c>
      <c r="EJ15" s="5">
        <v>7.36</v>
      </c>
      <c r="EK15" s="157" t="s">
        <v>244</v>
      </c>
      <c r="EL15" s="158">
        <v>1.0018400999999999</v>
      </c>
      <c r="EM15" s="159">
        <v>12.3</v>
      </c>
      <c r="EN15" t="s">
        <v>261</v>
      </c>
      <c r="EO15" s="141">
        <v>22.225496960000001</v>
      </c>
      <c r="EP15" s="5">
        <v>16.55</v>
      </c>
      <c r="EQ15" s="157" t="s">
        <v>262</v>
      </c>
      <c r="ER15" s="158">
        <v>3.4545092400000001</v>
      </c>
      <c r="ES15" s="159">
        <v>10.14</v>
      </c>
      <c r="ET15" t="s">
        <v>263</v>
      </c>
      <c r="EU15" s="141">
        <v>20.675690700000001</v>
      </c>
      <c r="EV15" s="5">
        <v>11.59</v>
      </c>
      <c r="EW15" s="157" t="s">
        <v>264</v>
      </c>
      <c r="EX15" s="158">
        <v>168.0430595</v>
      </c>
      <c r="EY15" s="159">
        <v>13.71</v>
      </c>
      <c r="EZ15" t="s">
        <v>264</v>
      </c>
      <c r="FA15" s="141">
        <v>4.6343998600000003</v>
      </c>
      <c r="FB15" s="5">
        <v>14.13</v>
      </c>
      <c r="FC15" s="157" t="s">
        <v>264</v>
      </c>
      <c r="FD15" s="158">
        <v>47.66960229</v>
      </c>
      <c r="FE15" s="159">
        <v>21.11</v>
      </c>
      <c r="FF15" t="s">
        <v>265</v>
      </c>
      <c r="FG15" s="141">
        <v>1.1000000000000001E-7</v>
      </c>
      <c r="FH15" s="5">
        <v>0</v>
      </c>
      <c r="FI15" s="157" t="s">
        <v>264</v>
      </c>
      <c r="FJ15" s="158">
        <v>3.9145023000000001</v>
      </c>
      <c r="FK15" s="159">
        <v>1.84</v>
      </c>
      <c r="FL15" t="s">
        <v>266</v>
      </c>
      <c r="FM15" s="141">
        <v>82.812092190000001</v>
      </c>
      <c r="FN15" s="5">
        <v>20.399999999999999</v>
      </c>
      <c r="FO15" s="157" t="s">
        <v>267</v>
      </c>
      <c r="FP15" s="158">
        <v>6.3094059600000003</v>
      </c>
      <c r="FQ15" s="159">
        <v>5.72</v>
      </c>
      <c r="FR15" t="s">
        <v>267</v>
      </c>
      <c r="FS15" s="141">
        <v>1.5553081799999999</v>
      </c>
      <c r="FT15" s="5">
        <v>3.93</v>
      </c>
      <c r="FU15" s="157" t="s">
        <v>267</v>
      </c>
      <c r="FV15" s="158">
        <v>8.6822447700000005</v>
      </c>
      <c r="FW15" s="159">
        <v>4.38</v>
      </c>
      <c r="FX15" t="s">
        <v>268</v>
      </c>
      <c r="FY15" s="141">
        <v>228.31198230000001</v>
      </c>
      <c r="FZ15" s="5">
        <v>99.27</v>
      </c>
      <c r="GA15" s="157" t="s">
        <v>269</v>
      </c>
      <c r="GB15" s="158">
        <v>14.63669142</v>
      </c>
      <c r="GC15" s="159">
        <v>5.09</v>
      </c>
      <c r="GD15" t="s">
        <v>269</v>
      </c>
      <c r="GE15" s="141">
        <v>15.145391180000001</v>
      </c>
      <c r="GF15" s="5">
        <v>10.8</v>
      </c>
      <c r="GG15" s="157" t="s">
        <v>270</v>
      </c>
      <c r="GH15" s="158">
        <v>26.699438189999999</v>
      </c>
      <c r="GI15" s="159">
        <v>24.18</v>
      </c>
      <c r="GM15" s="157" t="s">
        <v>271</v>
      </c>
      <c r="GN15" s="158">
        <v>169.15170458</v>
      </c>
      <c r="GO15" s="159">
        <v>12.32</v>
      </c>
      <c r="GP15" t="s">
        <v>272</v>
      </c>
      <c r="GQ15" s="141">
        <v>23.03455696</v>
      </c>
      <c r="GR15" s="5">
        <v>26.77</v>
      </c>
      <c r="GS15" s="157" t="s">
        <v>273</v>
      </c>
      <c r="GT15" s="158">
        <v>59.834028439999997</v>
      </c>
      <c r="GU15" s="159">
        <v>23.29</v>
      </c>
      <c r="GV15" t="s">
        <v>274</v>
      </c>
      <c r="GW15" s="141">
        <v>0.20754272000000001</v>
      </c>
      <c r="GX15" s="5">
        <v>38.799999999999997</v>
      </c>
      <c r="GY15" s="157" t="s">
        <v>274</v>
      </c>
      <c r="GZ15" s="158">
        <v>6.57937628</v>
      </c>
      <c r="HA15" s="159">
        <v>75.02</v>
      </c>
      <c r="HB15" t="s">
        <v>274</v>
      </c>
      <c r="HC15" s="141">
        <v>0.34998555999999997</v>
      </c>
      <c r="HD15" s="5">
        <v>28.75</v>
      </c>
    </row>
    <row r="16" spans="1:212" x14ac:dyDescent="0.2">
      <c r="C16" s="157" t="s">
        <v>275</v>
      </c>
      <c r="D16" s="158">
        <v>1.5574890400000001</v>
      </c>
      <c r="E16" s="159">
        <v>14.94</v>
      </c>
      <c r="F16" t="s">
        <v>276</v>
      </c>
      <c r="G16" s="141">
        <v>10.36037194</v>
      </c>
      <c r="H16" s="5">
        <v>14.93</v>
      </c>
      <c r="I16" s="157" t="s">
        <v>261</v>
      </c>
      <c r="J16" s="158">
        <v>52.82064252</v>
      </c>
      <c r="K16" s="159">
        <v>14.98</v>
      </c>
      <c r="L16" t="s">
        <v>277</v>
      </c>
      <c r="M16" s="141">
        <v>166.75025457000001</v>
      </c>
      <c r="N16" s="5">
        <v>61.43</v>
      </c>
      <c r="O16" s="157" t="s">
        <v>277</v>
      </c>
      <c r="P16" s="158">
        <v>158.80900341</v>
      </c>
      <c r="Q16" s="159">
        <v>36.47</v>
      </c>
      <c r="R16" t="s">
        <v>278</v>
      </c>
      <c r="S16" s="141">
        <v>11.13341638</v>
      </c>
      <c r="T16" s="5">
        <v>10.65</v>
      </c>
      <c r="U16" s="157" t="s">
        <v>278</v>
      </c>
      <c r="V16" s="158">
        <v>16.640208770000001</v>
      </c>
      <c r="W16" s="159">
        <v>12.27</v>
      </c>
      <c r="X16" t="s">
        <v>279</v>
      </c>
      <c r="Y16" s="141">
        <v>9.1800700000000002E-3</v>
      </c>
      <c r="Z16" s="5">
        <v>13.81</v>
      </c>
      <c r="AA16" s="157"/>
      <c r="AB16" s="158"/>
      <c r="AC16" s="159"/>
      <c r="AG16" s="157" t="s">
        <v>242</v>
      </c>
      <c r="AH16" s="158">
        <v>6.6445000000000002E-4</v>
      </c>
      <c r="AI16" s="159">
        <v>0.3</v>
      </c>
      <c r="AJ16" t="s">
        <v>280</v>
      </c>
      <c r="AK16" s="141">
        <v>32.672702039999997</v>
      </c>
      <c r="AL16" s="5">
        <v>3.08</v>
      </c>
      <c r="AM16" s="157" t="s">
        <v>280</v>
      </c>
      <c r="AN16" s="158">
        <v>59.777487780000001</v>
      </c>
      <c r="AO16" s="159">
        <v>4.3600000000000003</v>
      </c>
      <c r="AP16" t="s">
        <v>280</v>
      </c>
      <c r="AQ16" s="141">
        <v>68.614222819999995</v>
      </c>
      <c r="AR16" s="5">
        <v>5.9</v>
      </c>
      <c r="AS16" s="157" t="s">
        <v>280</v>
      </c>
      <c r="AT16" s="158">
        <v>45.689036489999999</v>
      </c>
      <c r="AU16" s="159">
        <v>8.1199999999999992</v>
      </c>
      <c r="AV16" t="s">
        <v>281</v>
      </c>
      <c r="AW16" s="141">
        <v>4.9015305800000002</v>
      </c>
      <c r="AX16" s="5">
        <v>32.49</v>
      </c>
      <c r="AY16" s="157" t="s">
        <v>282</v>
      </c>
      <c r="AZ16" s="158">
        <v>47.409851979999999</v>
      </c>
      <c r="BA16" s="159">
        <v>19.84</v>
      </c>
      <c r="BB16" t="s">
        <v>282</v>
      </c>
      <c r="BC16" s="141">
        <v>31.084982520000001</v>
      </c>
      <c r="BD16" s="5">
        <v>19.91</v>
      </c>
      <c r="BE16" s="157" t="s">
        <v>283</v>
      </c>
      <c r="BF16" s="158">
        <v>9.8292172900000008</v>
      </c>
      <c r="BG16" s="159">
        <v>15.57</v>
      </c>
      <c r="BH16" t="s">
        <v>284</v>
      </c>
      <c r="BI16" s="141">
        <v>1.4296743199999999</v>
      </c>
      <c r="BJ16" s="5">
        <v>4.45</v>
      </c>
      <c r="BK16" s="157" t="s">
        <v>285</v>
      </c>
      <c r="BL16" s="158">
        <v>4.8434539499999998</v>
      </c>
      <c r="BM16" s="159">
        <v>4.33</v>
      </c>
      <c r="BN16" t="s">
        <v>285</v>
      </c>
      <c r="BO16" s="141">
        <v>4.2236191700000001</v>
      </c>
      <c r="BP16" s="5">
        <v>8.44</v>
      </c>
      <c r="BQ16" s="157" t="s">
        <v>285</v>
      </c>
      <c r="BR16" s="158">
        <v>10.713137720000001</v>
      </c>
      <c r="BS16" s="159">
        <v>7.19</v>
      </c>
      <c r="BT16" t="s">
        <v>285</v>
      </c>
      <c r="BU16" s="141">
        <v>0.73565515000000004</v>
      </c>
      <c r="BV16" s="5">
        <v>1.49</v>
      </c>
      <c r="BW16" s="157"/>
      <c r="BX16" s="158"/>
      <c r="BY16" s="159"/>
      <c r="BZ16" t="s">
        <v>286</v>
      </c>
      <c r="CA16" s="141">
        <v>549.89838523000003</v>
      </c>
      <c r="CB16" s="5">
        <v>0</v>
      </c>
      <c r="CC16" s="157" t="s">
        <v>287</v>
      </c>
      <c r="CD16" s="158">
        <v>209.13092294</v>
      </c>
      <c r="CE16" s="159">
        <v>0</v>
      </c>
      <c r="CF16" t="s">
        <v>288</v>
      </c>
      <c r="CG16" s="141">
        <v>2.1933259199999999</v>
      </c>
      <c r="CH16" s="5">
        <v>9.52</v>
      </c>
      <c r="CI16" s="157" t="s">
        <v>276</v>
      </c>
      <c r="CJ16" s="158">
        <v>68.840148529999993</v>
      </c>
      <c r="CK16" s="159">
        <v>24.3</v>
      </c>
      <c r="CL16" t="s">
        <v>257</v>
      </c>
      <c r="CM16" s="141">
        <v>41.00050109</v>
      </c>
      <c r="CN16" s="5">
        <v>21.65</v>
      </c>
      <c r="CO16" s="157" t="s">
        <v>289</v>
      </c>
      <c r="CP16" s="158">
        <v>94.047255680000006</v>
      </c>
      <c r="CQ16" s="159">
        <v>19.68</v>
      </c>
      <c r="CR16" t="s">
        <v>290</v>
      </c>
      <c r="CS16" s="141">
        <v>112.67038169999999</v>
      </c>
      <c r="CT16" s="5">
        <v>19.28</v>
      </c>
      <c r="CU16" s="157" t="s">
        <v>290</v>
      </c>
      <c r="CV16" s="158">
        <v>73.185362429999998</v>
      </c>
      <c r="CW16" s="159">
        <v>10.47</v>
      </c>
      <c r="CX16" t="s">
        <v>290</v>
      </c>
      <c r="CY16" s="141">
        <v>58.064418089999997</v>
      </c>
      <c r="CZ16" s="5">
        <v>34.1</v>
      </c>
      <c r="DA16" s="157" t="s">
        <v>290</v>
      </c>
      <c r="DB16" s="158">
        <v>88.752150670000006</v>
      </c>
      <c r="DC16" s="159">
        <v>15.37</v>
      </c>
      <c r="DD16" t="s">
        <v>291</v>
      </c>
      <c r="DE16" s="141">
        <v>1.84596223</v>
      </c>
      <c r="DF16" s="5">
        <v>1.61</v>
      </c>
      <c r="DG16" s="157" t="s">
        <v>291</v>
      </c>
      <c r="DH16" s="158">
        <v>9.9000000000000005E-7</v>
      </c>
      <c r="DI16" s="159">
        <v>0</v>
      </c>
      <c r="DJ16" t="s">
        <v>292</v>
      </c>
      <c r="DK16" s="141">
        <v>50.829494859999997</v>
      </c>
      <c r="DL16" s="5">
        <v>24.64</v>
      </c>
      <c r="DM16" s="157" t="s">
        <v>254</v>
      </c>
      <c r="DN16" s="158">
        <v>46.924802190000001</v>
      </c>
      <c r="DO16" s="159">
        <v>9.25</v>
      </c>
      <c r="DP16" t="s">
        <v>254</v>
      </c>
      <c r="DQ16" s="141">
        <v>98.36499938</v>
      </c>
      <c r="DR16" s="5">
        <v>8.02</v>
      </c>
      <c r="DS16" s="157" t="s">
        <v>293</v>
      </c>
      <c r="DT16" s="158">
        <v>1.2699999999999999E-6</v>
      </c>
      <c r="DU16" s="159">
        <v>0</v>
      </c>
      <c r="DV16" t="s">
        <v>294</v>
      </c>
      <c r="DW16" s="141">
        <v>7.3547598900000004</v>
      </c>
      <c r="DX16" s="5">
        <v>16.260000000000002</v>
      </c>
      <c r="DY16" s="157" t="s">
        <v>294</v>
      </c>
      <c r="DZ16" s="158">
        <v>12.16856211</v>
      </c>
      <c r="EA16" s="159">
        <v>3.84</v>
      </c>
      <c r="EB16" t="s">
        <v>295</v>
      </c>
      <c r="EC16" s="141">
        <v>8.0000000000000002E-8</v>
      </c>
      <c r="ED16" s="5">
        <v>0</v>
      </c>
      <c r="EE16" s="157" t="s">
        <v>258</v>
      </c>
      <c r="EF16" s="158">
        <v>8.6000000000000002E-7</v>
      </c>
      <c r="EG16" s="159">
        <v>0</v>
      </c>
      <c r="EH16" t="s">
        <v>296</v>
      </c>
      <c r="EI16" s="141">
        <v>9.3256059899999997</v>
      </c>
      <c r="EJ16" s="5">
        <v>7</v>
      </c>
      <c r="EK16" s="157" t="s">
        <v>297</v>
      </c>
      <c r="EL16" s="158">
        <v>0.46834642999999998</v>
      </c>
      <c r="EM16" s="159">
        <v>5.75</v>
      </c>
      <c r="EN16" t="s">
        <v>298</v>
      </c>
      <c r="EO16" s="141">
        <v>25.04712</v>
      </c>
      <c r="EP16" s="5">
        <v>18.649999999999999</v>
      </c>
      <c r="EQ16" s="157" t="s">
        <v>299</v>
      </c>
      <c r="ER16" s="158">
        <v>8.0347333899999995</v>
      </c>
      <c r="ES16" s="159">
        <v>23.58</v>
      </c>
      <c r="ET16" t="s">
        <v>300</v>
      </c>
      <c r="EU16" s="141">
        <v>72.223471369999999</v>
      </c>
      <c r="EV16" s="5">
        <v>40.49</v>
      </c>
      <c r="EW16" s="157" t="s">
        <v>301</v>
      </c>
      <c r="EX16" s="158">
        <v>128.4898006</v>
      </c>
      <c r="EY16" s="159">
        <v>10.48</v>
      </c>
      <c r="EZ16" t="s">
        <v>301</v>
      </c>
      <c r="FA16" s="141">
        <v>10.91697677</v>
      </c>
      <c r="FB16" s="5">
        <v>33.28</v>
      </c>
      <c r="FC16" s="157" t="s">
        <v>301</v>
      </c>
      <c r="FD16" s="158">
        <v>46.218977109999997</v>
      </c>
      <c r="FE16" s="159">
        <v>20.47</v>
      </c>
      <c r="FF16" t="s">
        <v>301</v>
      </c>
      <c r="FG16" s="141">
        <v>0.58659978999999995</v>
      </c>
      <c r="FH16" s="5">
        <v>1.84</v>
      </c>
      <c r="FI16" s="157" t="s">
        <v>301</v>
      </c>
      <c r="FJ16" s="158">
        <v>19.263799970000001</v>
      </c>
      <c r="FK16" s="159">
        <v>9.08</v>
      </c>
      <c r="FL16" t="s">
        <v>248</v>
      </c>
      <c r="FM16" s="141">
        <v>128.86207503</v>
      </c>
      <c r="FN16" s="5">
        <v>31.74</v>
      </c>
      <c r="FO16" s="157" t="s">
        <v>243</v>
      </c>
      <c r="FP16" s="158">
        <v>8.9091344699999997</v>
      </c>
      <c r="FQ16" s="159">
        <v>8.08</v>
      </c>
      <c r="FR16" t="s">
        <v>260</v>
      </c>
      <c r="FS16" s="141">
        <v>2.7044637599999999</v>
      </c>
      <c r="FT16" s="5">
        <v>6.84</v>
      </c>
      <c r="FU16" s="157" t="s">
        <v>243</v>
      </c>
      <c r="FV16" s="158">
        <v>10.287091630000001</v>
      </c>
      <c r="FW16" s="159">
        <v>5.19</v>
      </c>
      <c r="FX16" t="s">
        <v>268</v>
      </c>
      <c r="FY16" s="141">
        <v>0.55464802999999996</v>
      </c>
      <c r="FZ16" s="5">
        <v>0.24</v>
      </c>
      <c r="GA16" s="157" t="s">
        <v>257</v>
      </c>
      <c r="GB16" s="158">
        <v>23.786658679999999</v>
      </c>
      <c r="GC16" s="159">
        <v>8.27</v>
      </c>
      <c r="GD16" t="s">
        <v>257</v>
      </c>
      <c r="GE16" s="141">
        <v>21.599332390000001</v>
      </c>
      <c r="GF16" s="5">
        <v>15.4</v>
      </c>
      <c r="GG16" s="157" t="s">
        <v>302</v>
      </c>
      <c r="GH16" s="158">
        <v>26.763808600000001</v>
      </c>
      <c r="GI16" s="159">
        <v>24.24</v>
      </c>
      <c r="GM16" s="157" t="s">
        <v>303</v>
      </c>
      <c r="GN16" s="158">
        <v>234.64888922</v>
      </c>
      <c r="GO16" s="159">
        <v>17.09</v>
      </c>
      <c r="GP16" t="s">
        <v>304</v>
      </c>
      <c r="GQ16" s="141">
        <v>24.475385970000001</v>
      </c>
      <c r="GR16" s="5">
        <v>28.45</v>
      </c>
      <c r="GS16" s="157" t="s">
        <v>305</v>
      </c>
      <c r="GT16" s="158">
        <v>68.700528730000002</v>
      </c>
      <c r="GU16" s="159">
        <v>26.75</v>
      </c>
      <c r="GV16" t="s">
        <v>306</v>
      </c>
      <c r="GW16" s="141">
        <v>0.17188938000000001</v>
      </c>
      <c r="GX16" s="5">
        <v>32.14</v>
      </c>
      <c r="GY16" s="157" t="s">
        <v>306</v>
      </c>
      <c r="GZ16" s="158">
        <v>2.1412469700000001</v>
      </c>
      <c r="HA16" s="159">
        <v>24.42</v>
      </c>
      <c r="HB16" t="s">
        <v>306</v>
      </c>
      <c r="HC16" s="141">
        <v>0.77571919</v>
      </c>
      <c r="HD16" s="5">
        <v>63.72</v>
      </c>
    </row>
    <row r="17" spans="3:209" x14ac:dyDescent="0.2">
      <c r="C17" s="157" t="s">
        <v>307</v>
      </c>
      <c r="D17" s="158">
        <v>1.56134186</v>
      </c>
      <c r="E17" s="159">
        <v>14.98</v>
      </c>
      <c r="F17" t="s">
        <v>307</v>
      </c>
      <c r="G17" s="141">
        <v>4.2234718400000002</v>
      </c>
      <c r="H17" s="5">
        <v>6.09</v>
      </c>
      <c r="I17" s="157" t="s">
        <v>307</v>
      </c>
      <c r="J17" s="158">
        <v>51.649838750000001</v>
      </c>
      <c r="K17" s="159">
        <v>14.64</v>
      </c>
      <c r="L17" t="s">
        <v>308</v>
      </c>
      <c r="M17" s="141">
        <v>8.3192513300000002</v>
      </c>
      <c r="N17" s="5">
        <v>3.06</v>
      </c>
      <c r="O17" s="157" t="s">
        <v>308</v>
      </c>
      <c r="P17" s="158">
        <v>13.90044788</v>
      </c>
      <c r="Q17" s="159">
        <v>3.19</v>
      </c>
      <c r="R17" t="s">
        <v>309</v>
      </c>
      <c r="S17" s="141">
        <v>44.822871509999999</v>
      </c>
      <c r="T17" s="5">
        <v>42.88</v>
      </c>
      <c r="U17" s="157" t="s">
        <v>309</v>
      </c>
      <c r="V17" s="158">
        <v>64.090803859999994</v>
      </c>
      <c r="W17" s="159">
        <v>47.26</v>
      </c>
      <c r="X17" t="s">
        <v>310</v>
      </c>
      <c r="Y17" s="141">
        <v>3.5999999999999999E-7</v>
      </c>
      <c r="Z17" s="5">
        <v>0</v>
      </c>
      <c r="AA17" s="157"/>
      <c r="AB17" s="158"/>
      <c r="AC17" s="159"/>
      <c r="AG17" s="157" t="s">
        <v>311</v>
      </c>
      <c r="AH17" s="158">
        <v>1.8527999999999999E-4</v>
      </c>
      <c r="AI17" s="159">
        <v>0.09</v>
      </c>
      <c r="AJ17" t="s">
        <v>242</v>
      </c>
      <c r="AK17" s="141">
        <v>321.99486300000001</v>
      </c>
      <c r="AL17" s="5">
        <v>30.39</v>
      </c>
      <c r="AM17" s="157" t="s">
        <v>242</v>
      </c>
      <c r="AN17" s="158">
        <v>212.37649956999999</v>
      </c>
      <c r="AO17" s="159">
        <v>15.47</v>
      </c>
      <c r="AP17" t="s">
        <v>242</v>
      </c>
      <c r="AQ17" s="141">
        <v>4.6596852799999997</v>
      </c>
      <c r="AR17" s="5">
        <v>0.4</v>
      </c>
      <c r="AS17" s="157" t="s">
        <v>242</v>
      </c>
      <c r="AT17" s="158">
        <v>5.6616340200000002</v>
      </c>
      <c r="AU17" s="159">
        <v>1.01</v>
      </c>
      <c r="AV17" t="s">
        <v>312</v>
      </c>
      <c r="AW17" s="141">
        <v>4.9539737800000001</v>
      </c>
      <c r="AX17" s="5">
        <v>32.840000000000003</v>
      </c>
      <c r="AY17" s="157" t="s">
        <v>298</v>
      </c>
      <c r="AZ17" s="158">
        <v>58.844306619999998</v>
      </c>
      <c r="BA17" s="159">
        <v>24.63</v>
      </c>
      <c r="BB17" t="s">
        <v>313</v>
      </c>
      <c r="BC17" s="141">
        <v>2E-8</v>
      </c>
      <c r="BD17" s="5">
        <v>0</v>
      </c>
      <c r="BE17" s="157" t="s">
        <v>294</v>
      </c>
      <c r="BF17" s="158">
        <v>10.894029140000001</v>
      </c>
      <c r="BG17" s="159">
        <v>17.25</v>
      </c>
      <c r="BH17" t="s">
        <v>314</v>
      </c>
      <c r="BI17" s="141">
        <v>17.460751550000001</v>
      </c>
      <c r="BJ17" s="5">
        <v>54.34</v>
      </c>
      <c r="BK17" s="157" t="s">
        <v>284</v>
      </c>
      <c r="BL17" s="158">
        <v>9.8418817000000001</v>
      </c>
      <c r="BM17" s="159">
        <v>8.81</v>
      </c>
      <c r="BN17" t="s">
        <v>284</v>
      </c>
      <c r="BO17" s="141">
        <v>6.1616178399999999</v>
      </c>
      <c r="BP17" s="5">
        <v>12.31</v>
      </c>
      <c r="BQ17" s="157" t="s">
        <v>284</v>
      </c>
      <c r="BR17" s="158">
        <v>15.16760405</v>
      </c>
      <c r="BS17" s="159">
        <v>10.18</v>
      </c>
      <c r="BT17" t="s">
        <v>284</v>
      </c>
      <c r="BU17" s="141">
        <v>3.0345198299999998</v>
      </c>
      <c r="BV17" s="5">
        <v>6.14</v>
      </c>
      <c r="BW17" s="157"/>
      <c r="BX17" s="158"/>
      <c r="BY17" s="159"/>
      <c r="BZ17" t="s">
        <v>315</v>
      </c>
      <c r="CA17" s="141">
        <v>136.28097482000001</v>
      </c>
      <c r="CB17" s="5">
        <v>0</v>
      </c>
      <c r="CC17" s="157"/>
      <c r="CD17" s="158"/>
      <c r="CE17" s="159"/>
      <c r="CF17" t="s">
        <v>316</v>
      </c>
      <c r="CG17" s="141">
        <v>1.03229262</v>
      </c>
      <c r="CH17" s="5">
        <v>4.4800000000000004</v>
      </c>
      <c r="CI17" s="157" t="s">
        <v>262</v>
      </c>
      <c r="CJ17" s="158">
        <v>13.73980562</v>
      </c>
      <c r="CK17" s="159">
        <v>4.8499999999999996</v>
      </c>
      <c r="CL17" t="s">
        <v>317</v>
      </c>
      <c r="CM17" s="141">
        <v>50.210280650000001</v>
      </c>
      <c r="CN17" s="5">
        <v>26.51</v>
      </c>
      <c r="CO17" s="157" t="s">
        <v>318</v>
      </c>
      <c r="CP17" s="158">
        <v>23.454537599999998</v>
      </c>
      <c r="CQ17" s="159">
        <v>4.91</v>
      </c>
      <c r="CR17" t="s">
        <v>319</v>
      </c>
      <c r="CS17" s="141">
        <v>329.72752431999999</v>
      </c>
      <c r="CT17" s="5">
        <v>56.41</v>
      </c>
      <c r="CU17" s="157" t="s">
        <v>319</v>
      </c>
      <c r="CV17" s="158">
        <v>110.77467305</v>
      </c>
      <c r="CW17" s="159">
        <v>15.84</v>
      </c>
      <c r="CX17" t="s">
        <v>319</v>
      </c>
      <c r="CY17" s="141">
        <v>51.824047819999997</v>
      </c>
      <c r="CZ17" s="5">
        <v>30.43</v>
      </c>
      <c r="DA17" s="157" t="s">
        <v>319</v>
      </c>
      <c r="DB17" s="158">
        <v>237.96446058999999</v>
      </c>
      <c r="DC17" s="159">
        <v>41.22</v>
      </c>
      <c r="DD17" t="s">
        <v>248</v>
      </c>
      <c r="DE17" s="141">
        <v>14.74563113</v>
      </c>
      <c r="DF17" s="5">
        <v>12.83</v>
      </c>
      <c r="DG17" s="157" t="s">
        <v>320</v>
      </c>
      <c r="DH17" s="158">
        <v>16.6025685</v>
      </c>
      <c r="DI17" s="159">
        <v>6.56</v>
      </c>
      <c r="DJ17" t="s">
        <v>321</v>
      </c>
      <c r="DK17" s="141">
        <v>98.363218560000007</v>
      </c>
      <c r="DL17" s="5">
        <v>47.68</v>
      </c>
      <c r="DM17" s="157" t="s">
        <v>291</v>
      </c>
      <c r="DN17" s="158">
        <v>5.7999999999999995E-7</v>
      </c>
      <c r="DO17" s="159">
        <v>0</v>
      </c>
      <c r="DP17" t="s">
        <v>320</v>
      </c>
      <c r="DQ17" s="141">
        <v>39.4366646</v>
      </c>
      <c r="DR17" s="5">
        <v>3.22</v>
      </c>
      <c r="DS17" s="157" t="s">
        <v>262</v>
      </c>
      <c r="DT17" s="158">
        <v>10.97277907</v>
      </c>
      <c r="DU17" s="159">
        <v>5.21</v>
      </c>
      <c r="DV17" t="s">
        <v>262</v>
      </c>
      <c r="DW17" s="141">
        <v>1.9110197200000001</v>
      </c>
      <c r="DX17" s="5">
        <v>4.2300000000000004</v>
      </c>
      <c r="DY17" s="157" t="s">
        <v>262</v>
      </c>
      <c r="DZ17" s="158">
        <v>15.97747006</v>
      </c>
      <c r="EA17" s="159">
        <v>5.04</v>
      </c>
      <c r="EB17" t="s">
        <v>322</v>
      </c>
      <c r="EC17" s="141">
        <v>9.1619999999999994E-5</v>
      </c>
      <c r="ED17" s="5">
        <v>0</v>
      </c>
      <c r="EE17" s="157" t="s">
        <v>323</v>
      </c>
      <c r="EF17" s="158">
        <v>8.9999999999999999E-8</v>
      </c>
      <c r="EG17" s="159">
        <v>0</v>
      </c>
      <c r="EH17" t="s">
        <v>324</v>
      </c>
      <c r="EI17" s="141">
        <v>9.7772155699999992</v>
      </c>
      <c r="EJ17" s="5">
        <v>7.34</v>
      </c>
      <c r="EK17" s="157" t="s">
        <v>276</v>
      </c>
      <c r="EL17" s="158">
        <v>0.88722796999999998</v>
      </c>
      <c r="EM17" s="159">
        <v>10.9</v>
      </c>
      <c r="EN17" t="s">
        <v>325</v>
      </c>
      <c r="EO17" s="141">
        <v>18.313536509999999</v>
      </c>
      <c r="EP17" s="5">
        <v>13.64</v>
      </c>
      <c r="EQ17" s="157" t="s">
        <v>326</v>
      </c>
      <c r="ER17" s="158">
        <v>3.3234311399999998</v>
      </c>
      <c r="ES17" s="159">
        <v>9.75</v>
      </c>
      <c r="ET17" t="s">
        <v>327</v>
      </c>
      <c r="EU17" s="141">
        <v>37.741250960000002</v>
      </c>
      <c r="EV17" s="5">
        <v>21.16</v>
      </c>
      <c r="EW17" s="157" t="s">
        <v>328</v>
      </c>
      <c r="EX17" s="158">
        <v>268.60190290000003</v>
      </c>
      <c r="EY17" s="159">
        <v>21.92</v>
      </c>
      <c r="EZ17" t="s">
        <v>328</v>
      </c>
      <c r="FA17" s="141">
        <v>1.2644953699999999</v>
      </c>
      <c r="FB17" s="5">
        <v>3.85</v>
      </c>
      <c r="FC17" s="157" t="s">
        <v>328</v>
      </c>
      <c r="FD17" s="158">
        <v>26.351566900000002</v>
      </c>
      <c r="FE17" s="159">
        <v>11.67</v>
      </c>
      <c r="FF17" t="s">
        <v>328</v>
      </c>
      <c r="FG17" s="141">
        <v>13.76805723</v>
      </c>
      <c r="FH17" s="5">
        <v>43.3</v>
      </c>
      <c r="FI17" s="157" t="s">
        <v>328</v>
      </c>
      <c r="FJ17" s="158">
        <v>64.40688102</v>
      </c>
      <c r="FK17" s="159">
        <v>30.35</v>
      </c>
      <c r="FL17" t="s">
        <v>329</v>
      </c>
      <c r="FM17" s="141">
        <v>182.56105640999999</v>
      </c>
      <c r="FN17" s="5">
        <v>44.96</v>
      </c>
      <c r="FO17" s="157" t="s">
        <v>293</v>
      </c>
      <c r="FP17" s="158">
        <v>3.8827383800000002</v>
      </c>
      <c r="FQ17" s="159">
        <v>3.52</v>
      </c>
      <c r="FR17" t="s">
        <v>293</v>
      </c>
      <c r="FS17" s="141">
        <v>3.97803423</v>
      </c>
      <c r="FT17" s="5">
        <v>10.06</v>
      </c>
      <c r="FU17" s="157" t="s">
        <v>293</v>
      </c>
      <c r="FV17" s="158">
        <v>6.9950169000000004</v>
      </c>
      <c r="FW17" s="159">
        <v>3.53</v>
      </c>
      <c r="GA17" s="157" t="s">
        <v>330</v>
      </c>
      <c r="GB17" s="158">
        <v>1.088488E-2</v>
      </c>
      <c r="GC17" s="159">
        <v>0</v>
      </c>
      <c r="GD17" t="s">
        <v>262</v>
      </c>
      <c r="GE17" s="141">
        <v>7.0273359099999997</v>
      </c>
      <c r="GF17" s="5">
        <v>5.01</v>
      </c>
      <c r="GG17" s="157" t="s">
        <v>331</v>
      </c>
      <c r="GH17" s="158">
        <v>27.289512899999998</v>
      </c>
      <c r="GI17" s="159">
        <v>24.71</v>
      </c>
      <c r="GM17" s="157" t="s">
        <v>332</v>
      </c>
      <c r="GN17" s="158">
        <v>84.325946930000001</v>
      </c>
      <c r="GO17" s="159">
        <v>6.14</v>
      </c>
      <c r="GP17" t="s">
        <v>333</v>
      </c>
      <c r="GQ17" s="141">
        <v>37.586388710000001</v>
      </c>
      <c r="GR17" s="5">
        <v>43.69</v>
      </c>
      <c r="GS17" s="157" t="s">
        <v>334</v>
      </c>
      <c r="GT17" s="158">
        <v>58.798765109999998</v>
      </c>
      <c r="GU17" s="159">
        <v>22.89</v>
      </c>
      <c r="GY17" s="157"/>
      <c r="GZ17" s="158"/>
      <c r="HA17" s="159"/>
    </row>
    <row r="18" spans="3:209" x14ac:dyDescent="0.2">
      <c r="C18" s="157" t="s">
        <v>335</v>
      </c>
      <c r="D18" s="158">
        <v>0.33760746000000003</v>
      </c>
      <c r="E18" s="159">
        <v>3.24</v>
      </c>
      <c r="F18" t="s">
        <v>335</v>
      </c>
      <c r="G18" s="141">
        <v>5.8864484099999999</v>
      </c>
      <c r="H18" s="5">
        <v>8.48</v>
      </c>
      <c r="I18" s="157" t="s">
        <v>335</v>
      </c>
      <c r="J18" s="158">
        <v>12.53747783</v>
      </c>
      <c r="K18" s="159">
        <v>3.55</v>
      </c>
      <c r="L18" t="s">
        <v>262</v>
      </c>
      <c r="M18" s="141">
        <v>9.1049999999999996E-4</v>
      </c>
      <c r="N18" s="5">
        <v>0</v>
      </c>
      <c r="O18" s="157" t="s">
        <v>262</v>
      </c>
      <c r="P18" s="158">
        <v>9.6111000000000005E-4</v>
      </c>
      <c r="Q18" s="159">
        <v>0</v>
      </c>
      <c r="R18" t="s">
        <v>336</v>
      </c>
      <c r="S18" s="141">
        <v>34.474138689999997</v>
      </c>
      <c r="T18" s="5">
        <v>32.979999999999997</v>
      </c>
      <c r="U18" s="157" t="s">
        <v>336</v>
      </c>
      <c r="V18" s="158">
        <v>32.114654100000003</v>
      </c>
      <c r="W18" s="159">
        <v>23.68</v>
      </c>
      <c r="X18" t="s">
        <v>337</v>
      </c>
      <c r="Y18" s="141">
        <v>4.3000000000000001E-7</v>
      </c>
      <c r="Z18" s="5">
        <v>0</v>
      </c>
      <c r="AA18" s="157"/>
      <c r="AB18" s="158"/>
      <c r="AC18" s="159"/>
      <c r="AG18" s="157" t="s">
        <v>338</v>
      </c>
      <c r="AH18" s="158">
        <v>6.8024000000000003E-4</v>
      </c>
      <c r="AI18" s="159">
        <v>0.31</v>
      </c>
      <c r="AJ18" t="s">
        <v>339</v>
      </c>
      <c r="AK18" s="141">
        <v>329.28788291000001</v>
      </c>
      <c r="AL18" s="5">
        <v>31.07</v>
      </c>
      <c r="AM18" s="157" t="s">
        <v>339</v>
      </c>
      <c r="AN18" s="158">
        <v>521.89720402</v>
      </c>
      <c r="AO18" s="159">
        <v>38.03</v>
      </c>
      <c r="AP18" t="s">
        <v>339</v>
      </c>
      <c r="AQ18" s="141">
        <v>522.63855728999999</v>
      </c>
      <c r="AR18" s="5">
        <v>44.96</v>
      </c>
      <c r="AS18" s="157" t="s">
        <v>339</v>
      </c>
      <c r="AT18" s="158">
        <v>193.67338875999999</v>
      </c>
      <c r="AU18" s="159">
        <v>34.43</v>
      </c>
      <c r="AV18" t="s">
        <v>340</v>
      </c>
      <c r="AW18" s="141">
        <v>2.9999999999999997E-8</v>
      </c>
      <c r="AX18" s="5">
        <v>0</v>
      </c>
      <c r="AY18" s="157" t="s">
        <v>341</v>
      </c>
      <c r="AZ18" s="158">
        <v>47.033046130000002</v>
      </c>
      <c r="BA18" s="159">
        <v>19.68</v>
      </c>
      <c r="BB18" t="s">
        <v>298</v>
      </c>
      <c r="BC18" s="141">
        <v>38.913267730000001</v>
      </c>
      <c r="BD18" s="5">
        <v>24.92</v>
      </c>
      <c r="BE18" s="157" t="s">
        <v>342</v>
      </c>
      <c r="BF18" s="158">
        <v>10.864975940000001</v>
      </c>
      <c r="BG18" s="159">
        <v>17.21</v>
      </c>
      <c r="BH18" t="s">
        <v>343</v>
      </c>
      <c r="BI18" s="141">
        <v>2.2709157200000001</v>
      </c>
      <c r="BJ18" s="5">
        <v>7.07</v>
      </c>
      <c r="BK18" s="157" t="s">
        <v>314</v>
      </c>
      <c r="BL18" s="158">
        <v>42.955699979999999</v>
      </c>
      <c r="BM18" s="159">
        <v>38.44</v>
      </c>
      <c r="BN18" t="s">
        <v>314</v>
      </c>
      <c r="BO18" s="141">
        <v>8.5509898399999997</v>
      </c>
      <c r="BP18" s="5">
        <v>17.079999999999998</v>
      </c>
      <c r="BQ18" s="157" t="s">
        <v>314</v>
      </c>
      <c r="BR18" s="158">
        <v>43.066002269999998</v>
      </c>
      <c r="BS18" s="159">
        <v>28.9</v>
      </c>
      <c r="BT18" t="s">
        <v>314</v>
      </c>
      <c r="BU18" s="141">
        <v>22.38556968</v>
      </c>
      <c r="BV18" s="5">
        <v>45.26</v>
      </c>
      <c r="BW18" s="157"/>
      <c r="BX18" s="158"/>
      <c r="BY18" s="159"/>
      <c r="BZ18" t="s">
        <v>249</v>
      </c>
      <c r="CA18" s="141">
        <v>3285.0664148699998</v>
      </c>
      <c r="CB18" s="5">
        <v>0</v>
      </c>
      <c r="CC18" s="157"/>
      <c r="CD18" s="158"/>
      <c r="CE18" s="159"/>
      <c r="CF18" t="s">
        <v>344</v>
      </c>
      <c r="CG18" s="141">
        <v>1.2954660899999999</v>
      </c>
      <c r="CH18" s="5">
        <v>5.62</v>
      </c>
      <c r="CI18" s="157" t="s">
        <v>345</v>
      </c>
      <c r="CJ18" s="158">
        <v>7.72178553</v>
      </c>
      <c r="CK18" s="159">
        <v>2.73</v>
      </c>
      <c r="CL18" t="s">
        <v>262</v>
      </c>
      <c r="CM18" s="141">
        <v>15.816728489999999</v>
      </c>
      <c r="CN18" s="5">
        <v>8.35</v>
      </c>
      <c r="CO18" s="157" t="s">
        <v>345</v>
      </c>
      <c r="CP18" s="158">
        <v>41.913997510000002</v>
      </c>
      <c r="CQ18" s="159">
        <v>8.77</v>
      </c>
      <c r="CR18" t="s">
        <v>346</v>
      </c>
      <c r="CS18" s="141">
        <v>53.090452059999997</v>
      </c>
      <c r="CT18" s="5">
        <v>9.08</v>
      </c>
      <c r="CU18" s="157" t="s">
        <v>347</v>
      </c>
      <c r="CV18" s="158">
        <v>1.7583459999999999E-2</v>
      </c>
      <c r="CW18" s="159">
        <v>0</v>
      </c>
      <c r="CX18" t="s">
        <v>348</v>
      </c>
      <c r="CY18" s="141">
        <v>2.1894705399999999</v>
      </c>
      <c r="CZ18" s="5">
        <v>1.29</v>
      </c>
      <c r="DA18" s="157" t="s">
        <v>349</v>
      </c>
      <c r="DB18" s="158">
        <v>78.483262429999996</v>
      </c>
      <c r="DC18" s="159">
        <v>13.59</v>
      </c>
      <c r="DD18" t="s">
        <v>350</v>
      </c>
      <c r="DE18" s="141">
        <v>10.84719108</v>
      </c>
      <c r="DF18" s="5">
        <v>9.44</v>
      </c>
      <c r="DG18" s="157" t="s">
        <v>255</v>
      </c>
      <c r="DH18" s="158">
        <v>6.4523899599999996</v>
      </c>
      <c r="DI18" s="159">
        <v>2.5499999999999998</v>
      </c>
      <c r="DM18" s="157" t="s">
        <v>320</v>
      </c>
      <c r="DN18" s="158">
        <v>11.28423851</v>
      </c>
      <c r="DO18" s="159">
        <v>2.2200000000000002</v>
      </c>
      <c r="DP18" t="s">
        <v>255</v>
      </c>
      <c r="DQ18" s="141">
        <v>72.647491419999994</v>
      </c>
      <c r="DR18" s="5">
        <v>5.93</v>
      </c>
      <c r="DS18" s="157" t="s">
        <v>313</v>
      </c>
      <c r="DT18" s="158">
        <v>33.757776710000002</v>
      </c>
      <c r="DU18" s="159">
        <v>16.02</v>
      </c>
      <c r="DV18" t="s">
        <v>313</v>
      </c>
      <c r="DW18" s="141">
        <v>3.6159560100000001</v>
      </c>
      <c r="DX18" s="5">
        <v>7.99</v>
      </c>
      <c r="DY18" s="157" t="s">
        <v>313</v>
      </c>
      <c r="DZ18" s="158">
        <v>47.6277647</v>
      </c>
      <c r="EA18" s="159">
        <v>15.01</v>
      </c>
      <c r="EB18" t="s">
        <v>351</v>
      </c>
      <c r="EC18" s="141">
        <v>2.1704E-4</v>
      </c>
      <c r="ED18" s="5">
        <v>0</v>
      </c>
      <c r="EE18" s="157" t="s">
        <v>352</v>
      </c>
      <c r="EF18" s="158">
        <v>8.0000000000000002E-8</v>
      </c>
      <c r="EG18" s="159">
        <v>0</v>
      </c>
      <c r="EH18" t="s">
        <v>353</v>
      </c>
      <c r="EI18" s="141">
        <v>6.7931711400000001</v>
      </c>
      <c r="EJ18" s="5">
        <v>5.0999999999999996</v>
      </c>
      <c r="EK18" s="157" t="s">
        <v>258</v>
      </c>
      <c r="EL18" s="158">
        <v>8.0000000000000002E-8</v>
      </c>
      <c r="EM18" s="159">
        <v>0</v>
      </c>
      <c r="EN18" t="s">
        <v>354</v>
      </c>
      <c r="EO18" s="141">
        <v>5.2587799000000004</v>
      </c>
      <c r="EP18" s="5">
        <v>3.92</v>
      </c>
      <c r="EQ18" s="157" t="s">
        <v>355</v>
      </c>
      <c r="ER18" s="158">
        <v>3.1674999999999997E-4</v>
      </c>
      <c r="ES18" s="159">
        <v>0</v>
      </c>
      <c r="ET18" t="s">
        <v>356</v>
      </c>
      <c r="EU18" s="141">
        <v>8.8508077400000005</v>
      </c>
      <c r="EV18" s="5">
        <v>4.96</v>
      </c>
      <c r="EW18" s="157" t="s">
        <v>357</v>
      </c>
      <c r="EX18" s="158">
        <v>177.64380130000001</v>
      </c>
      <c r="EY18" s="159">
        <v>14.5</v>
      </c>
      <c r="EZ18" t="s">
        <v>357</v>
      </c>
      <c r="FA18" s="141">
        <v>3.3468835299999999</v>
      </c>
      <c r="FB18" s="5">
        <v>10.199999999999999</v>
      </c>
      <c r="FC18" s="157" t="s">
        <v>357</v>
      </c>
      <c r="FD18" s="158">
        <v>34.177244659999999</v>
      </c>
      <c r="FE18" s="159">
        <v>15.14</v>
      </c>
      <c r="FF18" t="s">
        <v>358</v>
      </c>
      <c r="FG18" s="141">
        <v>2.0369581499999998</v>
      </c>
      <c r="FH18" s="5">
        <v>6.41</v>
      </c>
      <c r="FI18" s="157" t="s">
        <v>357</v>
      </c>
      <c r="FJ18" s="158">
        <v>17.70099956</v>
      </c>
      <c r="FK18" s="159">
        <v>8.34</v>
      </c>
      <c r="FO18" s="157" t="s">
        <v>359</v>
      </c>
      <c r="FP18" s="158">
        <v>7.4350051700000002</v>
      </c>
      <c r="FQ18" s="159">
        <v>6.74</v>
      </c>
      <c r="FR18" t="s">
        <v>359</v>
      </c>
      <c r="FS18" s="141">
        <v>3.8983369799999998</v>
      </c>
      <c r="FT18" s="5">
        <v>9.86</v>
      </c>
      <c r="FU18" s="157" t="s">
        <v>359</v>
      </c>
      <c r="FV18" s="158">
        <v>11.466431160000001</v>
      </c>
      <c r="FW18" s="159">
        <v>5.79</v>
      </c>
      <c r="GA18" s="157" t="s">
        <v>262</v>
      </c>
      <c r="GB18" s="158">
        <v>12.14889082</v>
      </c>
      <c r="GC18" s="159">
        <v>4.22</v>
      </c>
      <c r="GD18" t="s">
        <v>313</v>
      </c>
      <c r="GE18" s="141">
        <v>16.995021999999999</v>
      </c>
      <c r="GF18" s="5">
        <v>12.12</v>
      </c>
      <c r="GG18" s="157" t="s">
        <v>360</v>
      </c>
      <c r="GH18" s="158">
        <v>27.034648529999998</v>
      </c>
      <c r="GI18" s="159">
        <v>24.48</v>
      </c>
      <c r="GM18" s="157" t="s">
        <v>361</v>
      </c>
      <c r="GN18" s="158">
        <v>220.81243929999999</v>
      </c>
      <c r="GO18" s="159">
        <v>16.079999999999998</v>
      </c>
      <c r="GS18" s="157" t="s">
        <v>362</v>
      </c>
      <c r="GT18" s="158">
        <v>69.611351929999998</v>
      </c>
      <c r="GU18" s="159">
        <v>27.1</v>
      </c>
      <c r="GY18" s="157"/>
      <c r="GZ18" s="158"/>
      <c r="HA18" s="159"/>
    </row>
    <row r="19" spans="3:209" x14ac:dyDescent="0.2">
      <c r="C19" s="157" t="s">
        <v>363</v>
      </c>
      <c r="D19" s="158">
        <v>0.85595491999999995</v>
      </c>
      <c r="E19" s="159">
        <v>8.2100000000000009</v>
      </c>
      <c r="F19" t="s">
        <v>364</v>
      </c>
      <c r="G19" s="141">
        <v>10.283440069999999</v>
      </c>
      <c r="H19" s="5">
        <v>14.82</v>
      </c>
      <c r="I19" s="157" t="s">
        <v>325</v>
      </c>
      <c r="J19" s="158">
        <v>52.160185570000003</v>
      </c>
      <c r="K19" s="159">
        <v>14.79</v>
      </c>
      <c r="L19" t="s">
        <v>313</v>
      </c>
      <c r="M19" s="141">
        <v>8.5085210500000006</v>
      </c>
      <c r="N19" s="5">
        <v>3.13</v>
      </c>
      <c r="O19" s="157" t="s">
        <v>313</v>
      </c>
      <c r="P19" s="158">
        <v>7.5665750699999998</v>
      </c>
      <c r="Q19" s="159">
        <v>1.74</v>
      </c>
      <c r="R19" t="s">
        <v>365</v>
      </c>
      <c r="S19" s="141">
        <v>11.54791146</v>
      </c>
      <c r="T19" s="5">
        <v>11.05</v>
      </c>
      <c r="U19" s="157" t="s">
        <v>365</v>
      </c>
      <c r="V19" s="158">
        <v>18.233540080000001</v>
      </c>
      <c r="W19" s="159">
        <v>13.44</v>
      </c>
      <c r="AA19" s="157"/>
      <c r="AB19" s="158"/>
      <c r="AC19" s="159"/>
      <c r="AG19" s="157" t="s">
        <v>310</v>
      </c>
      <c r="AH19" s="158">
        <v>2.7000000000000001E-7</v>
      </c>
      <c r="AI19" s="159">
        <v>0</v>
      </c>
      <c r="AJ19" t="s">
        <v>366</v>
      </c>
      <c r="AK19" s="141">
        <v>225.60581758999999</v>
      </c>
      <c r="AL19" s="5">
        <v>21.29</v>
      </c>
      <c r="AM19" s="157" t="s">
        <v>366</v>
      </c>
      <c r="AN19" s="158">
        <v>342.05378159999998</v>
      </c>
      <c r="AO19" s="159">
        <v>24.92</v>
      </c>
      <c r="AP19" t="s">
        <v>366</v>
      </c>
      <c r="AQ19" s="141">
        <v>359.09608685000001</v>
      </c>
      <c r="AR19" s="5">
        <v>30.89</v>
      </c>
      <c r="AS19" s="157" t="s">
        <v>366</v>
      </c>
      <c r="AT19" s="158">
        <v>221.24814294999999</v>
      </c>
      <c r="AU19" s="159">
        <v>39.33</v>
      </c>
      <c r="AV19" t="s">
        <v>367</v>
      </c>
      <c r="AW19" s="141">
        <v>4.92192717</v>
      </c>
      <c r="AX19" s="5">
        <v>32.630000000000003</v>
      </c>
      <c r="AY19" s="157" t="s">
        <v>368</v>
      </c>
      <c r="AZ19" s="158">
        <v>40.961745710000002</v>
      </c>
      <c r="BA19" s="159">
        <v>17.14</v>
      </c>
      <c r="BB19" t="s">
        <v>341</v>
      </c>
      <c r="BC19" s="141">
        <v>31.127019019999999</v>
      </c>
      <c r="BD19" s="5">
        <v>19.93</v>
      </c>
      <c r="BE19" s="157" t="s">
        <v>369</v>
      </c>
      <c r="BF19" s="158">
        <v>12.28017717</v>
      </c>
      <c r="BG19" s="159">
        <v>19.45</v>
      </c>
      <c r="BH19" t="s">
        <v>370</v>
      </c>
      <c r="BI19" s="141">
        <v>0.63480402000000002</v>
      </c>
      <c r="BJ19" s="5">
        <v>1.98</v>
      </c>
      <c r="BK19" s="157" t="s">
        <v>343</v>
      </c>
      <c r="BL19" s="158">
        <v>6.0310172800000004</v>
      </c>
      <c r="BM19" s="159">
        <v>5.4</v>
      </c>
      <c r="BN19" t="s">
        <v>343</v>
      </c>
      <c r="BO19" s="141">
        <v>5.3369999999999999E-5</v>
      </c>
      <c r="BP19" s="5">
        <v>0</v>
      </c>
      <c r="BQ19" s="157" t="s">
        <v>343</v>
      </c>
      <c r="BR19" s="158">
        <v>3.46865903</v>
      </c>
      <c r="BS19" s="159">
        <v>2.33</v>
      </c>
      <c r="BT19" t="s">
        <v>343</v>
      </c>
      <c r="BU19" s="141">
        <v>3.4874487599999999</v>
      </c>
      <c r="BV19" s="5">
        <v>7.05</v>
      </c>
      <c r="BW19" s="157"/>
      <c r="BX19" s="158"/>
      <c r="BY19" s="159"/>
      <c r="BZ19" t="s">
        <v>287</v>
      </c>
      <c r="CA19" s="141">
        <v>733.45159174000003</v>
      </c>
      <c r="CB19" s="5">
        <v>0</v>
      </c>
      <c r="CC19" s="157"/>
      <c r="CD19" s="158"/>
      <c r="CE19" s="159"/>
      <c r="CF19" t="s">
        <v>371</v>
      </c>
      <c r="CG19" s="141">
        <v>2.7401005199999999</v>
      </c>
      <c r="CH19" s="5">
        <v>11.9</v>
      </c>
      <c r="CI19" s="157" t="s">
        <v>295</v>
      </c>
      <c r="CJ19" s="158">
        <v>28.18294822</v>
      </c>
      <c r="CK19" s="159">
        <v>9.9499999999999993</v>
      </c>
      <c r="CL19" t="s">
        <v>275</v>
      </c>
      <c r="CM19" s="141">
        <v>29.93903808</v>
      </c>
      <c r="CN19" s="5">
        <v>15.81</v>
      </c>
      <c r="CO19" s="157" t="s">
        <v>325</v>
      </c>
      <c r="CP19" s="158">
        <v>97.574234140000002</v>
      </c>
      <c r="CQ19" s="159">
        <v>20.41</v>
      </c>
      <c r="CR19" t="s">
        <v>348</v>
      </c>
      <c r="CS19" s="141">
        <v>6.97485891</v>
      </c>
      <c r="CT19" s="5">
        <v>1.19</v>
      </c>
      <c r="CU19" s="157" t="s">
        <v>349</v>
      </c>
      <c r="CV19" s="158">
        <v>217.48424352000001</v>
      </c>
      <c r="CW19" s="159">
        <v>31.11</v>
      </c>
      <c r="CX19" t="s">
        <v>372</v>
      </c>
      <c r="CY19" s="141">
        <v>8.2485168200000007</v>
      </c>
      <c r="CZ19" s="5">
        <v>4.84</v>
      </c>
      <c r="DA19" s="157" t="s">
        <v>346</v>
      </c>
      <c r="DB19" s="158">
        <v>49.096709349999998</v>
      </c>
      <c r="DC19" s="159">
        <v>8.5</v>
      </c>
      <c r="DD19" t="s">
        <v>373</v>
      </c>
      <c r="DE19" s="141">
        <v>16.953818630000001</v>
      </c>
      <c r="DF19" s="5">
        <v>14.75</v>
      </c>
      <c r="DG19" s="157" t="s">
        <v>374</v>
      </c>
      <c r="DH19" s="158">
        <v>0</v>
      </c>
      <c r="DI19" s="159">
        <v>0</v>
      </c>
      <c r="DM19" s="157" t="s">
        <v>255</v>
      </c>
      <c r="DN19" s="158">
        <v>39.049530939999997</v>
      </c>
      <c r="DO19" s="159">
        <v>7.69</v>
      </c>
      <c r="DP19" t="s">
        <v>374</v>
      </c>
      <c r="DQ19" s="141">
        <v>2E-8</v>
      </c>
      <c r="DR19" s="5">
        <v>0</v>
      </c>
      <c r="DS19" s="157" t="s">
        <v>318</v>
      </c>
      <c r="DT19" s="158">
        <v>10.59718509</v>
      </c>
      <c r="DU19" s="159">
        <v>5.03</v>
      </c>
      <c r="DV19" t="s">
        <v>318</v>
      </c>
      <c r="DW19" s="141">
        <v>1.8742877600000001</v>
      </c>
      <c r="DX19" s="5">
        <v>4.1399999999999997</v>
      </c>
      <c r="DY19" s="157" t="s">
        <v>318</v>
      </c>
      <c r="DZ19" s="158">
        <v>16.065701799999999</v>
      </c>
      <c r="EA19" s="159">
        <v>5.0599999999999996</v>
      </c>
      <c r="EB19" t="s">
        <v>323</v>
      </c>
      <c r="EC19" s="141">
        <v>1.0414E-4</v>
      </c>
      <c r="ED19" s="5">
        <v>0</v>
      </c>
      <c r="EE19" s="157"/>
      <c r="EF19" s="158"/>
      <c r="EG19" s="159"/>
      <c r="EH19" t="s">
        <v>375</v>
      </c>
      <c r="EI19" s="141">
        <v>11.94200974</v>
      </c>
      <c r="EJ19" s="5">
        <v>8.9700000000000006</v>
      </c>
      <c r="EK19" s="157" t="s">
        <v>376</v>
      </c>
      <c r="EL19" s="158">
        <v>1.33052064</v>
      </c>
      <c r="EM19" s="159">
        <v>16.34</v>
      </c>
      <c r="EN19" t="s">
        <v>377</v>
      </c>
      <c r="EO19" s="141">
        <v>28.585936740000001</v>
      </c>
      <c r="EP19" s="5">
        <v>21.29</v>
      </c>
      <c r="EQ19" s="157" t="s">
        <v>354</v>
      </c>
      <c r="ER19" s="158">
        <v>3.2072091899999999</v>
      </c>
      <c r="ES19" s="159">
        <v>9.41</v>
      </c>
      <c r="ET19" t="s">
        <v>378</v>
      </c>
      <c r="EU19" s="141">
        <v>24.256619799999999</v>
      </c>
      <c r="EV19" s="5">
        <v>13.6</v>
      </c>
      <c r="EW19" s="157" t="s">
        <v>358</v>
      </c>
      <c r="EX19" s="158">
        <v>64.655932190000001</v>
      </c>
      <c r="EY19" s="159">
        <v>5.28</v>
      </c>
      <c r="EZ19" t="s">
        <v>379</v>
      </c>
      <c r="FA19" s="141">
        <v>0.86554673999999998</v>
      </c>
      <c r="FB19" s="5">
        <v>2.64</v>
      </c>
      <c r="FC19" s="157" t="s">
        <v>379</v>
      </c>
      <c r="FD19" s="158">
        <v>8.1400535099999995</v>
      </c>
      <c r="FE19" s="159">
        <v>3.6</v>
      </c>
      <c r="FF19" t="s">
        <v>379</v>
      </c>
      <c r="FG19" s="141">
        <v>0.55158605999999999</v>
      </c>
      <c r="FH19" s="5">
        <v>1.73</v>
      </c>
      <c r="FI19" s="157" t="s">
        <v>358</v>
      </c>
      <c r="FJ19" s="158">
        <v>12.188956810000001</v>
      </c>
      <c r="FK19" s="159">
        <v>5.74</v>
      </c>
      <c r="FO19" s="157" t="s">
        <v>261</v>
      </c>
      <c r="FP19" s="158">
        <v>10.88895788</v>
      </c>
      <c r="FQ19" s="159">
        <v>9.8699999999999992</v>
      </c>
      <c r="FR19" t="s">
        <v>261</v>
      </c>
      <c r="FS19" s="141">
        <v>1.5806389199999999</v>
      </c>
      <c r="FT19" s="5">
        <v>4</v>
      </c>
      <c r="FU19" s="157" t="s">
        <v>261</v>
      </c>
      <c r="FV19" s="158">
        <v>15.891099410000001</v>
      </c>
      <c r="FW19" s="159">
        <v>8.02</v>
      </c>
      <c r="GA19" s="157" t="s">
        <v>318</v>
      </c>
      <c r="GB19" s="158">
        <v>12.57957633</v>
      </c>
      <c r="GC19" s="159">
        <v>4.37</v>
      </c>
      <c r="GD19" t="s">
        <v>318</v>
      </c>
      <c r="GE19" s="141">
        <v>6.98659768</v>
      </c>
      <c r="GF19" s="5">
        <v>4.9800000000000004</v>
      </c>
      <c r="GG19" s="157"/>
      <c r="GH19" s="158"/>
      <c r="GI19" s="159"/>
      <c r="GM19" s="157" t="s">
        <v>380</v>
      </c>
      <c r="GN19" s="158">
        <v>225.40761298000001</v>
      </c>
      <c r="GO19" s="159">
        <v>16.420000000000002</v>
      </c>
      <c r="GS19" s="157"/>
      <c r="GT19" s="158"/>
      <c r="GU19" s="159"/>
      <c r="GY19" s="157"/>
      <c r="GZ19" s="158"/>
      <c r="HA19" s="159"/>
    </row>
    <row r="20" spans="3:209" x14ac:dyDescent="0.2">
      <c r="C20" s="157" t="s">
        <v>355</v>
      </c>
      <c r="D20" s="158">
        <v>0.56769561000000002</v>
      </c>
      <c r="E20" s="159">
        <v>5.45</v>
      </c>
      <c r="F20" t="s">
        <v>363</v>
      </c>
      <c r="G20" s="141">
        <v>2.379105</v>
      </c>
      <c r="H20" s="5">
        <v>3.43</v>
      </c>
      <c r="I20" s="157" t="s">
        <v>363</v>
      </c>
      <c r="J20" s="158">
        <v>28.95018125</v>
      </c>
      <c r="K20" s="159">
        <v>8.2100000000000009</v>
      </c>
      <c r="L20" t="s">
        <v>258</v>
      </c>
      <c r="M20" s="141">
        <v>0.80430267</v>
      </c>
      <c r="N20" s="5">
        <v>0.3</v>
      </c>
      <c r="O20" s="157" t="s">
        <v>258</v>
      </c>
      <c r="P20" s="158">
        <v>1.0682532899999999</v>
      </c>
      <c r="Q20" s="159">
        <v>0.25</v>
      </c>
      <c r="U20" s="157"/>
      <c r="V20" s="158"/>
      <c r="W20" s="159"/>
      <c r="AA20" s="157"/>
      <c r="AB20" s="158"/>
      <c r="AC20" s="159"/>
      <c r="AG20" s="157"/>
      <c r="AH20" s="158"/>
      <c r="AI20" s="159"/>
      <c r="AJ20" t="s">
        <v>381</v>
      </c>
      <c r="AK20" s="141">
        <v>23.290378860000001</v>
      </c>
      <c r="AL20" s="5">
        <v>2.2000000000000002</v>
      </c>
      <c r="AM20" s="157" t="s">
        <v>338</v>
      </c>
      <c r="AN20" s="158">
        <v>2.4080959999999998E-2</v>
      </c>
      <c r="AO20" s="159">
        <v>0</v>
      </c>
      <c r="AP20" t="s">
        <v>338</v>
      </c>
      <c r="AQ20" s="141">
        <v>2.1879050000000001E-2</v>
      </c>
      <c r="AR20" s="5">
        <v>0</v>
      </c>
      <c r="AS20" s="157" t="s">
        <v>381</v>
      </c>
      <c r="AT20" s="158">
        <v>45.387243269999999</v>
      </c>
      <c r="AU20" s="159">
        <v>8.07</v>
      </c>
      <c r="AY20" s="157"/>
      <c r="AZ20" s="158"/>
      <c r="BA20" s="159"/>
      <c r="BB20" t="s">
        <v>368</v>
      </c>
      <c r="BC20" s="141">
        <v>27.08528484</v>
      </c>
      <c r="BD20" s="5">
        <v>17.350000000000001</v>
      </c>
      <c r="BE20" s="157"/>
      <c r="BF20" s="158"/>
      <c r="BG20" s="159"/>
      <c r="BH20" t="s">
        <v>382</v>
      </c>
      <c r="BI20" s="141">
        <v>7.3E-7</v>
      </c>
      <c r="BJ20" s="5">
        <v>0</v>
      </c>
      <c r="BK20" s="157" t="s">
        <v>370</v>
      </c>
      <c r="BL20" s="158">
        <v>12.97855051</v>
      </c>
      <c r="BM20" s="159">
        <v>11.61</v>
      </c>
      <c r="BN20" t="s">
        <v>370</v>
      </c>
      <c r="BO20" s="141">
        <v>9.9677929699999996</v>
      </c>
      <c r="BP20" s="5">
        <v>19.91</v>
      </c>
      <c r="BQ20" s="157" t="s">
        <v>370</v>
      </c>
      <c r="BR20" s="158">
        <v>28.61144646</v>
      </c>
      <c r="BS20" s="159">
        <v>19.2</v>
      </c>
      <c r="BT20" t="s">
        <v>370</v>
      </c>
      <c r="BU20" s="141">
        <v>2.3006609099999999</v>
      </c>
      <c r="BV20" s="5">
        <v>4.6500000000000004</v>
      </c>
      <c r="BW20" s="157"/>
      <c r="BX20" s="158"/>
      <c r="BY20" s="159"/>
      <c r="CC20" s="157"/>
      <c r="CD20" s="158"/>
      <c r="CE20" s="159"/>
      <c r="CF20" t="s">
        <v>383</v>
      </c>
      <c r="CG20" s="141">
        <v>4.4845918899999999</v>
      </c>
      <c r="CH20" s="5">
        <v>19.47</v>
      </c>
      <c r="CI20" s="157" t="s">
        <v>368</v>
      </c>
      <c r="CJ20" s="158">
        <v>70.799926060000004</v>
      </c>
      <c r="CK20" s="159">
        <v>24.99</v>
      </c>
      <c r="CL20" t="s">
        <v>318</v>
      </c>
      <c r="CM20" s="141">
        <v>8.5551304699999999</v>
      </c>
      <c r="CN20" s="5">
        <v>4.5199999999999996</v>
      </c>
      <c r="CO20" s="157" t="s">
        <v>384</v>
      </c>
      <c r="CP20" s="158">
        <v>98.576787809999999</v>
      </c>
      <c r="CQ20" s="159">
        <v>20.62</v>
      </c>
      <c r="CR20" t="s">
        <v>372</v>
      </c>
      <c r="CS20" s="141">
        <v>37.326937989999998</v>
      </c>
      <c r="CT20" s="5">
        <v>6.39</v>
      </c>
      <c r="CU20" s="157" t="s">
        <v>346</v>
      </c>
      <c r="CV20" s="158">
        <v>50.059723089999999</v>
      </c>
      <c r="CW20" s="159">
        <v>7.16</v>
      </c>
      <c r="DA20" s="157" t="s">
        <v>348</v>
      </c>
      <c r="DB20" s="158">
        <v>9.7942402800000004</v>
      </c>
      <c r="DC20" s="159">
        <v>1.7</v>
      </c>
      <c r="DG20" s="157" t="s">
        <v>385</v>
      </c>
      <c r="DH20" s="158">
        <v>70.59462456</v>
      </c>
      <c r="DI20" s="159">
        <v>27.89</v>
      </c>
      <c r="DM20" s="157" t="s">
        <v>386</v>
      </c>
      <c r="DN20" s="158">
        <v>49.109283480000002</v>
      </c>
      <c r="DO20" s="159">
        <v>9.68</v>
      </c>
      <c r="DP20" t="s">
        <v>385</v>
      </c>
      <c r="DQ20" s="141">
        <v>148.88479909</v>
      </c>
      <c r="DR20" s="5">
        <v>12.14</v>
      </c>
      <c r="DS20" s="157" t="s">
        <v>345</v>
      </c>
      <c r="DT20" s="158">
        <v>12.54947318</v>
      </c>
      <c r="DU20" s="159">
        <v>5.96</v>
      </c>
      <c r="DV20" t="s">
        <v>345</v>
      </c>
      <c r="DW20" s="141">
        <v>2.2204158199999999</v>
      </c>
      <c r="DX20" s="5">
        <v>4.91</v>
      </c>
      <c r="DY20" s="157" t="s">
        <v>345</v>
      </c>
      <c r="DZ20" s="158">
        <v>18.716320939999999</v>
      </c>
      <c r="EA20" s="159">
        <v>5.9</v>
      </c>
      <c r="EB20" t="s">
        <v>387</v>
      </c>
      <c r="EC20" s="141">
        <v>6.5980000000000002E-5</v>
      </c>
      <c r="ED20" s="5">
        <v>0</v>
      </c>
      <c r="EE20" s="157"/>
      <c r="EF20" s="158"/>
      <c r="EG20" s="159"/>
      <c r="EH20" t="s">
        <v>363</v>
      </c>
      <c r="EI20" s="141">
        <v>8.5459161399999992</v>
      </c>
      <c r="EJ20" s="5">
        <v>6.42</v>
      </c>
      <c r="EK20" s="157" t="s">
        <v>368</v>
      </c>
      <c r="EL20" s="158">
        <v>1.3492885800000001</v>
      </c>
      <c r="EM20" s="159">
        <v>16.57</v>
      </c>
      <c r="EN20" t="s">
        <v>388</v>
      </c>
      <c r="EO20" s="141">
        <v>2.3596688100000001</v>
      </c>
      <c r="EP20" s="5">
        <v>1.76</v>
      </c>
      <c r="EQ20" s="157" t="s">
        <v>388</v>
      </c>
      <c r="ER20" s="158">
        <v>4.0913933800000004</v>
      </c>
      <c r="ES20" s="159">
        <v>12</v>
      </c>
      <c r="EW20" s="157" t="s">
        <v>379</v>
      </c>
      <c r="EX20" s="158">
        <v>29.963851989999998</v>
      </c>
      <c r="EY20" s="159">
        <v>2.44</v>
      </c>
      <c r="EZ20" t="s">
        <v>389</v>
      </c>
      <c r="FA20" s="141">
        <v>0.72501367000000005</v>
      </c>
      <c r="FB20" s="5">
        <v>2.21</v>
      </c>
      <c r="FC20" s="157" t="s">
        <v>390</v>
      </c>
      <c r="FD20" s="158">
        <v>10.712876319999999</v>
      </c>
      <c r="FE20" s="159">
        <v>4.74</v>
      </c>
      <c r="FF20" t="s">
        <v>390</v>
      </c>
      <c r="FG20" s="141">
        <v>2.4941792899999999</v>
      </c>
      <c r="FH20" s="5">
        <v>7.84</v>
      </c>
      <c r="FI20" s="157" t="s">
        <v>379</v>
      </c>
      <c r="FJ20" s="158">
        <v>5.9004827000000004</v>
      </c>
      <c r="FK20" s="159">
        <v>2.78</v>
      </c>
      <c r="FO20" s="157" t="s">
        <v>298</v>
      </c>
      <c r="FP20" s="158">
        <v>11.54187093</v>
      </c>
      <c r="FQ20" s="159">
        <v>10.47</v>
      </c>
      <c r="FR20" t="s">
        <v>391</v>
      </c>
      <c r="FS20" s="141">
        <v>3.0205386600000002</v>
      </c>
      <c r="FT20" s="5">
        <v>7.64</v>
      </c>
      <c r="FU20" s="157" t="s">
        <v>335</v>
      </c>
      <c r="FV20" s="158">
        <v>19.52293976</v>
      </c>
      <c r="FW20" s="159">
        <v>9.85</v>
      </c>
      <c r="GA20" s="157" t="s">
        <v>345</v>
      </c>
      <c r="GB20" s="158">
        <v>15.16776563</v>
      </c>
      <c r="GC20" s="159">
        <v>5.27</v>
      </c>
      <c r="GD20" t="s">
        <v>345</v>
      </c>
      <c r="GE20" s="141">
        <v>7.97923429</v>
      </c>
      <c r="GF20" s="5">
        <v>5.69</v>
      </c>
      <c r="GG20" s="157"/>
      <c r="GH20" s="158"/>
      <c r="GI20" s="159"/>
      <c r="GM20" s="157" t="s">
        <v>392</v>
      </c>
      <c r="GN20" s="158">
        <v>243.13291233999999</v>
      </c>
      <c r="GO20" s="159">
        <v>17.71</v>
      </c>
      <c r="GS20" s="157"/>
      <c r="GT20" s="158"/>
      <c r="GU20" s="159"/>
      <c r="GY20" s="157"/>
      <c r="GZ20" s="158"/>
      <c r="HA20" s="159"/>
    </row>
    <row r="21" spans="3:209" x14ac:dyDescent="0.2">
      <c r="C21" s="157" t="s">
        <v>393</v>
      </c>
      <c r="D21" s="158">
        <v>0.33700132999999999</v>
      </c>
      <c r="E21" s="159">
        <v>3.23</v>
      </c>
      <c r="F21" t="s">
        <v>394</v>
      </c>
      <c r="G21" s="141">
        <v>2.8690500000000002E-3</v>
      </c>
      <c r="H21" s="5">
        <v>0</v>
      </c>
      <c r="I21" s="157" t="s">
        <v>355</v>
      </c>
      <c r="J21" s="158">
        <v>19.21548765</v>
      </c>
      <c r="K21" s="159">
        <v>5.45</v>
      </c>
      <c r="L21" t="s">
        <v>395</v>
      </c>
      <c r="M21" s="141">
        <v>28.804363389999999</v>
      </c>
      <c r="N21" s="5">
        <v>10.61</v>
      </c>
      <c r="O21" s="157" t="s">
        <v>396</v>
      </c>
      <c r="P21" s="158">
        <v>37.353159499999997</v>
      </c>
      <c r="Q21" s="159">
        <v>8.58</v>
      </c>
      <c r="U21" s="157"/>
      <c r="V21" s="158"/>
      <c r="W21" s="159"/>
      <c r="AA21" s="157"/>
      <c r="AB21" s="158"/>
      <c r="AC21" s="159"/>
      <c r="AG21" s="157"/>
      <c r="AH21" s="158"/>
      <c r="AI21" s="159"/>
      <c r="AJ21" t="s">
        <v>397</v>
      </c>
      <c r="AK21" s="141">
        <v>57.71719538</v>
      </c>
      <c r="AL21" s="5">
        <v>5.45</v>
      </c>
      <c r="AM21" s="157" t="s">
        <v>381</v>
      </c>
      <c r="AN21" s="158">
        <v>46.313809790000001</v>
      </c>
      <c r="AO21" s="159">
        <v>3.37</v>
      </c>
      <c r="AP21" t="s">
        <v>381</v>
      </c>
      <c r="AQ21" s="141">
        <v>90.67421933</v>
      </c>
      <c r="AR21" s="5">
        <v>7.8</v>
      </c>
      <c r="AS21" s="157" t="s">
        <v>397</v>
      </c>
      <c r="AT21" s="158">
        <v>16.872512010000001</v>
      </c>
      <c r="AU21" s="159">
        <v>3</v>
      </c>
      <c r="AY21" s="157"/>
      <c r="AZ21" s="158"/>
      <c r="BA21" s="159"/>
      <c r="BE21" s="157"/>
      <c r="BF21" s="158"/>
      <c r="BG21" s="159"/>
      <c r="BH21" t="s">
        <v>398</v>
      </c>
      <c r="BI21" s="141">
        <v>0.60158378000000001</v>
      </c>
      <c r="BJ21" s="5">
        <v>1.87</v>
      </c>
      <c r="BK21" s="157" t="s">
        <v>382</v>
      </c>
      <c r="BL21" s="158">
        <v>4.8464294600000004</v>
      </c>
      <c r="BM21" s="159">
        <v>4.34</v>
      </c>
      <c r="BN21" t="s">
        <v>382</v>
      </c>
      <c r="BO21" s="141">
        <v>5.6798732899999997</v>
      </c>
      <c r="BP21" s="5">
        <v>11.35</v>
      </c>
      <c r="BQ21" s="157" t="s">
        <v>382</v>
      </c>
      <c r="BR21" s="158">
        <v>9.8352261900000002</v>
      </c>
      <c r="BS21" s="159">
        <v>6.6</v>
      </c>
      <c r="BT21" t="s">
        <v>382</v>
      </c>
      <c r="BU21" s="141">
        <v>0.7677273</v>
      </c>
      <c r="BV21" s="5">
        <v>1.55</v>
      </c>
      <c r="BW21" s="157"/>
      <c r="BX21" s="158"/>
      <c r="BY21" s="159"/>
      <c r="CC21" s="157"/>
      <c r="CD21" s="158"/>
      <c r="CE21" s="159"/>
      <c r="CF21" t="s">
        <v>399</v>
      </c>
      <c r="CG21" s="141">
        <v>5.5610417099999996</v>
      </c>
      <c r="CH21" s="5">
        <v>24.14</v>
      </c>
      <c r="CI21" s="157" t="s">
        <v>400</v>
      </c>
      <c r="CJ21" s="158">
        <v>20.084822370000001</v>
      </c>
      <c r="CK21" s="159">
        <v>7.09</v>
      </c>
      <c r="CL21" t="s">
        <v>351</v>
      </c>
      <c r="CM21" s="141">
        <v>16.404566330000002</v>
      </c>
      <c r="CN21" s="5">
        <v>8.66</v>
      </c>
      <c r="CO21" s="157" t="s">
        <v>368</v>
      </c>
      <c r="CP21" s="158">
        <v>0</v>
      </c>
      <c r="CQ21" s="159">
        <v>0</v>
      </c>
      <c r="CU21" s="157" t="s">
        <v>348</v>
      </c>
      <c r="CV21" s="158">
        <v>35.170660239999997</v>
      </c>
      <c r="CW21" s="159">
        <v>5.03</v>
      </c>
      <c r="DA21" s="157" t="s">
        <v>372</v>
      </c>
      <c r="DB21" s="158">
        <v>57.194224159999997</v>
      </c>
      <c r="DC21" s="159">
        <v>9.91</v>
      </c>
      <c r="DG21" s="157" t="s">
        <v>386</v>
      </c>
      <c r="DH21" s="158">
        <v>14.781164929999999</v>
      </c>
      <c r="DI21" s="159">
        <v>5.84</v>
      </c>
      <c r="DM21" s="157" t="s">
        <v>401</v>
      </c>
      <c r="DN21" s="158">
        <v>55.127936689999999</v>
      </c>
      <c r="DO21" s="159">
        <v>10.86</v>
      </c>
      <c r="DP21" t="s">
        <v>386</v>
      </c>
      <c r="DQ21" s="141">
        <v>105.00149973000001</v>
      </c>
      <c r="DR21" s="5">
        <v>8.56</v>
      </c>
      <c r="DS21" s="157" t="s">
        <v>355</v>
      </c>
      <c r="DT21" s="158">
        <v>24.523563979999999</v>
      </c>
      <c r="DU21" s="159">
        <v>11.64</v>
      </c>
      <c r="DV21" t="s">
        <v>355</v>
      </c>
      <c r="DW21" s="141">
        <v>1.68121276</v>
      </c>
      <c r="DX21" s="5">
        <v>3.72</v>
      </c>
      <c r="DY21" s="157" t="s">
        <v>355</v>
      </c>
      <c r="DZ21" s="158">
        <v>30.601275940000001</v>
      </c>
      <c r="EA21" s="159">
        <v>9.65</v>
      </c>
      <c r="EE21" s="157"/>
      <c r="EF21" s="158"/>
      <c r="EG21" s="159"/>
      <c r="EH21" t="s">
        <v>258</v>
      </c>
      <c r="EI21" s="141">
        <v>31.362797149999999</v>
      </c>
      <c r="EJ21" s="5">
        <v>23.55</v>
      </c>
      <c r="EK21" s="157"/>
      <c r="EL21" s="158"/>
      <c r="EM21" s="159"/>
      <c r="EN21" t="s">
        <v>384</v>
      </c>
      <c r="EO21" s="141">
        <v>26.707229359999999</v>
      </c>
      <c r="EP21" s="5">
        <v>19.89</v>
      </c>
      <c r="EQ21" s="157" t="s">
        <v>402</v>
      </c>
      <c r="ER21" s="158">
        <v>7.6028024099999998</v>
      </c>
      <c r="ES21" s="159">
        <v>22.31</v>
      </c>
      <c r="EW21" s="157" t="s">
        <v>390</v>
      </c>
      <c r="EX21" s="158">
        <v>64.632644450000001</v>
      </c>
      <c r="EY21" s="159">
        <v>5.27</v>
      </c>
      <c r="EZ21" t="s">
        <v>403</v>
      </c>
      <c r="FA21" s="141">
        <v>1.9069269900000001</v>
      </c>
      <c r="FB21" s="5">
        <v>5.81</v>
      </c>
      <c r="FC21" s="157" t="s">
        <v>404</v>
      </c>
      <c r="FD21" s="158">
        <v>5.8182793500000001</v>
      </c>
      <c r="FE21" s="159">
        <v>2.58</v>
      </c>
      <c r="FF21" t="s">
        <v>404</v>
      </c>
      <c r="FG21" s="141">
        <v>1.60363557</v>
      </c>
      <c r="FH21" s="5">
        <v>5.04</v>
      </c>
      <c r="FI21" s="157" t="s">
        <v>390</v>
      </c>
      <c r="FJ21" s="158">
        <v>16.624462059999999</v>
      </c>
      <c r="FK21" s="159">
        <v>7.83</v>
      </c>
      <c r="FO21" s="157" t="s">
        <v>405</v>
      </c>
      <c r="FP21" s="158">
        <v>6.8300686700000002</v>
      </c>
      <c r="FQ21" s="159">
        <v>6.19</v>
      </c>
      <c r="FR21" t="s">
        <v>298</v>
      </c>
      <c r="FS21" s="141">
        <v>1.57803486</v>
      </c>
      <c r="FT21" s="5">
        <v>3.99</v>
      </c>
      <c r="FU21" s="157" t="s">
        <v>298</v>
      </c>
      <c r="FV21" s="158">
        <v>14.499208100000001</v>
      </c>
      <c r="FW21" s="159">
        <v>7.32</v>
      </c>
      <c r="GA21" s="157" t="s">
        <v>354</v>
      </c>
      <c r="GB21" s="158">
        <v>11.725110170000001</v>
      </c>
      <c r="GC21" s="159">
        <v>4.08</v>
      </c>
      <c r="GD21" t="s">
        <v>354</v>
      </c>
      <c r="GE21" s="141">
        <v>7.0583372300000002</v>
      </c>
      <c r="GF21" s="5">
        <v>5.03</v>
      </c>
      <c r="GG21" s="157"/>
      <c r="GH21" s="158"/>
      <c r="GI21" s="159"/>
      <c r="GM21" s="157" t="s">
        <v>406</v>
      </c>
      <c r="GN21" s="158">
        <v>166.73653551999999</v>
      </c>
      <c r="GO21" s="159">
        <v>12.14</v>
      </c>
      <c r="GS21" s="157"/>
      <c r="GT21" s="158"/>
      <c r="GU21" s="159"/>
      <c r="GY21" s="157"/>
      <c r="GZ21" s="158"/>
      <c r="HA21" s="159"/>
    </row>
    <row r="22" spans="3:209" x14ac:dyDescent="0.2">
      <c r="C22" s="157" t="s">
        <v>401</v>
      </c>
      <c r="D22" s="158">
        <v>0.85036089999999998</v>
      </c>
      <c r="E22" s="159">
        <v>8.16</v>
      </c>
      <c r="F22" t="s">
        <v>355</v>
      </c>
      <c r="G22" s="141">
        <v>1.57661367</v>
      </c>
      <c r="H22" s="5">
        <v>2.27</v>
      </c>
      <c r="I22" s="157" t="s">
        <v>369</v>
      </c>
      <c r="J22" s="158">
        <v>12.529388989999999</v>
      </c>
      <c r="K22" s="159">
        <v>3.55</v>
      </c>
      <c r="L22" t="s">
        <v>407</v>
      </c>
      <c r="M22" s="141">
        <v>18.764597599999998</v>
      </c>
      <c r="N22" s="5">
        <v>6.91</v>
      </c>
      <c r="O22" s="157" t="s">
        <v>407</v>
      </c>
      <c r="P22" s="158">
        <v>38.464879590000002</v>
      </c>
      <c r="Q22" s="159">
        <v>8.83</v>
      </c>
      <c r="U22" s="157"/>
      <c r="V22" s="158"/>
      <c r="W22" s="159"/>
      <c r="AA22" s="157"/>
      <c r="AB22" s="158"/>
      <c r="AC22" s="159"/>
      <c r="AG22" s="157"/>
      <c r="AH22" s="158"/>
      <c r="AI22" s="159"/>
      <c r="AM22" s="157" t="s">
        <v>397</v>
      </c>
      <c r="AN22" s="158">
        <v>61.057218970000001</v>
      </c>
      <c r="AO22" s="159">
        <v>4.45</v>
      </c>
      <c r="AP22" t="s">
        <v>397</v>
      </c>
      <c r="AQ22" s="141">
        <v>40.15463475</v>
      </c>
      <c r="AR22" s="5">
        <v>3.45</v>
      </c>
      <c r="AS22" s="157"/>
      <c r="AT22" s="158"/>
      <c r="AU22" s="159"/>
      <c r="AY22" s="157"/>
      <c r="AZ22" s="158"/>
      <c r="BA22" s="159"/>
      <c r="BE22" s="157"/>
      <c r="BF22" s="158"/>
      <c r="BG22" s="159"/>
      <c r="BK22" s="157" t="s">
        <v>398</v>
      </c>
      <c r="BL22" s="158">
        <v>7.8814890799999997</v>
      </c>
      <c r="BM22" s="159">
        <v>7.05</v>
      </c>
      <c r="BN22" t="s">
        <v>398</v>
      </c>
      <c r="BO22" s="141">
        <v>5.2284920499999998</v>
      </c>
      <c r="BP22" s="5">
        <v>10.44</v>
      </c>
      <c r="BQ22" s="157" t="s">
        <v>398</v>
      </c>
      <c r="BR22" s="158">
        <v>14.99814076</v>
      </c>
      <c r="BS22" s="159">
        <v>10.07</v>
      </c>
      <c r="BT22" t="s">
        <v>398</v>
      </c>
      <c r="BU22" s="141">
        <v>2.3225490500000001</v>
      </c>
      <c r="BV22" s="5">
        <v>4.7</v>
      </c>
      <c r="BW22" s="157"/>
      <c r="BX22" s="158"/>
      <c r="BY22" s="159"/>
      <c r="CC22" s="157"/>
      <c r="CD22" s="158"/>
      <c r="CE22" s="159"/>
      <c r="CI22" s="157"/>
      <c r="CJ22" s="158"/>
      <c r="CK22" s="159"/>
      <c r="CO22" s="157" t="s">
        <v>400</v>
      </c>
      <c r="CP22" s="158">
        <v>27.11438368</v>
      </c>
      <c r="CQ22" s="159">
        <v>5.67</v>
      </c>
      <c r="CU22" s="157" t="s">
        <v>372</v>
      </c>
      <c r="CV22" s="158">
        <v>131.81618445000001</v>
      </c>
      <c r="CW22" s="159">
        <v>18.850000000000001</v>
      </c>
      <c r="DA22" s="157"/>
      <c r="DB22" s="158"/>
      <c r="DC22" s="159"/>
      <c r="DG22" s="157" t="s">
        <v>401</v>
      </c>
      <c r="DH22" s="158">
        <v>8.3573747899999997</v>
      </c>
      <c r="DI22" s="159">
        <v>3.3</v>
      </c>
      <c r="DM22" s="157" t="s">
        <v>321</v>
      </c>
      <c r="DN22" s="158">
        <v>105.98130607</v>
      </c>
      <c r="DO22" s="159">
        <v>20.88</v>
      </c>
      <c r="DP22" t="s">
        <v>401</v>
      </c>
      <c r="DQ22" s="141">
        <v>103.16113230000001</v>
      </c>
      <c r="DR22" s="5">
        <v>8.41</v>
      </c>
      <c r="DS22" s="157" t="s">
        <v>354</v>
      </c>
      <c r="DT22" s="158">
        <v>10.82313703</v>
      </c>
      <c r="DU22" s="159">
        <v>5.14</v>
      </c>
      <c r="DV22" t="s">
        <v>354</v>
      </c>
      <c r="DW22" s="141">
        <v>1.95269154</v>
      </c>
      <c r="DX22" s="5">
        <v>4.32</v>
      </c>
      <c r="DY22" s="157" t="s">
        <v>354</v>
      </c>
      <c r="DZ22" s="158">
        <v>16.242777440000001</v>
      </c>
      <c r="EA22" s="159">
        <v>5.12</v>
      </c>
      <c r="EE22" s="157"/>
      <c r="EF22" s="158"/>
      <c r="EG22" s="159"/>
      <c r="EH22" t="s">
        <v>342</v>
      </c>
      <c r="EI22" s="141">
        <v>10.31422163</v>
      </c>
      <c r="EJ22" s="5">
        <v>7.74</v>
      </c>
      <c r="EK22" s="157"/>
      <c r="EL22" s="158"/>
      <c r="EM22" s="159"/>
      <c r="EN22" t="s">
        <v>408</v>
      </c>
      <c r="EO22" s="141">
        <v>2.5272370500000001</v>
      </c>
      <c r="EP22" s="5">
        <v>1.88</v>
      </c>
      <c r="EQ22" s="157" t="s">
        <v>409</v>
      </c>
      <c r="ER22" s="158">
        <v>3.6613072299999998</v>
      </c>
      <c r="ES22" s="159">
        <v>10.74</v>
      </c>
      <c r="EW22" s="157" t="s">
        <v>404</v>
      </c>
      <c r="EX22" s="158">
        <v>48.106010159999997</v>
      </c>
      <c r="EY22" s="159">
        <v>3.93</v>
      </c>
      <c r="EZ22" t="s">
        <v>410</v>
      </c>
      <c r="FA22" s="141">
        <v>6.3660323700000001</v>
      </c>
      <c r="FB22" s="5">
        <v>19.41</v>
      </c>
      <c r="FC22" s="157" t="s">
        <v>389</v>
      </c>
      <c r="FD22" s="158">
        <v>8.6648765900000004</v>
      </c>
      <c r="FE22" s="159">
        <v>3.84</v>
      </c>
      <c r="FF22" t="s">
        <v>389</v>
      </c>
      <c r="FG22" s="141">
        <v>0.86998861999999999</v>
      </c>
      <c r="FH22" s="5">
        <v>2.74</v>
      </c>
      <c r="FI22" s="157" t="s">
        <v>404</v>
      </c>
      <c r="FJ22" s="158">
        <v>8.9309835399999997</v>
      </c>
      <c r="FK22" s="159">
        <v>4.21</v>
      </c>
      <c r="FO22" s="157" t="s">
        <v>325</v>
      </c>
      <c r="FP22" s="158">
        <v>13.79479789</v>
      </c>
      <c r="FQ22" s="159">
        <v>12.51</v>
      </c>
      <c r="FR22" t="s">
        <v>405</v>
      </c>
      <c r="FS22" s="141">
        <v>1.56516455</v>
      </c>
      <c r="FT22" s="5">
        <v>3.96</v>
      </c>
      <c r="FU22" s="157" t="s">
        <v>385</v>
      </c>
      <c r="FV22" s="158">
        <v>14.78674653</v>
      </c>
      <c r="FW22" s="159">
        <v>7.46</v>
      </c>
      <c r="GA22" s="157" t="s">
        <v>295</v>
      </c>
      <c r="GB22" s="158">
        <v>132.35893818</v>
      </c>
      <c r="GC22" s="159">
        <v>46.03</v>
      </c>
      <c r="GD22" t="s">
        <v>295</v>
      </c>
      <c r="GE22" s="141">
        <v>8.3986223800000008</v>
      </c>
      <c r="GF22" s="5">
        <v>5.99</v>
      </c>
      <c r="GG22" s="157"/>
      <c r="GH22" s="158"/>
      <c r="GI22" s="159"/>
      <c r="GM22" s="157"/>
      <c r="GN22" s="158"/>
      <c r="GO22" s="159"/>
      <c r="GS22" s="157"/>
      <c r="GT22" s="158"/>
      <c r="GU22" s="159"/>
      <c r="GY22" s="157"/>
      <c r="GZ22" s="158"/>
      <c r="HA22" s="159"/>
    </row>
    <row r="23" spans="3:209" x14ac:dyDescent="0.2">
      <c r="C23" s="157" t="s">
        <v>411</v>
      </c>
      <c r="D23" s="158">
        <v>0.56742808</v>
      </c>
      <c r="E23" s="159">
        <v>5.44</v>
      </c>
      <c r="F23" t="s">
        <v>369</v>
      </c>
      <c r="G23" s="141">
        <v>5.8924693499999998</v>
      </c>
      <c r="H23" s="5">
        <v>8.49</v>
      </c>
      <c r="I23" s="157" t="s">
        <v>401</v>
      </c>
      <c r="J23" s="158">
        <v>28.800563790000002</v>
      </c>
      <c r="K23" s="159">
        <v>8.17</v>
      </c>
      <c r="L23" t="s">
        <v>412</v>
      </c>
      <c r="M23" s="141">
        <v>7.8982655700000004</v>
      </c>
      <c r="N23" s="5">
        <v>2.91</v>
      </c>
      <c r="O23" s="157" t="s">
        <v>413</v>
      </c>
      <c r="P23" s="158">
        <v>14.72700474</v>
      </c>
      <c r="Q23" s="159">
        <v>3.38</v>
      </c>
      <c r="U23" s="157"/>
      <c r="V23" s="158"/>
      <c r="W23" s="159"/>
      <c r="AA23" s="157"/>
      <c r="AB23" s="158"/>
      <c r="AC23" s="159"/>
      <c r="AG23" s="157"/>
      <c r="AH23" s="158"/>
      <c r="AI23" s="159"/>
      <c r="AM23" s="157"/>
      <c r="AN23" s="158"/>
      <c r="AO23" s="159"/>
      <c r="AS23" s="157"/>
      <c r="AT23" s="158"/>
      <c r="AU23" s="159"/>
      <c r="AY23" s="157"/>
      <c r="AZ23" s="158"/>
      <c r="BA23" s="159"/>
      <c r="BE23" s="157"/>
      <c r="BF23" s="158"/>
      <c r="BG23" s="159"/>
      <c r="BK23" s="157"/>
      <c r="BL23" s="158"/>
      <c r="BM23" s="159"/>
      <c r="BQ23" s="157"/>
      <c r="BR23" s="158"/>
      <c r="BS23" s="159"/>
      <c r="BW23" s="157"/>
      <c r="BX23" s="158"/>
      <c r="BY23" s="159"/>
      <c r="CC23" s="157"/>
      <c r="CD23" s="158"/>
      <c r="CE23" s="159"/>
      <c r="CI23" s="157"/>
      <c r="CJ23" s="158"/>
      <c r="CK23" s="159"/>
      <c r="CO23" s="157"/>
      <c r="CP23" s="158"/>
      <c r="CQ23" s="159"/>
      <c r="CU23" s="157"/>
      <c r="CV23" s="158"/>
      <c r="CW23" s="159"/>
      <c r="DA23" s="157"/>
      <c r="DB23" s="158"/>
      <c r="DC23" s="159"/>
      <c r="DG23" s="157" t="s">
        <v>321</v>
      </c>
      <c r="DH23" s="158">
        <v>21.02156102</v>
      </c>
      <c r="DI23" s="159">
        <v>8.31</v>
      </c>
      <c r="DM23" s="157" t="s">
        <v>414</v>
      </c>
      <c r="DN23" s="158">
        <v>86.923293169999994</v>
      </c>
      <c r="DO23" s="159">
        <v>17.13</v>
      </c>
      <c r="DP23" t="s">
        <v>321</v>
      </c>
      <c r="DQ23" s="141">
        <v>206.86265413000001</v>
      </c>
      <c r="DR23" s="5">
        <v>16.87</v>
      </c>
      <c r="DS23" s="157" t="s">
        <v>258</v>
      </c>
      <c r="DT23" s="158">
        <v>5.9999999999999995E-8</v>
      </c>
      <c r="DU23" s="159">
        <v>0</v>
      </c>
      <c r="DV23" t="s">
        <v>295</v>
      </c>
      <c r="DW23" s="141">
        <v>8.2079302999999992</v>
      </c>
      <c r="DX23" s="5">
        <v>18.149999999999999</v>
      </c>
      <c r="DY23" s="157" t="s">
        <v>295</v>
      </c>
      <c r="DZ23" s="158">
        <v>32.541513600000002</v>
      </c>
      <c r="EA23" s="159">
        <v>10.26</v>
      </c>
      <c r="EE23" s="157"/>
      <c r="EF23" s="158"/>
      <c r="EG23" s="159"/>
      <c r="EH23" t="s">
        <v>401</v>
      </c>
      <c r="EI23" s="141">
        <v>9.9996758799999999</v>
      </c>
      <c r="EJ23" s="5">
        <v>7.51</v>
      </c>
      <c r="EK23" s="157"/>
      <c r="EL23" s="158"/>
      <c r="EM23" s="159"/>
      <c r="EQ23" s="157"/>
      <c r="ER23" s="158"/>
      <c r="ES23" s="159"/>
      <c r="EW23" s="157" t="s">
        <v>389</v>
      </c>
      <c r="EX23" s="158">
        <v>43.852754310000002</v>
      </c>
      <c r="EY23" s="159">
        <v>3.58</v>
      </c>
      <c r="EZ23" t="s">
        <v>415</v>
      </c>
      <c r="FA23" s="141">
        <v>0.70597350999999997</v>
      </c>
      <c r="FB23" s="5">
        <v>2.15</v>
      </c>
      <c r="FC23" s="157" t="s">
        <v>403</v>
      </c>
      <c r="FD23" s="158">
        <v>11.326612839999999</v>
      </c>
      <c r="FE23" s="159">
        <v>5.0199999999999996</v>
      </c>
      <c r="FF23" t="s">
        <v>403</v>
      </c>
      <c r="FG23" s="141">
        <v>0.98202319000000005</v>
      </c>
      <c r="FH23" s="5">
        <v>3.09</v>
      </c>
      <c r="FI23" s="157" t="s">
        <v>389</v>
      </c>
      <c r="FJ23" s="158">
        <v>7.5231040199999999</v>
      </c>
      <c r="FK23" s="159">
        <v>3.55</v>
      </c>
      <c r="FO23" s="157" t="s">
        <v>363</v>
      </c>
      <c r="FP23" s="158">
        <v>5.1204215599999996</v>
      </c>
      <c r="FQ23" s="159">
        <v>4.6399999999999997</v>
      </c>
      <c r="FR23" t="s">
        <v>325</v>
      </c>
      <c r="FS23" s="141">
        <v>1.5600327599999999</v>
      </c>
      <c r="FT23" s="5">
        <v>3.94</v>
      </c>
      <c r="FU23" s="157" t="s">
        <v>405</v>
      </c>
      <c r="FV23" s="158">
        <v>8.7301851100000007</v>
      </c>
      <c r="FW23" s="159">
        <v>4.41</v>
      </c>
      <c r="GA23" s="157" t="s">
        <v>416</v>
      </c>
      <c r="GB23" s="158">
        <v>23.205712349999999</v>
      </c>
      <c r="GC23" s="159">
        <v>8.07</v>
      </c>
      <c r="GD23" t="s">
        <v>416</v>
      </c>
      <c r="GE23" s="141">
        <v>27.825236329999999</v>
      </c>
      <c r="GF23" s="5">
        <v>19.84</v>
      </c>
      <c r="GG23" s="157"/>
      <c r="GH23" s="158"/>
      <c r="GI23" s="159"/>
      <c r="GM23" s="157"/>
      <c r="GN23" s="158"/>
      <c r="GO23" s="159"/>
      <c r="GS23" s="157"/>
      <c r="GT23" s="158"/>
      <c r="GU23" s="159"/>
      <c r="GY23" s="157"/>
      <c r="GZ23" s="158"/>
      <c r="HA23" s="159"/>
    </row>
    <row r="24" spans="3:209" x14ac:dyDescent="0.2">
      <c r="C24" s="157" t="s">
        <v>413</v>
      </c>
      <c r="D24" s="158">
        <v>1.5469995299999999</v>
      </c>
      <c r="E24" s="159">
        <v>14.84</v>
      </c>
      <c r="F24" t="s">
        <v>401</v>
      </c>
      <c r="G24" s="141">
        <v>2.3599739899999999</v>
      </c>
      <c r="H24" s="5">
        <v>3.4</v>
      </c>
      <c r="I24" s="157" t="s">
        <v>411</v>
      </c>
      <c r="J24" s="158">
        <v>2.7133499999999998E-3</v>
      </c>
      <c r="K24" s="159">
        <v>0</v>
      </c>
      <c r="L24" t="s">
        <v>413</v>
      </c>
      <c r="M24" s="141">
        <v>14.35559664</v>
      </c>
      <c r="N24" s="5">
        <v>5.29</v>
      </c>
      <c r="O24" s="157"/>
      <c r="P24" s="158"/>
      <c r="Q24" s="159"/>
      <c r="U24" s="157"/>
      <c r="V24" s="158"/>
      <c r="W24" s="159"/>
      <c r="AA24" s="157"/>
      <c r="AB24" s="158"/>
      <c r="AC24" s="159"/>
      <c r="AG24" s="157"/>
      <c r="AH24" s="158"/>
      <c r="AI24" s="159"/>
      <c r="AM24" s="157"/>
      <c r="AN24" s="158"/>
      <c r="AO24" s="159"/>
      <c r="AS24" s="157"/>
      <c r="AT24" s="158"/>
      <c r="AU24" s="159"/>
      <c r="AY24" s="157"/>
      <c r="AZ24" s="158"/>
      <c r="BA24" s="159"/>
      <c r="BE24" s="157"/>
      <c r="BF24" s="158"/>
      <c r="BG24" s="159"/>
      <c r="BK24" s="157"/>
      <c r="BL24" s="158"/>
      <c r="BM24" s="159"/>
      <c r="BQ24" s="157"/>
      <c r="BR24" s="158"/>
      <c r="BS24" s="159"/>
      <c r="BW24" s="157"/>
      <c r="BX24" s="158"/>
      <c r="BY24" s="159"/>
      <c r="CC24" s="157"/>
      <c r="CD24" s="158"/>
      <c r="CE24" s="159"/>
      <c r="CI24" s="157"/>
      <c r="CJ24" s="158"/>
      <c r="CK24" s="159"/>
      <c r="CO24" s="157"/>
      <c r="CP24" s="158"/>
      <c r="CQ24" s="159"/>
      <c r="CU24" s="157"/>
      <c r="CV24" s="158"/>
      <c r="CW24" s="159"/>
      <c r="DA24" s="157"/>
      <c r="DB24" s="158"/>
      <c r="DC24" s="159"/>
      <c r="DG24" s="157" t="s">
        <v>414</v>
      </c>
      <c r="DH24" s="158">
        <v>11.60842023</v>
      </c>
      <c r="DI24" s="159">
        <v>4.59</v>
      </c>
      <c r="DM24" s="157" t="s">
        <v>417</v>
      </c>
      <c r="DN24" s="158">
        <v>2.6796373500000001</v>
      </c>
      <c r="DO24" s="159">
        <v>0.53</v>
      </c>
      <c r="DP24" t="s">
        <v>414</v>
      </c>
      <c r="DQ24" s="141">
        <v>155.43572220999999</v>
      </c>
      <c r="DR24" s="5">
        <v>12.68</v>
      </c>
      <c r="DS24" s="157" t="s">
        <v>295</v>
      </c>
      <c r="DT24" s="158">
        <v>11.025740109999999</v>
      </c>
      <c r="DU24" s="159">
        <v>5.23</v>
      </c>
      <c r="DV24" t="s">
        <v>416</v>
      </c>
      <c r="DW24" s="141">
        <v>3.5464369100000002</v>
      </c>
      <c r="DX24" s="5">
        <v>7.84</v>
      </c>
      <c r="DY24" s="157" t="s">
        <v>416</v>
      </c>
      <c r="DZ24" s="158">
        <v>51.359278250000003</v>
      </c>
      <c r="EA24" s="159">
        <v>16.190000000000001</v>
      </c>
      <c r="EE24" s="157"/>
      <c r="EF24" s="158"/>
      <c r="EG24" s="159"/>
      <c r="EH24" t="s">
        <v>418</v>
      </c>
      <c r="EI24" s="141">
        <v>6.4559198599999998</v>
      </c>
      <c r="EJ24" s="5">
        <v>4.8499999999999996</v>
      </c>
      <c r="EK24" s="157"/>
      <c r="EL24" s="158"/>
      <c r="EM24" s="159"/>
      <c r="EQ24" s="157"/>
      <c r="ER24" s="158"/>
      <c r="ES24" s="159"/>
      <c r="EW24" s="157" t="s">
        <v>403</v>
      </c>
      <c r="EX24" s="158">
        <v>54.954896179999999</v>
      </c>
      <c r="EY24" s="159">
        <v>4.4800000000000004</v>
      </c>
      <c r="EZ24" t="s">
        <v>419</v>
      </c>
      <c r="FA24" s="141">
        <v>0.80208915000000003</v>
      </c>
      <c r="FB24" s="5">
        <v>2.4500000000000002</v>
      </c>
      <c r="FC24" s="157" t="s">
        <v>415</v>
      </c>
      <c r="FD24" s="158">
        <v>8.6472521600000007</v>
      </c>
      <c r="FE24" s="159">
        <v>3.83</v>
      </c>
      <c r="FF24" t="s">
        <v>415</v>
      </c>
      <c r="FG24" s="141">
        <v>1.5662206299999999</v>
      </c>
      <c r="FH24" s="5">
        <v>4.93</v>
      </c>
      <c r="FI24" s="157" t="s">
        <v>403</v>
      </c>
      <c r="FJ24" s="158">
        <v>9.9810001499999998</v>
      </c>
      <c r="FK24" s="159">
        <v>4.7</v>
      </c>
      <c r="FO24" s="157" t="s">
        <v>420</v>
      </c>
      <c r="FP24" s="158">
        <v>8.0146752200000009</v>
      </c>
      <c r="FQ24" s="159">
        <v>7.27</v>
      </c>
      <c r="FR24" t="s">
        <v>386</v>
      </c>
      <c r="FS24" s="141">
        <v>3.01195156</v>
      </c>
      <c r="FT24" s="5">
        <v>7.62</v>
      </c>
      <c r="FU24" s="157" t="s">
        <v>325</v>
      </c>
      <c r="FV24" s="158">
        <v>16.690634809999999</v>
      </c>
      <c r="FW24" s="159">
        <v>8.42</v>
      </c>
      <c r="GA24" s="157" t="s">
        <v>342</v>
      </c>
      <c r="GB24" s="158">
        <v>0</v>
      </c>
      <c r="GC24" s="159">
        <v>0</v>
      </c>
      <c r="GD24" t="s">
        <v>342</v>
      </c>
      <c r="GE24" s="141">
        <v>4.7500000000000003E-6</v>
      </c>
      <c r="GF24" s="5">
        <v>0</v>
      </c>
      <c r="GG24" s="157"/>
      <c r="GH24" s="158"/>
      <c r="GI24" s="159"/>
      <c r="GM24" s="157"/>
      <c r="GN24" s="158"/>
      <c r="GO24" s="159"/>
      <c r="GS24" s="157"/>
      <c r="GT24" s="158"/>
      <c r="GU24" s="159"/>
      <c r="GY24" s="157"/>
      <c r="GZ24" s="158"/>
      <c r="HA24" s="159"/>
    </row>
    <row r="25" spans="3:209" x14ac:dyDescent="0.2">
      <c r="C25" s="157" t="s">
        <v>421</v>
      </c>
      <c r="D25" s="158">
        <v>0.67843262000000004</v>
      </c>
      <c r="E25" s="159">
        <v>6.51</v>
      </c>
      <c r="F25" t="s">
        <v>411</v>
      </c>
      <c r="G25" s="141">
        <v>3.6887999999999998E-4</v>
      </c>
      <c r="H25" s="5">
        <v>0</v>
      </c>
      <c r="I25" s="157" t="s">
        <v>422</v>
      </c>
      <c r="J25" s="158">
        <v>19.209649420000002</v>
      </c>
      <c r="K25" s="159">
        <v>5.45</v>
      </c>
      <c r="O25" s="157"/>
      <c r="P25" s="158"/>
      <c r="Q25" s="159"/>
      <c r="U25" s="157"/>
      <c r="V25" s="158"/>
      <c r="W25" s="159"/>
      <c r="AA25" s="157"/>
      <c r="AB25" s="158"/>
      <c r="AC25" s="159"/>
      <c r="AG25" s="157"/>
      <c r="AH25" s="158"/>
      <c r="AI25" s="159"/>
      <c r="AM25" s="157"/>
      <c r="AN25" s="158"/>
      <c r="AO25" s="159"/>
      <c r="AS25" s="157"/>
      <c r="AT25" s="158"/>
      <c r="AU25" s="159"/>
      <c r="AY25" s="157"/>
      <c r="AZ25" s="158"/>
      <c r="BA25" s="159"/>
      <c r="BE25" s="157"/>
      <c r="BF25" s="158"/>
      <c r="BG25" s="159"/>
      <c r="BK25" s="157"/>
      <c r="BL25" s="158"/>
      <c r="BM25" s="159"/>
      <c r="BQ25" s="157"/>
      <c r="BR25" s="158"/>
      <c r="BS25" s="159"/>
      <c r="BW25" s="157"/>
      <c r="BX25" s="158"/>
      <c r="BY25" s="159"/>
      <c r="CC25" s="157"/>
      <c r="CD25" s="158"/>
      <c r="CE25" s="159"/>
      <c r="CI25" s="157"/>
      <c r="CJ25" s="158"/>
      <c r="CK25" s="159"/>
      <c r="CO25" s="157"/>
      <c r="CP25" s="158"/>
      <c r="CQ25" s="159"/>
      <c r="CU25" s="157"/>
      <c r="CV25" s="158"/>
      <c r="CW25" s="159"/>
      <c r="DA25" s="157"/>
      <c r="DB25" s="158"/>
      <c r="DC25" s="159"/>
      <c r="DG25" s="157" t="s">
        <v>417</v>
      </c>
      <c r="DH25" s="158">
        <v>14.88463999</v>
      </c>
      <c r="DI25" s="159">
        <v>5.88</v>
      </c>
      <c r="DM25" s="157" t="s">
        <v>372</v>
      </c>
      <c r="DN25" s="158">
        <v>38.755426120000003</v>
      </c>
      <c r="DO25" s="159">
        <v>7.64</v>
      </c>
      <c r="DP25" t="s">
        <v>417</v>
      </c>
      <c r="DQ25" s="141">
        <v>15.13864952</v>
      </c>
      <c r="DR25" s="5">
        <v>1.23</v>
      </c>
      <c r="DS25" s="157" t="s">
        <v>416</v>
      </c>
      <c r="DT25" s="158">
        <v>43.528250280000002</v>
      </c>
      <c r="DU25" s="159">
        <v>20.66</v>
      </c>
      <c r="DV25" t="s">
        <v>423</v>
      </c>
      <c r="DW25" s="141">
        <v>1E-8</v>
      </c>
      <c r="DX25" s="5">
        <v>0</v>
      </c>
      <c r="DY25" s="157" t="s">
        <v>424</v>
      </c>
      <c r="DZ25" s="158">
        <v>1.64E-6</v>
      </c>
      <c r="EA25" s="159">
        <v>0</v>
      </c>
      <c r="EE25" s="157"/>
      <c r="EF25" s="158"/>
      <c r="EG25" s="159"/>
      <c r="EH25" t="s">
        <v>422</v>
      </c>
      <c r="EI25" s="141">
        <v>10.23365177</v>
      </c>
      <c r="EJ25" s="5">
        <v>7.68</v>
      </c>
      <c r="EK25" s="157"/>
      <c r="EL25" s="158"/>
      <c r="EM25" s="159"/>
      <c r="EQ25" s="157"/>
      <c r="ER25" s="158"/>
      <c r="ES25" s="159"/>
      <c r="EW25" s="157" t="s">
        <v>415</v>
      </c>
      <c r="EX25" s="158">
        <v>49.9138673</v>
      </c>
      <c r="EY25" s="159">
        <v>4.07</v>
      </c>
      <c r="EZ25" t="s">
        <v>425</v>
      </c>
      <c r="FA25" s="141">
        <v>1.0141770999999999</v>
      </c>
      <c r="FB25" s="5">
        <v>3.09</v>
      </c>
      <c r="FC25" s="157" t="s">
        <v>419</v>
      </c>
      <c r="FD25" s="158">
        <v>6.5816182599999999</v>
      </c>
      <c r="FE25" s="159">
        <v>2.91</v>
      </c>
      <c r="FF25" t="s">
        <v>426</v>
      </c>
      <c r="FG25" s="141">
        <v>2.3333737600000002</v>
      </c>
      <c r="FH25" s="5">
        <v>7.34</v>
      </c>
      <c r="FI25" s="157" t="s">
        <v>415</v>
      </c>
      <c r="FJ25" s="158">
        <v>9.17380599</v>
      </c>
      <c r="FK25" s="159">
        <v>4.32</v>
      </c>
      <c r="FO25" s="157" t="s">
        <v>401</v>
      </c>
      <c r="FP25" s="158">
        <v>5.5851344999999997</v>
      </c>
      <c r="FQ25" s="159">
        <v>5.0599999999999996</v>
      </c>
      <c r="FR25" t="s">
        <v>363</v>
      </c>
      <c r="FS25" s="141">
        <v>2.8392468399999999</v>
      </c>
      <c r="FT25" s="5">
        <v>7.18</v>
      </c>
      <c r="FU25" s="157" t="s">
        <v>258</v>
      </c>
      <c r="FV25" s="158">
        <v>5.9999999999999995E-8</v>
      </c>
      <c r="FW25" s="159">
        <v>0</v>
      </c>
      <c r="GA25" s="157" t="s">
        <v>427</v>
      </c>
      <c r="GB25" s="158">
        <v>5.6293347599999999</v>
      </c>
      <c r="GC25" s="159">
        <v>1.96</v>
      </c>
      <c r="GD25" t="s">
        <v>427</v>
      </c>
      <c r="GE25" s="141">
        <v>3.3813504600000002</v>
      </c>
      <c r="GF25" s="5">
        <v>2.41</v>
      </c>
      <c r="GG25" s="157"/>
      <c r="GH25" s="158"/>
      <c r="GI25" s="159"/>
      <c r="GM25" s="157"/>
      <c r="GN25" s="158"/>
      <c r="GO25" s="159"/>
      <c r="GS25" s="157"/>
      <c r="GT25" s="158"/>
      <c r="GU25" s="159"/>
      <c r="GY25" s="157"/>
      <c r="GZ25" s="158"/>
      <c r="HA25" s="159"/>
    </row>
    <row r="26" spans="3:209" x14ac:dyDescent="0.2">
      <c r="C26" s="157" t="s">
        <v>428</v>
      </c>
      <c r="D26" s="158">
        <v>0.34360918000000001</v>
      </c>
      <c r="E26" s="159">
        <v>3.3</v>
      </c>
      <c r="F26" t="s">
        <v>422</v>
      </c>
      <c r="G26" s="141">
        <v>1.5779597700000001</v>
      </c>
      <c r="H26" s="5">
        <v>2.27</v>
      </c>
      <c r="I26" s="157" t="s">
        <v>421</v>
      </c>
      <c r="J26" s="158">
        <v>24.830798949999998</v>
      </c>
      <c r="K26" s="159">
        <v>7.04</v>
      </c>
      <c r="O26" s="157"/>
      <c r="P26" s="158"/>
      <c r="Q26" s="159"/>
      <c r="U26" s="157"/>
      <c r="V26" s="158"/>
      <c r="W26" s="159"/>
      <c r="AA26" s="157"/>
      <c r="AB26" s="158"/>
      <c r="AC26" s="159"/>
      <c r="AG26" s="157"/>
      <c r="AH26" s="158"/>
      <c r="AI26" s="159"/>
      <c r="AM26" s="157"/>
      <c r="AN26" s="158"/>
      <c r="AO26" s="159"/>
      <c r="AS26" s="157"/>
      <c r="AT26" s="158"/>
      <c r="AU26" s="159"/>
      <c r="AY26" s="157"/>
      <c r="AZ26" s="158"/>
      <c r="BA26" s="159"/>
      <c r="BE26" s="157"/>
      <c r="BF26" s="158"/>
      <c r="BG26" s="159"/>
      <c r="BK26" s="157"/>
      <c r="BL26" s="158"/>
      <c r="BM26" s="159"/>
      <c r="BQ26" s="157"/>
      <c r="BR26" s="158"/>
      <c r="BS26" s="159"/>
      <c r="BW26" s="157"/>
      <c r="BX26" s="158"/>
      <c r="BY26" s="159"/>
      <c r="CC26" s="157"/>
      <c r="CD26" s="158"/>
      <c r="CE26" s="159"/>
      <c r="CI26" s="157"/>
      <c r="CJ26" s="158"/>
      <c r="CK26" s="159"/>
      <c r="CO26" s="157"/>
      <c r="CP26" s="158"/>
      <c r="CQ26" s="159"/>
      <c r="CU26" s="157"/>
      <c r="CV26" s="158"/>
      <c r="CW26" s="159"/>
      <c r="DA26" s="157"/>
      <c r="DB26" s="158"/>
      <c r="DC26" s="159"/>
      <c r="DG26" s="157" t="s">
        <v>372</v>
      </c>
      <c r="DH26" s="158">
        <v>42.136264099999998</v>
      </c>
      <c r="DI26" s="159">
        <v>16.649999999999999</v>
      </c>
      <c r="DM26" s="157"/>
      <c r="DN26" s="158"/>
      <c r="DO26" s="159"/>
      <c r="DP26" t="s">
        <v>372</v>
      </c>
      <c r="DQ26" s="141">
        <v>99.980374319999996</v>
      </c>
      <c r="DR26" s="5">
        <v>8.15</v>
      </c>
      <c r="DS26" s="157" t="s">
        <v>424</v>
      </c>
      <c r="DT26" s="158">
        <v>9.7000000000000003E-7</v>
      </c>
      <c r="DU26" s="159">
        <v>0</v>
      </c>
      <c r="DV26" t="s">
        <v>351</v>
      </c>
      <c r="DW26" s="141">
        <v>1.8781283</v>
      </c>
      <c r="DX26" s="5">
        <v>4.1500000000000004</v>
      </c>
      <c r="DY26" s="157" t="s">
        <v>351</v>
      </c>
      <c r="DZ26" s="158">
        <v>15.95878576</v>
      </c>
      <c r="EA26" s="159">
        <v>5.03</v>
      </c>
      <c r="EE26" s="157"/>
      <c r="EF26" s="158"/>
      <c r="EG26" s="159"/>
      <c r="EH26" t="s">
        <v>429</v>
      </c>
      <c r="EI26" s="141">
        <v>6.7946318100000003</v>
      </c>
      <c r="EJ26" s="5">
        <v>5.0999999999999996</v>
      </c>
      <c r="EK26" s="157"/>
      <c r="EL26" s="158"/>
      <c r="EM26" s="159"/>
      <c r="EQ26" s="157"/>
      <c r="ER26" s="158"/>
      <c r="ES26" s="159"/>
      <c r="EW26" s="157" t="s">
        <v>419</v>
      </c>
      <c r="EX26" s="158">
        <v>49.023459500000001</v>
      </c>
      <c r="EY26" s="159">
        <v>4</v>
      </c>
      <c r="FC26" s="157" t="s">
        <v>425</v>
      </c>
      <c r="FD26" s="158">
        <v>7.7643079799999999</v>
      </c>
      <c r="FE26" s="159">
        <v>3.44</v>
      </c>
      <c r="FF26" t="s">
        <v>419</v>
      </c>
      <c r="FG26" s="141">
        <v>2.7798959499999998</v>
      </c>
      <c r="FH26" s="5">
        <v>8.74</v>
      </c>
      <c r="FI26" s="157" t="s">
        <v>426</v>
      </c>
      <c r="FJ26" s="158">
        <v>10.4790981</v>
      </c>
      <c r="FK26" s="159">
        <v>4.9400000000000004</v>
      </c>
      <c r="FO26" s="157" t="s">
        <v>422</v>
      </c>
      <c r="FP26" s="158">
        <v>5.8110291399999996</v>
      </c>
      <c r="FQ26" s="159">
        <v>5.27</v>
      </c>
      <c r="FR26" t="s">
        <v>401</v>
      </c>
      <c r="FS26" s="141">
        <v>3.43929274</v>
      </c>
      <c r="FT26" s="5">
        <v>8.6999999999999993</v>
      </c>
      <c r="FU26" s="157" t="s">
        <v>342</v>
      </c>
      <c r="FV26" s="158">
        <v>15.132670920000001</v>
      </c>
      <c r="FW26" s="159">
        <v>7.64</v>
      </c>
      <c r="GA26" s="157" t="s">
        <v>351</v>
      </c>
      <c r="GB26" s="158">
        <v>5.7240966499999999</v>
      </c>
      <c r="GC26" s="159">
        <v>1.99</v>
      </c>
      <c r="GD26" t="s">
        <v>351</v>
      </c>
      <c r="GE26" s="141">
        <v>3.4807020799999999</v>
      </c>
      <c r="GF26" s="5">
        <v>2.48</v>
      </c>
      <c r="GG26" s="157"/>
      <c r="GH26" s="158"/>
      <c r="GI26" s="159"/>
      <c r="GM26" s="157"/>
      <c r="GN26" s="158"/>
      <c r="GO26" s="159"/>
      <c r="GS26" s="157"/>
      <c r="GT26" s="158"/>
      <c r="GU26" s="159"/>
      <c r="GY26" s="157"/>
      <c r="GZ26" s="158"/>
      <c r="HA26" s="159"/>
    </row>
    <row r="27" spans="3:209" x14ac:dyDescent="0.2">
      <c r="C27" s="157"/>
      <c r="D27" s="158"/>
      <c r="E27" s="159"/>
      <c r="F27" t="s">
        <v>421</v>
      </c>
      <c r="G27" s="141">
        <v>11.65529954</v>
      </c>
      <c r="H27" s="5">
        <v>16.8</v>
      </c>
      <c r="I27" s="157" t="s">
        <v>428</v>
      </c>
      <c r="J27" s="158">
        <v>12.585411840000001</v>
      </c>
      <c r="K27" s="159">
        <v>3.57</v>
      </c>
      <c r="O27" s="157"/>
      <c r="P27" s="158"/>
      <c r="Q27" s="159"/>
      <c r="U27" s="157"/>
      <c r="V27" s="158"/>
      <c r="W27" s="159"/>
      <c r="AA27" s="157"/>
      <c r="AB27" s="158"/>
      <c r="AC27" s="159"/>
      <c r="AG27" s="157"/>
      <c r="AH27" s="158"/>
      <c r="AI27" s="159"/>
      <c r="AM27" s="157"/>
      <c r="AN27" s="158"/>
      <c r="AO27" s="159"/>
      <c r="AS27" s="157"/>
      <c r="AT27" s="158"/>
      <c r="AU27" s="159"/>
      <c r="AY27" s="157"/>
      <c r="AZ27" s="158"/>
      <c r="BA27" s="159"/>
      <c r="BE27" s="157"/>
      <c r="BF27" s="158"/>
      <c r="BG27" s="159"/>
      <c r="BK27" s="157"/>
      <c r="BL27" s="158"/>
      <c r="BM27" s="159"/>
      <c r="BQ27" s="157"/>
      <c r="BR27" s="158"/>
      <c r="BS27" s="159"/>
      <c r="BW27" s="157"/>
      <c r="BX27" s="158"/>
      <c r="BY27" s="159"/>
      <c r="CC27" s="157"/>
      <c r="CD27" s="158"/>
      <c r="CE27" s="159"/>
      <c r="CI27" s="157"/>
      <c r="CJ27" s="158"/>
      <c r="CK27" s="159"/>
      <c r="CO27" s="157"/>
      <c r="CP27" s="158"/>
      <c r="CQ27" s="159"/>
      <c r="CU27" s="157"/>
      <c r="CV27" s="158"/>
      <c r="CW27" s="159"/>
      <c r="DA27" s="157"/>
      <c r="DB27" s="158"/>
      <c r="DC27" s="159"/>
      <c r="DG27" s="157"/>
      <c r="DH27" s="158"/>
      <c r="DI27" s="159"/>
      <c r="DM27" s="157"/>
      <c r="DN27" s="158"/>
      <c r="DO27" s="159"/>
      <c r="DS27" s="157" t="s">
        <v>351</v>
      </c>
      <c r="DT27" s="158">
        <v>10.80697342</v>
      </c>
      <c r="DU27" s="159">
        <v>5.13</v>
      </c>
      <c r="DV27" t="s">
        <v>387</v>
      </c>
      <c r="DW27" s="141">
        <v>1.80743312</v>
      </c>
      <c r="DX27" s="5">
        <v>4</v>
      </c>
      <c r="DY27" s="157" t="s">
        <v>430</v>
      </c>
      <c r="DZ27" s="158">
        <v>0</v>
      </c>
      <c r="EA27" s="159">
        <v>0</v>
      </c>
      <c r="EE27" s="157"/>
      <c r="EF27" s="158"/>
      <c r="EG27" s="159"/>
      <c r="EK27" s="157"/>
      <c r="EL27" s="158"/>
      <c r="EM27" s="159"/>
      <c r="EQ27" s="157"/>
      <c r="ER27" s="158"/>
      <c r="ES27" s="159"/>
      <c r="EW27" s="157" t="s">
        <v>425</v>
      </c>
      <c r="EX27" s="158">
        <v>61.40512537</v>
      </c>
      <c r="EY27" s="159">
        <v>5.01</v>
      </c>
      <c r="FC27" s="157"/>
      <c r="FD27" s="158"/>
      <c r="FE27" s="159"/>
      <c r="FF27" t="s">
        <v>425</v>
      </c>
      <c r="FG27" s="141">
        <v>1.84152158</v>
      </c>
      <c r="FH27" s="5">
        <v>5.79</v>
      </c>
      <c r="FI27" s="157" t="s">
        <v>419</v>
      </c>
      <c r="FJ27" s="158">
        <v>11.606203880000001</v>
      </c>
      <c r="FK27" s="159">
        <v>5.47</v>
      </c>
      <c r="FO27" s="157" t="s">
        <v>413</v>
      </c>
      <c r="FP27" s="158">
        <v>6.7394096499999998</v>
      </c>
      <c r="FQ27" s="159">
        <v>6.11</v>
      </c>
      <c r="FR27" t="s">
        <v>422</v>
      </c>
      <c r="FS27" s="141">
        <v>3.9329905599999999</v>
      </c>
      <c r="FT27" s="5">
        <v>9.94</v>
      </c>
      <c r="FU27" s="157" t="s">
        <v>424</v>
      </c>
      <c r="FV27" s="158">
        <v>13.55133069</v>
      </c>
      <c r="FW27" s="159">
        <v>6.84</v>
      </c>
      <c r="GA27" s="157" t="s">
        <v>387</v>
      </c>
      <c r="GB27" s="158">
        <v>10.57963273</v>
      </c>
      <c r="GC27" s="159">
        <v>3.68</v>
      </c>
      <c r="GD27" t="s">
        <v>387</v>
      </c>
      <c r="GE27" s="141">
        <v>6.7787669199999998</v>
      </c>
      <c r="GF27" s="5">
        <v>4.83</v>
      </c>
      <c r="GG27" s="157"/>
      <c r="GH27" s="158"/>
      <c r="GI27" s="159"/>
      <c r="GM27" s="157"/>
      <c r="GN27" s="158"/>
      <c r="GO27" s="159"/>
      <c r="GS27" s="157"/>
      <c r="GT27" s="158"/>
      <c r="GU27" s="159"/>
      <c r="GY27" s="157"/>
      <c r="GZ27" s="158"/>
      <c r="HA27" s="159"/>
    </row>
    <row r="28" spans="3:209" x14ac:dyDescent="0.2">
      <c r="C28" s="157"/>
      <c r="D28" s="158"/>
      <c r="E28" s="159"/>
      <c r="F28" t="s">
        <v>428</v>
      </c>
      <c r="G28" s="141">
        <v>4.90099514</v>
      </c>
      <c r="H28" s="5">
        <v>7.06</v>
      </c>
      <c r="I28" s="157"/>
      <c r="J28" s="158"/>
      <c r="K28" s="159"/>
      <c r="O28" s="157"/>
      <c r="P28" s="158"/>
      <c r="Q28" s="159"/>
      <c r="U28" s="157"/>
      <c r="V28" s="158"/>
      <c r="W28" s="159"/>
      <c r="AA28" s="157"/>
      <c r="AB28" s="158"/>
      <c r="AC28" s="159"/>
      <c r="AG28" s="157"/>
      <c r="AH28" s="158"/>
      <c r="AI28" s="159"/>
      <c r="AM28" s="157"/>
      <c r="AN28" s="158"/>
      <c r="AO28" s="159"/>
      <c r="AS28" s="157"/>
      <c r="AT28" s="158"/>
      <c r="AU28" s="159"/>
      <c r="AY28" s="157"/>
      <c r="AZ28" s="158"/>
      <c r="BA28" s="159"/>
      <c r="BE28" s="157"/>
      <c r="BF28" s="158"/>
      <c r="BG28" s="159"/>
      <c r="BK28" s="157"/>
      <c r="BL28" s="158"/>
      <c r="BM28" s="159"/>
      <c r="BQ28" s="157"/>
      <c r="BR28" s="158"/>
      <c r="BS28" s="159"/>
      <c r="BW28" s="157"/>
      <c r="BX28" s="158"/>
      <c r="BY28" s="159"/>
      <c r="CC28" s="157"/>
      <c r="CD28" s="158"/>
      <c r="CE28" s="159"/>
      <c r="CI28" s="157"/>
      <c r="CJ28" s="158"/>
      <c r="CK28" s="159"/>
      <c r="CO28" s="157"/>
      <c r="CP28" s="158"/>
      <c r="CQ28" s="159"/>
      <c r="CU28" s="157"/>
      <c r="CV28" s="158"/>
      <c r="CW28" s="159"/>
      <c r="DA28" s="157"/>
      <c r="DB28" s="158"/>
      <c r="DC28" s="159"/>
      <c r="DG28" s="157"/>
      <c r="DH28" s="158"/>
      <c r="DI28" s="159"/>
      <c r="DM28" s="157"/>
      <c r="DN28" s="158"/>
      <c r="DO28" s="159"/>
      <c r="DS28" s="157" t="s">
        <v>387</v>
      </c>
      <c r="DT28" s="158">
        <v>8.2548596100000005</v>
      </c>
      <c r="DU28" s="159">
        <v>3.92</v>
      </c>
      <c r="DV28" t="s">
        <v>431</v>
      </c>
      <c r="DW28" s="141">
        <v>2.1789460799999998</v>
      </c>
      <c r="DX28" s="5">
        <v>4.82</v>
      </c>
      <c r="DY28" s="157" t="s">
        <v>387</v>
      </c>
      <c r="DZ28" s="158">
        <v>9.3698624899999992</v>
      </c>
      <c r="EA28" s="159">
        <v>2.95</v>
      </c>
      <c r="EE28" s="157"/>
      <c r="EF28" s="158"/>
      <c r="EG28" s="159"/>
      <c r="EK28" s="157"/>
      <c r="EL28" s="158"/>
      <c r="EM28" s="159"/>
      <c r="EQ28" s="157"/>
      <c r="ER28" s="158"/>
      <c r="ES28" s="159"/>
      <c r="EW28" s="157"/>
      <c r="EX28" s="158"/>
      <c r="EY28" s="159"/>
      <c r="FC28" s="157"/>
      <c r="FD28" s="158"/>
      <c r="FE28" s="159"/>
      <c r="FI28" s="157" t="s">
        <v>425</v>
      </c>
      <c r="FJ28" s="158">
        <v>12.669439690000001</v>
      </c>
      <c r="FK28" s="159">
        <v>5.97</v>
      </c>
      <c r="FO28" s="157" t="s">
        <v>432</v>
      </c>
      <c r="FP28" s="158">
        <v>9.1176267499999994</v>
      </c>
      <c r="FQ28" s="159">
        <v>8.27</v>
      </c>
      <c r="FR28" t="s">
        <v>413</v>
      </c>
      <c r="FS28" s="141">
        <v>3.0997365600000002</v>
      </c>
      <c r="FT28" s="5">
        <v>7.84</v>
      </c>
      <c r="FU28" s="157" t="s">
        <v>420</v>
      </c>
      <c r="FV28" s="158">
        <v>12.677783870000001</v>
      </c>
      <c r="FW28" s="159">
        <v>6.4</v>
      </c>
      <c r="GA28" s="157" t="s">
        <v>431</v>
      </c>
      <c r="GB28" s="158">
        <v>16.60404256</v>
      </c>
      <c r="GC28" s="159">
        <v>5.77</v>
      </c>
      <c r="GD28" t="s">
        <v>431</v>
      </c>
      <c r="GE28" s="141">
        <v>7.1151987200000004</v>
      </c>
      <c r="GF28" s="5">
        <v>5.07</v>
      </c>
      <c r="GG28" s="157"/>
      <c r="GH28" s="158"/>
      <c r="GI28" s="159"/>
      <c r="GM28" s="157"/>
      <c r="GN28" s="158"/>
      <c r="GO28" s="159"/>
      <c r="GS28" s="157"/>
      <c r="GT28" s="158"/>
      <c r="GU28" s="159"/>
      <c r="GY28" s="157"/>
      <c r="GZ28" s="158"/>
      <c r="HA28" s="159"/>
    </row>
    <row r="29" spans="3:209" x14ac:dyDescent="0.2">
      <c r="C29" s="157"/>
      <c r="D29" s="158"/>
      <c r="E29" s="159"/>
      <c r="I29" s="157"/>
      <c r="J29" s="158"/>
      <c r="K29" s="159"/>
      <c r="O29" s="157"/>
      <c r="P29" s="158"/>
      <c r="Q29" s="159"/>
      <c r="U29" s="157"/>
      <c r="V29" s="158"/>
      <c r="W29" s="159"/>
      <c r="AA29" s="157"/>
      <c r="AB29" s="158"/>
      <c r="AC29" s="159"/>
      <c r="AG29" s="157"/>
      <c r="AH29" s="158"/>
      <c r="AI29" s="159"/>
      <c r="AM29" s="157"/>
      <c r="AN29" s="158"/>
      <c r="AO29" s="159"/>
      <c r="AS29" s="157"/>
      <c r="AT29" s="158"/>
      <c r="AU29" s="159"/>
      <c r="AY29" s="157"/>
      <c r="AZ29" s="158"/>
      <c r="BA29" s="159"/>
      <c r="BE29" s="157"/>
      <c r="BF29" s="158"/>
      <c r="BG29" s="159"/>
      <c r="BK29" s="157"/>
      <c r="BL29" s="158"/>
      <c r="BM29" s="159"/>
      <c r="BQ29" s="157"/>
      <c r="BR29" s="158"/>
      <c r="BS29" s="159"/>
      <c r="BW29" s="157"/>
      <c r="BX29" s="158"/>
      <c r="BY29" s="159"/>
      <c r="CC29" s="157"/>
      <c r="CD29" s="158"/>
      <c r="CE29" s="159"/>
      <c r="CI29" s="157"/>
      <c r="CJ29" s="158"/>
      <c r="CK29" s="159"/>
      <c r="CO29" s="157"/>
      <c r="CP29" s="158"/>
      <c r="CQ29" s="159"/>
      <c r="CU29" s="157"/>
      <c r="CV29" s="158"/>
      <c r="CW29" s="159"/>
      <c r="DA29" s="157"/>
      <c r="DB29" s="158"/>
      <c r="DC29" s="159"/>
      <c r="DG29" s="157"/>
      <c r="DH29" s="158"/>
      <c r="DI29" s="159"/>
      <c r="DM29" s="157"/>
      <c r="DN29" s="158"/>
      <c r="DO29" s="159"/>
      <c r="DS29" s="157"/>
      <c r="DT29" s="158"/>
      <c r="DU29" s="159"/>
      <c r="DV29" t="s">
        <v>433</v>
      </c>
      <c r="DW29" s="141">
        <v>3.86304085</v>
      </c>
      <c r="DX29" s="5">
        <v>8.5399999999999991</v>
      </c>
      <c r="DY29" s="157" t="s">
        <v>431</v>
      </c>
      <c r="DZ29" s="158">
        <v>0.14284864</v>
      </c>
      <c r="EA29" s="159">
        <v>0.05</v>
      </c>
      <c r="EE29" s="157"/>
      <c r="EF29" s="158"/>
      <c r="EG29" s="159"/>
      <c r="EK29" s="157"/>
      <c r="EL29" s="158"/>
      <c r="EM29" s="159"/>
      <c r="EQ29" s="157"/>
      <c r="ER29" s="158"/>
      <c r="ES29" s="159"/>
      <c r="EW29" s="157"/>
      <c r="EX29" s="158"/>
      <c r="EY29" s="159"/>
      <c r="FC29" s="157"/>
      <c r="FD29" s="158"/>
      <c r="FE29" s="159"/>
      <c r="FI29" s="157"/>
      <c r="FJ29" s="158"/>
      <c r="FK29" s="159"/>
      <c r="FO29" s="157"/>
      <c r="FP29" s="158"/>
      <c r="FQ29" s="159"/>
      <c r="FR29" t="s">
        <v>432</v>
      </c>
      <c r="FS29" s="141">
        <v>1.58970831</v>
      </c>
      <c r="FT29" s="5">
        <v>4.0199999999999996</v>
      </c>
      <c r="FU29" s="157" t="s">
        <v>401</v>
      </c>
      <c r="FV29" s="158">
        <v>3.2392254899999999</v>
      </c>
      <c r="FW29" s="159">
        <v>1.63</v>
      </c>
      <c r="GA29" s="157"/>
      <c r="GB29" s="158"/>
      <c r="GC29" s="159"/>
      <c r="GD29" t="s">
        <v>421</v>
      </c>
      <c r="GE29" s="141">
        <v>1E-8</v>
      </c>
      <c r="GF29" s="5">
        <v>0</v>
      </c>
      <c r="GG29" s="157"/>
      <c r="GH29" s="158"/>
      <c r="GI29" s="159"/>
      <c r="GM29" s="157"/>
      <c r="GN29" s="158"/>
      <c r="GO29" s="159"/>
      <c r="GS29" s="157"/>
      <c r="GT29" s="158"/>
      <c r="GU29" s="159"/>
      <c r="GY29" s="157"/>
      <c r="GZ29" s="158"/>
      <c r="HA29" s="159"/>
    </row>
    <row r="30" spans="3:209" x14ac:dyDescent="0.2">
      <c r="C30" s="157"/>
      <c r="D30" s="158"/>
      <c r="E30" s="159"/>
      <c r="I30" s="157"/>
      <c r="J30" s="158"/>
      <c r="K30" s="159"/>
      <c r="O30" s="157"/>
      <c r="P30" s="158"/>
      <c r="Q30" s="159"/>
      <c r="U30" s="157"/>
      <c r="V30" s="158"/>
      <c r="W30" s="159"/>
      <c r="AA30" s="157"/>
      <c r="AB30" s="158"/>
      <c r="AC30" s="159"/>
      <c r="AG30" s="157"/>
      <c r="AH30" s="158"/>
      <c r="AI30" s="159"/>
      <c r="AM30" s="157"/>
      <c r="AN30" s="158"/>
      <c r="AO30" s="159"/>
      <c r="AS30" s="157"/>
      <c r="AT30" s="158"/>
      <c r="AU30" s="159"/>
      <c r="AY30" s="157"/>
      <c r="AZ30" s="158"/>
      <c r="BA30" s="159"/>
      <c r="BE30" s="157"/>
      <c r="BF30" s="158"/>
      <c r="BG30" s="159"/>
      <c r="BK30" s="157"/>
      <c r="BL30" s="158"/>
      <c r="BM30" s="159"/>
      <c r="BQ30" s="157"/>
      <c r="BR30" s="158"/>
      <c r="BS30" s="159"/>
      <c r="BW30" s="157"/>
      <c r="BX30" s="158"/>
      <c r="BY30" s="159"/>
      <c r="CC30" s="157"/>
      <c r="CD30" s="158"/>
      <c r="CE30" s="159"/>
      <c r="CI30" s="157"/>
      <c r="CJ30" s="158"/>
      <c r="CK30" s="159"/>
      <c r="CO30" s="157"/>
      <c r="CP30" s="158"/>
      <c r="CQ30" s="159"/>
      <c r="CU30" s="157"/>
      <c r="CV30" s="158"/>
      <c r="CW30" s="159"/>
      <c r="DA30" s="157"/>
      <c r="DB30" s="158"/>
      <c r="DC30" s="159"/>
      <c r="DG30" s="157"/>
      <c r="DH30" s="158"/>
      <c r="DI30" s="159"/>
      <c r="DM30" s="157"/>
      <c r="DN30" s="158"/>
      <c r="DO30" s="159"/>
      <c r="DS30" s="157"/>
      <c r="DT30" s="158"/>
      <c r="DU30" s="159"/>
      <c r="DY30" s="157" t="s">
        <v>433</v>
      </c>
      <c r="DZ30" s="158">
        <v>8.7473452599999995</v>
      </c>
      <c r="EA30" s="159">
        <v>2.76</v>
      </c>
      <c r="EE30" s="157"/>
      <c r="EF30" s="158"/>
      <c r="EG30" s="159"/>
      <c r="EK30" s="157"/>
      <c r="EL30" s="158"/>
      <c r="EM30" s="159"/>
      <c r="EQ30" s="157"/>
      <c r="ER30" s="158"/>
      <c r="ES30" s="159"/>
      <c r="EW30" s="157"/>
      <c r="EX30" s="158"/>
      <c r="EY30" s="159"/>
      <c r="FC30" s="157"/>
      <c r="FD30" s="158"/>
      <c r="FE30" s="159"/>
      <c r="FI30" s="157"/>
      <c r="FJ30" s="158"/>
      <c r="FK30" s="159"/>
      <c r="FO30" s="157"/>
      <c r="FP30" s="158"/>
      <c r="FQ30" s="159"/>
      <c r="FU30" s="157" t="s">
        <v>422</v>
      </c>
      <c r="FV30" s="158">
        <v>3.4302159900000002</v>
      </c>
      <c r="FW30" s="159">
        <v>1.73</v>
      </c>
      <c r="GA30" s="157"/>
      <c r="GB30" s="158"/>
      <c r="GC30" s="159"/>
      <c r="GG30" s="157"/>
      <c r="GH30" s="158"/>
      <c r="GI30" s="159"/>
      <c r="GM30" s="157"/>
      <c r="GN30" s="158"/>
      <c r="GO30" s="159"/>
      <c r="GS30" s="157"/>
      <c r="GT30" s="158"/>
      <c r="GU30" s="159"/>
      <c r="GY30" s="157"/>
      <c r="GZ30" s="158"/>
      <c r="HA30" s="159"/>
    </row>
    <row r="31" spans="3:209" x14ac:dyDescent="0.2">
      <c r="C31" s="157"/>
      <c r="D31" s="158"/>
      <c r="E31" s="159"/>
      <c r="I31" s="157"/>
      <c r="J31" s="158"/>
      <c r="K31" s="159"/>
      <c r="O31" s="157"/>
      <c r="P31" s="158"/>
      <c r="Q31" s="159"/>
      <c r="U31" s="157"/>
      <c r="V31" s="158"/>
      <c r="W31" s="159"/>
      <c r="AA31" s="157"/>
      <c r="AB31" s="158"/>
      <c r="AC31" s="159"/>
      <c r="AG31" s="157"/>
      <c r="AH31" s="158"/>
      <c r="AI31" s="159"/>
      <c r="AM31" s="157"/>
      <c r="AN31" s="158"/>
      <c r="AO31" s="159"/>
      <c r="AS31" s="157"/>
      <c r="AT31" s="158"/>
      <c r="AU31" s="159"/>
      <c r="AY31" s="157"/>
      <c r="AZ31" s="158"/>
      <c r="BA31" s="159"/>
      <c r="BE31" s="157"/>
      <c r="BF31" s="158"/>
      <c r="BG31" s="159"/>
      <c r="BK31" s="157"/>
      <c r="BL31" s="158"/>
      <c r="BM31" s="159"/>
      <c r="BQ31" s="157"/>
      <c r="BR31" s="158"/>
      <c r="BS31" s="159"/>
      <c r="BW31" s="157"/>
      <c r="BX31" s="158"/>
      <c r="BY31" s="159"/>
      <c r="CC31" s="157"/>
      <c r="CD31" s="158"/>
      <c r="CE31" s="159"/>
      <c r="CI31" s="157"/>
      <c r="CJ31" s="158"/>
      <c r="CK31" s="159"/>
      <c r="CO31" s="157"/>
      <c r="CP31" s="158"/>
      <c r="CQ31" s="159"/>
      <c r="CU31" s="157"/>
      <c r="CV31" s="158"/>
      <c r="CW31" s="159"/>
      <c r="DA31" s="157"/>
      <c r="DB31" s="158"/>
      <c r="DC31" s="159"/>
      <c r="DG31" s="157"/>
      <c r="DH31" s="158"/>
      <c r="DI31" s="159"/>
      <c r="DM31" s="157"/>
      <c r="DN31" s="158"/>
      <c r="DO31" s="159"/>
      <c r="DS31" s="157"/>
      <c r="DT31" s="158"/>
      <c r="DU31" s="159"/>
      <c r="DY31" s="157"/>
      <c r="DZ31" s="158"/>
      <c r="EA31" s="159"/>
      <c r="EE31" s="157"/>
      <c r="EF31" s="158"/>
      <c r="EG31" s="159"/>
      <c r="EK31" s="157"/>
      <c r="EL31" s="158"/>
      <c r="EM31" s="159"/>
      <c r="EQ31" s="157"/>
      <c r="ER31" s="158"/>
      <c r="ES31" s="159"/>
      <c r="EW31" s="157"/>
      <c r="EX31" s="158"/>
      <c r="EY31" s="159"/>
      <c r="FC31" s="157"/>
      <c r="FD31" s="158"/>
      <c r="FE31" s="159"/>
      <c r="FI31" s="157"/>
      <c r="FJ31" s="158"/>
      <c r="FK31" s="159"/>
      <c r="FO31" s="157"/>
      <c r="FP31" s="158"/>
      <c r="FQ31" s="159"/>
      <c r="FU31" s="157" t="s">
        <v>413</v>
      </c>
      <c r="FV31" s="158">
        <v>8.2285328500000006</v>
      </c>
      <c r="FW31" s="159">
        <v>4.1500000000000004</v>
      </c>
      <c r="GA31" s="157"/>
      <c r="GB31" s="158"/>
      <c r="GC31" s="159"/>
      <c r="GG31" s="157"/>
      <c r="GH31" s="158"/>
      <c r="GI31" s="159"/>
      <c r="GM31" s="157"/>
      <c r="GN31" s="158"/>
      <c r="GO31" s="159"/>
      <c r="GS31" s="157"/>
      <c r="GT31" s="158"/>
      <c r="GU31" s="159"/>
      <c r="GY31" s="157"/>
      <c r="GZ31" s="158"/>
      <c r="HA31" s="159"/>
    </row>
    <row r="32" spans="3:209" x14ac:dyDescent="0.2">
      <c r="C32" s="157"/>
      <c r="D32" s="158"/>
      <c r="E32" s="159"/>
      <c r="I32" s="157"/>
      <c r="J32" s="158"/>
      <c r="K32" s="159"/>
      <c r="O32" s="157"/>
      <c r="P32" s="158"/>
      <c r="Q32" s="159"/>
      <c r="U32" s="157"/>
      <c r="V32" s="158"/>
      <c r="W32" s="159"/>
      <c r="AA32" s="157"/>
      <c r="AB32" s="158"/>
      <c r="AC32" s="159"/>
      <c r="AG32" s="157"/>
      <c r="AH32" s="158"/>
      <c r="AI32" s="159"/>
      <c r="AM32" s="157"/>
      <c r="AN32" s="158"/>
      <c r="AO32" s="159"/>
      <c r="AS32" s="157"/>
      <c r="AT32" s="158"/>
      <c r="AU32" s="159"/>
      <c r="AY32" s="157"/>
      <c r="AZ32" s="158"/>
      <c r="BA32" s="159"/>
      <c r="BE32" s="157"/>
      <c r="BF32" s="158"/>
      <c r="BG32" s="159"/>
      <c r="BK32" s="157"/>
      <c r="BL32" s="158"/>
      <c r="BM32" s="159"/>
      <c r="BQ32" s="157"/>
      <c r="BR32" s="158"/>
      <c r="BS32" s="159"/>
      <c r="BW32" s="157"/>
      <c r="BX32" s="158"/>
      <c r="BY32" s="159"/>
      <c r="CC32" s="157"/>
      <c r="CD32" s="158"/>
      <c r="CE32" s="159"/>
      <c r="CI32" s="157"/>
      <c r="CJ32" s="158"/>
      <c r="CK32" s="159"/>
      <c r="CO32" s="157"/>
      <c r="CP32" s="158"/>
      <c r="CQ32" s="159"/>
      <c r="CU32" s="157"/>
      <c r="CV32" s="158"/>
      <c r="CW32" s="159"/>
      <c r="DA32" s="157"/>
      <c r="DB32" s="158"/>
      <c r="DC32" s="159"/>
      <c r="DG32" s="157"/>
      <c r="DH32" s="158"/>
      <c r="DI32" s="159"/>
      <c r="DM32" s="157"/>
      <c r="DN32" s="158"/>
      <c r="DO32" s="159"/>
      <c r="DS32" s="157"/>
      <c r="DT32" s="158"/>
      <c r="DU32" s="159"/>
      <c r="DY32" s="157"/>
      <c r="DZ32" s="158"/>
      <c r="EA32" s="159"/>
      <c r="EE32" s="157"/>
      <c r="EF32" s="158"/>
      <c r="EG32" s="159"/>
      <c r="EK32" s="157"/>
      <c r="EL32" s="158"/>
      <c r="EM32" s="159"/>
      <c r="EQ32" s="157"/>
      <c r="ER32" s="158"/>
      <c r="ES32" s="159"/>
      <c r="EW32" s="157"/>
      <c r="EX32" s="158"/>
      <c r="EY32" s="159"/>
      <c r="FC32" s="157"/>
      <c r="FD32" s="158"/>
      <c r="FE32" s="159"/>
      <c r="FI32" s="157"/>
      <c r="FJ32" s="158"/>
      <c r="FK32" s="159"/>
      <c r="FO32" s="157"/>
      <c r="FP32" s="158"/>
      <c r="FQ32" s="159"/>
      <c r="FU32" s="157" t="s">
        <v>432</v>
      </c>
      <c r="FV32" s="158">
        <v>12.56971474</v>
      </c>
      <c r="FW32" s="159">
        <v>6.34</v>
      </c>
      <c r="GA32" s="157"/>
      <c r="GB32" s="158"/>
      <c r="GC32" s="159"/>
      <c r="GG32" s="157"/>
      <c r="GH32" s="158"/>
      <c r="GI32" s="159"/>
      <c r="GM32" s="157"/>
      <c r="GN32" s="158"/>
      <c r="GO32" s="159"/>
      <c r="GS32" s="157"/>
      <c r="GT32" s="158"/>
      <c r="GU32" s="159"/>
      <c r="GY32" s="157"/>
      <c r="GZ32" s="158"/>
      <c r="HA32" s="159"/>
    </row>
    <row r="33" spans="1:212" ht="13.5" thickBot="1" x14ac:dyDescent="0.25">
      <c r="C33" s="157"/>
      <c r="D33" s="158"/>
      <c r="E33" s="159"/>
      <c r="I33" s="157"/>
      <c r="J33" s="158"/>
      <c r="K33" s="159"/>
      <c r="O33" s="157"/>
      <c r="P33" s="158"/>
      <c r="Q33" s="159"/>
      <c r="U33" s="157"/>
      <c r="V33" s="158"/>
      <c r="W33" s="159"/>
      <c r="AA33" s="157"/>
      <c r="AB33" s="158"/>
      <c r="AC33" s="159"/>
      <c r="AG33" s="157"/>
      <c r="AH33" s="158"/>
      <c r="AI33" s="159"/>
      <c r="AM33" s="157"/>
      <c r="AN33" s="158"/>
      <c r="AO33" s="159"/>
      <c r="AS33" s="157"/>
      <c r="AT33" s="158"/>
      <c r="AU33" s="159"/>
      <c r="AY33" s="157"/>
      <c r="AZ33" s="158"/>
      <c r="BA33" s="159"/>
      <c r="BE33" s="157"/>
      <c r="BF33" s="158"/>
      <c r="BG33" s="159"/>
      <c r="BK33" s="157"/>
      <c r="BL33" s="158"/>
      <c r="BM33" s="159"/>
      <c r="BQ33" s="157"/>
      <c r="BR33" s="158"/>
      <c r="BS33" s="159"/>
      <c r="BW33" s="157"/>
      <c r="BX33" s="158"/>
      <c r="BY33" s="159"/>
      <c r="CC33" s="157"/>
      <c r="CD33" s="158"/>
      <c r="CE33" s="159"/>
      <c r="CI33" s="157"/>
      <c r="CJ33" s="158"/>
      <c r="CK33" s="159"/>
      <c r="CO33" s="157"/>
      <c r="CP33" s="158"/>
      <c r="CQ33" s="159"/>
      <c r="CU33" s="157"/>
      <c r="CV33" s="158"/>
      <c r="CW33" s="159"/>
      <c r="DA33" s="157"/>
      <c r="DB33" s="158"/>
      <c r="DC33" s="159"/>
      <c r="DG33" s="157"/>
      <c r="DH33" s="158"/>
      <c r="DI33" s="159"/>
      <c r="DM33" s="157"/>
      <c r="DN33" s="158"/>
      <c r="DO33" s="159"/>
      <c r="DS33" s="157"/>
      <c r="DT33" s="158"/>
      <c r="DU33" s="159"/>
      <c r="DY33" s="157"/>
      <c r="DZ33" s="158"/>
      <c r="EA33" s="159"/>
      <c r="EE33" s="157"/>
      <c r="EF33" s="158"/>
      <c r="EG33" s="159"/>
      <c r="EK33" s="157"/>
      <c r="EL33" s="158"/>
      <c r="EM33" s="159"/>
      <c r="EQ33" s="157"/>
      <c r="ER33" s="158"/>
      <c r="ES33" s="159"/>
      <c r="EW33" s="157"/>
      <c r="EX33" s="158"/>
      <c r="EY33" s="159"/>
      <c r="FC33" s="157"/>
      <c r="FD33" s="158"/>
      <c r="FE33" s="159"/>
      <c r="FI33" s="157"/>
      <c r="FJ33" s="158"/>
      <c r="FK33" s="159"/>
      <c r="FO33" s="157"/>
      <c r="FP33" s="158"/>
      <c r="FQ33" s="159"/>
      <c r="FU33" s="157"/>
      <c r="FV33" s="158"/>
      <c r="FW33" s="159"/>
      <c r="GA33" s="157"/>
      <c r="GB33" s="158"/>
      <c r="GC33" s="159"/>
      <c r="GG33" s="157"/>
      <c r="GH33" s="158"/>
      <c r="GI33" s="159"/>
      <c r="GM33" s="157"/>
      <c r="GN33" s="158"/>
      <c r="GO33" s="159"/>
      <c r="GS33" s="157"/>
      <c r="GT33" s="158"/>
      <c r="GU33" s="159"/>
      <c r="GY33" s="157"/>
      <c r="GZ33" s="158"/>
      <c r="HA33" s="159"/>
    </row>
    <row r="34" spans="1:212" ht="13.5" thickBot="1" x14ac:dyDescent="0.25">
      <c r="A34" s="160" t="s">
        <v>434</v>
      </c>
      <c r="B34" s="161">
        <v>111533.46601809</v>
      </c>
      <c r="C34" s="162"/>
      <c r="D34" s="163">
        <v>10.24927682</v>
      </c>
      <c r="E34" s="164">
        <v>98.33</v>
      </c>
      <c r="F34" s="160"/>
      <c r="G34" s="161">
        <v>68.054430100000005</v>
      </c>
      <c r="H34" s="165">
        <v>98.06</v>
      </c>
      <c r="I34" s="162"/>
      <c r="J34" s="163">
        <v>350.46392697000005</v>
      </c>
      <c r="K34" s="164">
        <v>99.37</v>
      </c>
      <c r="L34" s="160"/>
      <c r="M34" s="161">
        <v>269.64951755999999</v>
      </c>
      <c r="N34" s="165">
        <v>99.33</v>
      </c>
      <c r="O34" s="162"/>
      <c r="P34" s="163">
        <v>432.22567282000006</v>
      </c>
      <c r="Q34" s="164">
        <v>99.26</v>
      </c>
      <c r="R34" s="160"/>
      <c r="S34" s="161">
        <v>104.49182404</v>
      </c>
      <c r="T34" s="165">
        <v>99.96</v>
      </c>
      <c r="U34" s="162"/>
      <c r="V34" s="163">
        <v>135.12588681</v>
      </c>
      <c r="W34" s="164">
        <v>99.63</v>
      </c>
      <c r="X34" s="160"/>
      <c r="Y34" s="161">
        <v>9.9093199999999992E-3</v>
      </c>
      <c r="Z34" s="165">
        <v>14.91</v>
      </c>
      <c r="AA34" s="162"/>
      <c r="AB34" s="163">
        <v>1.8999999999999998E-6</v>
      </c>
      <c r="AC34" s="164">
        <v>0</v>
      </c>
      <c r="AD34" s="160"/>
      <c r="AE34" s="161">
        <v>6.4490067900000003</v>
      </c>
      <c r="AF34" s="165">
        <v>87.97</v>
      </c>
      <c r="AG34" s="162"/>
      <c r="AH34" s="163">
        <v>1.53024E-3</v>
      </c>
      <c r="AI34" s="164">
        <v>0.7</v>
      </c>
      <c r="AJ34" s="160"/>
      <c r="AK34" s="161">
        <v>957.89613774000009</v>
      </c>
      <c r="AL34" s="165">
        <v>90.4</v>
      </c>
      <c r="AM34" s="162"/>
      <c r="AN34" s="163">
        <v>1183.72259491</v>
      </c>
      <c r="AO34" s="164">
        <v>86.24</v>
      </c>
      <c r="AP34" s="160"/>
      <c r="AQ34" s="161">
        <v>1017.2450625500001</v>
      </c>
      <c r="AR34" s="165">
        <v>87.5</v>
      </c>
      <c r="AS34" s="162"/>
      <c r="AT34" s="163">
        <v>482.84292101</v>
      </c>
      <c r="AU34" s="164">
        <v>85.84</v>
      </c>
      <c r="AV34" s="160"/>
      <c r="AW34" s="161">
        <v>14.777490090000001</v>
      </c>
      <c r="AX34" s="165">
        <v>97.96</v>
      </c>
      <c r="AY34" s="162"/>
      <c r="AZ34" s="163">
        <v>236.22572081999999</v>
      </c>
      <c r="BA34" s="164">
        <v>98.86</v>
      </c>
      <c r="BB34" s="160"/>
      <c r="BC34" s="161">
        <v>155.89691425000001</v>
      </c>
      <c r="BD34" s="165">
        <v>99.84</v>
      </c>
      <c r="BE34" s="162"/>
      <c r="BF34" s="163">
        <v>61.886221310000003</v>
      </c>
      <c r="BG34" s="164">
        <v>98.02</v>
      </c>
      <c r="BH34" s="160"/>
      <c r="BI34" s="161">
        <v>22.397730120000002</v>
      </c>
      <c r="BJ34" s="165">
        <v>69.709999999999994</v>
      </c>
      <c r="BK34" s="162"/>
      <c r="BL34" s="163">
        <v>89.37852196</v>
      </c>
      <c r="BM34" s="164">
        <v>79.98</v>
      </c>
      <c r="BN34" s="160"/>
      <c r="BO34" s="161">
        <v>39.812438530000001</v>
      </c>
      <c r="BP34" s="165">
        <v>79.53</v>
      </c>
      <c r="BQ34" s="162"/>
      <c r="BR34" s="163">
        <v>125.86021648000001</v>
      </c>
      <c r="BS34" s="164">
        <v>84.47</v>
      </c>
      <c r="BT34" s="160"/>
      <c r="BU34" s="161">
        <v>35.034130679999997</v>
      </c>
      <c r="BV34" s="165">
        <v>70.84</v>
      </c>
      <c r="BW34" s="162"/>
      <c r="BX34" s="163">
        <v>0</v>
      </c>
      <c r="BY34" s="164">
        <v>0</v>
      </c>
      <c r="BZ34" s="160"/>
      <c r="CA34" s="161">
        <v>0</v>
      </c>
      <c r="CB34" s="165">
        <v>0</v>
      </c>
      <c r="CC34" s="162"/>
      <c r="CD34" s="163">
        <v>0</v>
      </c>
      <c r="CE34" s="164">
        <v>0</v>
      </c>
      <c r="CF34" s="160"/>
      <c r="CG34" s="161">
        <v>22.97757691</v>
      </c>
      <c r="CH34" s="165">
        <v>99.75</v>
      </c>
      <c r="CI34" s="162"/>
      <c r="CJ34" s="163">
        <v>278.19627317999999</v>
      </c>
      <c r="CK34" s="164">
        <v>98.21</v>
      </c>
      <c r="CL34" s="160"/>
      <c r="CM34" s="161">
        <v>189.14542168</v>
      </c>
      <c r="CN34" s="165">
        <v>99.87</v>
      </c>
      <c r="CO34" s="162"/>
      <c r="CP34" s="163">
        <v>476.58928459000003</v>
      </c>
      <c r="CQ34" s="164">
        <v>99.71</v>
      </c>
      <c r="CR34" s="160"/>
      <c r="CS34" s="161">
        <v>427.11977328</v>
      </c>
      <c r="CT34" s="165">
        <v>73.069999999999993</v>
      </c>
      <c r="CU34" s="162"/>
      <c r="CV34" s="163">
        <v>545.32306781000011</v>
      </c>
      <c r="CW34" s="164">
        <v>77.989999999999995</v>
      </c>
      <c r="CX34" s="160"/>
      <c r="CY34" s="161">
        <v>62.262035179999998</v>
      </c>
      <c r="CZ34" s="165">
        <v>36.56</v>
      </c>
      <c r="DA34" s="162"/>
      <c r="DB34" s="163">
        <v>432.53289680999995</v>
      </c>
      <c r="DC34" s="164">
        <v>74.92</v>
      </c>
      <c r="DD34" s="160"/>
      <c r="DE34" s="161">
        <v>0</v>
      </c>
      <c r="DF34" s="165">
        <v>0</v>
      </c>
      <c r="DG34" s="162"/>
      <c r="DH34" s="163">
        <v>189.83643957999999</v>
      </c>
      <c r="DI34" s="164">
        <v>75.010000000000005</v>
      </c>
      <c r="DJ34" s="160"/>
      <c r="DK34" s="161">
        <v>196.72691</v>
      </c>
      <c r="DL34" s="165">
        <v>95.36</v>
      </c>
      <c r="DM34" s="162"/>
      <c r="DN34" s="163">
        <v>377.62641381999998</v>
      </c>
      <c r="DO34" s="164">
        <v>74.41</v>
      </c>
      <c r="DP34" s="160"/>
      <c r="DQ34" s="161">
        <v>907.11232273999997</v>
      </c>
      <c r="DR34" s="165">
        <v>73.97</v>
      </c>
      <c r="DS34" s="162"/>
      <c r="DT34" s="163">
        <v>210.23103848999997</v>
      </c>
      <c r="DU34" s="164">
        <v>99.79</v>
      </c>
      <c r="DV34" s="160"/>
      <c r="DW34" s="161">
        <v>44.323205199999997</v>
      </c>
      <c r="DX34" s="165">
        <v>98</v>
      </c>
      <c r="DY34" s="162"/>
      <c r="DZ34" s="163">
        <v>316.38809819999994</v>
      </c>
      <c r="EA34" s="164">
        <v>99.74</v>
      </c>
      <c r="EB34" s="160"/>
      <c r="EC34" s="161">
        <v>4.8097000000000005E-4</v>
      </c>
      <c r="ED34" s="165">
        <v>0</v>
      </c>
      <c r="EE34" s="162"/>
      <c r="EF34" s="163">
        <v>1.0300000000000001E-6</v>
      </c>
      <c r="EG34" s="164">
        <v>0</v>
      </c>
      <c r="EH34" s="160"/>
      <c r="EI34" s="161">
        <v>131.3467824</v>
      </c>
      <c r="EJ34" s="165">
        <v>98.62</v>
      </c>
      <c r="EK34" s="162"/>
      <c r="EL34" s="163">
        <v>5.0372237999999996</v>
      </c>
      <c r="EM34" s="164">
        <v>61.86</v>
      </c>
      <c r="EN34" s="160"/>
      <c r="EO34" s="161">
        <v>131.02500533</v>
      </c>
      <c r="EP34" s="165">
        <v>97.58</v>
      </c>
      <c r="EQ34" s="162"/>
      <c r="ER34" s="163">
        <v>33.37570273</v>
      </c>
      <c r="ES34" s="164">
        <v>97.93</v>
      </c>
      <c r="ET34" s="160"/>
      <c r="EU34" s="161">
        <v>0</v>
      </c>
      <c r="EV34" s="165">
        <v>0</v>
      </c>
      <c r="EW34" s="162"/>
      <c r="EX34" s="163">
        <v>1209.2871057499999</v>
      </c>
      <c r="EY34" s="164">
        <v>98.67</v>
      </c>
      <c r="EZ34" s="160"/>
      <c r="FA34" s="161">
        <v>32.54851506</v>
      </c>
      <c r="FB34" s="165">
        <v>99.22</v>
      </c>
      <c r="FC34" s="162"/>
      <c r="FD34" s="163">
        <v>222.07326796999996</v>
      </c>
      <c r="FE34" s="164">
        <v>98.35</v>
      </c>
      <c r="FF34" s="160"/>
      <c r="FG34" s="161">
        <v>31.414039930000001</v>
      </c>
      <c r="FH34" s="165">
        <v>98.79</v>
      </c>
      <c r="FI34" s="162"/>
      <c r="FJ34" s="163">
        <v>210.36371979000003</v>
      </c>
      <c r="FK34" s="164">
        <v>99.12</v>
      </c>
      <c r="FL34" s="160"/>
      <c r="FM34" s="161">
        <v>0</v>
      </c>
      <c r="FN34" s="165">
        <v>0</v>
      </c>
      <c r="FO34" s="162"/>
      <c r="FP34" s="163">
        <v>109.98027617</v>
      </c>
      <c r="FQ34" s="164">
        <v>99.72</v>
      </c>
      <c r="FR34" s="160"/>
      <c r="FS34" s="161">
        <v>39.353479470000003</v>
      </c>
      <c r="FT34" s="165">
        <v>99.52</v>
      </c>
      <c r="FU34" s="162"/>
      <c r="FV34" s="163">
        <v>196.38107279000002</v>
      </c>
      <c r="FW34" s="164">
        <v>99.1</v>
      </c>
      <c r="FX34" s="160"/>
      <c r="FY34" s="161">
        <v>0</v>
      </c>
      <c r="FZ34" s="165">
        <v>0</v>
      </c>
      <c r="GA34" s="162"/>
      <c r="GB34" s="163">
        <v>284.15733515999995</v>
      </c>
      <c r="GC34" s="164">
        <v>98.8</v>
      </c>
      <c r="GD34" s="160"/>
      <c r="GE34" s="161">
        <v>139.77113232999997</v>
      </c>
      <c r="GF34" s="165">
        <v>99.65</v>
      </c>
      <c r="GG34" s="162"/>
      <c r="GH34" s="163">
        <v>107.78740822</v>
      </c>
      <c r="GI34" s="164">
        <v>97.61</v>
      </c>
      <c r="GJ34" s="160"/>
      <c r="GK34" s="161">
        <v>0</v>
      </c>
      <c r="GL34" s="165">
        <v>0</v>
      </c>
      <c r="GM34" s="162"/>
      <c r="GN34" s="163">
        <v>166.73653552000002</v>
      </c>
      <c r="GO34" s="164">
        <v>12.14</v>
      </c>
      <c r="GP34" s="160"/>
      <c r="GQ34" s="161">
        <v>85.096331640000002</v>
      </c>
      <c r="GR34" s="165">
        <v>98.91</v>
      </c>
      <c r="GS34" s="162"/>
      <c r="GT34" s="163">
        <v>256.94467421000002</v>
      </c>
      <c r="GU34" s="164">
        <v>100.03</v>
      </c>
      <c r="GV34" s="160"/>
      <c r="GW34" s="161">
        <v>0.37943209999999999</v>
      </c>
      <c r="GX34" s="165">
        <v>70.94</v>
      </c>
      <c r="GY34" s="162"/>
      <c r="GZ34" s="163">
        <v>8.7206232499999992</v>
      </c>
      <c r="HA34" s="164">
        <v>99.44</v>
      </c>
      <c r="HB34" s="160"/>
      <c r="HC34" s="161">
        <v>1.1257047499999999</v>
      </c>
      <c r="HD34" s="165">
        <v>92.47</v>
      </c>
    </row>
    <row r="35" spans="1:212" ht="13.5" thickBot="1" x14ac:dyDescent="0.25">
      <c r="A35" s="160" t="s">
        <v>435</v>
      </c>
      <c r="B35" s="161">
        <v>43988.304798099998</v>
      </c>
      <c r="C35" s="162"/>
      <c r="D35" s="163">
        <v>0</v>
      </c>
      <c r="E35" s="164">
        <v>0</v>
      </c>
      <c r="F35" s="160"/>
      <c r="G35" s="161">
        <v>0</v>
      </c>
      <c r="H35" s="165">
        <v>0</v>
      </c>
      <c r="I35" s="162"/>
      <c r="J35" s="163">
        <v>0</v>
      </c>
      <c r="K35" s="164">
        <v>0</v>
      </c>
      <c r="L35" s="160"/>
      <c r="M35" s="161">
        <v>0</v>
      </c>
      <c r="N35" s="165">
        <v>0</v>
      </c>
      <c r="O35" s="162"/>
      <c r="P35" s="163">
        <v>0</v>
      </c>
      <c r="Q35" s="164">
        <v>0</v>
      </c>
      <c r="R35" s="160"/>
      <c r="S35" s="161">
        <v>0</v>
      </c>
      <c r="T35" s="165">
        <v>0</v>
      </c>
      <c r="U35" s="162"/>
      <c r="V35" s="163">
        <v>0</v>
      </c>
      <c r="W35" s="164">
        <v>0</v>
      </c>
      <c r="X35" s="160"/>
      <c r="Y35" s="161">
        <v>0</v>
      </c>
      <c r="Z35" s="165">
        <v>0</v>
      </c>
      <c r="AA35" s="162"/>
      <c r="AB35" s="163">
        <v>0</v>
      </c>
      <c r="AC35" s="164">
        <v>0</v>
      </c>
      <c r="AD35" s="160"/>
      <c r="AE35" s="161">
        <v>0</v>
      </c>
      <c r="AF35" s="165">
        <v>0</v>
      </c>
      <c r="AG35" s="162"/>
      <c r="AH35" s="163">
        <v>2.9630009100000003</v>
      </c>
      <c r="AI35" s="164">
        <v>359.83</v>
      </c>
      <c r="AJ35" s="160"/>
      <c r="AK35" s="161">
        <v>57.466724399999997</v>
      </c>
      <c r="AL35" s="165">
        <v>5.42</v>
      </c>
      <c r="AM35" s="162"/>
      <c r="AN35" s="163">
        <v>108.58082671000001</v>
      </c>
      <c r="AO35" s="164">
        <v>7.92</v>
      </c>
      <c r="AP35" s="160"/>
      <c r="AQ35" s="161">
        <v>114.03362075999999</v>
      </c>
      <c r="AR35" s="165">
        <v>9.81</v>
      </c>
      <c r="AS35" s="162"/>
      <c r="AT35" s="163">
        <v>68.531007729999999</v>
      </c>
      <c r="AU35" s="164">
        <v>12.18</v>
      </c>
      <c r="AV35" s="160"/>
      <c r="AW35" s="161">
        <v>0</v>
      </c>
      <c r="AX35" s="165">
        <v>0</v>
      </c>
      <c r="AY35" s="162"/>
      <c r="AZ35" s="163">
        <v>0</v>
      </c>
      <c r="BA35" s="164">
        <v>0</v>
      </c>
      <c r="BB35" s="160"/>
      <c r="BC35" s="161">
        <v>0</v>
      </c>
      <c r="BD35" s="165">
        <v>0</v>
      </c>
      <c r="BE35" s="162"/>
      <c r="BF35" s="163">
        <v>0</v>
      </c>
      <c r="BG35" s="164">
        <v>0</v>
      </c>
      <c r="BH35" s="160"/>
      <c r="BI35" s="161">
        <v>9.5775725899999991</v>
      </c>
      <c r="BJ35" s="165">
        <v>29.81</v>
      </c>
      <c r="BK35" s="162"/>
      <c r="BL35" s="163">
        <v>20.746318980000002</v>
      </c>
      <c r="BM35" s="164">
        <v>18.57</v>
      </c>
      <c r="BN35" s="160"/>
      <c r="BO35" s="161">
        <v>7.5052391600000004</v>
      </c>
      <c r="BP35" s="165">
        <v>14.99</v>
      </c>
      <c r="BQ35" s="162"/>
      <c r="BR35" s="163">
        <v>22.381183499999999</v>
      </c>
      <c r="BS35" s="164">
        <v>15.02</v>
      </c>
      <c r="BT35" s="160"/>
      <c r="BU35" s="161">
        <v>13.534062960000002</v>
      </c>
      <c r="BV35" s="165">
        <v>27.36</v>
      </c>
      <c r="BW35" s="162"/>
      <c r="BX35" s="163">
        <v>5824.1671495000001</v>
      </c>
      <c r="BY35" s="164">
        <v>0</v>
      </c>
      <c r="BZ35" s="160"/>
      <c r="CA35" s="161">
        <v>6884.6097130299995</v>
      </c>
      <c r="CB35" s="165">
        <v>0</v>
      </c>
      <c r="CC35" s="162"/>
      <c r="CD35" s="163">
        <v>701.31217239</v>
      </c>
      <c r="CE35" s="164">
        <v>0</v>
      </c>
      <c r="CF35" s="160"/>
      <c r="CG35" s="161">
        <v>0</v>
      </c>
      <c r="CH35" s="165">
        <v>0</v>
      </c>
      <c r="CI35" s="162"/>
      <c r="CJ35" s="163">
        <v>0</v>
      </c>
      <c r="CK35" s="164">
        <v>0</v>
      </c>
      <c r="CL35" s="160"/>
      <c r="CM35" s="161">
        <v>0</v>
      </c>
      <c r="CN35" s="165">
        <v>0</v>
      </c>
      <c r="CO35" s="162"/>
      <c r="CP35" s="163">
        <v>0</v>
      </c>
      <c r="CQ35" s="164">
        <v>0</v>
      </c>
      <c r="CR35" s="160"/>
      <c r="CS35" s="161">
        <v>148.81160518000002</v>
      </c>
      <c r="CT35" s="165">
        <v>25.46</v>
      </c>
      <c r="CU35" s="162"/>
      <c r="CV35" s="163">
        <v>143.23315425999999</v>
      </c>
      <c r="CW35" s="164">
        <v>20.49</v>
      </c>
      <c r="CX35" s="160"/>
      <c r="CY35" s="161">
        <v>105.85206412000001</v>
      </c>
      <c r="CZ35" s="165">
        <v>62.16</v>
      </c>
      <c r="DA35" s="162"/>
      <c r="DB35" s="163">
        <v>134.03462387000002</v>
      </c>
      <c r="DC35" s="164">
        <v>23.21</v>
      </c>
      <c r="DD35" s="160"/>
      <c r="DE35" s="161">
        <v>75.215595480000005</v>
      </c>
      <c r="DF35" s="165">
        <v>65.44</v>
      </c>
      <c r="DG35" s="162"/>
      <c r="DH35" s="163">
        <v>54.880343550000006</v>
      </c>
      <c r="DI35" s="164">
        <v>21.68</v>
      </c>
      <c r="DJ35" s="160"/>
      <c r="DK35" s="161">
        <v>0</v>
      </c>
      <c r="DL35" s="165">
        <v>0</v>
      </c>
      <c r="DM35" s="162"/>
      <c r="DN35" s="163">
        <v>110.06405865000001</v>
      </c>
      <c r="DO35" s="164">
        <v>21.69</v>
      </c>
      <c r="DP35" s="160"/>
      <c r="DQ35" s="161">
        <v>286.98578698</v>
      </c>
      <c r="DR35" s="165">
        <v>23.41</v>
      </c>
      <c r="DS35" s="162"/>
      <c r="DT35" s="163">
        <v>0</v>
      </c>
      <c r="DU35" s="164">
        <v>0</v>
      </c>
      <c r="DV35" s="160"/>
      <c r="DW35" s="161">
        <v>0</v>
      </c>
      <c r="DX35" s="165">
        <v>0</v>
      </c>
      <c r="DY35" s="162"/>
      <c r="DZ35" s="163">
        <v>0</v>
      </c>
      <c r="EA35" s="164">
        <v>0</v>
      </c>
      <c r="EB35" s="160"/>
      <c r="EC35" s="161">
        <v>0</v>
      </c>
      <c r="ED35" s="165">
        <v>0</v>
      </c>
      <c r="EE35" s="162"/>
      <c r="EF35" s="163">
        <v>0</v>
      </c>
      <c r="EG35" s="164">
        <v>0</v>
      </c>
      <c r="EH35" s="160"/>
      <c r="EI35" s="161">
        <v>0</v>
      </c>
      <c r="EJ35" s="165">
        <v>0</v>
      </c>
      <c r="EK35" s="162"/>
      <c r="EL35" s="163">
        <v>0</v>
      </c>
      <c r="EM35" s="164">
        <v>0</v>
      </c>
      <c r="EN35" s="160"/>
      <c r="EO35" s="161">
        <v>0</v>
      </c>
      <c r="EP35" s="165">
        <v>0</v>
      </c>
      <c r="EQ35" s="162"/>
      <c r="ER35" s="163">
        <v>0</v>
      </c>
      <c r="ES35" s="164">
        <v>0</v>
      </c>
      <c r="ET35" s="160"/>
      <c r="EU35" s="161">
        <v>163.74784057000002</v>
      </c>
      <c r="EV35" s="165">
        <v>91.8</v>
      </c>
      <c r="EW35" s="162"/>
      <c r="EX35" s="163">
        <v>0</v>
      </c>
      <c r="EY35" s="164">
        <v>0</v>
      </c>
      <c r="EZ35" s="160"/>
      <c r="FA35" s="161">
        <v>0</v>
      </c>
      <c r="FB35" s="165">
        <v>0</v>
      </c>
      <c r="FC35" s="162"/>
      <c r="FD35" s="163">
        <v>0</v>
      </c>
      <c r="FE35" s="164">
        <v>0</v>
      </c>
      <c r="FF35" s="160"/>
      <c r="FG35" s="161">
        <v>0</v>
      </c>
      <c r="FH35" s="165">
        <v>0</v>
      </c>
      <c r="FI35" s="162"/>
      <c r="FJ35" s="163">
        <v>0</v>
      </c>
      <c r="FK35" s="164">
        <v>0</v>
      </c>
      <c r="FL35" s="160"/>
      <c r="FM35" s="161">
        <v>394.23522363000001</v>
      </c>
      <c r="FN35" s="165">
        <v>97.1</v>
      </c>
      <c r="FO35" s="162"/>
      <c r="FP35" s="163">
        <v>0</v>
      </c>
      <c r="FQ35" s="164">
        <v>0</v>
      </c>
      <c r="FR35" s="160"/>
      <c r="FS35" s="161">
        <v>0</v>
      </c>
      <c r="FT35" s="165">
        <v>0</v>
      </c>
      <c r="FU35" s="162"/>
      <c r="FV35" s="163">
        <v>0</v>
      </c>
      <c r="FW35" s="164">
        <v>0</v>
      </c>
      <c r="FX35" s="160"/>
      <c r="FY35" s="161">
        <v>228.86663033000002</v>
      </c>
      <c r="FZ35" s="165">
        <v>99.51</v>
      </c>
      <c r="GA35" s="162"/>
      <c r="GB35" s="163">
        <v>0</v>
      </c>
      <c r="GC35" s="164">
        <v>0</v>
      </c>
      <c r="GD35" s="160"/>
      <c r="GE35" s="161">
        <v>0</v>
      </c>
      <c r="GF35" s="165">
        <v>0</v>
      </c>
      <c r="GG35" s="162"/>
      <c r="GH35" s="163">
        <v>0</v>
      </c>
      <c r="GI35" s="164">
        <v>0</v>
      </c>
      <c r="GJ35" s="160"/>
      <c r="GK35" s="161">
        <v>0</v>
      </c>
      <c r="GL35" s="165">
        <v>0</v>
      </c>
      <c r="GM35" s="162"/>
      <c r="GN35" s="163">
        <v>1177.47950535</v>
      </c>
      <c r="GO35" s="164">
        <v>85.76</v>
      </c>
      <c r="GP35" s="160"/>
      <c r="GQ35" s="161">
        <v>0</v>
      </c>
      <c r="GR35" s="165">
        <v>0</v>
      </c>
      <c r="GS35" s="162"/>
      <c r="GT35" s="163">
        <v>0</v>
      </c>
      <c r="GU35" s="164">
        <v>0</v>
      </c>
      <c r="GV35" s="160"/>
      <c r="GW35" s="161">
        <v>0</v>
      </c>
      <c r="GX35" s="165">
        <v>0</v>
      </c>
      <c r="GY35" s="162"/>
      <c r="GZ35" s="163">
        <v>0</v>
      </c>
      <c r="HA35" s="164">
        <v>0</v>
      </c>
      <c r="HB35" s="160"/>
      <c r="HC35" s="161">
        <v>0</v>
      </c>
      <c r="HD35" s="165">
        <v>0</v>
      </c>
    </row>
    <row r="36" spans="1:212" ht="13.5" thickBot="1" x14ac:dyDescent="0.25">
      <c r="A36" s="160" t="s">
        <v>436</v>
      </c>
      <c r="B36" s="161">
        <v>155521.77081618999</v>
      </c>
      <c r="C36" s="162"/>
      <c r="D36" s="163">
        <v>10.24927682</v>
      </c>
      <c r="E36" s="164">
        <v>98.33</v>
      </c>
      <c r="F36" s="160"/>
      <c r="G36" s="161">
        <v>68.054430100000005</v>
      </c>
      <c r="H36" s="165">
        <v>98.06</v>
      </c>
      <c r="I36" s="162"/>
      <c r="J36" s="163">
        <v>350.46392697000005</v>
      </c>
      <c r="K36" s="164">
        <v>99.37</v>
      </c>
      <c r="L36" s="160"/>
      <c r="M36" s="161">
        <v>269.64951755999999</v>
      </c>
      <c r="N36" s="165">
        <v>99.33</v>
      </c>
      <c r="O36" s="162"/>
      <c r="P36" s="163">
        <v>432.22567282000006</v>
      </c>
      <c r="Q36" s="164">
        <v>99.26</v>
      </c>
      <c r="R36" s="160"/>
      <c r="S36" s="161">
        <v>104.49182404</v>
      </c>
      <c r="T36" s="165">
        <v>99.96</v>
      </c>
      <c r="U36" s="162"/>
      <c r="V36" s="163">
        <v>135.12588681</v>
      </c>
      <c r="W36" s="164">
        <v>99.63</v>
      </c>
      <c r="X36" s="160"/>
      <c r="Y36" s="161">
        <v>9.9093199999999992E-3</v>
      </c>
      <c r="Z36" s="165">
        <v>14.91</v>
      </c>
      <c r="AA36" s="162"/>
      <c r="AB36" s="163">
        <v>1.8999999999999998E-6</v>
      </c>
      <c r="AC36" s="164">
        <v>0</v>
      </c>
      <c r="AD36" s="160"/>
      <c r="AE36" s="161">
        <v>6.4490067900000003</v>
      </c>
      <c r="AF36" s="165">
        <v>87.97</v>
      </c>
      <c r="AG36" s="162"/>
      <c r="AH36" s="163">
        <v>2.9645311500000004</v>
      </c>
      <c r="AI36" s="164">
        <v>360.53</v>
      </c>
      <c r="AJ36" s="160"/>
      <c r="AK36" s="161">
        <v>1015.3628621400001</v>
      </c>
      <c r="AL36" s="165">
        <v>95.82</v>
      </c>
      <c r="AM36" s="162"/>
      <c r="AN36" s="163">
        <v>1292.3034216200001</v>
      </c>
      <c r="AO36" s="164">
        <v>94.16</v>
      </c>
      <c r="AP36" s="160"/>
      <c r="AQ36" s="161">
        <v>1131.2786833099999</v>
      </c>
      <c r="AR36" s="165">
        <v>97.31</v>
      </c>
      <c r="AS36" s="162"/>
      <c r="AT36" s="163">
        <v>551.37392874</v>
      </c>
      <c r="AU36" s="164">
        <v>98.02</v>
      </c>
      <c r="AV36" s="160"/>
      <c r="AW36" s="161">
        <v>14.777490090000001</v>
      </c>
      <c r="AX36" s="165">
        <v>97.96</v>
      </c>
      <c r="AY36" s="162"/>
      <c r="AZ36" s="163">
        <v>236.22572081999999</v>
      </c>
      <c r="BA36" s="164">
        <v>98.86</v>
      </c>
      <c r="BB36" s="160"/>
      <c r="BC36" s="161">
        <v>155.89691425000001</v>
      </c>
      <c r="BD36" s="165">
        <v>99.84</v>
      </c>
      <c r="BE36" s="162"/>
      <c r="BF36" s="163">
        <v>61.886221310000003</v>
      </c>
      <c r="BG36" s="164">
        <v>98.02</v>
      </c>
      <c r="BH36" s="160"/>
      <c r="BI36" s="161">
        <v>31.975302710000001</v>
      </c>
      <c r="BJ36" s="165">
        <v>99.52</v>
      </c>
      <c r="BK36" s="162"/>
      <c r="BL36" s="163">
        <v>110.12484094</v>
      </c>
      <c r="BM36" s="164">
        <v>98.55</v>
      </c>
      <c r="BN36" s="160"/>
      <c r="BO36" s="161">
        <v>47.317677689999996</v>
      </c>
      <c r="BP36" s="165">
        <v>94.52</v>
      </c>
      <c r="BQ36" s="162"/>
      <c r="BR36" s="163">
        <v>148.24139998000001</v>
      </c>
      <c r="BS36" s="164">
        <v>99.49</v>
      </c>
      <c r="BT36" s="160"/>
      <c r="BU36" s="161">
        <v>48.568193640000004</v>
      </c>
      <c r="BV36" s="165">
        <v>98.2</v>
      </c>
      <c r="BW36" s="162"/>
      <c r="BX36" s="163">
        <v>5824.1671495000001</v>
      </c>
      <c r="BY36" s="164">
        <v>0</v>
      </c>
      <c r="BZ36" s="160"/>
      <c r="CA36" s="161">
        <v>6884.6097130299995</v>
      </c>
      <c r="CB36" s="165">
        <v>0</v>
      </c>
      <c r="CC36" s="162"/>
      <c r="CD36" s="163">
        <v>701.31217239</v>
      </c>
      <c r="CE36" s="164">
        <v>0</v>
      </c>
      <c r="CF36" s="160"/>
      <c r="CG36" s="161">
        <v>22.97757691</v>
      </c>
      <c r="CH36" s="165">
        <v>99.75</v>
      </c>
      <c r="CI36" s="162"/>
      <c r="CJ36" s="163">
        <v>278.19627317999999</v>
      </c>
      <c r="CK36" s="164">
        <v>98.21</v>
      </c>
      <c r="CL36" s="160"/>
      <c r="CM36" s="161">
        <v>189.14542168</v>
      </c>
      <c r="CN36" s="165">
        <v>99.87</v>
      </c>
      <c r="CO36" s="162"/>
      <c r="CP36" s="163">
        <v>476.58928459000003</v>
      </c>
      <c r="CQ36" s="164">
        <v>99.71</v>
      </c>
      <c r="CR36" s="160"/>
      <c r="CS36" s="161">
        <v>575.93137846000002</v>
      </c>
      <c r="CT36" s="165">
        <v>98.53</v>
      </c>
      <c r="CU36" s="162"/>
      <c r="CV36" s="163">
        <v>688.5562220700001</v>
      </c>
      <c r="CW36" s="164">
        <v>98.48</v>
      </c>
      <c r="CX36" s="160"/>
      <c r="CY36" s="161">
        <v>168.11409930000002</v>
      </c>
      <c r="CZ36" s="165">
        <v>98.72</v>
      </c>
      <c r="DA36" s="162"/>
      <c r="DB36" s="163">
        <v>566.56752067999992</v>
      </c>
      <c r="DC36" s="164">
        <v>98.13</v>
      </c>
      <c r="DD36" s="160"/>
      <c r="DE36" s="161">
        <v>75.215595480000005</v>
      </c>
      <c r="DF36" s="165">
        <v>65.44</v>
      </c>
      <c r="DG36" s="162"/>
      <c r="DH36" s="163">
        <v>244.71678312999998</v>
      </c>
      <c r="DI36" s="164">
        <v>96.69</v>
      </c>
      <c r="DJ36" s="160"/>
      <c r="DK36" s="161">
        <v>196.72691</v>
      </c>
      <c r="DL36" s="165">
        <v>95.36</v>
      </c>
      <c r="DM36" s="162"/>
      <c r="DN36" s="163">
        <v>487.69047247000003</v>
      </c>
      <c r="DO36" s="164">
        <v>96.1</v>
      </c>
      <c r="DP36" s="160"/>
      <c r="DQ36" s="161">
        <v>1194.0981097200001</v>
      </c>
      <c r="DR36" s="165">
        <v>97.38</v>
      </c>
      <c r="DS36" s="162"/>
      <c r="DT36" s="163">
        <v>210.23103848999997</v>
      </c>
      <c r="DU36" s="164">
        <v>99.79</v>
      </c>
      <c r="DV36" s="160"/>
      <c r="DW36" s="161">
        <v>44.323205199999997</v>
      </c>
      <c r="DX36" s="165">
        <v>98</v>
      </c>
      <c r="DY36" s="162"/>
      <c r="DZ36" s="163">
        <v>316.38809819999994</v>
      </c>
      <c r="EA36" s="164">
        <v>99.74</v>
      </c>
      <c r="EB36" s="160"/>
      <c r="EC36" s="161">
        <v>4.8097000000000005E-4</v>
      </c>
      <c r="ED36" s="165">
        <v>0</v>
      </c>
      <c r="EE36" s="162"/>
      <c r="EF36" s="163">
        <v>1.0300000000000001E-6</v>
      </c>
      <c r="EG36" s="164">
        <v>0</v>
      </c>
      <c r="EH36" s="160"/>
      <c r="EI36" s="161">
        <v>131.3467824</v>
      </c>
      <c r="EJ36" s="165">
        <v>98.62</v>
      </c>
      <c r="EK36" s="162"/>
      <c r="EL36" s="163">
        <v>5.0372237999999996</v>
      </c>
      <c r="EM36" s="164">
        <v>61.86</v>
      </c>
      <c r="EN36" s="160"/>
      <c r="EO36" s="161">
        <v>131.02500533</v>
      </c>
      <c r="EP36" s="165">
        <v>97.58</v>
      </c>
      <c r="EQ36" s="162"/>
      <c r="ER36" s="163">
        <v>33.37570273</v>
      </c>
      <c r="ES36" s="164">
        <v>97.93</v>
      </c>
      <c r="ET36" s="160"/>
      <c r="EU36" s="161">
        <v>163.74784057000002</v>
      </c>
      <c r="EV36" s="165">
        <v>91.8</v>
      </c>
      <c r="EW36" s="162"/>
      <c r="EX36" s="163">
        <v>1209.2871057499999</v>
      </c>
      <c r="EY36" s="164">
        <v>98.67</v>
      </c>
      <c r="EZ36" s="160"/>
      <c r="FA36" s="161">
        <v>32.54851506</v>
      </c>
      <c r="FB36" s="165">
        <v>99.22</v>
      </c>
      <c r="FC36" s="162"/>
      <c r="FD36" s="163">
        <v>222.07326796999996</v>
      </c>
      <c r="FE36" s="164">
        <v>98.35</v>
      </c>
      <c r="FF36" s="160"/>
      <c r="FG36" s="161">
        <v>31.414039930000001</v>
      </c>
      <c r="FH36" s="165">
        <v>98.79</v>
      </c>
      <c r="FI36" s="162"/>
      <c r="FJ36" s="163">
        <v>210.36371979000003</v>
      </c>
      <c r="FK36" s="164">
        <v>99.12</v>
      </c>
      <c r="FL36" s="160"/>
      <c r="FM36" s="161">
        <v>394.23522363000001</v>
      </c>
      <c r="FN36" s="165">
        <v>97.1</v>
      </c>
      <c r="FO36" s="162"/>
      <c r="FP36" s="163">
        <v>109.98027617</v>
      </c>
      <c r="FQ36" s="164">
        <v>99.72</v>
      </c>
      <c r="FR36" s="160"/>
      <c r="FS36" s="161">
        <v>39.353479470000003</v>
      </c>
      <c r="FT36" s="165">
        <v>99.52</v>
      </c>
      <c r="FU36" s="162"/>
      <c r="FV36" s="163">
        <v>196.38107279000002</v>
      </c>
      <c r="FW36" s="164">
        <v>99.1</v>
      </c>
      <c r="FX36" s="160"/>
      <c r="FY36" s="161">
        <v>228.86663033000002</v>
      </c>
      <c r="FZ36" s="165">
        <v>99.51</v>
      </c>
      <c r="GA36" s="162"/>
      <c r="GB36" s="163">
        <v>284.15733515999995</v>
      </c>
      <c r="GC36" s="164">
        <v>98.8</v>
      </c>
      <c r="GD36" s="160"/>
      <c r="GE36" s="161">
        <v>139.77113232999997</v>
      </c>
      <c r="GF36" s="165">
        <v>99.65</v>
      </c>
      <c r="GG36" s="162"/>
      <c r="GH36" s="163">
        <v>107.78740822</v>
      </c>
      <c r="GI36" s="164">
        <v>97.61</v>
      </c>
      <c r="GJ36" s="160"/>
      <c r="GK36" s="161">
        <v>0</v>
      </c>
      <c r="GL36" s="165">
        <v>0</v>
      </c>
      <c r="GM36" s="162"/>
      <c r="GN36" s="163">
        <v>1344.2160408699999</v>
      </c>
      <c r="GO36" s="164">
        <v>97.9</v>
      </c>
      <c r="GP36" s="160"/>
      <c r="GQ36" s="161">
        <v>85.096331640000002</v>
      </c>
      <c r="GR36" s="165">
        <v>98.91</v>
      </c>
      <c r="GS36" s="162"/>
      <c r="GT36" s="163">
        <v>256.94467421000002</v>
      </c>
      <c r="GU36" s="164">
        <v>100.03</v>
      </c>
      <c r="GV36" s="160"/>
      <c r="GW36" s="161">
        <v>0.37943209999999999</v>
      </c>
      <c r="GX36" s="165">
        <v>70.94</v>
      </c>
      <c r="GY36" s="162"/>
      <c r="GZ36" s="163">
        <v>8.7206232499999992</v>
      </c>
      <c r="HA36" s="164">
        <v>99.44</v>
      </c>
      <c r="HB36" s="160"/>
      <c r="HC36" s="161">
        <v>1.1257047499999999</v>
      </c>
      <c r="HD36" s="165">
        <v>92.47</v>
      </c>
    </row>
    <row r="37" spans="1:212" ht="13.5" thickBot="1" x14ac:dyDescent="0.25">
      <c r="C37" s="157"/>
      <c r="D37" s="158"/>
      <c r="E37" s="159"/>
      <c r="I37" s="157"/>
      <c r="J37" s="158"/>
      <c r="K37" s="159"/>
      <c r="O37" s="157"/>
      <c r="P37" s="158"/>
      <c r="Q37" s="159"/>
      <c r="U37" s="157"/>
      <c r="V37" s="158"/>
      <c r="W37" s="159"/>
      <c r="AA37" s="157"/>
      <c r="AB37" s="158"/>
      <c r="AC37" s="159"/>
      <c r="AG37" s="157"/>
      <c r="AH37" s="158"/>
      <c r="AI37" s="159"/>
      <c r="AM37" s="157"/>
      <c r="AN37" s="158"/>
      <c r="AO37" s="159"/>
      <c r="AS37" s="157"/>
      <c r="AT37" s="158"/>
      <c r="AU37" s="159"/>
      <c r="AY37" s="157"/>
      <c r="AZ37" s="158"/>
      <c r="BA37" s="159"/>
      <c r="BE37" s="157"/>
      <c r="BF37" s="158"/>
      <c r="BG37" s="159"/>
      <c r="BK37" s="157"/>
      <c r="BL37" s="158"/>
      <c r="BM37" s="159"/>
      <c r="BQ37" s="157"/>
      <c r="BR37" s="158"/>
      <c r="BS37" s="159"/>
      <c r="BW37" s="157"/>
      <c r="BX37" s="158"/>
      <c r="BY37" s="159"/>
      <c r="CC37" s="157"/>
      <c r="CD37" s="158"/>
      <c r="CE37" s="159"/>
      <c r="CI37" s="157"/>
      <c r="CJ37" s="158"/>
      <c r="CK37" s="159"/>
      <c r="CO37" s="157"/>
      <c r="CP37" s="158"/>
      <c r="CQ37" s="159"/>
      <c r="CU37" s="157"/>
      <c r="CV37" s="158"/>
      <c r="CW37" s="159"/>
      <c r="DA37" s="157"/>
      <c r="DB37" s="158"/>
      <c r="DC37" s="159"/>
      <c r="DG37" s="157"/>
      <c r="DH37" s="158"/>
      <c r="DI37" s="159"/>
      <c r="DM37" s="157"/>
      <c r="DN37" s="158"/>
      <c r="DO37" s="159"/>
      <c r="DS37" s="157"/>
      <c r="DT37" s="158"/>
      <c r="DU37" s="159"/>
      <c r="DY37" s="157"/>
      <c r="DZ37" s="158"/>
      <c r="EA37" s="159"/>
      <c r="EE37" s="157"/>
      <c r="EF37" s="158"/>
      <c r="EG37" s="159"/>
      <c r="EK37" s="157"/>
      <c r="EL37" s="158"/>
      <c r="EM37" s="159"/>
      <c r="EQ37" s="157"/>
      <c r="ER37" s="158"/>
      <c r="ES37" s="159"/>
      <c r="EW37" s="157"/>
      <c r="EX37" s="158"/>
      <c r="EY37" s="159"/>
      <c r="FC37" s="157"/>
      <c r="FD37" s="158"/>
      <c r="FE37" s="159"/>
      <c r="FI37" s="157"/>
      <c r="FJ37" s="158"/>
      <c r="FK37" s="159"/>
      <c r="FO37" s="157"/>
      <c r="FP37" s="158"/>
      <c r="FQ37" s="159"/>
      <c r="FU37" s="157"/>
      <c r="FV37" s="158"/>
      <c r="FW37" s="159"/>
      <c r="GA37" s="157"/>
      <c r="GB37" s="158"/>
      <c r="GC37" s="159"/>
      <c r="GG37" s="157"/>
      <c r="GH37" s="158"/>
      <c r="GI37" s="159"/>
      <c r="GM37" s="157"/>
      <c r="GN37" s="158"/>
      <c r="GO37" s="159"/>
      <c r="GS37" s="157"/>
      <c r="GT37" s="158"/>
      <c r="GU37" s="159"/>
      <c r="GY37" s="157"/>
      <c r="GZ37" s="158"/>
      <c r="HA37" s="159"/>
    </row>
    <row r="38" spans="1:212" x14ac:dyDescent="0.2">
      <c r="A38" s="166" t="s">
        <v>437</v>
      </c>
      <c r="B38" s="167">
        <v>171812</v>
      </c>
      <c r="C38" s="168"/>
      <c r="D38" s="169">
        <v>1</v>
      </c>
      <c r="E38" s="170"/>
      <c r="F38" s="166"/>
      <c r="G38" s="167">
        <v>1</v>
      </c>
      <c r="H38" s="171"/>
      <c r="I38" s="168"/>
      <c r="J38" s="169">
        <v>1</v>
      </c>
      <c r="K38" s="170"/>
      <c r="L38" s="166"/>
      <c r="M38" s="167">
        <v>1</v>
      </c>
      <c r="N38" s="171"/>
      <c r="O38" s="168"/>
      <c r="P38" s="169">
        <v>1</v>
      </c>
      <c r="Q38" s="170"/>
      <c r="R38" s="166"/>
      <c r="S38" s="167">
        <v>9</v>
      </c>
      <c r="T38" s="171"/>
      <c r="U38" s="168"/>
      <c r="V38" s="169">
        <v>9</v>
      </c>
      <c r="W38" s="170"/>
      <c r="X38" s="166"/>
      <c r="Y38" s="167">
        <v>9</v>
      </c>
      <c r="Z38" s="171"/>
      <c r="AA38" s="168"/>
      <c r="AB38" s="169">
        <v>1</v>
      </c>
      <c r="AC38" s="170"/>
      <c r="AD38" s="166"/>
      <c r="AE38" s="167">
        <v>2545</v>
      </c>
      <c r="AF38" s="171"/>
      <c r="AG38" s="168"/>
      <c r="AH38" s="169">
        <v>4</v>
      </c>
      <c r="AI38" s="170"/>
      <c r="AJ38" s="166"/>
      <c r="AK38" s="167">
        <v>41</v>
      </c>
      <c r="AL38" s="171"/>
      <c r="AM38" s="168"/>
      <c r="AN38" s="169">
        <v>31</v>
      </c>
      <c r="AO38" s="170"/>
      <c r="AP38" s="166"/>
      <c r="AQ38" s="167">
        <v>55</v>
      </c>
      <c r="AR38" s="171"/>
      <c r="AS38" s="168"/>
      <c r="AT38" s="169">
        <v>125</v>
      </c>
      <c r="AU38" s="170"/>
      <c r="AV38" s="166"/>
      <c r="AW38" s="167">
        <v>36</v>
      </c>
      <c r="AX38" s="171"/>
      <c r="AY38" s="168"/>
      <c r="AZ38" s="169">
        <v>1</v>
      </c>
      <c r="BA38" s="170"/>
      <c r="BB38" s="166"/>
      <c r="BC38" s="167">
        <v>1</v>
      </c>
      <c r="BD38" s="171"/>
      <c r="BE38" s="168"/>
      <c r="BF38" s="169">
        <v>1</v>
      </c>
      <c r="BG38" s="170"/>
      <c r="BH38" s="166"/>
      <c r="BI38" s="167">
        <v>30</v>
      </c>
      <c r="BJ38" s="171"/>
      <c r="BK38" s="168"/>
      <c r="BL38" s="169">
        <v>79</v>
      </c>
      <c r="BM38" s="170"/>
      <c r="BN38" s="166"/>
      <c r="BO38" s="167">
        <v>59</v>
      </c>
      <c r="BP38" s="171"/>
      <c r="BQ38" s="168"/>
      <c r="BR38" s="169">
        <v>81</v>
      </c>
      <c r="BS38" s="170"/>
      <c r="BT38" s="166"/>
      <c r="BU38" s="167">
        <v>34</v>
      </c>
      <c r="BV38" s="171"/>
      <c r="BW38" s="168"/>
      <c r="BX38" s="169">
        <v>3374</v>
      </c>
      <c r="BY38" s="170"/>
      <c r="BZ38" s="166"/>
      <c r="CA38" s="167">
        <v>3481</v>
      </c>
      <c r="CB38" s="171"/>
      <c r="CC38" s="168"/>
      <c r="CD38" s="169">
        <v>440</v>
      </c>
      <c r="CE38" s="170"/>
      <c r="CF38" s="166"/>
      <c r="CG38" s="167">
        <v>1</v>
      </c>
      <c r="CH38" s="171"/>
      <c r="CI38" s="168"/>
      <c r="CJ38" s="169">
        <v>1</v>
      </c>
      <c r="CK38" s="170"/>
      <c r="CL38" s="166"/>
      <c r="CM38" s="167">
        <v>1</v>
      </c>
      <c r="CN38" s="171"/>
      <c r="CO38" s="168"/>
      <c r="CP38" s="169">
        <v>1</v>
      </c>
      <c r="CQ38" s="170"/>
      <c r="CR38" s="166"/>
      <c r="CS38" s="167">
        <v>428</v>
      </c>
      <c r="CT38" s="171"/>
      <c r="CU38" s="168"/>
      <c r="CV38" s="169">
        <v>103</v>
      </c>
      <c r="CW38" s="170"/>
      <c r="CX38" s="166"/>
      <c r="CY38" s="167">
        <v>1363</v>
      </c>
      <c r="CZ38" s="171"/>
      <c r="DA38" s="168"/>
      <c r="DB38" s="169">
        <v>70</v>
      </c>
      <c r="DC38" s="170"/>
      <c r="DD38" s="166"/>
      <c r="DE38" s="167">
        <v>1</v>
      </c>
      <c r="DF38" s="171"/>
      <c r="DG38" s="168"/>
      <c r="DH38" s="169">
        <v>18</v>
      </c>
      <c r="DI38" s="170"/>
      <c r="DJ38" s="166"/>
      <c r="DK38" s="167">
        <v>13</v>
      </c>
      <c r="DL38" s="171"/>
      <c r="DM38" s="168"/>
      <c r="DN38" s="169">
        <v>20</v>
      </c>
      <c r="DO38" s="170"/>
      <c r="DP38" s="166"/>
      <c r="DQ38" s="167">
        <v>23</v>
      </c>
      <c r="DR38" s="171"/>
      <c r="DS38" s="168"/>
      <c r="DT38" s="169">
        <v>1</v>
      </c>
      <c r="DU38" s="170"/>
      <c r="DV38" s="166"/>
      <c r="DW38" s="167">
        <v>1</v>
      </c>
      <c r="DX38" s="171"/>
      <c r="DY38" s="168"/>
      <c r="DZ38" s="169">
        <v>1</v>
      </c>
      <c r="EA38" s="170"/>
      <c r="EB38" s="166"/>
      <c r="EC38" s="167">
        <v>1</v>
      </c>
      <c r="ED38" s="171"/>
      <c r="EE38" s="168"/>
      <c r="EF38" s="169">
        <v>1</v>
      </c>
      <c r="EG38" s="170"/>
      <c r="EH38" s="166"/>
      <c r="EI38" s="167">
        <v>1</v>
      </c>
      <c r="EJ38" s="171"/>
      <c r="EK38" s="168"/>
      <c r="EL38" s="169">
        <v>1</v>
      </c>
      <c r="EM38" s="170"/>
      <c r="EN38" s="166"/>
      <c r="EO38" s="167">
        <v>1</v>
      </c>
      <c r="EP38" s="171"/>
      <c r="EQ38" s="168"/>
      <c r="ER38" s="169">
        <v>1</v>
      </c>
      <c r="ES38" s="170"/>
      <c r="ET38" s="166"/>
      <c r="EU38" s="167">
        <v>1</v>
      </c>
      <c r="EV38" s="171"/>
      <c r="EW38" s="168"/>
      <c r="EX38" s="169">
        <v>959</v>
      </c>
      <c r="EY38" s="170"/>
      <c r="EZ38" s="166"/>
      <c r="FA38" s="167">
        <v>68</v>
      </c>
      <c r="FB38" s="171"/>
      <c r="FC38" s="168"/>
      <c r="FD38" s="169">
        <v>302</v>
      </c>
      <c r="FE38" s="170"/>
      <c r="FF38" s="166"/>
      <c r="FG38" s="167">
        <v>33</v>
      </c>
      <c r="FH38" s="171"/>
      <c r="FI38" s="168"/>
      <c r="FJ38" s="169">
        <v>202</v>
      </c>
      <c r="FK38" s="170"/>
      <c r="FL38" s="166"/>
      <c r="FM38" s="167">
        <v>16</v>
      </c>
      <c r="FN38" s="171"/>
      <c r="FO38" s="168"/>
      <c r="FP38" s="169">
        <v>1</v>
      </c>
      <c r="FQ38" s="170"/>
      <c r="FR38" s="166"/>
      <c r="FS38" s="167">
        <v>1</v>
      </c>
      <c r="FT38" s="171"/>
      <c r="FU38" s="168"/>
      <c r="FV38" s="169">
        <v>1</v>
      </c>
      <c r="FW38" s="170"/>
      <c r="FX38" s="166"/>
      <c r="FY38" s="167">
        <v>63</v>
      </c>
      <c r="FZ38" s="171"/>
      <c r="GA38" s="168"/>
      <c r="GB38" s="169">
        <v>1</v>
      </c>
      <c r="GC38" s="170"/>
      <c r="GD38" s="166"/>
      <c r="GE38" s="167">
        <v>1</v>
      </c>
      <c r="GF38" s="171"/>
      <c r="GG38" s="168"/>
      <c r="GH38" s="169">
        <v>19</v>
      </c>
      <c r="GI38" s="170"/>
      <c r="GJ38" s="166"/>
      <c r="GK38" s="167">
        <v>4</v>
      </c>
      <c r="GL38" s="171"/>
      <c r="GM38" s="168"/>
      <c r="GN38" s="169">
        <v>1296</v>
      </c>
      <c r="GO38" s="170"/>
      <c r="GP38" s="166"/>
      <c r="GQ38" s="167">
        <v>71</v>
      </c>
      <c r="GR38" s="171"/>
      <c r="GS38" s="168"/>
      <c r="GT38" s="169">
        <v>114</v>
      </c>
      <c r="GU38" s="170"/>
      <c r="GV38" s="166"/>
      <c r="GW38" s="167">
        <v>2</v>
      </c>
      <c r="GX38" s="171"/>
      <c r="GY38" s="168"/>
      <c r="GZ38" s="169">
        <v>2</v>
      </c>
      <c r="HA38" s="170"/>
      <c r="HB38" s="166"/>
      <c r="HC38" s="167">
        <v>2</v>
      </c>
      <c r="HD38" s="171"/>
    </row>
    <row r="39" spans="1:212" ht="13.5" thickBot="1" x14ac:dyDescent="0.25">
      <c r="A39" s="172" t="s">
        <v>438</v>
      </c>
      <c r="B39" s="173">
        <v>929443.40781249304</v>
      </c>
      <c r="C39" s="174"/>
      <c r="D39" s="175">
        <v>10422443.68</v>
      </c>
      <c r="E39" s="176"/>
      <c r="F39" s="172"/>
      <c r="G39" s="173">
        <v>69384351.200000003</v>
      </c>
      <c r="H39" s="177"/>
      <c r="I39" s="174"/>
      <c r="J39" s="175">
        <v>352703984.60000002</v>
      </c>
      <c r="K39" s="176"/>
      <c r="L39" s="172"/>
      <c r="M39" s="173">
        <v>271445836.19</v>
      </c>
      <c r="N39" s="177"/>
      <c r="O39" s="174"/>
      <c r="P39" s="175">
        <v>435475342.02999997</v>
      </c>
      <c r="Q39" s="176"/>
      <c r="R39" s="172"/>
      <c r="S39" s="173">
        <v>11613862.744444445</v>
      </c>
      <c r="T39" s="177"/>
      <c r="U39" s="174"/>
      <c r="V39" s="175">
        <v>15068871.377777778</v>
      </c>
      <c r="W39" s="176"/>
      <c r="X39" s="172"/>
      <c r="Y39" s="173">
        <v>111809.78777777778</v>
      </c>
      <c r="Z39" s="177"/>
      <c r="AA39" s="174"/>
      <c r="AB39" s="175">
        <v>54847.05</v>
      </c>
      <c r="AC39" s="176"/>
      <c r="AD39" s="172"/>
      <c r="AE39" s="173">
        <v>2880.6636031434186</v>
      </c>
      <c r="AF39" s="177"/>
      <c r="AG39" s="174"/>
      <c r="AH39" s="175">
        <v>54473.915000000001</v>
      </c>
      <c r="AI39" s="176"/>
      <c r="AJ39" s="172"/>
      <c r="AK39" s="173">
        <v>25845321.173902437</v>
      </c>
      <c r="AL39" s="177"/>
      <c r="AM39" s="174"/>
      <c r="AN39" s="175">
        <v>44273547.65354839</v>
      </c>
      <c r="AO39" s="176"/>
      <c r="AP39" s="172"/>
      <c r="AQ39" s="173">
        <v>21135753.744545456</v>
      </c>
      <c r="AR39" s="177"/>
      <c r="AS39" s="174"/>
      <c r="AT39" s="175">
        <v>4500509.4857600005</v>
      </c>
      <c r="AU39" s="176"/>
      <c r="AV39" s="172"/>
      <c r="AW39" s="173">
        <v>419014.52</v>
      </c>
      <c r="AX39" s="177"/>
      <c r="AY39" s="174"/>
      <c r="AZ39" s="175">
        <v>238950972.30000001</v>
      </c>
      <c r="BA39" s="176"/>
      <c r="BB39" s="172"/>
      <c r="BC39" s="173">
        <v>156151252.30000001</v>
      </c>
      <c r="BD39" s="177"/>
      <c r="BE39" s="174"/>
      <c r="BF39" s="175">
        <v>63135769.369999997</v>
      </c>
      <c r="BG39" s="176"/>
      <c r="BH39" s="172"/>
      <c r="BI39" s="173">
        <v>1071133.426</v>
      </c>
      <c r="BJ39" s="177"/>
      <c r="BK39" s="174"/>
      <c r="BL39" s="175">
        <v>1414439.570886076</v>
      </c>
      <c r="BM39" s="176"/>
      <c r="BN39" s="172"/>
      <c r="BO39" s="173">
        <v>848490.51711864409</v>
      </c>
      <c r="BP39" s="177"/>
      <c r="BQ39" s="174"/>
      <c r="BR39" s="175">
        <v>1839484.7407407407</v>
      </c>
      <c r="BS39" s="176"/>
      <c r="BT39" s="172"/>
      <c r="BU39" s="173">
        <v>1454713.5129411763</v>
      </c>
      <c r="BV39" s="177"/>
      <c r="BW39" s="174"/>
      <c r="BX39" s="175">
        <v>1736480.0196502667</v>
      </c>
      <c r="BY39" s="176"/>
      <c r="BZ39" s="172"/>
      <c r="CA39" s="173">
        <v>1979962.2181758117</v>
      </c>
      <c r="CB39" s="177"/>
      <c r="CC39" s="174"/>
      <c r="CD39" s="175">
        <v>1609718.0778181818</v>
      </c>
      <c r="CE39" s="176"/>
      <c r="CF39" s="172"/>
      <c r="CG39" s="173">
        <v>23032580.390000001</v>
      </c>
      <c r="CH39" s="177"/>
      <c r="CI39" s="174"/>
      <c r="CJ39" s="175">
        <v>283286755.72000003</v>
      </c>
      <c r="CK39" s="176"/>
      <c r="CL39" s="172"/>
      <c r="CM39" s="173">
        <v>189408788.27000001</v>
      </c>
      <c r="CN39" s="177"/>
      <c r="CO39" s="174"/>
      <c r="CP39" s="175">
        <v>477987414.25</v>
      </c>
      <c r="CQ39" s="176"/>
      <c r="CR39" s="172"/>
      <c r="CS39" s="173">
        <v>1365614.6698598133</v>
      </c>
      <c r="CT39" s="177"/>
      <c r="CU39" s="174"/>
      <c r="CV39" s="175">
        <v>6787948.5255339807</v>
      </c>
      <c r="CW39" s="176"/>
      <c r="CX39" s="172"/>
      <c r="CY39" s="173">
        <v>124930.31225972122</v>
      </c>
      <c r="CZ39" s="177"/>
      <c r="DA39" s="174"/>
      <c r="DB39" s="175">
        <v>8247128.7028571432</v>
      </c>
      <c r="DC39" s="176"/>
      <c r="DD39" s="172"/>
      <c r="DE39" s="173">
        <v>114958995.84999999</v>
      </c>
      <c r="DF39" s="177"/>
      <c r="DG39" s="174"/>
      <c r="DH39" s="175">
        <v>14061037.123888887</v>
      </c>
      <c r="DI39" s="176"/>
      <c r="DJ39" s="172"/>
      <c r="DK39" s="173">
        <v>15869713.719230769</v>
      </c>
      <c r="DL39" s="177"/>
      <c r="DM39" s="174"/>
      <c r="DN39" s="175">
        <v>25374340.763</v>
      </c>
      <c r="DO39" s="176"/>
      <c r="DP39" s="172"/>
      <c r="DQ39" s="173">
        <v>53308521.449130431</v>
      </c>
      <c r="DR39" s="177"/>
      <c r="DS39" s="174"/>
      <c r="DT39" s="175">
        <v>210704619.50999999</v>
      </c>
      <c r="DU39" s="176"/>
      <c r="DV39" s="172"/>
      <c r="DW39" s="173">
        <v>45228343.689999998</v>
      </c>
      <c r="DX39" s="177"/>
      <c r="DY39" s="174"/>
      <c r="DZ39" s="175">
        <v>317244316.66000003</v>
      </c>
      <c r="EA39" s="176"/>
      <c r="EB39" s="172"/>
      <c r="EC39" s="173">
        <v>8951589.4399999995</v>
      </c>
      <c r="ED39" s="177"/>
      <c r="EE39" s="174"/>
      <c r="EF39" s="175">
        <v>8325743.3300000001</v>
      </c>
      <c r="EG39" s="176"/>
      <c r="EH39" s="172"/>
      <c r="EI39" s="173">
        <v>133203315.86</v>
      </c>
      <c r="EJ39" s="177"/>
      <c r="EK39" s="174"/>
      <c r="EL39" s="175">
        <v>8141861.96</v>
      </c>
      <c r="EM39" s="176"/>
      <c r="EN39" s="172"/>
      <c r="EO39" s="173">
        <v>134300029.40000001</v>
      </c>
      <c r="EP39" s="177"/>
      <c r="EQ39" s="174"/>
      <c r="ER39" s="175">
        <v>34081118.259999998</v>
      </c>
      <c r="ES39" s="176"/>
      <c r="ET39" s="172"/>
      <c r="EU39" s="173">
        <v>178384099.38</v>
      </c>
      <c r="EV39" s="177"/>
      <c r="EW39" s="174"/>
      <c r="EX39" s="175">
        <v>1277943.322210636</v>
      </c>
      <c r="EY39" s="176"/>
      <c r="EZ39" s="172"/>
      <c r="FA39" s="173">
        <v>482390.41647058824</v>
      </c>
      <c r="FB39" s="177"/>
      <c r="FC39" s="174"/>
      <c r="FD39" s="175">
        <v>747711.50695364235</v>
      </c>
      <c r="FE39" s="176"/>
      <c r="FF39" s="172"/>
      <c r="FG39" s="173">
        <v>963475.98727272719</v>
      </c>
      <c r="FH39" s="177"/>
      <c r="FI39" s="174"/>
      <c r="FJ39" s="175">
        <v>1050466.1326732673</v>
      </c>
      <c r="FK39" s="176"/>
      <c r="FL39" s="172"/>
      <c r="FM39" s="173">
        <v>25377085.598749999</v>
      </c>
      <c r="FN39" s="177"/>
      <c r="FO39" s="174"/>
      <c r="FP39" s="175">
        <v>110283849.73999999</v>
      </c>
      <c r="FQ39" s="176"/>
      <c r="FR39" s="172"/>
      <c r="FS39" s="173">
        <v>39551594.850000001</v>
      </c>
      <c r="FT39" s="177"/>
      <c r="FU39" s="174"/>
      <c r="FV39" s="175">
        <v>198133852.69999999</v>
      </c>
      <c r="FW39" s="176"/>
      <c r="FX39" s="172"/>
      <c r="FY39" s="173">
        <v>3650742.8761904761</v>
      </c>
      <c r="FZ39" s="177"/>
      <c r="GA39" s="174"/>
      <c r="GB39" s="175">
        <v>287574891.70999998</v>
      </c>
      <c r="GC39" s="176"/>
      <c r="GD39" s="172"/>
      <c r="GE39" s="173">
        <v>140218257.55000001</v>
      </c>
      <c r="GF39" s="177"/>
      <c r="GG39" s="174"/>
      <c r="GH39" s="175">
        <v>5811962.9105263157</v>
      </c>
      <c r="GI39" s="176"/>
      <c r="GJ39" s="172"/>
      <c r="GK39" s="173">
        <v>152388.62</v>
      </c>
      <c r="GL39" s="177"/>
      <c r="GM39" s="174"/>
      <c r="GN39" s="175">
        <v>1059418.5730092591</v>
      </c>
      <c r="GO39" s="176"/>
      <c r="GP39" s="172"/>
      <c r="GQ39" s="173">
        <v>1211795.9318309859</v>
      </c>
      <c r="GR39" s="177"/>
      <c r="GS39" s="174"/>
      <c r="GT39" s="175">
        <v>2253248.5035087718</v>
      </c>
      <c r="GU39" s="176"/>
      <c r="GV39" s="172"/>
      <c r="GW39" s="173">
        <v>267447.05499999999</v>
      </c>
      <c r="GX39" s="177"/>
      <c r="GY39" s="174"/>
      <c r="GZ39" s="175">
        <v>4384853.3650000002</v>
      </c>
      <c r="HA39" s="176"/>
      <c r="HB39" s="172"/>
      <c r="HC39" s="173">
        <v>608710</v>
      </c>
      <c r="HD39" s="177"/>
    </row>
  </sheetData>
  <mergeCells count="70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</mergeCells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4"/>
  <sheetViews>
    <sheetView workbookViewId="0"/>
  </sheetViews>
  <sheetFormatPr defaultRowHeight="12.75" x14ac:dyDescent="0.2"/>
  <cols>
    <col min="1" max="1" width="31" customWidth="1"/>
    <col min="2" max="2" width="9.140625" style="141"/>
    <col min="3" max="3" width="28.28515625" customWidth="1"/>
    <col min="4" max="4" width="10.28515625" style="141" customWidth="1"/>
    <col min="5" max="5" width="6" style="5" customWidth="1"/>
    <col min="6" max="6" width="28.28515625" customWidth="1"/>
    <col min="7" max="7" width="10.28515625" style="141" customWidth="1"/>
    <col min="8" max="8" width="6" style="5" customWidth="1"/>
    <col min="9" max="9" width="28.28515625" customWidth="1"/>
    <col min="10" max="10" width="10.28515625" style="141" customWidth="1"/>
    <col min="11" max="11" width="6" style="5" customWidth="1"/>
    <col min="12" max="12" width="28.28515625" customWidth="1"/>
    <col min="13" max="13" width="10.28515625" style="141" customWidth="1"/>
    <col min="14" max="14" width="6" style="5" customWidth="1"/>
    <col min="15" max="15" width="28.28515625" customWidth="1"/>
    <col min="16" max="16" width="10.28515625" style="141" customWidth="1"/>
    <col min="17" max="17" width="6" style="5" customWidth="1"/>
    <col min="18" max="18" width="28.28515625" customWidth="1"/>
    <col min="19" max="19" width="10.28515625" style="141" customWidth="1"/>
    <col min="20" max="20" width="6" style="5" customWidth="1"/>
    <col min="21" max="21" width="28.28515625" customWidth="1"/>
    <col min="22" max="22" width="10.28515625" style="141" customWidth="1"/>
    <col min="23" max="23" width="6" style="5" customWidth="1"/>
    <col min="24" max="24" width="28.28515625" customWidth="1"/>
    <col min="25" max="25" width="10.28515625" style="141" customWidth="1"/>
    <col min="26" max="26" width="6" style="5" customWidth="1"/>
    <col min="27" max="27" width="28.28515625" customWidth="1"/>
    <col min="28" max="28" width="10.28515625" style="141" customWidth="1"/>
    <col min="29" max="29" width="6" style="5" customWidth="1"/>
    <col min="30" max="30" width="28.28515625" customWidth="1"/>
    <col min="31" max="31" width="10.28515625" style="141" customWidth="1"/>
    <col min="32" max="32" width="6" style="5" customWidth="1"/>
    <col min="33" max="33" width="28.28515625" customWidth="1"/>
    <col min="34" max="34" width="10.28515625" style="141" customWidth="1"/>
    <col min="35" max="35" width="6" style="5" customWidth="1"/>
    <col min="36" max="36" width="28.28515625" customWidth="1"/>
    <col min="37" max="37" width="10.28515625" style="141" customWidth="1"/>
    <col min="38" max="38" width="6" style="5" customWidth="1"/>
    <col min="39" max="39" width="28.28515625" customWidth="1"/>
    <col min="40" max="40" width="10.28515625" style="141" customWidth="1"/>
    <col min="41" max="41" width="6" style="5" customWidth="1"/>
    <col min="42" max="42" width="28.28515625" customWidth="1"/>
    <col min="43" max="43" width="10.28515625" style="141" customWidth="1"/>
    <col min="44" max="44" width="6" style="5" customWidth="1"/>
    <col min="45" max="45" width="28.28515625" customWidth="1"/>
    <col min="46" max="46" width="10.28515625" style="141" customWidth="1"/>
    <col min="47" max="47" width="6" style="5" customWidth="1"/>
    <col min="48" max="48" width="28.28515625" customWidth="1"/>
    <col min="49" max="49" width="10.28515625" style="141" customWidth="1"/>
    <col min="50" max="50" width="6" style="5" customWidth="1"/>
    <col min="51" max="51" width="28.28515625" customWidth="1"/>
    <col min="52" max="52" width="10.28515625" style="141" customWidth="1"/>
    <col min="53" max="53" width="6" style="5" customWidth="1"/>
    <col min="54" max="54" width="28.28515625" customWidth="1"/>
    <col min="55" max="55" width="10.28515625" style="141" customWidth="1"/>
    <col min="56" max="56" width="6" style="5" customWidth="1"/>
    <col min="57" max="57" width="28.28515625" customWidth="1"/>
    <col min="58" max="58" width="10.28515625" style="141" customWidth="1"/>
    <col min="59" max="59" width="6" style="5" customWidth="1"/>
    <col min="60" max="60" width="28.28515625" customWidth="1"/>
    <col min="61" max="61" width="10.28515625" style="141" customWidth="1"/>
    <col min="62" max="62" width="6" style="5" customWidth="1"/>
    <col min="63" max="63" width="28.28515625" customWidth="1"/>
    <col min="64" max="64" width="10.28515625" style="141" customWidth="1"/>
    <col min="65" max="65" width="6" style="5" customWidth="1"/>
    <col min="66" max="66" width="28.28515625" customWidth="1"/>
    <col min="67" max="67" width="10.28515625" style="141" customWidth="1"/>
    <col min="68" max="68" width="6" style="5" customWidth="1"/>
    <col min="69" max="69" width="28.28515625" customWidth="1"/>
    <col min="70" max="70" width="10.28515625" style="141" customWidth="1"/>
    <col min="71" max="71" width="6" style="5" customWidth="1"/>
    <col min="72" max="72" width="28.28515625" customWidth="1"/>
    <col min="73" max="73" width="10.28515625" style="141" customWidth="1"/>
    <col min="74" max="74" width="6" style="5" customWidth="1"/>
    <col min="75" max="75" width="28.28515625" customWidth="1"/>
    <col min="76" max="76" width="10.28515625" style="141" customWidth="1"/>
    <col min="77" max="77" width="6" style="5" customWidth="1"/>
    <col min="78" max="78" width="28.28515625" customWidth="1"/>
    <col min="79" max="79" width="10.28515625" style="141" customWidth="1"/>
    <col min="80" max="80" width="6" style="5" customWidth="1"/>
    <col min="81" max="81" width="28.28515625" customWidth="1"/>
    <col min="82" max="82" width="10.28515625" style="141" customWidth="1"/>
    <col min="83" max="83" width="6" style="5" customWidth="1"/>
    <col min="84" max="84" width="28.28515625" customWidth="1"/>
    <col min="85" max="85" width="10.28515625" style="141" customWidth="1"/>
    <col min="86" max="86" width="6" style="5" customWidth="1"/>
    <col min="87" max="87" width="28.28515625" customWidth="1"/>
    <col min="88" max="88" width="10.28515625" style="141" customWidth="1"/>
    <col min="89" max="89" width="6" style="5" customWidth="1"/>
    <col min="90" max="90" width="28.28515625" customWidth="1"/>
    <col min="91" max="91" width="10.28515625" style="141" customWidth="1"/>
    <col min="92" max="92" width="6" style="5" customWidth="1"/>
    <col min="93" max="93" width="28.28515625" customWidth="1"/>
    <col min="94" max="94" width="10.28515625" style="141" customWidth="1"/>
    <col min="95" max="95" width="6" style="5" customWidth="1"/>
    <col min="96" max="96" width="28.28515625" customWidth="1"/>
    <col min="97" max="97" width="10.28515625" style="141" customWidth="1"/>
    <col min="98" max="98" width="6" style="5" customWidth="1"/>
    <col min="99" max="99" width="28.28515625" customWidth="1"/>
    <col min="100" max="100" width="10.28515625" style="141" customWidth="1"/>
    <col min="101" max="101" width="6" style="5" customWidth="1"/>
    <col min="102" max="102" width="28.28515625" customWidth="1"/>
    <col min="103" max="103" width="10.28515625" style="141" customWidth="1"/>
    <col min="104" max="104" width="6" style="5" customWidth="1"/>
    <col min="105" max="105" width="28.28515625" customWidth="1"/>
    <col min="106" max="106" width="10.28515625" style="141" customWidth="1"/>
    <col min="107" max="107" width="6" style="5" customWidth="1"/>
    <col min="108" max="108" width="28.28515625" customWidth="1"/>
    <col min="109" max="109" width="10.28515625" style="141" customWidth="1"/>
    <col min="110" max="110" width="6" style="5" customWidth="1"/>
    <col min="111" max="111" width="28.28515625" customWidth="1"/>
    <col min="112" max="112" width="10.28515625" style="141" customWidth="1"/>
    <col min="113" max="113" width="6" style="5" customWidth="1"/>
    <col min="114" max="114" width="28.28515625" customWidth="1"/>
    <col min="115" max="115" width="10.28515625" style="141" customWidth="1"/>
    <col min="116" max="116" width="6" style="5" customWidth="1"/>
    <col min="117" max="117" width="28.28515625" customWidth="1"/>
    <col min="118" max="118" width="10.28515625" style="141" customWidth="1"/>
    <col min="119" max="119" width="6" style="5" customWidth="1"/>
    <col min="120" max="120" width="28.28515625" customWidth="1"/>
    <col min="121" max="121" width="10.28515625" style="141" customWidth="1"/>
    <col min="122" max="122" width="6" style="5" customWidth="1"/>
    <col min="123" max="123" width="28.28515625" customWidth="1"/>
    <col min="124" max="124" width="10.28515625" style="141" customWidth="1"/>
    <col min="125" max="125" width="6" style="5" customWidth="1"/>
    <col min="126" max="126" width="28.28515625" customWidth="1"/>
    <col min="127" max="127" width="10.28515625" style="141" customWidth="1"/>
    <col min="128" max="128" width="6" style="5" customWidth="1"/>
    <col min="129" max="129" width="28.28515625" customWidth="1"/>
    <col min="130" max="130" width="10.28515625" style="141" customWidth="1"/>
    <col min="131" max="131" width="6" style="5" customWidth="1"/>
    <col min="132" max="132" width="28.28515625" customWidth="1"/>
    <col min="133" max="133" width="10.28515625" style="141" customWidth="1"/>
    <col min="134" max="134" width="6" style="5" customWidth="1"/>
    <col min="135" max="135" width="28.28515625" customWidth="1"/>
    <col min="136" max="136" width="10.28515625" style="141" customWidth="1"/>
    <col min="137" max="137" width="6" style="5" customWidth="1"/>
    <col min="138" max="138" width="28.28515625" customWidth="1"/>
    <col min="139" max="139" width="10.28515625" style="141" customWidth="1"/>
    <col min="140" max="140" width="6" style="5" customWidth="1"/>
    <col min="141" max="141" width="28.28515625" customWidth="1"/>
    <col min="142" max="142" width="10.28515625" style="141" customWidth="1"/>
    <col min="143" max="143" width="6" style="5" customWidth="1"/>
    <col min="144" max="144" width="28.28515625" customWidth="1"/>
    <col min="145" max="145" width="10.28515625" style="141" customWidth="1"/>
    <col min="146" max="146" width="6" style="5" customWidth="1"/>
    <col min="147" max="147" width="28.28515625" customWidth="1"/>
    <col min="148" max="148" width="10.28515625" style="141" customWidth="1"/>
    <col min="149" max="149" width="6" style="5" customWidth="1"/>
    <col min="150" max="150" width="28.28515625" customWidth="1"/>
    <col min="151" max="151" width="10.28515625" style="141" customWidth="1"/>
    <col min="152" max="152" width="6" style="5" customWidth="1"/>
    <col min="153" max="153" width="28.28515625" customWidth="1"/>
    <col min="154" max="154" width="10.28515625" style="141" customWidth="1"/>
    <col min="155" max="155" width="6" style="5" customWidth="1"/>
    <col min="156" max="156" width="28.28515625" customWidth="1"/>
    <col min="157" max="157" width="10.28515625" style="141" customWidth="1"/>
    <col min="158" max="158" width="6" style="5" customWidth="1"/>
    <col min="159" max="159" width="28.28515625" customWidth="1"/>
    <col min="160" max="160" width="10.28515625" style="141" customWidth="1"/>
    <col min="161" max="161" width="6" style="5" customWidth="1"/>
    <col min="162" max="162" width="28.28515625" customWidth="1"/>
    <col min="163" max="163" width="10.28515625" style="141" customWidth="1"/>
    <col min="164" max="164" width="6" style="5" customWidth="1"/>
    <col min="165" max="165" width="28.28515625" customWidth="1"/>
    <col min="166" max="166" width="10.28515625" style="141" customWidth="1"/>
    <col min="167" max="167" width="6" style="5" customWidth="1"/>
    <col min="168" max="168" width="28.28515625" customWidth="1"/>
    <col min="169" max="169" width="10.28515625" style="141" customWidth="1"/>
    <col min="170" max="170" width="6" style="5" customWidth="1"/>
    <col min="171" max="171" width="28.28515625" customWidth="1"/>
    <col min="172" max="172" width="10.28515625" style="141" customWidth="1"/>
    <col min="173" max="173" width="6" style="5" customWidth="1"/>
    <col min="174" max="174" width="28.28515625" customWidth="1"/>
    <col min="175" max="175" width="10.28515625" style="141" customWidth="1"/>
    <col min="176" max="176" width="6" style="5" customWidth="1"/>
    <col min="177" max="177" width="28.28515625" customWidth="1"/>
    <col min="178" max="178" width="10.28515625" style="141" customWidth="1"/>
    <col min="179" max="179" width="6" style="5" customWidth="1"/>
    <col min="180" max="180" width="28.28515625" customWidth="1"/>
    <col min="181" max="181" width="10.28515625" style="141" customWidth="1"/>
    <col min="182" max="182" width="6" style="5" customWidth="1"/>
    <col min="183" max="183" width="28.28515625" customWidth="1"/>
    <col min="184" max="184" width="10.28515625" style="141" customWidth="1"/>
    <col min="185" max="185" width="6" style="5" customWidth="1"/>
    <col min="186" max="186" width="28.28515625" customWidth="1"/>
    <col min="187" max="187" width="10.28515625" style="141" customWidth="1"/>
    <col min="188" max="188" width="6" style="5" customWidth="1"/>
    <col min="189" max="189" width="28.28515625" customWidth="1"/>
    <col min="190" max="190" width="10.28515625" style="141" customWidth="1"/>
    <col min="191" max="191" width="6" style="5" customWidth="1"/>
    <col min="192" max="192" width="28.28515625" customWidth="1"/>
    <col min="193" max="193" width="10.28515625" style="141" customWidth="1"/>
    <col min="194" max="194" width="6" style="5" customWidth="1"/>
    <col min="195" max="195" width="28.28515625" customWidth="1"/>
    <col min="196" max="196" width="10.28515625" style="141" customWidth="1"/>
    <col min="197" max="197" width="6" style="5" customWidth="1"/>
    <col min="198" max="198" width="28.28515625" customWidth="1"/>
    <col min="199" max="199" width="10.28515625" style="141" customWidth="1"/>
    <col min="200" max="200" width="6" style="5" customWidth="1"/>
    <col min="201" max="201" width="28.28515625" customWidth="1"/>
    <col min="202" max="202" width="10.28515625" style="141" customWidth="1"/>
    <col min="203" max="203" width="6" style="5" customWidth="1"/>
    <col min="204" max="204" width="28.28515625" customWidth="1"/>
    <col min="205" max="205" width="10.28515625" style="141" customWidth="1"/>
    <col min="206" max="206" width="6" style="5" customWidth="1"/>
    <col min="207" max="207" width="28.28515625" customWidth="1"/>
    <col min="208" max="208" width="10.28515625" style="141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12" x14ac:dyDescent="0.2">
      <c r="A1" s="1" t="s">
        <v>155</v>
      </c>
    </row>
    <row r="3" spans="1:212" x14ac:dyDescent="0.2">
      <c r="A3" s="3" t="s">
        <v>12</v>
      </c>
      <c r="B3" s="142"/>
      <c r="C3" s="318" t="s">
        <v>439</v>
      </c>
      <c r="D3" s="143"/>
      <c r="E3" s="144"/>
      <c r="F3" s="320" t="s">
        <v>440</v>
      </c>
      <c r="G3" s="142"/>
      <c r="H3" s="145"/>
      <c r="I3" s="318" t="s">
        <v>441</v>
      </c>
      <c r="J3" s="143"/>
      <c r="K3" s="144"/>
      <c r="L3" s="320" t="s">
        <v>442</v>
      </c>
      <c r="M3" s="142"/>
      <c r="N3" s="145"/>
      <c r="O3" s="318" t="s">
        <v>443</v>
      </c>
      <c r="P3" s="143"/>
      <c r="Q3" s="144"/>
      <c r="R3" s="320" t="s">
        <v>444</v>
      </c>
      <c r="S3" s="142"/>
      <c r="T3" s="145"/>
      <c r="U3" s="318" t="s">
        <v>445</v>
      </c>
      <c r="V3" s="143"/>
      <c r="W3" s="144"/>
      <c r="X3" s="320" t="s">
        <v>446</v>
      </c>
      <c r="Y3" s="142"/>
      <c r="Z3" s="145"/>
      <c r="AA3" s="318" t="s">
        <v>447</v>
      </c>
      <c r="AB3" s="143"/>
      <c r="AC3" s="144"/>
      <c r="AD3" s="320" t="s">
        <v>448</v>
      </c>
      <c r="AE3" s="142"/>
      <c r="AF3" s="145"/>
      <c r="AG3" s="318" t="s">
        <v>449</v>
      </c>
      <c r="AH3" s="143"/>
      <c r="AI3" s="144"/>
      <c r="AJ3" s="320" t="s">
        <v>450</v>
      </c>
      <c r="AK3" s="142"/>
      <c r="AL3" s="145"/>
      <c r="AM3" s="318" t="s">
        <v>451</v>
      </c>
      <c r="AN3" s="143"/>
      <c r="AO3" s="144"/>
      <c r="AP3" s="320" t="s">
        <v>452</v>
      </c>
      <c r="AQ3" s="142"/>
      <c r="AR3" s="145"/>
      <c r="AS3" s="318" t="s">
        <v>453</v>
      </c>
      <c r="AT3" s="143"/>
      <c r="AU3" s="144"/>
      <c r="AV3" s="320" t="s">
        <v>454</v>
      </c>
      <c r="AW3" s="142"/>
      <c r="AX3" s="145"/>
      <c r="AY3" s="318" t="s">
        <v>455</v>
      </c>
      <c r="AZ3" s="143"/>
      <c r="BA3" s="144"/>
      <c r="BB3" s="320" t="s">
        <v>456</v>
      </c>
      <c r="BC3" s="142"/>
      <c r="BD3" s="145"/>
      <c r="BE3" s="318" t="s">
        <v>457</v>
      </c>
      <c r="BF3" s="143"/>
      <c r="BG3" s="144"/>
      <c r="BH3" s="320" t="s">
        <v>458</v>
      </c>
      <c r="BI3" s="142"/>
      <c r="BJ3" s="145"/>
      <c r="BK3" s="318" t="s">
        <v>459</v>
      </c>
      <c r="BL3" s="143"/>
      <c r="BM3" s="144"/>
      <c r="BN3" s="320" t="s">
        <v>460</v>
      </c>
      <c r="BO3" s="142"/>
      <c r="BP3" s="145"/>
      <c r="BQ3" s="318" t="s">
        <v>461</v>
      </c>
      <c r="BR3" s="143"/>
      <c r="BS3" s="144"/>
      <c r="BT3" s="320" t="s">
        <v>462</v>
      </c>
      <c r="BU3" s="142"/>
      <c r="BV3" s="145"/>
      <c r="BW3" s="318" t="s">
        <v>463</v>
      </c>
      <c r="BX3" s="143"/>
      <c r="BY3" s="144"/>
      <c r="BZ3" s="320" t="s">
        <v>464</v>
      </c>
      <c r="CA3" s="142"/>
      <c r="CB3" s="145"/>
      <c r="CC3" s="318" t="s">
        <v>465</v>
      </c>
      <c r="CD3" s="143"/>
      <c r="CE3" s="144"/>
      <c r="CF3" s="320" t="s">
        <v>466</v>
      </c>
      <c r="CG3" s="142"/>
      <c r="CH3" s="145"/>
      <c r="CI3" s="318" t="s">
        <v>467</v>
      </c>
      <c r="CJ3" s="143"/>
      <c r="CK3" s="144"/>
      <c r="CL3" s="320" t="s">
        <v>468</v>
      </c>
      <c r="CM3" s="142"/>
      <c r="CN3" s="145"/>
      <c r="CO3" s="318" t="s">
        <v>469</v>
      </c>
      <c r="CP3" s="143"/>
      <c r="CQ3" s="144"/>
      <c r="CR3" s="320" t="s">
        <v>470</v>
      </c>
      <c r="CS3" s="142"/>
      <c r="CT3" s="145"/>
      <c r="CU3" s="318" t="s">
        <v>471</v>
      </c>
      <c r="CV3" s="143"/>
      <c r="CW3" s="144"/>
      <c r="CX3" s="320" t="s">
        <v>472</v>
      </c>
      <c r="CY3" s="142"/>
      <c r="CZ3" s="145"/>
      <c r="DA3" s="318" t="s">
        <v>473</v>
      </c>
      <c r="DB3" s="143"/>
      <c r="DC3" s="144"/>
      <c r="DD3" s="320" t="s">
        <v>474</v>
      </c>
      <c r="DE3" s="142"/>
      <c r="DF3" s="145"/>
      <c r="DG3" s="318" t="s">
        <v>475</v>
      </c>
      <c r="DH3" s="143"/>
      <c r="DI3" s="144"/>
      <c r="DJ3" s="320" t="s">
        <v>476</v>
      </c>
      <c r="DK3" s="142"/>
      <c r="DL3" s="145"/>
      <c r="DM3" s="318" t="s">
        <v>477</v>
      </c>
      <c r="DN3" s="143"/>
      <c r="DO3" s="144"/>
      <c r="DP3" s="320" t="s">
        <v>478</v>
      </c>
      <c r="DQ3" s="142"/>
      <c r="DR3" s="145"/>
      <c r="DS3" s="318" t="s">
        <v>479</v>
      </c>
      <c r="DT3" s="143"/>
      <c r="DU3" s="144"/>
      <c r="DV3" s="320" t="s">
        <v>480</v>
      </c>
      <c r="DW3" s="142"/>
      <c r="DX3" s="145"/>
      <c r="DY3" s="318" t="s">
        <v>481</v>
      </c>
      <c r="DZ3" s="143"/>
      <c r="EA3" s="144"/>
      <c r="EB3" s="320" t="s">
        <v>482</v>
      </c>
      <c r="EC3" s="142"/>
      <c r="ED3" s="145"/>
      <c r="EE3" s="318" t="s">
        <v>483</v>
      </c>
      <c r="EF3" s="143"/>
      <c r="EG3" s="144"/>
      <c r="EH3" s="320" t="s">
        <v>484</v>
      </c>
      <c r="EI3" s="142"/>
      <c r="EJ3" s="145"/>
      <c r="EK3" s="318" t="s">
        <v>485</v>
      </c>
      <c r="EL3" s="143"/>
      <c r="EM3" s="144"/>
      <c r="EN3" s="320" t="s">
        <v>486</v>
      </c>
      <c r="EO3" s="142"/>
      <c r="EP3" s="145"/>
      <c r="EQ3" s="318" t="s">
        <v>487</v>
      </c>
      <c r="ER3" s="143"/>
      <c r="ES3" s="144"/>
      <c r="ET3" s="320" t="s">
        <v>488</v>
      </c>
      <c r="EU3" s="142"/>
      <c r="EV3" s="145"/>
      <c r="EW3" s="318" t="s">
        <v>489</v>
      </c>
      <c r="EX3" s="143"/>
      <c r="EY3" s="144"/>
      <c r="EZ3" s="320" t="s">
        <v>490</v>
      </c>
      <c r="FA3" s="142"/>
      <c r="FB3" s="145"/>
      <c r="FC3" s="318" t="s">
        <v>491</v>
      </c>
      <c r="FD3" s="143"/>
      <c r="FE3" s="144"/>
      <c r="FF3" s="320" t="s">
        <v>492</v>
      </c>
      <c r="FG3" s="142"/>
      <c r="FH3" s="145"/>
      <c r="FI3" s="318" t="s">
        <v>493</v>
      </c>
      <c r="FJ3" s="143"/>
      <c r="FK3" s="144"/>
      <c r="FL3" s="320" t="s">
        <v>494</v>
      </c>
      <c r="FM3" s="142"/>
      <c r="FN3" s="145"/>
      <c r="FO3" s="318" t="s">
        <v>495</v>
      </c>
      <c r="FP3" s="143"/>
      <c r="FQ3" s="144"/>
      <c r="FR3" s="320" t="s">
        <v>496</v>
      </c>
      <c r="FS3" s="142"/>
      <c r="FT3" s="145"/>
      <c r="FU3" s="318" t="s">
        <v>497</v>
      </c>
      <c r="FV3" s="143"/>
      <c r="FW3" s="144"/>
      <c r="FX3" s="320" t="s">
        <v>498</v>
      </c>
      <c r="FY3" s="142"/>
      <c r="FZ3" s="145"/>
      <c r="GA3" s="318" t="s">
        <v>499</v>
      </c>
      <c r="GB3" s="143"/>
      <c r="GC3" s="144"/>
      <c r="GD3" s="320" t="s">
        <v>500</v>
      </c>
      <c r="GE3" s="142"/>
      <c r="GF3" s="145"/>
      <c r="GG3" s="318" t="s">
        <v>501</v>
      </c>
      <c r="GH3" s="143"/>
      <c r="GI3" s="144"/>
      <c r="GJ3" s="320" t="s">
        <v>502</v>
      </c>
      <c r="GK3" s="142"/>
      <c r="GL3" s="145"/>
      <c r="GM3" s="318" t="s">
        <v>503</v>
      </c>
      <c r="GN3" s="143"/>
      <c r="GO3" s="144"/>
      <c r="GP3" s="320" t="s">
        <v>504</v>
      </c>
      <c r="GQ3" s="142"/>
      <c r="GR3" s="145"/>
      <c r="GS3" s="318" t="s">
        <v>505</v>
      </c>
      <c r="GT3" s="143"/>
      <c r="GU3" s="144"/>
      <c r="GV3" s="320" t="s">
        <v>506</v>
      </c>
      <c r="GW3" s="142"/>
      <c r="GX3" s="145"/>
      <c r="GY3" s="318" t="s">
        <v>507</v>
      </c>
      <c r="GZ3" s="143"/>
      <c r="HA3" s="144"/>
    </row>
    <row r="4" spans="1:212" x14ac:dyDescent="0.2">
      <c r="A4" s="146" t="s">
        <v>508</v>
      </c>
      <c r="B4" s="147"/>
      <c r="C4" s="319"/>
      <c r="D4" s="148"/>
      <c r="E4" s="149"/>
      <c r="F4" s="321"/>
      <c r="G4" s="147"/>
      <c r="H4" s="150"/>
      <c r="I4" s="319"/>
      <c r="J4" s="148"/>
      <c r="K4" s="149"/>
      <c r="L4" s="321"/>
      <c r="M4" s="147"/>
      <c r="N4" s="150"/>
      <c r="O4" s="319"/>
      <c r="P4" s="148"/>
      <c r="Q4" s="149"/>
      <c r="R4" s="321"/>
      <c r="S4" s="147"/>
      <c r="T4" s="150"/>
      <c r="U4" s="319"/>
      <c r="V4" s="148"/>
      <c r="W4" s="149"/>
      <c r="X4" s="321"/>
      <c r="Y4" s="147"/>
      <c r="Z4" s="150"/>
      <c r="AA4" s="319"/>
      <c r="AB4" s="148"/>
      <c r="AC4" s="149"/>
      <c r="AD4" s="321"/>
      <c r="AE4" s="147"/>
      <c r="AF4" s="150"/>
      <c r="AG4" s="319"/>
      <c r="AH4" s="148"/>
      <c r="AI4" s="149"/>
      <c r="AJ4" s="321"/>
      <c r="AK4" s="147"/>
      <c r="AL4" s="150"/>
      <c r="AM4" s="319"/>
      <c r="AN4" s="148"/>
      <c r="AO4" s="149"/>
      <c r="AP4" s="321"/>
      <c r="AQ4" s="147"/>
      <c r="AR4" s="150"/>
      <c r="AS4" s="319"/>
      <c r="AT4" s="148"/>
      <c r="AU4" s="149"/>
      <c r="AV4" s="321"/>
      <c r="AW4" s="147"/>
      <c r="AX4" s="150"/>
      <c r="AY4" s="319"/>
      <c r="AZ4" s="148"/>
      <c r="BA4" s="149"/>
      <c r="BB4" s="321"/>
      <c r="BC4" s="147"/>
      <c r="BD4" s="150"/>
      <c r="BE4" s="319"/>
      <c r="BF4" s="148"/>
      <c r="BG4" s="149"/>
      <c r="BH4" s="321"/>
      <c r="BI4" s="147"/>
      <c r="BJ4" s="150"/>
      <c r="BK4" s="319"/>
      <c r="BL4" s="148"/>
      <c r="BM4" s="149"/>
      <c r="BN4" s="321"/>
      <c r="BO4" s="147"/>
      <c r="BP4" s="150"/>
      <c r="BQ4" s="319"/>
      <c r="BR4" s="148"/>
      <c r="BS4" s="149"/>
      <c r="BT4" s="321"/>
      <c r="BU4" s="147"/>
      <c r="BV4" s="150"/>
      <c r="BW4" s="319"/>
      <c r="BX4" s="148"/>
      <c r="BY4" s="149"/>
      <c r="BZ4" s="321"/>
      <c r="CA4" s="147"/>
      <c r="CB4" s="150"/>
      <c r="CC4" s="319"/>
      <c r="CD4" s="148"/>
      <c r="CE4" s="149"/>
      <c r="CF4" s="321"/>
      <c r="CG4" s="147"/>
      <c r="CH4" s="150"/>
      <c r="CI4" s="319"/>
      <c r="CJ4" s="148"/>
      <c r="CK4" s="149"/>
      <c r="CL4" s="321"/>
      <c r="CM4" s="147"/>
      <c r="CN4" s="150"/>
      <c r="CO4" s="319"/>
      <c r="CP4" s="148"/>
      <c r="CQ4" s="149"/>
      <c r="CR4" s="321"/>
      <c r="CS4" s="147"/>
      <c r="CT4" s="150"/>
      <c r="CU4" s="319"/>
      <c r="CV4" s="148"/>
      <c r="CW4" s="149"/>
      <c r="CX4" s="321"/>
      <c r="CY4" s="147"/>
      <c r="CZ4" s="150"/>
      <c r="DA4" s="319"/>
      <c r="DB4" s="148"/>
      <c r="DC4" s="149"/>
      <c r="DD4" s="321"/>
      <c r="DE4" s="147"/>
      <c r="DF4" s="150"/>
      <c r="DG4" s="319"/>
      <c r="DH4" s="148"/>
      <c r="DI4" s="149"/>
      <c r="DJ4" s="321"/>
      <c r="DK4" s="147"/>
      <c r="DL4" s="150"/>
      <c r="DM4" s="319"/>
      <c r="DN4" s="148"/>
      <c r="DO4" s="149"/>
      <c r="DP4" s="321"/>
      <c r="DQ4" s="147"/>
      <c r="DR4" s="150"/>
      <c r="DS4" s="319"/>
      <c r="DT4" s="148"/>
      <c r="DU4" s="149"/>
      <c r="DV4" s="321"/>
      <c r="DW4" s="147"/>
      <c r="DX4" s="150"/>
      <c r="DY4" s="319"/>
      <c r="DZ4" s="148"/>
      <c r="EA4" s="149"/>
      <c r="EB4" s="321"/>
      <c r="EC4" s="147"/>
      <c r="ED4" s="150"/>
      <c r="EE4" s="319"/>
      <c r="EF4" s="148"/>
      <c r="EG4" s="149"/>
      <c r="EH4" s="321"/>
      <c r="EI4" s="147"/>
      <c r="EJ4" s="150"/>
      <c r="EK4" s="319"/>
      <c r="EL4" s="148"/>
      <c r="EM4" s="149"/>
      <c r="EN4" s="321"/>
      <c r="EO4" s="147"/>
      <c r="EP4" s="150"/>
      <c r="EQ4" s="319"/>
      <c r="ER4" s="148"/>
      <c r="ES4" s="149"/>
      <c r="ET4" s="321"/>
      <c r="EU4" s="147"/>
      <c r="EV4" s="150"/>
      <c r="EW4" s="319"/>
      <c r="EX4" s="148"/>
      <c r="EY4" s="149"/>
      <c r="EZ4" s="321"/>
      <c r="FA4" s="147"/>
      <c r="FB4" s="150"/>
      <c r="FC4" s="319"/>
      <c r="FD4" s="148"/>
      <c r="FE4" s="149"/>
      <c r="FF4" s="321"/>
      <c r="FG4" s="147"/>
      <c r="FH4" s="150"/>
      <c r="FI4" s="319"/>
      <c r="FJ4" s="148"/>
      <c r="FK4" s="149"/>
      <c r="FL4" s="321"/>
      <c r="FM4" s="147"/>
      <c r="FN4" s="150"/>
      <c r="FO4" s="319"/>
      <c r="FP4" s="148"/>
      <c r="FQ4" s="149"/>
      <c r="FR4" s="321"/>
      <c r="FS4" s="147"/>
      <c r="FT4" s="150"/>
      <c r="FU4" s="319"/>
      <c r="FV4" s="148"/>
      <c r="FW4" s="149"/>
      <c r="FX4" s="321"/>
      <c r="FY4" s="147"/>
      <c r="FZ4" s="150"/>
      <c r="GA4" s="319"/>
      <c r="GB4" s="148"/>
      <c r="GC4" s="149"/>
      <c r="GD4" s="321"/>
      <c r="GE4" s="147"/>
      <c r="GF4" s="150"/>
      <c r="GG4" s="319"/>
      <c r="GH4" s="148"/>
      <c r="GI4" s="149"/>
      <c r="GJ4" s="321"/>
      <c r="GK4" s="147"/>
      <c r="GL4" s="150"/>
      <c r="GM4" s="319"/>
      <c r="GN4" s="148"/>
      <c r="GO4" s="149"/>
      <c r="GP4" s="321"/>
      <c r="GQ4" s="147"/>
      <c r="GR4" s="150"/>
      <c r="GS4" s="319"/>
      <c r="GT4" s="148"/>
      <c r="GU4" s="149"/>
      <c r="GV4" s="321"/>
      <c r="GW4" s="147"/>
      <c r="GX4" s="150"/>
      <c r="GY4" s="319"/>
      <c r="GZ4" s="148"/>
      <c r="HA4" s="149"/>
    </row>
    <row r="5" spans="1:212" x14ac:dyDescent="0.2">
      <c r="A5" s="151"/>
      <c r="B5" s="178"/>
      <c r="C5" s="153"/>
      <c r="D5" s="154" t="s">
        <v>4</v>
      </c>
      <c r="E5" s="155" t="s">
        <v>5</v>
      </c>
      <c r="F5" s="151"/>
      <c r="G5" s="152" t="s">
        <v>4</v>
      </c>
      <c r="H5" s="156" t="s">
        <v>5</v>
      </c>
      <c r="I5" s="153"/>
      <c r="J5" s="154" t="s">
        <v>4</v>
      </c>
      <c r="K5" s="155" t="s">
        <v>5</v>
      </c>
      <c r="L5" s="151"/>
      <c r="M5" s="152" t="s">
        <v>4</v>
      </c>
      <c r="N5" s="156" t="s">
        <v>5</v>
      </c>
      <c r="O5" s="153"/>
      <c r="P5" s="154" t="s">
        <v>4</v>
      </c>
      <c r="Q5" s="155" t="s">
        <v>5</v>
      </c>
      <c r="R5" s="151"/>
      <c r="S5" s="152" t="s">
        <v>4</v>
      </c>
      <c r="T5" s="156" t="s">
        <v>5</v>
      </c>
      <c r="U5" s="153"/>
      <c r="V5" s="154" t="s">
        <v>4</v>
      </c>
      <c r="W5" s="155" t="s">
        <v>5</v>
      </c>
      <c r="X5" s="151"/>
      <c r="Y5" s="152" t="s">
        <v>4</v>
      </c>
      <c r="Z5" s="156" t="s">
        <v>5</v>
      </c>
      <c r="AA5" s="153"/>
      <c r="AB5" s="154" t="s">
        <v>4</v>
      </c>
      <c r="AC5" s="155" t="s">
        <v>5</v>
      </c>
      <c r="AD5" s="151"/>
      <c r="AE5" s="152" t="s">
        <v>4</v>
      </c>
      <c r="AF5" s="156" t="s">
        <v>5</v>
      </c>
      <c r="AG5" s="153"/>
      <c r="AH5" s="154" t="s">
        <v>4</v>
      </c>
      <c r="AI5" s="155" t="s">
        <v>5</v>
      </c>
      <c r="AJ5" s="151"/>
      <c r="AK5" s="152" t="s">
        <v>4</v>
      </c>
      <c r="AL5" s="156" t="s">
        <v>5</v>
      </c>
      <c r="AM5" s="153"/>
      <c r="AN5" s="154" t="s">
        <v>4</v>
      </c>
      <c r="AO5" s="155" t="s">
        <v>5</v>
      </c>
      <c r="AP5" s="151"/>
      <c r="AQ5" s="152" t="s">
        <v>4</v>
      </c>
      <c r="AR5" s="156" t="s">
        <v>5</v>
      </c>
      <c r="AS5" s="153"/>
      <c r="AT5" s="154" t="s">
        <v>4</v>
      </c>
      <c r="AU5" s="155" t="s">
        <v>5</v>
      </c>
      <c r="AV5" s="151"/>
      <c r="AW5" s="152" t="s">
        <v>4</v>
      </c>
      <c r="AX5" s="156" t="s">
        <v>5</v>
      </c>
      <c r="AY5" s="153"/>
      <c r="AZ5" s="154" t="s">
        <v>4</v>
      </c>
      <c r="BA5" s="155" t="s">
        <v>5</v>
      </c>
      <c r="BB5" s="151"/>
      <c r="BC5" s="152" t="s">
        <v>4</v>
      </c>
      <c r="BD5" s="156" t="s">
        <v>5</v>
      </c>
      <c r="BE5" s="153"/>
      <c r="BF5" s="154" t="s">
        <v>4</v>
      </c>
      <c r="BG5" s="155" t="s">
        <v>5</v>
      </c>
      <c r="BH5" s="151"/>
      <c r="BI5" s="152" t="s">
        <v>4</v>
      </c>
      <c r="BJ5" s="156" t="s">
        <v>5</v>
      </c>
      <c r="BK5" s="153"/>
      <c r="BL5" s="154" t="s">
        <v>4</v>
      </c>
      <c r="BM5" s="155" t="s">
        <v>5</v>
      </c>
      <c r="BN5" s="151"/>
      <c r="BO5" s="152" t="s">
        <v>4</v>
      </c>
      <c r="BP5" s="156" t="s">
        <v>5</v>
      </c>
      <c r="BQ5" s="153"/>
      <c r="BR5" s="154" t="s">
        <v>4</v>
      </c>
      <c r="BS5" s="155" t="s">
        <v>5</v>
      </c>
      <c r="BT5" s="151"/>
      <c r="BU5" s="152" t="s">
        <v>4</v>
      </c>
      <c r="BV5" s="156" t="s">
        <v>5</v>
      </c>
      <c r="BW5" s="153"/>
      <c r="BX5" s="154" t="s">
        <v>4</v>
      </c>
      <c r="BY5" s="155" t="s">
        <v>5</v>
      </c>
      <c r="BZ5" s="151"/>
      <c r="CA5" s="152" t="s">
        <v>4</v>
      </c>
      <c r="CB5" s="156" t="s">
        <v>5</v>
      </c>
      <c r="CC5" s="153"/>
      <c r="CD5" s="154" t="s">
        <v>4</v>
      </c>
      <c r="CE5" s="155" t="s">
        <v>5</v>
      </c>
      <c r="CF5" s="151"/>
      <c r="CG5" s="152" t="s">
        <v>4</v>
      </c>
      <c r="CH5" s="156" t="s">
        <v>5</v>
      </c>
      <c r="CI5" s="153"/>
      <c r="CJ5" s="154" t="s">
        <v>4</v>
      </c>
      <c r="CK5" s="155" t="s">
        <v>5</v>
      </c>
      <c r="CL5" s="151"/>
      <c r="CM5" s="152" t="s">
        <v>4</v>
      </c>
      <c r="CN5" s="156" t="s">
        <v>5</v>
      </c>
      <c r="CO5" s="153"/>
      <c r="CP5" s="154" t="s">
        <v>4</v>
      </c>
      <c r="CQ5" s="155" t="s">
        <v>5</v>
      </c>
      <c r="CR5" s="151"/>
      <c r="CS5" s="152" t="s">
        <v>4</v>
      </c>
      <c r="CT5" s="156" t="s">
        <v>5</v>
      </c>
      <c r="CU5" s="153"/>
      <c r="CV5" s="154" t="s">
        <v>4</v>
      </c>
      <c r="CW5" s="155" t="s">
        <v>5</v>
      </c>
      <c r="CX5" s="151"/>
      <c r="CY5" s="152" t="s">
        <v>4</v>
      </c>
      <c r="CZ5" s="156" t="s">
        <v>5</v>
      </c>
      <c r="DA5" s="153"/>
      <c r="DB5" s="154" t="s">
        <v>4</v>
      </c>
      <c r="DC5" s="155" t="s">
        <v>5</v>
      </c>
      <c r="DD5" s="151"/>
      <c r="DE5" s="152" t="s">
        <v>4</v>
      </c>
      <c r="DF5" s="156" t="s">
        <v>5</v>
      </c>
      <c r="DG5" s="153"/>
      <c r="DH5" s="154" t="s">
        <v>4</v>
      </c>
      <c r="DI5" s="155" t="s">
        <v>5</v>
      </c>
      <c r="DJ5" s="151"/>
      <c r="DK5" s="152" t="s">
        <v>4</v>
      </c>
      <c r="DL5" s="156" t="s">
        <v>5</v>
      </c>
      <c r="DM5" s="153"/>
      <c r="DN5" s="154" t="s">
        <v>4</v>
      </c>
      <c r="DO5" s="155" t="s">
        <v>5</v>
      </c>
      <c r="DP5" s="151"/>
      <c r="DQ5" s="152" t="s">
        <v>4</v>
      </c>
      <c r="DR5" s="156" t="s">
        <v>5</v>
      </c>
      <c r="DS5" s="153"/>
      <c r="DT5" s="154" t="s">
        <v>4</v>
      </c>
      <c r="DU5" s="155" t="s">
        <v>5</v>
      </c>
      <c r="DV5" s="151"/>
      <c r="DW5" s="152" t="s">
        <v>4</v>
      </c>
      <c r="DX5" s="156" t="s">
        <v>5</v>
      </c>
      <c r="DY5" s="153"/>
      <c r="DZ5" s="154" t="s">
        <v>4</v>
      </c>
      <c r="EA5" s="155" t="s">
        <v>5</v>
      </c>
      <c r="EB5" s="151"/>
      <c r="EC5" s="152" t="s">
        <v>4</v>
      </c>
      <c r="ED5" s="156" t="s">
        <v>5</v>
      </c>
      <c r="EE5" s="153"/>
      <c r="EF5" s="154" t="s">
        <v>4</v>
      </c>
      <c r="EG5" s="155" t="s">
        <v>5</v>
      </c>
      <c r="EH5" s="151"/>
      <c r="EI5" s="152" t="s">
        <v>4</v>
      </c>
      <c r="EJ5" s="156" t="s">
        <v>5</v>
      </c>
      <c r="EK5" s="153"/>
      <c r="EL5" s="154" t="s">
        <v>4</v>
      </c>
      <c r="EM5" s="155" t="s">
        <v>5</v>
      </c>
      <c r="EN5" s="151"/>
      <c r="EO5" s="152" t="s">
        <v>4</v>
      </c>
      <c r="EP5" s="156" t="s">
        <v>5</v>
      </c>
      <c r="EQ5" s="153"/>
      <c r="ER5" s="154" t="s">
        <v>4</v>
      </c>
      <c r="ES5" s="155" t="s">
        <v>5</v>
      </c>
      <c r="ET5" s="151"/>
      <c r="EU5" s="152" t="s">
        <v>4</v>
      </c>
      <c r="EV5" s="156" t="s">
        <v>5</v>
      </c>
      <c r="EW5" s="153"/>
      <c r="EX5" s="154" t="s">
        <v>4</v>
      </c>
      <c r="EY5" s="155" t="s">
        <v>5</v>
      </c>
      <c r="EZ5" s="151"/>
      <c r="FA5" s="152" t="s">
        <v>4</v>
      </c>
      <c r="FB5" s="156" t="s">
        <v>5</v>
      </c>
      <c r="FC5" s="153"/>
      <c r="FD5" s="154" t="s">
        <v>4</v>
      </c>
      <c r="FE5" s="155" t="s">
        <v>5</v>
      </c>
      <c r="FF5" s="151"/>
      <c r="FG5" s="152" t="s">
        <v>4</v>
      </c>
      <c r="FH5" s="156" t="s">
        <v>5</v>
      </c>
      <c r="FI5" s="153"/>
      <c r="FJ5" s="154" t="s">
        <v>4</v>
      </c>
      <c r="FK5" s="155" t="s">
        <v>5</v>
      </c>
      <c r="FL5" s="151"/>
      <c r="FM5" s="152" t="s">
        <v>4</v>
      </c>
      <c r="FN5" s="156" t="s">
        <v>5</v>
      </c>
      <c r="FO5" s="153"/>
      <c r="FP5" s="154" t="s">
        <v>4</v>
      </c>
      <c r="FQ5" s="155" t="s">
        <v>5</v>
      </c>
      <c r="FR5" s="151"/>
      <c r="FS5" s="152" t="s">
        <v>4</v>
      </c>
      <c r="FT5" s="156" t="s">
        <v>5</v>
      </c>
      <c r="FU5" s="153"/>
      <c r="FV5" s="154" t="s">
        <v>4</v>
      </c>
      <c r="FW5" s="155" t="s">
        <v>5</v>
      </c>
      <c r="FX5" s="151"/>
      <c r="FY5" s="152" t="s">
        <v>4</v>
      </c>
      <c r="FZ5" s="156" t="s">
        <v>5</v>
      </c>
      <c r="GA5" s="153"/>
      <c r="GB5" s="154" t="s">
        <v>4</v>
      </c>
      <c r="GC5" s="155" t="s">
        <v>5</v>
      </c>
      <c r="GD5" s="151"/>
      <c r="GE5" s="152" t="s">
        <v>4</v>
      </c>
      <c r="GF5" s="156" t="s">
        <v>5</v>
      </c>
      <c r="GG5" s="153"/>
      <c r="GH5" s="154" t="s">
        <v>4</v>
      </c>
      <c r="GI5" s="155" t="s">
        <v>5</v>
      </c>
      <c r="GJ5" s="151"/>
      <c r="GK5" s="152" t="s">
        <v>4</v>
      </c>
      <c r="GL5" s="156" t="s">
        <v>5</v>
      </c>
      <c r="GM5" s="153"/>
      <c r="GN5" s="154" t="s">
        <v>4</v>
      </c>
      <c r="GO5" s="155" t="s">
        <v>5</v>
      </c>
      <c r="GP5" s="151"/>
      <c r="GQ5" s="152" t="s">
        <v>4</v>
      </c>
      <c r="GR5" s="156" t="s">
        <v>5</v>
      </c>
      <c r="GS5" s="153"/>
      <c r="GT5" s="154" t="s">
        <v>4</v>
      </c>
      <c r="GU5" s="155" t="s">
        <v>5</v>
      </c>
      <c r="GV5" s="151"/>
      <c r="GW5" s="152" t="s">
        <v>4</v>
      </c>
      <c r="GX5" s="156" t="s">
        <v>5</v>
      </c>
      <c r="GY5" s="153"/>
      <c r="GZ5" s="154" t="s">
        <v>4</v>
      </c>
      <c r="HA5" s="155" t="s">
        <v>5</v>
      </c>
    </row>
    <row r="6" spans="1:212" x14ac:dyDescent="0.2">
      <c r="C6" s="157"/>
      <c r="D6" s="158"/>
      <c r="E6" s="159"/>
      <c r="I6" s="157"/>
      <c r="J6" s="158"/>
      <c r="K6" s="159"/>
      <c r="O6" s="157"/>
      <c r="P6" s="158"/>
      <c r="Q6" s="159"/>
      <c r="U6" s="157"/>
      <c r="V6" s="158"/>
      <c r="W6" s="159"/>
      <c r="AA6" s="157"/>
      <c r="AB6" s="158"/>
      <c r="AC6" s="159"/>
      <c r="AG6" s="157"/>
      <c r="AH6" s="158"/>
      <c r="AI6" s="159"/>
      <c r="AM6" s="157"/>
      <c r="AN6" s="158"/>
      <c r="AO6" s="159"/>
      <c r="AS6" s="157"/>
      <c r="AT6" s="158"/>
      <c r="AU6" s="159"/>
      <c r="AY6" s="157"/>
      <c r="AZ6" s="158"/>
      <c r="BA6" s="159"/>
      <c r="BE6" s="157"/>
      <c r="BF6" s="158"/>
      <c r="BG6" s="159"/>
      <c r="BK6" s="157"/>
      <c r="BL6" s="158"/>
      <c r="BM6" s="159"/>
      <c r="BQ6" s="157"/>
      <c r="BR6" s="158"/>
      <c r="BS6" s="159"/>
      <c r="BW6" s="157"/>
      <c r="BX6" s="158"/>
      <c r="BY6" s="159"/>
      <c r="CC6" s="157"/>
      <c r="CD6" s="158"/>
      <c r="CE6" s="159"/>
      <c r="CI6" s="157"/>
      <c r="CJ6" s="158"/>
      <c r="CK6" s="159"/>
      <c r="CO6" s="157"/>
      <c r="CP6" s="158"/>
      <c r="CQ6" s="159"/>
      <c r="CU6" s="157"/>
      <c r="CV6" s="158"/>
      <c r="CW6" s="159"/>
      <c r="DA6" s="157"/>
      <c r="DB6" s="158"/>
      <c r="DC6" s="159"/>
      <c r="DG6" s="157"/>
      <c r="DH6" s="158"/>
      <c r="DI6" s="159"/>
      <c r="DM6" s="157"/>
      <c r="DN6" s="158"/>
      <c r="DO6" s="159"/>
      <c r="DS6" s="157"/>
      <c r="DT6" s="158"/>
      <c r="DU6" s="159"/>
      <c r="DY6" s="157"/>
      <c r="DZ6" s="158"/>
      <c r="EA6" s="159"/>
      <c r="EE6" s="157"/>
      <c r="EF6" s="158"/>
      <c r="EG6" s="159"/>
      <c r="EK6" s="157"/>
      <c r="EL6" s="158"/>
      <c r="EM6" s="159"/>
      <c r="EQ6" s="157"/>
      <c r="ER6" s="158"/>
      <c r="ES6" s="159"/>
      <c r="EW6" s="157"/>
      <c r="EX6" s="158"/>
      <c r="EY6" s="159"/>
      <c r="FC6" s="157"/>
      <c r="FD6" s="158"/>
      <c r="FE6" s="159"/>
      <c r="FI6" s="157"/>
      <c r="FJ6" s="158"/>
      <c r="FK6" s="159"/>
      <c r="FO6" s="157"/>
      <c r="FP6" s="158"/>
      <c r="FQ6" s="159"/>
      <c r="FU6" s="157"/>
      <c r="FV6" s="158"/>
      <c r="FW6" s="159"/>
      <c r="GA6" s="157"/>
      <c r="GB6" s="158"/>
      <c r="GC6" s="159"/>
      <c r="GG6" s="157"/>
      <c r="GH6" s="158"/>
      <c r="GI6" s="159"/>
      <c r="GM6" s="157"/>
      <c r="GN6" s="158"/>
      <c r="GO6" s="159"/>
      <c r="GS6" s="157"/>
      <c r="GT6" s="158"/>
      <c r="GU6" s="159"/>
      <c r="GY6" s="157"/>
      <c r="GZ6" s="158"/>
      <c r="HA6" s="159"/>
    </row>
    <row r="7" spans="1:212" x14ac:dyDescent="0.2">
      <c r="A7" t="s">
        <v>228</v>
      </c>
      <c r="C7" s="157"/>
      <c r="D7" s="158">
        <v>116.58254368</v>
      </c>
      <c r="E7" s="159">
        <v>98.62</v>
      </c>
      <c r="G7" s="141">
        <v>0</v>
      </c>
      <c r="H7" s="5">
        <v>0</v>
      </c>
      <c r="I7" s="157"/>
      <c r="J7" s="158">
        <v>0</v>
      </c>
      <c r="K7" s="159">
        <v>0</v>
      </c>
      <c r="M7" s="141">
        <v>99.421229910000008</v>
      </c>
      <c r="N7" s="5">
        <v>98.17</v>
      </c>
      <c r="O7" s="157"/>
      <c r="P7" s="158">
        <v>162.92627671</v>
      </c>
      <c r="Q7" s="159">
        <v>96.31</v>
      </c>
      <c r="S7" s="141">
        <v>138.77498697000001</v>
      </c>
      <c r="T7" s="5">
        <v>99.14</v>
      </c>
      <c r="U7" s="157"/>
      <c r="V7" s="158">
        <v>203.33261680999999</v>
      </c>
      <c r="W7" s="159">
        <v>95.36</v>
      </c>
      <c r="Y7" s="141">
        <v>299.99433893999998</v>
      </c>
      <c r="Z7" s="5">
        <v>96.55</v>
      </c>
      <c r="AA7" s="157"/>
      <c r="AB7" s="158">
        <v>169.20376024000001</v>
      </c>
      <c r="AC7" s="159">
        <v>97.34</v>
      </c>
      <c r="AE7" s="141">
        <v>42.447667729999999</v>
      </c>
      <c r="AF7" s="5">
        <v>94.22</v>
      </c>
      <c r="AG7" s="157"/>
      <c r="AH7" s="158">
        <v>128.81292112</v>
      </c>
      <c r="AI7" s="159">
        <v>97.4</v>
      </c>
      <c r="AK7" s="141">
        <v>67.834700389999995</v>
      </c>
      <c r="AL7" s="5">
        <v>99.32</v>
      </c>
      <c r="AM7" s="157"/>
      <c r="AN7" s="158">
        <v>494.86002081999999</v>
      </c>
      <c r="AO7" s="159">
        <v>98.98</v>
      </c>
      <c r="AQ7" s="141">
        <v>0</v>
      </c>
      <c r="AR7" s="5">
        <v>0</v>
      </c>
      <c r="AS7" s="157"/>
      <c r="AT7" s="158">
        <v>487.02876021000003</v>
      </c>
      <c r="AU7" s="159">
        <v>88.83</v>
      </c>
      <c r="AW7" s="141">
        <v>374.59957297000005</v>
      </c>
      <c r="AX7" s="5">
        <v>97</v>
      </c>
      <c r="AY7" s="157"/>
      <c r="AZ7" s="158">
        <v>1680.5961493200002</v>
      </c>
      <c r="BA7" s="159">
        <v>96.93</v>
      </c>
      <c r="BC7" s="141">
        <v>978.85576950999996</v>
      </c>
      <c r="BD7" s="5">
        <v>96.79</v>
      </c>
      <c r="BE7" s="157"/>
      <c r="BF7" s="158">
        <v>17.834404039999999</v>
      </c>
      <c r="BG7" s="159">
        <v>99.78</v>
      </c>
      <c r="BI7" s="141">
        <v>84.069724359999995</v>
      </c>
      <c r="BJ7" s="5">
        <v>99.79</v>
      </c>
      <c r="BK7" s="157"/>
      <c r="BL7" s="158">
        <v>71.326684290000003</v>
      </c>
      <c r="BM7" s="159">
        <v>99.79</v>
      </c>
      <c r="BO7" s="141">
        <v>21.576495260000002</v>
      </c>
      <c r="BP7" s="5">
        <v>22.35</v>
      </c>
      <c r="BQ7" s="157"/>
      <c r="BR7" s="158">
        <v>638.26494415999991</v>
      </c>
      <c r="BS7" s="159">
        <v>48.51</v>
      </c>
      <c r="BU7" s="141">
        <v>0</v>
      </c>
      <c r="BV7" s="5">
        <v>0</v>
      </c>
      <c r="BW7" s="157"/>
      <c r="BX7" s="158">
        <v>200.46481007999998</v>
      </c>
      <c r="BY7" s="159">
        <v>91.42</v>
      </c>
      <c r="CA7" s="141">
        <v>76.774666060000001</v>
      </c>
      <c r="CB7" s="5">
        <v>87.53</v>
      </c>
      <c r="CC7" s="157"/>
      <c r="CD7" s="158">
        <v>49.035417530000004</v>
      </c>
      <c r="CE7" s="159">
        <v>96.77</v>
      </c>
      <c r="CG7" s="141">
        <v>34.656097370000005</v>
      </c>
      <c r="CH7" s="5">
        <v>99.92</v>
      </c>
      <c r="CI7" s="157"/>
      <c r="CJ7" s="158">
        <v>127.95560396999998</v>
      </c>
      <c r="CK7" s="159">
        <v>99.13</v>
      </c>
      <c r="CM7" s="141">
        <v>20.98202642</v>
      </c>
      <c r="CN7" s="5">
        <v>35.770000000000003</v>
      </c>
      <c r="CO7" s="157"/>
      <c r="CP7" s="158">
        <v>157.19383205000003</v>
      </c>
      <c r="CQ7" s="159">
        <v>101.75</v>
      </c>
      <c r="CS7" s="141">
        <v>609.66661930999999</v>
      </c>
      <c r="CT7" s="5">
        <v>101.46</v>
      </c>
      <c r="CU7" s="157"/>
      <c r="CV7" s="158">
        <v>28.225976060000001</v>
      </c>
      <c r="CW7" s="159">
        <v>100.99</v>
      </c>
      <c r="CY7" s="141">
        <v>1026.2384935999999</v>
      </c>
      <c r="CZ7" s="5">
        <v>101.32</v>
      </c>
      <c r="DA7" s="157"/>
      <c r="DB7" s="158">
        <v>19.318324630000003</v>
      </c>
      <c r="DC7" s="159">
        <v>96.21</v>
      </c>
      <c r="DE7" s="141">
        <v>69.837015269999981</v>
      </c>
      <c r="DF7" s="5">
        <v>76.44</v>
      </c>
      <c r="DG7" s="157"/>
      <c r="DH7" s="158">
        <v>0</v>
      </c>
      <c r="DI7" s="159">
        <v>0</v>
      </c>
      <c r="DK7" s="141">
        <v>0</v>
      </c>
      <c r="DL7" s="5">
        <v>0</v>
      </c>
      <c r="DM7" s="157"/>
      <c r="DN7" s="158">
        <v>0</v>
      </c>
      <c r="DO7" s="159">
        <v>0</v>
      </c>
      <c r="DQ7" s="141">
        <v>11.562794610000001</v>
      </c>
      <c r="DR7" s="5">
        <v>98.61</v>
      </c>
      <c r="DS7" s="157"/>
      <c r="DT7" s="158">
        <v>0</v>
      </c>
      <c r="DU7" s="159">
        <v>0</v>
      </c>
      <c r="DW7" s="141">
        <v>0</v>
      </c>
      <c r="DX7" s="5">
        <v>0</v>
      </c>
      <c r="DY7" s="157"/>
      <c r="DZ7" s="158">
        <v>0</v>
      </c>
      <c r="EA7" s="159">
        <v>0</v>
      </c>
      <c r="EC7" s="141">
        <v>196.58401479</v>
      </c>
      <c r="ED7" s="5">
        <v>97.61</v>
      </c>
      <c r="EE7" s="157"/>
      <c r="EF7" s="158">
        <v>136.76882037999999</v>
      </c>
      <c r="EG7" s="159">
        <v>99.48</v>
      </c>
      <c r="EI7" s="141">
        <v>163.06394109000001</v>
      </c>
      <c r="EJ7" s="5">
        <v>98.29</v>
      </c>
      <c r="EK7" s="157"/>
      <c r="EL7" s="158">
        <v>0</v>
      </c>
      <c r="EM7" s="159">
        <v>0</v>
      </c>
      <c r="EO7" s="141">
        <v>459.46958327999999</v>
      </c>
      <c r="EP7" s="5">
        <v>97.08</v>
      </c>
      <c r="EQ7" s="157"/>
      <c r="ER7" s="158">
        <v>166.42994200999999</v>
      </c>
      <c r="ES7" s="159">
        <v>92.82</v>
      </c>
      <c r="EU7" s="141">
        <v>8.9190964200000007</v>
      </c>
      <c r="EV7" s="5">
        <v>16.32</v>
      </c>
      <c r="EW7" s="157"/>
      <c r="EX7" s="158">
        <v>236.63717051000003</v>
      </c>
      <c r="EY7" s="159">
        <v>95.18</v>
      </c>
      <c r="FA7" s="141">
        <v>506.29581830000001</v>
      </c>
      <c r="FB7" s="5">
        <v>96.95</v>
      </c>
      <c r="FC7" s="157"/>
      <c r="FD7" s="158">
        <v>403.52471902000002</v>
      </c>
      <c r="FE7" s="159">
        <v>98.52</v>
      </c>
      <c r="FG7" s="141">
        <v>72.944192930000014</v>
      </c>
      <c r="FH7" s="5">
        <v>28.6</v>
      </c>
      <c r="FI7" s="157"/>
      <c r="FJ7" s="158">
        <v>44.795654979999995</v>
      </c>
      <c r="FK7" s="159">
        <v>95.59</v>
      </c>
      <c r="FM7" s="141">
        <v>144.30170652000001</v>
      </c>
      <c r="FN7" s="5">
        <v>99.68</v>
      </c>
      <c r="FO7" s="157"/>
      <c r="FP7" s="158">
        <v>0</v>
      </c>
      <c r="FQ7" s="159">
        <v>0</v>
      </c>
      <c r="FS7" s="141">
        <v>3047.1826001999998</v>
      </c>
      <c r="FT7" s="5">
        <v>87.81</v>
      </c>
      <c r="FU7" s="157"/>
      <c r="FV7" s="158">
        <v>0</v>
      </c>
      <c r="FW7" s="159">
        <v>0</v>
      </c>
      <c r="FY7" s="141">
        <v>0</v>
      </c>
      <c r="FZ7" s="5">
        <v>0</v>
      </c>
      <c r="GA7" s="157"/>
      <c r="GB7" s="158">
        <v>733.17875021999998</v>
      </c>
      <c r="GC7" s="159">
        <v>66.709999999999994</v>
      </c>
      <c r="GE7" s="141">
        <v>55.975498219999999</v>
      </c>
      <c r="GF7" s="5">
        <v>27.53</v>
      </c>
      <c r="GG7" s="157"/>
      <c r="GH7" s="158">
        <v>20.433862999999999</v>
      </c>
      <c r="GI7" s="159">
        <v>100</v>
      </c>
      <c r="GK7" s="141">
        <v>63.130848999999998</v>
      </c>
      <c r="GL7" s="5">
        <v>100</v>
      </c>
      <c r="GM7" s="157"/>
      <c r="GN7" s="158">
        <v>26.218506000000001</v>
      </c>
      <c r="GO7" s="159">
        <v>101</v>
      </c>
      <c r="GQ7" s="141">
        <v>90.776362590000005</v>
      </c>
      <c r="GR7" s="5">
        <v>99.81</v>
      </c>
      <c r="GS7" s="157"/>
      <c r="GT7" s="158">
        <v>48.813911349999991</v>
      </c>
      <c r="GU7" s="159">
        <v>99.66</v>
      </c>
      <c r="GW7" s="141">
        <v>194.69665243</v>
      </c>
      <c r="GX7" s="5">
        <v>81.36</v>
      </c>
      <c r="GY7" s="157"/>
      <c r="GZ7" s="158">
        <v>27.57957729</v>
      </c>
      <c r="HA7" s="159">
        <v>95.98</v>
      </c>
    </row>
    <row r="8" spans="1:212" x14ac:dyDescent="0.2">
      <c r="A8" t="s">
        <v>229</v>
      </c>
      <c r="C8" s="157"/>
      <c r="D8" s="158">
        <v>1.6440854599999999</v>
      </c>
      <c r="E8" s="159">
        <v>1.39</v>
      </c>
      <c r="G8" s="141">
        <v>5.0972857699999992</v>
      </c>
      <c r="H8" s="5">
        <v>9.48</v>
      </c>
      <c r="I8" s="157"/>
      <c r="J8" s="158">
        <v>0.86096032999999994</v>
      </c>
      <c r="K8" s="159">
        <v>0.34</v>
      </c>
      <c r="M8" s="141">
        <v>1.8668025100000001</v>
      </c>
      <c r="N8" s="5">
        <v>1.84</v>
      </c>
      <c r="O8" s="157"/>
      <c r="P8" s="158">
        <v>6.2379071500000007</v>
      </c>
      <c r="Q8" s="159">
        <v>3.69</v>
      </c>
      <c r="S8" s="141">
        <v>1.2160051000000001</v>
      </c>
      <c r="T8" s="5">
        <v>0.87</v>
      </c>
      <c r="U8" s="157"/>
      <c r="V8" s="158">
        <v>9.8922610199999994</v>
      </c>
      <c r="W8" s="159">
        <v>4.6399999999999997</v>
      </c>
      <c r="Y8" s="141">
        <v>10.69240327</v>
      </c>
      <c r="Z8" s="5">
        <v>3.44</v>
      </c>
      <c r="AA8" s="157"/>
      <c r="AB8" s="158">
        <v>4.6410219100000001</v>
      </c>
      <c r="AC8" s="159">
        <v>2.67</v>
      </c>
      <c r="AE8" s="141">
        <v>2.6059064900000002</v>
      </c>
      <c r="AF8" s="5">
        <v>5.78</v>
      </c>
      <c r="AG8" s="157"/>
      <c r="AH8" s="158">
        <v>3.4345903799999999</v>
      </c>
      <c r="AI8" s="159">
        <v>2.6</v>
      </c>
      <c r="AK8" s="141">
        <v>0.45957817000000001</v>
      </c>
      <c r="AL8" s="5">
        <v>0.67</v>
      </c>
      <c r="AM8" s="157"/>
      <c r="AN8" s="158">
        <v>5.10557733</v>
      </c>
      <c r="AO8" s="159">
        <v>1.02</v>
      </c>
      <c r="AQ8" s="141">
        <v>-6.5776890000000005E-2</v>
      </c>
      <c r="AR8" s="5">
        <v>-0.1</v>
      </c>
      <c r="AS8" s="157"/>
      <c r="AT8" s="158">
        <v>61.183850700000001</v>
      </c>
      <c r="AU8" s="159">
        <v>11.16</v>
      </c>
      <c r="AW8" s="141">
        <v>11.554136160000001</v>
      </c>
      <c r="AX8" s="5">
        <v>2.99</v>
      </c>
      <c r="AY8" s="157"/>
      <c r="AZ8" s="158">
        <v>53.328237259999995</v>
      </c>
      <c r="BA8" s="159">
        <v>3.08</v>
      </c>
      <c r="BC8" s="141">
        <v>32.40240137</v>
      </c>
      <c r="BD8" s="5">
        <v>3.2</v>
      </c>
      <c r="BE8" s="157"/>
      <c r="BF8" s="158">
        <v>3.8869550000000003E-2</v>
      </c>
      <c r="BG8" s="159">
        <v>0.22</v>
      </c>
      <c r="BI8" s="141">
        <v>0.18158358999999999</v>
      </c>
      <c r="BJ8" s="5">
        <v>0.22</v>
      </c>
      <c r="BK8" s="157"/>
      <c r="BL8" s="158">
        <v>0.14901704000000002</v>
      </c>
      <c r="BM8" s="159">
        <v>0.21</v>
      </c>
      <c r="BO8" s="141">
        <v>-4.9964360000000013E-2</v>
      </c>
      <c r="BP8" s="5">
        <v>-0.06</v>
      </c>
      <c r="BQ8" s="157"/>
      <c r="BR8" s="158">
        <v>0</v>
      </c>
      <c r="BS8" s="159">
        <v>0</v>
      </c>
      <c r="BU8" s="141">
        <v>0</v>
      </c>
      <c r="BV8" s="5">
        <v>0</v>
      </c>
      <c r="BW8" s="157"/>
      <c r="BX8" s="158">
        <v>2.0333099999999995E-3</v>
      </c>
      <c r="BY8" s="159">
        <v>0</v>
      </c>
      <c r="CA8" s="141">
        <v>1.0385488700000001</v>
      </c>
      <c r="CB8" s="5">
        <v>1.18</v>
      </c>
      <c r="CC8" s="157"/>
      <c r="CD8" s="158">
        <v>1.6344613400000001</v>
      </c>
      <c r="CE8" s="159">
        <v>3.23</v>
      </c>
      <c r="CG8" s="141">
        <v>2.548622E-2</v>
      </c>
      <c r="CH8" s="5">
        <v>7.0000000000000007E-2</v>
      </c>
      <c r="CI8" s="157"/>
      <c r="CJ8" s="158">
        <v>1.1104829199999999</v>
      </c>
      <c r="CK8" s="159">
        <v>0.86</v>
      </c>
      <c r="CM8" s="141">
        <v>0.95573547000000014</v>
      </c>
      <c r="CN8" s="5">
        <v>1.63</v>
      </c>
      <c r="CO8" s="157"/>
      <c r="CP8" s="158">
        <v>0</v>
      </c>
      <c r="CQ8" s="159">
        <v>0</v>
      </c>
      <c r="CS8" s="141">
        <v>0</v>
      </c>
      <c r="CT8" s="5">
        <v>0</v>
      </c>
      <c r="CU8" s="157"/>
      <c r="CV8" s="158">
        <v>0</v>
      </c>
      <c r="CW8" s="159">
        <v>0</v>
      </c>
      <c r="CY8" s="141">
        <v>0</v>
      </c>
      <c r="CZ8" s="5">
        <v>0</v>
      </c>
      <c r="DA8" s="157"/>
      <c r="DB8" s="158">
        <v>0</v>
      </c>
      <c r="DC8" s="159">
        <v>0</v>
      </c>
      <c r="DE8" s="141">
        <v>5.6726066900000003</v>
      </c>
      <c r="DF8" s="5">
        <v>6.21</v>
      </c>
      <c r="DG8" s="157"/>
      <c r="DH8" s="158">
        <v>8.258448490000001</v>
      </c>
      <c r="DI8" s="159">
        <v>1.99</v>
      </c>
      <c r="DK8" s="141">
        <v>-0.25884007000000003</v>
      </c>
      <c r="DL8" s="5">
        <v>-7.0000000000000007E-2</v>
      </c>
      <c r="DM8" s="157"/>
      <c r="DN8" s="158">
        <v>4.34665429</v>
      </c>
      <c r="DO8" s="159">
        <v>0.43</v>
      </c>
      <c r="DQ8" s="141">
        <v>0.16325636999999998</v>
      </c>
      <c r="DR8" s="5">
        <v>1.39</v>
      </c>
      <c r="DS8" s="157"/>
      <c r="DT8" s="158">
        <v>8.705706769999999</v>
      </c>
      <c r="DU8" s="159">
        <v>0.43</v>
      </c>
      <c r="DW8" s="141">
        <v>0.46870286999999999</v>
      </c>
      <c r="DX8" s="5">
        <v>0.53</v>
      </c>
      <c r="DY8" s="157"/>
      <c r="DZ8" s="158">
        <v>5.5142500000000001E-3</v>
      </c>
      <c r="EA8" s="159">
        <v>0.03</v>
      </c>
      <c r="EC8" s="141">
        <v>4.79911975</v>
      </c>
      <c r="ED8" s="5">
        <v>2.38</v>
      </c>
      <c r="EE8" s="157"/>
      <c r="EF8" s="158">
        <v>0.71972175000000005</v>
      </c>
      <c r="EG8" s="159">
        <v>0.53</v>
      </c>
      <c r="EI8" s="141">
        <v>2.8294872899999999</v>
      </c>
      <c r="EJ8" s="5">
        <v>1.71</v>
      </c>
      <c r="EK8" s="157"/>
      <c r="EL8" s="158">
        <v>2.405502E-2</v>
      </c>
      <c r="EM8" s="159">
        <v>0.14000000000000001</v>
      </c>
      <c r="EO8" s="141">
        <v>13.623345480000001</v>
      </c>
      <c r="EP8" s="5">
        <v>2.88</v>
      </c>
      <c r="EQ8" s="157"/>
      <c r="ER8" s="158">
        <v>12.857165779999999</v>
      </c>
      <c r="ES8" s="159">
        <v>7.17</v>
      </c>
      <c r="EU8" s="141">
        <v>1.6843253300000001</v>
      </c>
      <c r="EV8" s="5">
        <v>3.08</v>
      </c>
      <c r="EW8" s="157"/>
      <c r="EX8" s="158">
        <v>11.820460880000001</v>
      </c>
      <c r="EY8" s="159">
        <v>4.75</v>
      </c>
      <c r="FA8" s="141">
        <v>15.87350449</v>
      </c>
      <c r="FB8" s="5">
        <v>3.04</v>
      </c>
      <c r="FC8" s="157"/>
      <c r="FD8" s="158">
        <v>6.0494005999999994</v>
      </c>
      <c r="FE8" s="159">
        <v>1.48</v>
      </c>
      <c r="FG8" s="141">
        <v>30.650847239999997</v>
      </c>
      <c r="FH8" s="5">
        <v>12.01</v>
      </c>
      <c r="FI8" s="157"/>
      <c r="FJ8" s="158">
        <v>2.0671848500000003</v>
      </c>
      <c r="FK8" s="159">
        <v>4.41</v>
      </c>
      <c r="FM8" s="141">
        <v>0.46837846</v>
      </c>
      <c r="FN8" s="5">
        <v>0.32</v>
      </c>
      <c r="FO8" s="157"/>
      <c r="FP8" s="158">
        <v>3.8154498700000001</v>
      </c>
      <c r="FQ8" s="159">
        <v>10.16</v>
      </c>
      <c r="FS8" s="141">
        <v>52.691474509999999</v>
      </c>
      <c r="FT8" s="5">
        <v>1.51</v>
      </c>
      <c r="FU8" s="157"/>
      <c r="FV8" s="158">
        <v>5.5996560199999994</v>
      </c>
      <c r="FW8" s="159">
        <v>3.88</v>
      </c>
      <c r="FY8" s="141">
        <v>6.5954464100000001</v>
      </c>
      <c r="FZ8" s="5">
        <v>6.71</v>
      </c>
      <c r="GA8" s="157"/>
      <c r="GB8" s="158">
        <v>94.890948069999993</v>
      </c>
      <c r="GC8" s="159">
        <v>8.59</v>
      </c>
      <c r="GE8" s="141">
        <v>13.33002185</v>
      </c>
      <c r="GF8" s="5">
        <v>6.46</v>
      </c>
      <c r="GG8" s="157"/>
      <c r="GH8" s="158">
        <v>-4.8207930000000003E-2</v>
      </c>
      <c r="GI8" s="159">
        <v>0</v>
      </c>
      <c r="GK8" s="141">
        <v>-0.19620228000000001</v>
      </c>
      <c r="GL8" s="5">
        <v>0</v>
      </c>
      <c r="GM8" s="157"/>
      <c r="GN8" s="158">
        <v>-0.11207241999999999</v>
      </c>
      <c r="GO8" s="159">
        <v>0</v>
      </c>
      <c r="GQ8" s="141">
        <v>0.16841369</v>
      </c>
      <c r="GR8" s="5">
        <v>0.19</v>
      </c>
      <c r="GS8" s="157"/>
      <c r="GT8" s="158">
        <v>0.16476758999999999</v>
      </c>
      <c r="GU8" s="159">
        <v>0.34</v>
      </c>
      <c r="GW8" s="141">
        <v>0.14858821</v>
      </c>
      <c r="GX8" s="5">
        <v>0.06</v>
      </c>
      <c r="GY8" s="157"/>
      <c r="GZ8" s="158">
        <v>1.15462036</v>
      </c>
      <c r="HA8" s="159">
        <v>4.0199999999999996</v>
      </c>
    </row>
    <row r="9" spans="1:212" x14ac:dyDescent="0.2">
      <c r="A9" t="s">
        <v>230</v>
      </c>
      <c r="C9" s="157"/>
      <c r="D9" s="158">
        <v>0</v>
      </c>
      <c r="E9" s="159">
        <v>0</v>
      </c>
      <c r="G9" s="141">
        <v>0</v>
      </c>
      <c r="H9" s="5">
        <v>0</v>
      </c>
      <c r="I9" s="157"/>
      <c r="J9" s="158">
        <v>0</v>
      </c>
      <c r="K9" s="159">
        <v>0</v>
      </c>
      <c r="M9" s="141">
        <v>0</v>
      </c>
      <c r="N9" s="5">
        <v>0</v>
      </c>
      <c r="O9" s="157"/>
      <c r="P9" s="158">
        <v>0</v>
      </c>
      <c r="Q9" s="159">
        <v>0</v>
      </c>
      <c r="S9" s="141">
        <v>0</v>
      </c>
      <c r="T9" s="5">
        <v>0</v>
      </c>
      <c r="U9" s="157"/>
      <c r="V9" s="158">
        <v>0</v>
      </c>
      <c r="W9" s="159">
        <v>0</v>
      </c>
      <c r="Y9" s="141">
        <v>0</v>
      </c>
      <c r="Z9" s="5">
        <v>0</v>
      </c>
      <c r="AA9" s="157"/>
      <c r="AB9" s="158">
        <v>0</v>
      </c>
      <c r="AC9" s="159">
        <v>0</v>
      </c>
      <c r="AE9" s="141">
        <v>0</v>
      </c>
      <c r="AF9" s="5">
        <v>0</v>
      </c>
      <c r="AG9" s="157"/>
      <c r="AH9" s="158">
        <v>0</v>
      </c>
      <c r="AI9" s="159">
        <v>0</v>
      </c>
      <c r="AK9" s="141">
        <v>0</v>
      </c>
      <c r="AL9" s="5">
        <v>0</v>
      </c>
      <c r="AM9" s="157"/>
      <c r="AN9" s="158">
        <v>0</v>
      </c>
      <c r="AO9" s="159">
        <v>0</v>
      </c>
      <c r="AQ9" s="141">
        <v>0</v>
      </c>
      <c r="AR9" s="5">
        <v>0</v>
      </c>
      <c r="AS9" s="157"/>
      <c r="AT9" s="158">
        <v>0</v>
      </c>
      <c r="AU9" s="159">
        <v>0</v>
      </c>
      <c r="AW9" s="141">
        <v>0</v>
      </c>
      <c r="AX9" s="5">
        <v>0</v>
      </c>
      <c r="AY9" s="157"/>
      <c r="AZ9" s="158">
        <v>0</v>
      </c>
      <c r="BA9" s="159">
        <v>0</v>
      </c>
      <c r="BC9" s="141">
        <v>0</v>
      </c>
      <c r="BD9" s="5">
        <v>0</v>
      </c>
      <c r="BE9" s="157"/>
      <c r="BF9" s="158">
        <v>0</v>
      </c>
      <c r="BG9" s="159">
        <v>0</v>
      </c>
      <c r="BI9" s="141">
        <v>0</v>
      </c>
      <c r="BJ9" s="5">
        <v>0</v>
      </c>
      <c r="BK9" s="157"/>
      <c r="BL9" s="158">
        <v>0</v>
      </c>
      <c r="BM9" s="159">
        <v>0</v>
      </c>
      <c r="BO9" s="141">
        <v>0</v>
      </c>
      <c r="BP9" s="5">
        <v>0</v>
      </c>
      <c r="BQ9" s="157"/>
      <c r="BR9" s="158">
        <v>0</v>
      </c>
      <c r="BS9" s="159">
        <v>0</v>
      </c>
      <c r="BU9" s="141">
        <v>0</v>
      </c>
      <c r="BV9" s="5">
        <v>0</v>
      </c>
      <c r="BW9" s="157"/>
      <c r="BX9" s="158">
        <v>0</v>
      </c>
      <c r="BY9" s="159">
        <v>0</v>
      </c>
      <c r="CA9" s="141">
        <v>0</v>
      </c>
      <c r="CB9" s="5">
        <v>0</v>
      </c>
      <c r="CC9" s="157"/>
      <c r="CD9" s="158">
        <v>0</v>
      </c>
      <c r="CE9" s="159">
        <v>0</v>
      </c>
      <c r="CG9" s="141">
        <v>0</v>
      </c>
      <c r="CH9" s="5">
        <v>0</v>
      </c>
      <c r="CI9" s="157"/>
      <c r="CJ9" s="158">
        <v>0</v>
      </c>
      <c r="CK9" s="159">
        <v>0</v>
      </c>
      <c r="CM9" s="141">
        <v>0</v>
      </c>
      <c r="CN9" s="5">
        <v>0</v>
      </c>
      <c r="CO9" s="157"/>
      <c r="CP9" s="158">
        <v>0</v>
      </c>
      <c r="CQ9" s="159">
        <v>0</v>
      </c>
      <c r="CS9" s="141">
        <v>0</v>
      </c>
      <c r="CT9" s="5">
        <v>0</v>
      </c>
      <c r="CU9" s="157"/>
      <c r="CV9" s="158">
        <v>0</v>
      </c>
      <c r="CW9" s="159">
        <v>0</v>
      </c>
      <c r="CY9" s="141">
        <v>0</v>
      </c>
      <c r="CZ9" s="5">
        <v>0</v>
      </c>
      <c r="DA9" s="157"/>
      <c r="DB9" s="158">
        <v>0</v>
      </c>
      <c r="DC9" s="159">
        <v>0</v>
      </c>
      <c r="DE9" s="141">
        <v>0</v>
      </c>
      <c r="DF9" s="5">
        <v>0</v>
      </c>
      <c r="DG9" s="157"/>
      <c r="DH9" s="158">
        <v>0</v>
      </c>
      <c r="DI9" s="159">
        <v>0</v>
      </c>
      <c r="DK9" s="141">
        <v>0</v>
      </c>
      <c r="DL9" s="5">
        <v>0</v>
      </c>
      <c r="DM9" s="157"/>
      <c r="DN9" s="158">
        <v>0</v>
      </c>
      <c r="DO9" s="159">
        <v>0</v>
      </c>
      <c r="DQ9" s="141">
        <v>0</v>
      </c>
      <c r="DR9" s="5">
        <v>0</v>
      </c>
      <c r="DS9" s="157"/>
      <c r="DT9" s="158">
        <v>0</v>
      </c>
      <c r="DU9" s="159">
        <v>0</v>
      </c>
      <c r="DW9" s="141">
        <v>0</v>
      </c>
      <c r="DX9" s="5">
        <v>0</v>
      </c>
      <c r="DY9" s="157"/>
      <c r="DZ9" s="158">
        <v>0</v>
      </c>
      <c r="EA9" s="159">
        <v>0</v>
      </c>
      <c r="EC9" s="141">
        <v>0</v>
      </c>
      <c r="ED9" s="5">
        <v>0</v>
      </c>
      <c r="EE9" s="157"/>
      <c r="EF9" s="158">
        <v>0</v>
      </c>
      <c r="EG9" s="159">
        <v>0</v>
      </c>
      <c r="EI9" s="141">
        <v>0</v>
      </c>
      <c r="EJ9" s="5">
        <v>0</v>
      </c>
      <c r="EK9" s="157"/>
      <c r="EL9" s="158">
        <v>0</v>
      </c>
      <c r="EM9" s="159">
        <v>0</v>
      </c>
      <c r="EO9" s="141">
        <v>0</v>
      </c>
      <c r="EP9" s="5">
        <v>0</v>
      </c>
      <c r="EQ9" s="157"/>
      <c r="ER9" s="158">
        <v>0</v>
      </c>
      <c r="ES9" s="159">
        <v>0</v>
      </c>
      <c r="EU9" s="141">
        <v>0</v>
      </c>
      <c r="EV9" s="5">
        <v>0</v>
      </c>
      <c r="EW9" s="157"/>
      <c r="EX9" s="158">
        <v>0</v>
      </c>
      <c r="EY9" s="159">
        <v>0</v>
      </c>
      <c r="FA9" s="141">
        <v>0</v>
      </c>
      <c r="FB9" s="5">
        <v>0</v>
      </c>
      <c r="FC9" s="157"/>
      <c r="FD9" s="158">
        <v>0</v>
      </c>
      <c r="FE9" s="159">
        <v>0</v>
      </c>
      <c r="FG9" s="141">
        <v>0</v>
      </c>
      <c r="FH9" s="5">
        <v>0</v>
      </c>
      <c r="FI9" s="157"/>
      <c r="FJ9" s="158">
        <v>0</v>
      </c>
      <c r="FK9" s="159">
        <v>0</v>
      </c>
      <c r="FM9" s="141">
        <v>0</v>
      </c>
      <c r="FN9" s="5">
        <v>0</v>
      </c>
      <c r="FO9" s="157"/>
      <c r="FP9" s="158">
        <v>0</v>
      </c>
      <c r="FQ9" s="159">
        <v>0</v>
      </c>
      <c r="FS9" s="141">
        <v>0</v>
      </c>
      <c r="FT9" s="5">
        <v>0</v>
      </c>
      <c r="FU9" s="157"/>
      <c r="FV9" s="158">
        <v>0</v>
      </c>
      <c r="FW9" s="159">
        <v>0</v>
      </c>
      <c r="FY9" s="141">
        <v>0</v>
      </c>
      <c r="FZ9" s="5">
        <v>0</v>
      </c>
      <c r="GA9" s="157"/>
      <c r="GB9" s="158">
        <v>0</v>
      </c>
      <c r="GC9" s="159">
        <v>0</v>
      </c>
      <c r="GE9" s="141">
        <v>0</v>
      </c>
      <c r="GF9" s="5">
        <v>0</v>
      </c>
      <c r="GG9" s="157"/>
      <c r="GH9" s="158">
        <v>0</v>
      </c>
      <c r="GI9" s="159">
        <v>0</v>
      </c>
      <c r="GK9" s="141">
        <v>0</v>
      </c>
      <c r="GL9" s="5">
        <v>0</v>
      </c>
      <c r="GM9" s="157"/>
      <c r="GN9" s="158">
        <v>0</v>
      </c>
      <c r="GO9" s="159">
        <v>0</v>
      </c>
      <c r="GQ9" s="141">
        <v>0</v>
      </c>
      <c r="GR9" s="5">
        <v>0</v>
      </c>
      <c r="GS9" s="157"/>
      <c r="GT9" s="158">
        <v>0</v>
      </c>
      <c r="GU9" s="159">
        <v>0</v>
      </c>
      <c r="GW9" s="141">
        <v>0</v>
      </c>
      <c r="GX9" s="5">
        <v>0</v>
      </c>
      <c r="GY9" s="157"/>
      <c r="GZ9" s="158">
        <v>0</v>
      </c>
      <c r="HA9" s="159">
        <v>0</v>
      </c>
    </row>
    <row r="10" spans="1:212" x14ac:dyDescent="0.2">
      <c r="A10" t="s">
        <v>231</v>
      </c>
      <c r="C10" s="157"/>
      <c r="D10" s="158">
        <v>0</v>
      </c>
      <c r="E10" s="159">
        <v>0</v>
      </c>
      <c r="G10" s="141">
        <v>-8.0000000000000002E-8</v>
      </c>
      <c r="H10" s="5">
        <v>0</v>
      </c>
      <c r="I10" s="157"/>
      <c r="J10" s="158">
        <v>0</v>
      </c>
      <c r="K10" s="159">
        <v>0</v>
      </c>
      <c r="M10" s="141">
        <v>0</v>
      </c>
      <c r="N10" s="5">
        <v>0</v>
      </c>
      <c r="O10" s="157"/>
      <c r="P10" s="158">
        <v>0</v>
      </c>
      <c r="Q10" s="159">
        <v>0</v>
      </c>
      <c r="S10" s="141">
        <v>0</v>
      </c>
      <c r="T10" s="5">
        <v>0</v>
      </c>
      <c r="U10" s="157"/>
      <c r="V10" s="158">
        <v>0</v>
      </c>
      <c r="W10" s="159">
        <v>0</v>
      </c>
      <c r="Y10" s="141">
        <v>0</v>
      </c>
      <c r="Z10" s="5">
        <v>0</v>
      </c>
      <c r="AA10" s="157"/>
      <c r="AB10" s="158">
        <v>0</v>
      </c>
      <c r="AC10" s="159">
        <v>0</v>
      </c>
      <c r="AE10" s="141">
        <v>0</v>
      </c>
      <c r="AF10" s="5">
        <v>0</v>
      </c>
      <c r="AG10" s="157"/>
      <c r="AH10" s="158">
        <v>0</v>
      </c>
      <c r="AI10" s="159">
        <v>0</v>
      </c>
      <c r="AK10" s="141">
        <v>0</v>
      </c>
      <c r="AL10" s="5">
        <v>0</v>
      </c>
      <c r="AM10" s="157"/>
      <c r="AN10" s="158">
        <v>0</v>
      </c>
      <c r="AO10" s="159">
        <v>0</v>
      </c>
      <c r="AQ10" s="141">
        <v>0</v>
      </c>
      <c r="AR10" s="5">
        <v>0</v>
      </c>
      <c r="AS10" s="157"/>
      <c r="AT10" s="158">
        <v>0</v>
      </c>
      <c r="AU10" s="159">
        <v>0</v>
      </c>
      <c r="AW10" s="141">
        <v>0</v>
      </c>
      <c r="AX10" s="5">
        <v>0</v>
      </c>
      <c r="AY10" s="157"/>
      <c r="AZ10" s="158">
        <v>0</v>
      </c>
      <c r="BA10" s="159">
        <v>0</v>
      </c>
      <c r="BC10" s="141">
        <v>0</v>
      </c>
      <c r="BD10" s="5">
        <v>0</v>
      </c>
      <c r="BE10" s="157"/>
      <c r="BF10" s="158">
        <v>0</v>
      </c>
      <c r="BG10" s="159">
        <v>0</v>
      </c>
      <c r="BI10" s="141">
        <v>0</v>
      </c>
      <c r="BJ10" s="5">
        <v>0</v>
      </c>
      <c r="BK10" s="157"/>
      <c r="BL10" s="158">
        <v>0</v>
      </c>
      <c r="BM10" s="159">
        <v>0</v>
      </c>
      <c r="BO10" s="141">
        <v>54.440578000000002</v>
      </c>
      <c r="BP10" s="5">
        <v>56.42</v>
      </c>
      <c r="BQ10" s="157"/>
      <c r="BR10" s="158">
        <v>15.572469199999999</v>
      </c>
      <c r="BS10" s="159">
        <v>1.18</v>
      </c>
      <c r="BU10" s="141">
        <v>25.79997844</v>
      </c>
      <c r="BV10" s="5">
        <v>1.98</v>
      </c>
      <c r="BW10" s="157"/>
      <c r="BX10" s="158">
        <v>4.7899999999999999E-6</v>
      </c>
      <c r="BY10" s="159">
        <v>0</v>
      </c>
      <c r="CA10" s="141">
        <v>2.4999999999999999E-7</v>
      </c>
      <c r="CB10" s="5">
        <v>0</v>
      </c>
      <c r="CC10" s="157"/>
      <c r="CD10" s="158">
        <v>0</v>
      </c>
      <c r="CE10" s="159">
        <v>0</v>
      </c>
      <c r="CG10" s="141">
        <v>0</v>
      </c>
      <c r="CH10" s="5">
        <v>0</v>
      </c>
      <c r="CI10" s="157"/>
      <c r="CJ10" s="158">
        <v>0</v>
      </c>
      <c r="CK10" s="159">
        <v>0</v>
      </c>
      <c r="CM10" s="141">
        <v>2.7594E-3</v>
      </c>
      <c r="CN10" s="5">
        <v>0</v>
      </c>
      <c r="CO10" s="157"/>
      <c r="CP10" s="158">
        <v>-2.7067022299999999</v>
      </c>
      <c r="CQ10" s="159">
        <v>-1.75</v>
      </c>
      <c r="CS10" s="141">
        <v>-8.7675212499999997</v>
      </c>
      <c r="CT10" s="5">
        <v>-1.46</v>
      </c>
      <c r="CU10" s="157"/>
      <c r="CV10" s="158">
        <v>-0.27711934999999999</v>
      </c>
      <c r="CW10" s="159">
        <v>-0.99</v>
      </c>
      <c r="CY10" s="141">
        <v>-13.314012539999998</v>
      </c>
      <c r="CZ10" s="5">
        <v>-1.31</v>
      </c>
      <c r="DA10" s="157"/>
      <c r="DB10" s="158">
        <v>0.75816907999999994</v>
      </c>
      <c r="DC10" s="159">
        <v>3.78</v>
      </c>
      <c r="DE10" s="141">
        <v>15.839920289999998</v>
      </c>
      <c r="DF10" s="5">
        <v>17.34</v>
      </c>
      <c r="DG10" s="157"/>
      <c r="DH10" s="158">
        <v>0.26393589000000001</v>
      </c>
      <c r="DI10" s="159">
        <v>0.06</v>
      </c>
      <c r="DK10" s="141">
        <v>1.25464854</v>
      </c>
      <c r="DL10" s="5">
        <v>0.36</v>
      </c>
      <c r="DM10" s="157"/>
      <c r="DN10" s="158">
        <v>0</v>
      </c>
      <c r="DO10" s="159">
        <v>0</v>
      </c>
      <c r="DQ10" s="141">
        <v>0</v>
      </c>
      <c r="DR10" s="5">
        <v>0</v>
      </c>
      <c r="DS10" s="157"/>
      <c r="DT10" s="158">
        <v>6.9181070000000011E-2</v>
      </c>
      <c r="DU10" s="159">
        <v>0</v>
      </c>
      <c r="DW10" s="141">
        <v>0</v>
      </c>
      <c r="DX10" s="5">
        <v>0</v>
      </c>
      <c r="DY10" s="157"/>
      <c r="DZ10" s="158">
        <v>0</v>
      </c>
      <c r="EA10" s="159">
        <v>0</v>
      </c>
      <c r="EC10" s="141">
        <v>0</v>
      </c>
      <c r="ED10" s="5">
        <v>0</v>
      </c>
      <c r="EE10" s="157"/>
      <c r="EF10" s="158">
        <v>0</v>
      </c>
      <c r="EG10" s="159">
        <v>0</v>
      </c>
      <c r="EI10" s="141">
        <v>0</v>
      </c>
      <c r="EJ10" s="5">
        <v>0</v>
      </c>
      <c r="EK10" s="157"/>
      <c r="EL10" s="158">
        <v>0</v>
      </c>
      <c r="EM10" s="159">
        <v>0</v>
      </c>
      <c r="EO10" s="141">
        <v>0</v>
      </c>
      <c r="EP10" s="5">
        <v>0</v>
      </c>
      <c r="EQ10" s="157"/>
      <c r="ER10" s="158">
        <v>0</v>
      </c>
      <c r="ES10" s="159">
        <v>0</v>
      </c>
      <c r="EU10" s="141">
        <v>13.355935580000001</v>
      </c>
      <c r="EV10" s="5">
        <v>24.44</v>
      </c>
      <c r="EW10" s="157"/>
      <c r="EX10" s="158">
        <v>0</v>
      </c>
      <c r="EY10" s="159">
        <v>0</v>
      </c>
      <c r="FA10" s="141">
        <v>0</v>
      </c>
      <c r="FB10" s="5">
        <v>0</v>
      </c>
      <c r="FC10" s="157"/>
      <c r="FD10" s="158">
        <v>0</v>
      </c>
      <c r="FE10" s="159">
        <v>0</v>
      </c>
      <c r="FG10" s="141">
        <v>26.440341230000001</v>
      </c>
      <c r="FH10" s="5">
        <v>10.37</v>
      </c>
      <c r="FI10" s="157"/>
      <c r="FJ10" s="158">
        <v>0</v>
      </c>
      <c r="FK10" s="159">
        <v>0</v>
      </c>
      <c r="FM10" s="141">
        <v>0</v>
      </c>
      <c r="FN10" s="5">
        <v>0</v>
      </c>
      <c r="FO10" s="157"/>
      <c r="FP10" s="158">
        <v>0</v>
      </c>
      <c r="FQ10" s="159">
        <v>0</v>
      </c>
      <c r="FS10" s="141">
        <v>370.61322638000001</v>
      </c>
      <c r="FT10" s="5">
        <v>10.67</v>
      </c>
      <c r="FU10" s="157"/>
      <c r="FV10" s="158">
        <v>0</v>
      </c>
      <c r="FW10" s="159">
        <v>0</v>
      </c>
      <c r="FY10" s="141">
        <v>0</v>
      </c>
      <c r="FZ10" s="5">
        <v>0</v>
      </c>
      <c r="GA10" s="157"/>
      <c r="GB10" s="158">
        <v>0</v>
      </c>
      <c r="GC10" s="159">
        <v>0</v>
      </c>
      <c r="GE10" s="141">
        <v>0</v>
      </c>
      <c r="GF10" s="5">
        <v>0</v>
      </c>
      <c r="GG10" s="157"/>
      <c r="GH10" s="158">
        <v>0</v>
      </c>
      <c r="GI10" s="159">
        <v>0</v>
      </c>
      <c r="GK10" s="141">
        <v>0</v>
      </c>
      <c r="GL10" s="5">
        <v>0</v>
      </c>
      <c r="GM10" s="157"/>
      <c r="GN10" s="158">
        <v>0</v>
      </c>
      <c r="GO10" s="159">
        <v>0</v>
      </c>
      <c r="GQ10" s="141">
        <v>0</v>
      </c>
      <c r="GR10" s="5">
        <v>0</v>
      </c>
      <c r="GS10" s="157"/>
      <c r="GT10" s="158">
        <v>0</v>
      </c>
      <c r="GU10" s="159">
        <v>0</v>
      </c>
      <c r="GW10" s="141">
        <v>2.0202843500000003</v>
      </c>
      <c r="GX10" s="5">
        <v>0.84</v>
      </c>
      <c r="GY10" s="157"/>
      <c r="GZ10" s="158">
        <v>0</v>
      </c>
      <c r="HA10" s="159">
        <v>0</v>
      </c>
    </row>
    <row r="11" spans="1:212" x14ac:dyDescent="0.2">
      <c r="A11" t="s">
        <v>232</v>
      </c>
      <c r="C11" s="157"/>
      <c r="D11" s="158">
        <v>0</v>
      </c>
      <c r="E11" s="159">
        <v>0</v>
      </c>
      <c r="G11" s="141">
        <v>48.676302809999996</v>
      </c>
      <c r="H11" s="5">
        <v>90.52</v>
      </c>
      <c r="I11" s="157"/>
      <c r="J11" s="158">
        <v>251.07336819</v>
      </c>
      <c r="K11" s="159">
        <v>99.66</v>
      </c>
      <c r="M11" s="141">
        <v>0</v>
      </c>
      <c r="N11" s="5">
        <v>0</v>
      </c>
      <c r="O11" s="157"/>
      <c r="P11" s="158">
        <v>0</v>
      </c>
      <c r="Q11" s="159">
        <v>0</v>
      </c>
      <c r="S11" s="141">
        <v>0</v>
      </c>
      <c r="T11" s="5">
        <v>0</v>
      </c>
      <c r="U11" s="157"/>
      <c r="V11" s="158">
        <v>0</v>
      </c>
      <c r="W11" s="159">
        <v>0</v>
      </c>
      <c r="Y11" s="141">
        <v>0</v>
      </c>
      <c r="Z11" s="5">
        <v>0</v>
      </c>
      <c r="AA11" s="157"/>
      <c r="AB11" s="158">
        <v>0</v>
      </c>
      <c r="AC11" s="159">
        <v>0</v>
      </c>
      <c r="AE11" s="141">
        <v>0</v>
      </c>
      <c r="AF11" s="5">
        <v>0</v>
      </c>
      <c r="AG11" s="157"/>
      <c r="AH11" s="158">
        <v>0</v>
      </c>
      <c r="AI11" s="159">
        <v>0</v>
      </c>
      <c r="AK11" s="141">
        <v>0</v>
      </c>
      <c r="AL11" s="5">
        <v>0</v>
      </c>
      <c r="AM11" s="157"/>
      <c r="AN11" s="158">
        <v>0</v>
      </c>
      <c r="AO11" s="159">
        <v>0</v>
      </c>
      <c r="AQ11" s="141">
        <v>62.701735599999999</v>
      </c>
      <c r="AR11" s="5">
        <v>98.93</v>
      </c>
      <c r="AS11" s="157"/>
      <c r="AT11" s="158">
        <v>0</v>
      </c>
      <c r="AU11" s="159">
        <v>0</v>
      </c>
      <c r="AW11" s="141">
        <v>0</v>
      </c>
      <c r="AX11" s="5">
        <v>0</v>
      </c>
      <c r="AY11" s="157"/>
      <c r="AZ11" s="158">
        <v>0</v>
      </c>
      <c r="BA11" s="159">
        <v>0</v>
      </c>
      <c r="BC11" s="141">
        <v>0</v>
      </c>
      <c r="BD11" s="5">
        <v>0</v>
      </c>
      <c r="BE11" s="157"/>
      <c r="BF11" s="158">
        <v>0</v>
      </c>
      <c r="BG11" s="159">
        <v>0</v>
      </c>
      <c r="BI11" s="141">
        <v>0</v>
      </c>
      <c r="BJ11" s="5">
        <v>0</v>
      </c>
      <c r="BK11" s="157"/>
      <c r="BL11" s="158">
        <v>0</v>
      </c>
      <c r="BM11" s="159">
        <v>0</v>
      </c>
      <c r="BO11" s="141">
        <v>20.535484409999999</v>
      </c>
      <c r="BP11" s="5">
        <v>21.26</v>
      </c>
      <c r="BQ11" s="157"/>
      <c r="BR11" s="158">
        <v>662.01465673000007</v>
      </c>
      <c r="BS11" s="159">
        <v>50.31</v>
      </c>
      <c r="BU11" s="141">
        <v>1274.9107777300001</v>
      </c>
      <c r="BV11" s="5">
        <v>98.02</v>
      </c>
      <c r="BW11" s="157"/>
      <c r="BX11" s="158">
        <v>18.809693899999999</v>
      </c>
      <c r="BY11" s="159">
        <v>8.58</v>
      </c>
      <c r="CA11" s="141">
        <v>9.8870048599999993</v>
      </c>
      <c r="CB11" s="5">
        <v>11.27</v>
      </c>
      <c r="CC11" s="157"/>
      <c r="CD11" s="158">
        <v>0</v>
      </c>
      <c r="CE11" s="159">
        <v>0</v>
      </c>
      <c r="CG11" s="141">
        <v>0</v>
      </c>
      <c r="CH11" s="5">
        <v>0</v>
      </c>
      <c r="CI11" s="157"/>
      <c r="CJ11" s="158">
        <v>0</v>
      </c>
      <c r="CK11" s="159">
        <v>0</v>
      </c>
      <c r="CM11" s="141">
        <v>36.720785929999998</v>
      </c>
      <c r="CN11" s="5">
        <v>62.6</v>
      </c>
      <c r="CO11" s="157"/>
      <c r="CP11" s="158">
        <v>0</v>
      </c>
      <c r="CQ11" s="159">
        <v>0</v>
      </c>
      <c r="CS11" s="141">
        <v>0</v>
      </c>
      <c r="CT11" s="5">
        <v>0</v>
      </c>
      <c r="CU11" s="157"/>
      <c r="CV11" s="158">
        <v>0</v>
      </c>
      <c r="CW11" s="159">
        <v>0</v>
      </c>
      <c r="CY11" s="141">
        <v>0</v>
      </c>
      <c r="CZ11" s="5">
        <v>0</v>
      </c>
      <c r="DA11" s="157"/>
      <c r="DB11" s="158">
        <v>0</v>
      </c>
      <c r="DC11" s="159">
        <v>0</v>
      </c>
      <c r="DE11" s="141">
        <v>0</v>
      </c>
      <c r="DF11" s="5">
        <v>0</v>
      </c>
      <c r="DG11" s="157"/>
      <c r="DH11" s="158">
        <v>405.32319154000004</v>
      </c>
      <c r="DI11" s="159">
        <v>97.95</v>
      </c>
      <c r="DK11" s="141">
        <v>346.07211989999996</v>
      </c>
      <c r="DL11" s="5">
        <v>99.72</v>
      </c>
      <c r="DM11" s="157"/>
      <c r="DN11" s="158">
        <v>1005.73640671</v>
      </c>
      <c r="DO11" s="159">
        <v>99.57</v>
      </c>
      <c r="DQ11" s="141">
        <v>0</v>
      </c>
      <c r="DR11" s="5">
        <v>0</v>
      </c>
      <c r="DS11" s="157"/>
      <c r="DT11" s="158">
        <v>2030.8966309800001</v>
      </c>
      <c r="DU11" s="159">
        <v>99.57</v>
      </c>
      <c r="DW11" s="141">
        <v>87.736236739999995</v>
      </c>
      <c r="DX11" s="5">
        <v>99.47</v>
      </c>
      <c r="DY11" s="157"/>
      <c r="DZ11" s="158">
        <v>20.399048059999998</v>
      </c>
      <c r="EA11" s="159">
        <v>99.97</v>
      </c>
      <c r="EC11" s="141">
        <v>0</v>
      </c>
      <c r="ED11" s="5">
        <v>0</v>
      </c>
      <c r="EE11" s="157"/>
      <c r="EF11" s="158">
        <v>0</v>
      </c>
      <c r="EG11" s="159">
        <v>0</v>
      </c>
      <c r="EI11" s="141">
        <v>0</v>
      </c>
      <c r="EJ11" s="5">
        <v>0</v>
      </c>
      <c r="EK11" s="157"/>
      <c r="EL11" s="158">
        <v>17.106892739999999</v>
      </c>
      <c r="EM11" s="159">
        <v>99.86</v>
      </c>
      <c r="EO11" s="141">
        <v>0</v>
      </c>
      <c r="EP11" s="5">
        <v>0</v>
      </c>
      <c r="EQ11" s="157"/>
      <c r="ER11" s="158">
        <v>0</v>
      </c>
      <c r="ES11" s="159">
        <v>0</v>
      </c>
      <c r="EU11" s="141">
        <v>27.96474328</v>
      </c>
      <c r="EV11" s="5">
        <v>51.17</v>
      </c>
      <c r="EW11" s="157"/>
      <c r="EX11" s="158">
        <v>0</v>
      </c>
      <c r="EY11" s="159">
        <v>0</v>
      </c>
      <c r="FA11" s="141">
        <v>0</v>
      </c>
      <c r="FB11" s="5">
        <v>0</v>
      </c>
      <c r="FC11" s="157"/>
      <c r="FD11" s="158">
        <v>0</v>
      </c>
      <c r="FE11" s="159">
        <v>0</v>
      </c>
      <c r="FG11" s="141">
        <v>124.99372689</v>
      </c>
      <c r="FH11" s="5">
        <v>49.01</v>
      </c>
      <c r="FI11" s="157"/>
      <c r="FJ11" s="158">
        <v>0</v>
      </c>
      <c r="FK11" s="159">
        <v>0</v>
      </c>
      <c r="FM11" s="141">
        <v>0</v>
      </c>
      <c r="FN11" s="5">
        <v>0</v>
      </c>
      <c r="FO11" s="157"/>
      <c r="FP11" s="158">
        <v>32.98904538</v>
      </c>
      <c r="FQ11" s="159">
        <v>89.84</v>
      </c>
      <c r="FS11" s="141">
        <v>0</v>
      </c>
      <c r="FT11" s="5">
        <v>0</v>
      </c>
      <c r="FU11" s="157"/>
      <c r="FV11" s="158">
        <v>136.05780519999999</v>
      </c>
      <c r="FW11" s="159">
        <v>96.12</v>
      </c>
      <c r="FY11" s="141">
        <v>92.35107936</v>
      </c>
      <c r="FZ11" s="5">
        <v>93.29</v>
      </c>
      <c r="GA11" s="157"/>
      <c r="GB11" s="158">
        <v>271.52235910000002</v>
      </c>
      <c r="GC11" s="159">
        <v>24.71</v>
      </c>
      <c r="GE11" s="141">
        <v>134.24166442000001</v>
      </c>
      <c r="GF11" s="5">
        <v>66.010000000000005</v>
      </c>
      <c r="GG11" s="157"/>
      <c r="GH11" s="158">
        <v>0</v>
      </c>
      <c r="GI11" s="159">
        <v>0</v>
      </c>
      <c r="GK11" s="141">
        <v>0</v>
      </c>
      <c r="GL11" s="5">
        <v>0</v>
      </c>
      <c r="GM11" s="157"/>
      <c r="GN11" s="158">
        <v>0</v>
      </c>
      <c r="GO11" s="159">
        <v>0</v>
      </c>
      <c r="GQ11" s="141">
        <v>0</v>
      </c>
      <c r="GR11" s="5">
        <v>0</v>
      </c>
      <c r="GS11" s="157"/>
      <c r="GT11" s="158">
        <v>0</v>
      </c>
      <c r="GU11" s="159">
        <v>0</v>
      </c>
      <c r="GW11" s="141">
        <v>42.428692049999995</v>
      </c>
      <c r="GX11" s="5">
        <v>17.73</v>
      </c>
      <c r="GY11" s="157"/>
      <c r="GZ11" s="158">
        <v>0</v>
      </c>
      <c r="HA11" s="159">
        <v>0</v>
      </c>
    </row>
    <row r="12" spans="1:212" ht="13.5" thickBot="1" x14ac:dyDescent="0.25">
      <c r="A12" t="s">
        <v>233</v>
      </c>
      <c r="C12" s="157"/>
      <c r="D12" s="158">
        <v>0</v>
      </c>
      <c r="E12" s="159">
        <v>0</v>
      </c>
      <c r="G12" s="141">
        <v>0</v>
      </c>
      <c r="H12" s="5">
        <v>0</v>
      </c>
      <c r="I12" s="157"/>
      <c r="J12" s="158">
        <v>0</v>
      </c>
      <c r="K12" s="159">
        <v>0</v>
      </c>
      <c r="M12" s="141">
        <v>0</v>
      </c>
      <c r="N12" s="5">
        <v>0</v>
      </c>
      <c r="O12" s="157"/>
      <c r="P12" s="158">
        <v>0</v>
      </c>
      <c r="Q12" s="159">
        <v>0</v>
      </c>
      <c r="S12" s="141">
        <v>0</v>
      </c>
      <c r="T12" s="5">
        <v>0</v>
      </c>
      <c r="U12" s="157"/>
      <c r="V12" s="158">
        <v>0</v>
      </c>
      <c r="W12" s="159">
        <v>0</v>
      </c>
      <c r="Y12" s="141">
        <v>0</v>
      </c>
      <c r="Z12" s="5">
        <v>0</v>
      </c>
      <c r="AA12" s="157"/>
      <c r="AB12" s="158">
        <v>0</v>
      </c>
      <c r="AC12" s="159">
        <v>0</v>
      </c>
      <c r="AE12" s="141">
        <v>0</v>
      </c>
      <c r="AF12" s="5">
        <v>0</v>
      </c>
      <c r="AG12" s="157"/>
      <c r="AH12" s="158">
        <v>0</v>
      </c>
      <c r="AI12" s="159">
        <v>0</v>
      </c>
      <c r="AK12" s="141">
        <v>0</v>
      </c>
      <c r="AL12" s="5">
        <v>0</v>
      </c>
      <c r="AM12" s="157"/>
      <c r="AN12" s="158">
        <v>0</v>
      </c>
      <c r="AO12" s="159">
        <v>0</v>
      </c>
      <c r="AQ12" s="141">
        <v>0.74635916000000002</v>
      </c>
      <c r="AR12" s="5">
        <v>1.18</v>
      </c>
      <c r="AS12" s="157"/>
      <c r="AT12" s="158">
        <v>0</v>
      </c>
      <c r="AU12" s="159">
        <v>0</v>
      </c>
      <c r="AW12" s="141">
        <v>0</v>
      </c>
      <c r="AX12" s="5">
        <v>0</v>
      </c>
      <c r="AY12" s="157"/>
      <c r="AZ12" s="158">
        <v>0</v>
      </c>
      <c r="BA12" s="159">
        <v>0</v>
      </c>
      <c r="BC12" s="141">
        <v>0</v>
      </c>
      <c r="BD12" s="5">
        <v>0</v>
      </c>
      <c r="BE12" s="157"/>
      <c r="BF12" s="158">
        <v>0</v>
      </c>
      <c r="BG12" s="159">
        <v>0</v>
      </c>
      <c r="BI12" s="141">
        <v>0</v>
      </c>
      <c r="BJ12" s="5">
        <v>0</v>
      </c>
      <c r="BK12" s="157"/>
      <c r="BL12" s="158">
        <v>0</v>
      </c>
      <c r="BM12" s="159">
        <v>0</v>
      </c>
      <c r="BO12" s="141">
        <v>0</v>
      </c>
      <c r="BP12" s="5">
        <v>0</v>
      </c>
      <c r="BQ12" s="157"/>
      <c r="BR12" s="158">
        <v>0</v>
      </c>
      <c r="BS12" s="159">
        <v>0</v>
      </c>
      <c r="BU12" s="141">
        <v>0</v>
      </c>
      <c r="BV12" s="5">
        <v>0</v>
      </c>
      <c r="BW12" s="157"/>
      <c r="BX12" s="158">
        <v>0</v>
      </c>
      <c r="BY12" s="159">
        <v>0</v>
      </c>
      <c r="CA12" s="141">
        <v>0</v>
      </c>
      <c r="CB12" s="5">
        <v>0</v>
      </c>
      <c r="CC12" s="157"/>
      <c r="CD12" s="158">
        <v>0</v>
      </c>
      <c r="CE12" s="159">
        <v>0</v>
      </c>
      <c r="CG12" s="141">
        <v>0</v>
      </c>
      <c r="CH12" s="5">
        <v>0</v>
      </c>
      <c r="CI12" s="157"/>
      <c r="CJ12" s="158">
        <v>0</v>
      </c>
      <c r="CK12" s="159">
        <v>0</v>
      </c>
      <c r="CM12" s="141">
        <v>0</v>
      </c>
      <c r="CN12" s="5">
        <v>0</v>
      </c>
      <c r="CO12" s="157"/>
      <c r="CP12" s="158">
        <v>0</v>
      </c>
      <c r="CQ12" s="159">
        <v>0</v>
      </c>
      <c r="CS12" s="141">
        <v>0</v>
      </c>
      <c r="CT12" s="5">
        <v>0</v>
      </c>
      <c r="CU12" s="157"/>
      <c r="CV12" s="158">
        <v>0</v>
      </c>
      <c r="CW12" s="159">
        <v>0</v>
      </c>
      <c r="CY12" s="141">
        <v>0</v>
      </c>
      <c r="CZ12" s="5">
        <v>0</v>
      </c>
      <c r="DA12" s="157"/>
      <c r="DB12" s="158">
        <v>0</v>
      </c>
      <c r="DC12" s="159">
        <v>0</v>
      </c>
      <c r="DE12" s="141">
        <v>0</v>
      </c>
      <c r="DF12" s="5">
        <v>0</v>
      </c>
      <c r="DG12" s="157"/>
      <c r="DH12" s="158">
        <v>0</v>
      </c>
      <c r="DI12" s="159">
        <v>0</v>
      </c>
      <c r="DK12" s="141">
        <v>0</v>
      </c>
      <c r="DL12" s="5">
        <v>0</v>
      </c>
      <c r="DM12" s="157"/>
      <c r="DN12" s="158">
        <v>0</v>
      </c>
      <c r="DO12" s="159">
        <v>0</v>
      </c>
      <c r="DQ12" s="141">
        <v>0</v>
      </c>
      <c r="DR12" s="5">
        <v>0</v>
      </c>
      <c r="DS12" s="157"/>
      <c r="DT12" s="158">
        <v>0</v>
      </c>
      <c r="DU12" s="159">
        <v>0</v>
      </c>
      <c r="DW12" s="141">
        <v>0</v>
      </c>
      <c r="DX12" s="5">
        <v>0</v>
      </c>
      <c r="DY12" s="157"/>
      <c r="DZ12" s="158">
        <v>0</v>
      </c>
      <c r="EA12" s="159">
        <v>0</v>
      </c>
      <c r="EC12" s="141">
        <v>0</v>
      </c>
      <c r="ED12" s="5">
        <v>0</v>
      </c>
      <c r="EE12" s="157"/>
      <c r="EF12" s="158">
        <v>0</v>
      </c>
      <c r="EG12" s="159">
        <v>0</v>
      </c>
      <c r="EI12" s="141">
        <v>0</v>
      </c>
      <c r="EJ12" s="5">
        <v>0</v>
      </c>
      <c r="EK12" s="157"/>
      <c r="EL12" s="158">
        <v>0</v>
      </c>
      <c r="EM12" s="159">
        <v>0</v>
      </c>
      <c r="EO12" s="141">
        <v>0.17447745000000001</v>
      </c>
      <c r="EP12" s="5">
        <v>0.04</v>
      </c>
      <c r="EQ12" s="157"/>
      <c r="ER12" s="158">
        <v>6.4597399999999994E-3</v>
      </c>
      <c r="ES12" s="159">
        <v>0</v>
      </c>
      <c r="EU12" s="141">
        <v>2.7265472000000002</v>
      </c>
      <c r="EV12" s="5">
        <v>4.99</v>
      </c>
      <c r="EW12" s="157"/>
      <c r="EX12" s="158">
        <v>0.16210358</v>
      </c>
      <c r="EY12" s="159">
        <v>7.0000000000000007E-2</v>
      </c>
      <c r="FA12" s="141">
        <v>0</v>
      </c>
      <c r="FB12" s="5">
        <v>0</v>
      </c>
      <c r="FC12" s="157"/>
      <c r="FD12" s="158">
        <v>0</v>
      </c>
      <c r="FE12" s="159">
        <v>0</v>
      </c>
      <c r="FG12" s="141">
        <v>0</v>
      </c>
      <c r="FH12" s="5">
        <v>0</v>
      </c>
      <c r="FI12" s="157"/>
      <c r="FJ12" s="158">
        <v>0</v>
      </c>
      <c r="FK12" s="159">
        <v>0</v>
      </c>
      <c r="FM12" s="141">
        <v>0</v>
      </c>
      <c r="FN12" s="5">
        <v>0</v>
      </c>
      <c r="FO12" s="157"/>
      <c r="FP12" s="158">
        <v>0</v>
      </c>
      <c r="FQ12" s="159">
        <v>0</v>
      </c>
      <c r="FS12" s="141">
        <v>0</v>
      </c>
      <c r="FT12" s="5">
        <v>0</v>
      </c>
      <c r="FU12" s="157"/>
      <c r="FV12" s="158">
        <v>0</v>
      </c>
      <c r="FW12" s="159">
        <v>0</v>
      </c>
      <c r="FY12" s="141">
        <v>0</v>
      </c>
      <c r="FZ12" s="5">
        <v>0</v>
      </c>
      <c r="GA12" s="157"/>
      <c r="GB12" s="158">
        <v>0</v>
      </c>
      <c r="GC12" s="159">
        <v>0</v>
      </c>
      <c r="GE12" s="141">
        <v>0</v>
      </c>
      <c r="GF12" s="5">
        <v>0</v>
      </c>
      <c r="GG12" s="157"/>
      <c r="GH12" s="158">
        <v>0</v>
      </c>
      <c r="GI12" s="159">
        <v>0</v>
      </c>
      <c r="GK12" s="141">
        <v>0</v>
      </c>
      <c r="GL12" s="5">
        <v>0</v>
      </c>
      <c r="GM12" s="157"/>
      <c r="GN12" s="158">
        <v>0</v>
      </c>
      <c r="GO12" s="159">
        <v>0</v>
      </c>
      <c r="GQ12" s="141">
        <v>0</v>
      </c>
      <c r="GR12" s="5">
        <v>0</v>
      </c>
      <c r="GS12" s="157"/>
      <c r="GT12" s="158">
        <v>0</v>
      </c>
      <c r="GU12" s="159">
        <v>0</v>
      </c>
      <c r="GW12" s="141">
        <v>0</v>
      </c>
      <c r="GX12" s="5">
        <v>0</v>
      </c>
      <c r="GY12" s="157"/>
      <c r="GZ12" s="158">
        <v>0</v>
      </c>
      <c r="HA12" s="159">
        <v>0</v>
      </c>
    </row>
    <row r="13" spans="1:212" ht="13.5" thickBot="1" x14ac:dyDescent="0.25">
      <c r="A13" s="160" t="s">
        <v>2</v>
      </c>
      <c r="B13" s="161"/>
      <c r="C13" s="162"/>
      <c r="D13" s="163">
        <v>118.22662914</v>
      </c>
      <c r="E13" s="164">
        <v>100.01</v>
      </c>
      <c r="F13" s="160"/>
      <c r="G13" s="161">
        <v>53.773588499999995</v>
      </c>
      <c r="H13" s="165">
        <v>100</v>
      </c>
      <c r="I13" s="162"/>
      <c r="J13" s="163">
        <v>251.93432852000001</v>
      </c>
      <c r="K13" s="164">
        <v>100</v>
      </c>
      <c r="L13" s="160"/>
      <c r="M13" s="161">
        <v>101.28803242000002</v>
      </c>
      <c r="N13" s="165">
        <v>100.01</v>
      </c>
      <c r="O13" s="162"/>
      <c r="P13" s="163">
        <v>169.16418386000001</v>
      </c>
      <c r="Q13" s="164">
        <v>100</v>
      </c>
      <c r="R13" s="160"/>
      <c r="S13" s="161">
        <v>139.99099207000003</v>
      </c>
      <c r="T13" s="165">
        <v>100.01</v>
      </c>
      <c r="U13" s="162"/>
      <c r="V13" s="163">
        <v>213.22487783000003</v>
      </c>
      <c r="W13" s="164">
        <v>100</v>
      </c>
      <c r="X13" s="160"/>
      <c r="Y13" s="161">
        <v>310.68674220999998</v>
      </c>
      <c r="Z13" s="165">
        <v>99.99</v>
      </c>
      <c r="AA13" s="162"/>
      <c r="AB13" s="163">
        <v>173.84478215000001</v>
      </c>
      <c r="AC13" s="164">
        <v>100.01</v>
      </c>
      <c r="AD13" s="160"/>
      <c r="AE13" s="161">
        <v>45.053574220000002</v>
      </c>
      <c r="AF13" s="165">
        <v>100</v>
      </c>
      <c r="AG13" s="162"/>
      <c r="AH13" s="163">
        <v>132.2475115</v>
      </c>
      <c r="AI13" s="164">
        <v>100</v>
      </c>
      <c r="AJ13" s="160"/>
      <c r="AK13" s="161">
        <v>68.294278560000009</v>
      </c>
      <c r="AL13" s="165">
        <v>99.99</v>
      </c>
      <c r="AM13" s="162"/>
      <c r="AN13" s="163">
        <v>499.96559814999995</v>
      </c>
      <c r="AO13" s="164">
        <v>100</v>
      </c>
      <c r="AP13" s="160"/>
      <c r="AQ13" s="161">
        <v>63.382317869999994</v>
      </c>
      <c r="AR13" s="165">
        <v>100.01</v>
      </c>
      <c r="AS13" s="162"/>
      <c r="AT13" s="163">
        <v>548.21261091000008</v>
      </c>
      <c r="AU13" s="164">
        <v>99.99</v>
      </c>
      <c r="AV13" s="160"/>
      <c r="AW13" s="161">
        <v>386.15370913000004</v>
      </c>
      <c r="AX13" s="165">
        <v>99.99</v>
      </c>
      <c r="AY13" s="162"/>
      <c r="AZ13" s="163">
        <v>1733.9243865800001</v>
      </c>
      <c r="BA13" s="164">
        <v>100.01</v>
      </c>
      <c r="BB13" s="160"/>
      <c r="BC13" s="161">
        <v>1011.25817088</v>
      </c>
      <c r="BD13" s="165">
        <v>99.99</v>
      </c>
      <c r="BE13" s="162"/>
      <c r="BF13" s="163">
        <v>17.87327359</v>
      </c>
      <c r="BG13" s="164">
        <v>100</v>
      </c>
      <c r="BH13" s="160"/>
      <c r="BI13" s="161">
        <v>84.251307949999998</v>
      </c>
      <c r="BJ13" s="165">
        <v>100.01</v>
      </c>
      <c r="BK13" s="162"/>
      <c r="BL13" s="163">
        <v>71.475701330000007</v>
      </c>
      <c r="BM13" s="164">
        <v>100</v>
      </c>
      <c r="BN13" s="160"/>
      <c r="BO13" s="161">
        <v>96.502593310000009</v>
      </c>
      <c r="BP13" s="165">
        <v>99.97</v>
      </c>
      <c r="BQ13" s="162"/>
      <c r="BR13" s="163">
        <v>1315.8520700900001</v>
      </c>
      <c r="BS13" s="164">
        <v>100</v>
      </c>
      <c r="BT13" s="160"/>
      <c r="BU13" s="161">
        <v>1300.71075617</v>
      </c>
      <c r="BV13" s="165">
        <v>100</v>
      </c>
      <c r="BW13" s="162"/>
      <c r="BX13" s="163">
        <v>219.27654207999998</v>
      </c>
      <c r="BY13" s="164">
        <v>100</v>
      </c>
      <c r="BZ13" s="160"/>
      <c r="CA13" s="161">
        <v>87.700220040000005</v>
      </c>
      <c r="CB13" s="165">
        <v>99.98</v>
      </c>
      <c r="CC13" s="162"/>
      <c r="CD13" s="163">
        <v>50.669878870000005</v>
      </c>
      <c r="CE13" s="164">
        <v>100</v>
      </c>
      <c r="CF13" s="160"/>
      <c r="CG13" s="161">
        <v>34.681583590000002</v>
      </c>
      <c r="CH13" s="165">
        <v>99.99</v>
      </c>
      <c r="CI13" s="162"/>
      <c r="CJ13" s="163">
        <v>129.06608688999998</v>
      </c>
      <c r="CK13" s="164">
        <v>99.99</v>
      </c>
      <c r="CL13" s="160"/>
      <c r="CM13" s="161">
        <v>58.661307219999998</v>
      </c>
      <c r="CN13" s="165">
        <v>100</v>
      </c>
      <c r="CO13" s="162"/>
      <c r="CP13" s="163">
        <v>154.48712982000004</v>
      </c>
      <c r="CQ13" s="164">
        <v>100</v>
      </c>
      <c r="CR13" s="160"/>
      <c r="CS13" s="161">
        <v>600.89909805999991</v>
      </c>
      <c r="CT13" s="165">
        <v>100</v>
      </c>
      <c r="CU13" s="162"/>
      <c r="CV13" s="163">
        <v>27.948856710000001</v>
      </c>
      <c r="CW13" s="164">
        <v>100</v>
      </c>
      <c r="CX13" s="160"/>
      <c r="CY13" s="161">
        <v>1012.9244810599999</v>
      </c>
      <c r="CZ13" s="165">
        <v>100.01</v>
      </c>
      <c r="DA13" s="162"/>
      <c r="DB13" s="163">
        <v>20.076493710000001</v>
      </c>
      <c r="DC13" s="164">
        <v>99.99</v>
      </c>
      <c r="DD13" s="160"/>
      <c r="DE13" s="161">
        <v>91.349542249999971</v>
      </c>
      <c r="DF13" s="165">
        <v>99.99</v>
      </c>
      <c r="DG13" s="162"/>
      <c r="DH13" s="163">
        <v>413.84557592000004</v>
      </c>
      <c r="DI13" s="164">
        <v>100</v>
      </c>
      <c r="DJ13" s="160"/>
      <c r="DK13" s="161">
        <v>347.06792837</v>
      </c>
      <c r="DL13" s="165">
        <v>100.01</v>
      </c>
      <c r="DM13" s="162"/>
      <c r="DN13" s="163">
        <v>1010.083061</v>
      </c>
      <c r="DO13" s="164">
        <v>100</v>
      </c>
      <c r="DP13" s="160"/>
      <c r="DQ13" s="161">
        <v>11.72605098</v>
      </c>
      <c r="DR13" s="165">
        <v>100</v>
      </c>
      <c r="DS13" s="162"/>
      <c r="DT13" s="163">
        <v>2039.6715188199998</v>
      </c>
      <c r="DU13" s="164">
        <v>100</v>
      </c>
      <c r="DV13" s="160"/>
      <c r="DW13" s="161">
        <v>88.204939609999997</v>
      </c>
      <c r="DX13" s="165">
        <v>100</v>
      </c>
      <c r="DY13" s="162"/>
      <c r="DZ13" s="163">
        <v>20.404562309999999</v>
      </c>
      <c r="EA13" s="164">
        <v>100</v>
      </c>
      <c r="EB13" s="160"/>
      <c r="EC13" s="161">
        <v>201.38313453999999</v>
      </c>
      <c r="ED13" s="165">
        <v>99.99</v>
      </c>
      <c r="EE13" s="162"/>
      <c r="EF13" s="163">
        <v>137.48854212999998</v>
      </c>
      <c r="EG13" s="164">
        <v>100.01</v>
      </c>
      <c r="EH13" s="160"/>
      <c r="EI13" s="161">
        <v>165.89342837999999</v>
      </c>
      <c r="EJ13" s="165">
        <v>100</v>
      </c>
      <c r="EK13" s="162"/>
      <c r="EL13" s="163">
        <v>17.130947759999998</v>
      </c>
      <c r="EM13" s="164">
        <v>100</v>
      </c>
      <c r="EN13" s="160"/>
      <c r="EO13" s="161">
        <v>473.26740620999999</v>
      </c>
      <c r="EP13" s="165">
        <v>100</v>
      </c>
      <c r="EQ13" s="162"/>
      <c r="ER13" s="163">
        <v>179.29356752999999</v>
      </c>
      <c r="ES13" s="164">
        <v>99.99</v>
      </c>
      <c r="ET13" s="160"/>
      <c r="EU13" s="161">
        <v>54.650647810000002</v>
      </c>
      <c r="EV13" s="165">
        <v>100</v>
      </c>
      <c r="EW13" s="162"/>
      <c r="EX13" s="163">
        <v>248.61973497000002</v>
      </c>
      <c r="EY13" s="164">
        <v>100</v>
      </c>
      <c r="EZ13" s="160"/>
      <c r="FA13" s="161">
        <v>522.16932279000002</v>
      </c>
      <c r="FB13" s="165">
        <v>99.99</v>
      </c>
      <c r="FC13" s="162"/>
      <c r="FD13" s="163">
        <v>409.57411962000009</v>
      </c>
      <c r="FE13" s="164">
        <v>100</v>
      </c>
      <c r="FF13" s="160"/>
      <c r="FG13" s="161">
        <v>255.02910829000001</v>
      </c>
      <c r="FH13" s="165">
        <v>99.99</v>
      </c>
      <c r="FI13" s="162"/>
      <c r="FJ13" s="163">
        <v>46.862839829999999</v>
      </c>
      <c r="FK13" s="164">
        <v>100</v>
      </c>
      <c r="FL13" s="160"/>
      <c r="FM13" s="161">
        <v>144.77008498000001</v>
      </c>
      <c r="FN13" s="165">
        <v>100</v>
      </c>
      <c r="FO13" s="162"/>
      <c r="FP13" s="163">
        <v>36.804495250000002</v>
      </c>
      <c r="FQ13" s="164">
        <v>100</v>
      </c>
      <c r="FR13" s="160"/>
      <c r="FS13" s="161">
        <v>3470.4873010900001</v>
      </c>
      <c r="FT13" s="165">
        <v>99.99</v>
      </c>
      <c r="FU13" s="162"/>
      <c r="FV13" s="163">
        <v>141.65746121999999</v>
      </c>
      <c r="FW13" s="164">
        <v>100</v>
      </c>
      <c r="FX13" s="160"/>
      <c r="FY13" s="161">
        <v>98.946525769999994</v>
      </c>
      <c r="FZ13" s="165">
        <v>100</v>
      </c>
      <c r="GA13" s="162"/>
      <c r="GB13" s="163">
        <v>1099.5920573899998</v>
      </c>
      <c r="GC13" s="164">
        <v>100.01</v>
      </c>
      <c r="GD13" s="160"/>
      <c r="GE13" s="161">
        <v>203.54718449000001</v>
      </c>
      <c r="GF13" s="165">
        <v>100</v>
      </c>
      <c r="GG13" s="162"/>
      <c r="GH13" s="163">
        <v>20.385655069999999</v>
      </c>
      <c r="GI13" s="164">
        <v>100</v>
      </c>
      <c r="GJ13" s="160"/>
      <c r="GK13" s="161">
        <v>62.934646719999996</v>
      </c>
      <c r="GL13" s="165">
        <v>100</v>
      </c>
      <c r="GM13" s="162"/>
      <c r="GN13" s="163">
        <v>26.106433579999997</v>
      </c>
      <c r="GO13" s="164">
        <v>101</v>
      </c>
      <c r="GP13" s="160"/>
      <c r="GQ13" s="161">
        <v>90.944776279999999</v>
      </c>
      <c r="GR13" s="165">
        <v>100</v>
      </c>
      <c r="GS13" s="162"/>
      <c r="GT13" s="163">
        <v>48.978678939999995</v>
      </c>
      <c r="GU13" s="164">
        <v>100</v>
      </c>
      <c r="GV13" s="160"/>
      <c r="GW13" s="161">
        <v>239.29421704000004</v>
      </c>
      <c r="GX13" s="165">
        <v>99.99</v>
      </c>
      <c r="GY13" s="162"/>
      <c r="GZ13" s="163">
        <v>28.734197649999999</v>
      </c>
      <c r="HA13" s="164">
        <v>100</v>
      </c>
      <c r="HC13">
        <v>0</v>
      </c>
      <c r="HD13">
        <v>0</v>
      </c>
    </row>
    <row r="14" spans="1:212" x14ac:dyDescent="0.2">
      <c r="A14" t="s">
        <v>234</v>
      </c>
      <c r="C14" s="157"/>
      <c r="D14" s="158"/>
      <c r="E14" s="159"/>
      <c r="I14" s="157"/>
      <c r="J14" s="158"/>
      <c r="K14" s="159"/>
      <c r="O14" s="157"/>
      <c r="P14" s="158"/>
      <c r="Q14" s="159"/>
      <c r="U14" s="157"/>
      <c r="V14" s="158"/>
      <c r="W14" s="159"/>
      <c r="AA14" s="157"/>
      <c r="AB14" s="158"/>
      <c r="AC14" s="159"/>
      <c r="AG14" s="157"/>
      <c r="AH14" s="158"/>
      <c r="AI14" s="159"/>
      <c r="AM14" s="157"/>
      <c r="AN14" s="158"/>
      <c r="AO14" s="159"/>
      <c r="AS14" s="157"/>
      <c r="AT14" s="158"/>
      <c r="AU14" s="159"/>
      <c r="AY14" s="157"/>
      <c r="AZ14" s="158"/>
      <c r="BA14" s="159"/>
      <c r="BE14" s="157"/>
      <c r="BF14" s="158"/>
      <c r="BG14" s="159"/>
      <c r="BK14" s="157"/>
      <c r="BL14" s="158"/>
      <c r="BM14" s="159"/>
      <c r="BQ14" s="157"/>
      <c r="BR14" s="158"/>
      <c r="BS14" s="159"/>
      <c r="BW14" s="157"/>
      <c r="BX14" s="158"/>
      <c r="BY14" s="159"/>
      <c r="CC14" s="157"/>
      <c r="CD14" s="158"/>
      <c r="CE14" s="159"/>
      <c r="CI14" s="157"/>
      <c r="CJ14" s="158"/>
      <c r="CK14" s="159"/>
      <c r="CO14" s="157"/>
      <c r="CP14" s="158"/>
      <c r="CQ14" s="159"/>
      <c r="CU14" s="157"/>
      <c r="CV14" s="158"/>
      <c r="CW14" s="159"/>
      <c r="DA14" s="157"/>
      <c r="DB14" s="158"/>
      <c r="DC14" s="159"/>
      <c r="DG14" s="157"/>
      <c r="DH14" s="158"/>
      <c r="DI14" s="159"/>
      <c r="DM14" s="157"/>
      <c r="DN14" s="158"/>
      <c r="DO14" s="159"/>
      <c r="DS14" s="157"/>
      <c r="DT14" s="158"/>
      <c r="DU14" s="159"/>
      <c r="DY14" s="157"/>
      <c r="DZ14" s="158"/>
      <c r="EA14" s="159"/>
      <c r="EE14" s="157"/>
      <c r="EF14" s="158"/>
      <c r="EG14" s="159"/>
      <c r="EK14" s="157"/>
      <c r="EL14" s="158"/>
      <c r="EM14" s="159"/>
      <c r="EQ14" s="157"/>
      <c r="ER14" s="158"/>
      <c r="ES14" s="159"/>
      <c r="EW14" s="157"/>
      <c r="EX14" s="158"/>
      <c r="EY14" s="159"/>
      <c r="FC14" s="157"/>
      <c r="FD14" s="158"/>
      <c r="FE14" s="159"/>
      <c r="FI14" s="157"/>
      <c r="FJ14" s="158"/>
      <c r="FK14" s="159"/>
      <c r="FO14" s="157"/>
      <c r="FP14" s="158"/>
      <c r="FQ14" s="159"/>
      <c r="FU14" s="157"/>
      <c r="FV14" s="158"/>
      <c r="FW14" s="159"/>
      <c r="GA14" s="157"/>
      <c r="GB14" s="158"/>
      <c r="GC14" s="159"/>
      <c r="GG14" s="157"/>
      <c r="GH14" s="158"/>
      <c r="GI14" s="159"/>
      <c r="GM14" s="157"/>
      <c r="GN14" s="158"/>
      <c r="GO14" s="159"/>
      <c r="GS14" s="157"/>
      <c r="GT14" s="158"/>
      <c r="GU14" s="159"/>
      <c r="GY14" s="157"/>
      <c r="GZ14" s="158"/>
      <c r="HA14" s="159"/>
    </row>
    <row r="15" spans="1:212" x14ac:dyDescent="0.2">
      <c r="C15" s="157" t="s">
        <v>262</v>
      </c>
      <c r="D15" s="158">
        <v>9.3961395099999994</v>
      </c>
      <c r="E15" s="159">
        <v>7.95</v>
      </c>
      <c r="F15" t="s">
        <v>509</v>
      </c>
      <c r="G15" s="141">
        <v>1.8576087299999999</v>
      </c>
      <c r="H15" s="5">
        <v>3.45</v>
      </c>
      <c r="I15" s="157" t="s">
        <v>510</v>
      </c>
      <c r="J15" s="158">
        <v>251.07336819</v>
      </c>
      <c r="K15" s="159">
        <v>99.66</v>
      </c>
      <c r="L15" t="s">
        <v>511</v>
      </c>
      <c r="M15" s="141">
        <v>3.3002775299999998</v>
      </c>
      <c r="N15" s="5">
        <v>3.26</v>
      </c>
      <c r="O15" s="157" t="s">
        <v>511</v>
      </c>
      <c r="P15" s="158">
        <v>17.398566590000001</v>
      </c>
      <c r="Q15" s="159">
        <v>10.29</v>
      </c>
      <c r="R15" t="s">
        <v>511</v>
      </c>
      <c r="S15" s="141">
        <v>8.5062241299999997</v>
      </c>
      <c r="T15" s="5">
        <v>6.08</v>
      </c>
      <c r="U15" s="157" t="s">
        <v>313</v>
      </c>
      <c r="V15" s="158">
        <v>82.030986150000004</v>
      </c>
      <c r="W15" s="159">
        <v>38.47</v>
      </c>
      <c r="X15" t="s">
        <v>275</v>
      </c>
      <c r="Y15" s="141">
        <v>146.31598063999999</v>
      </c>
      <c r="Z15" s="5">
        <v>47.09</v>
      </c>
      <c r="AA15" s="157" t="s">
        <v>512</v>
      </c>
      <c r="AB15" s="158">
        <v>29.74461866</v>
      </c>
      <c r="AC15" s="159">
        <v>17.11</v>
      </c>
      <c r="AD15" t="s">
        <v>512</v>
      </c>
      <c r="AE15" s="141">
        <v>2.48091208</v>
      </c>
      <c r="AF15" s="5">
        <v>5.51</v>
      </c>
      <c r="AG15" s="157" t="s">
        <v>512</v>
      </c>
      <c r="AH15" s="158">
        <v>20.065877449999999</v>
      </c>
      <c r="AI15" s="159">
        <v>15.17</v>
      </c>
      <c r="AJ15" t="s">
        <v>512</v>
      </c>
      <c r="AK15" s="141">
        <v>2.6238127000000002</v>
      </c>
      <c r="AL15" s="5">
        <v>3.84</v>
      </c>
      <c r="AM15" s="157" t="s">
        <v>512</v>
      </c>
      <c r="AN15" s="158">
        <v>64.968485049999998</v>
      </c>
      <c r="AO15" s="159">
        <v>12.99</v>
      </c>
      <c r="AP15" t="s">
        <v>513</v>
      </c>
      <c r="AQ15" s="141">
        <v>46.73669546</v>
      </c>
      <c r="AR15" s="5">
        <v>73.739999999999995</v>
      </c>
      <c r="AS15" s="157" t="s">
        <v>294</v>
      </c>
      <c r="AT15" s="158">
        <v>97.386266989999996</v>
      </c>
      <c r="AU15" s="159">
        <v>17.760000000000002</v>
      </c>
      <c r="AV15" t="s">
        <v>313</v>
      </c>
      <c r="AW15" s="141">
        <v>54.843102279999997</v>
      </c>
      <c r="AX15" s="5">
        <v>14.2</v>
      </c>
      <c r="AY15" s="157" t="s">
        <v>514</v>
      </c>
      <c r="AZ15" s="158">
        <v>301.36555376000001</v>
      </c>
      <c r="BA15" s="159">
        <v>17.38</v>
      </c>
      <c r="BB15" t="s">
        <v>313</v>
      </c>
      <c r="BC15" s="141">
        <v>118.7890688</v>
      </c>
      <c r="BD15" s="5">
        <v>11.75</v>
      </c>
      <c r="BE15" s="157" t="s">
        <v>307</v>
      </c>
      <c r="BF15" s="158">
        <v>3.2598499300000001</v>
      </c>
      <c r="BG15" s="159">
        <v>18.239999999999998</v>
      </c>
      <c r="BH15" t="s">
        <v>257</v>
      </c>
      <c r="BI15" s="141">
        <v>5.7208812099999999</v>
      </c>
      <c r="BJ15" s="5">
        <v>6.79</v>
      </c>
      <c r="BK15" s="157" t="s">
        <v>251</v>
      </c>
      <c r="BL15" s="158">
        <v>0</v>
      </c>
      <c r="BM15" s="159">
        <v>0</v>
      </c>
      <c r="BN15" t="s">
        <v>515</v>
      </c>
      <c r="BO15" s="141">
        <v>1.78405401</v>
      </c>
      <c r="BP15" s="5">
        <v>1.85</v>
      </c>
      <c r="BQ15" s="157" t="s">
        <v>516</v>
      </c>
      <c r="BR15" s="158">
        <v>277.02602338999998</v>
      </c>
      <c r="BS15" s="159">
        <v>21.05</v>
      </c>
      <c r="BT15" t="s">
        <v>517</v>
      </c>
      <c r="BU15" s="141">
        <v>1274.9107777300001</v>
      </c>
      <c r="BV15" s="5">
        <v>98.02</v>
      </c>
      <c r="BW15" s="157" t="s">
        <v>518</v>
      </c>
      <c r="BX15" s="158">
        <v>18.809693899999999</v>
      </c>
      <c r="BY15" s="159">
        <v>8.58</v>
      </c>
      <c r="BZ15" t="s">
        <v>518</v>
      </c>
      <c r="CA15" s="141">
        <v>9.8870048599999993</v>
      </c>
      <c r="CB15" s="5">
        <v>11.27</v>
      </c>
      <c r="CC15" s="157" t="s">
        <v>330</v>
      </c>
      <c r="CD15" s="158">
        <v>15.32037107</v>
      </c>
      <c r="CE15" s="159">
        <v>30.24</v>
      </c>
      <c r="CF15" t="s">
        <v>330</v>
      </c>
      <c r="CG15" s="141">
        <v>0.67232862999999998</v>
      </c>
      <c r="CH15" s="5">
        <v>1.94</v>
      </c>
      <c r="CI15" s="157" t="s">
        <v>330</v>
      </c>
      <c r="CJ15" s="158">
        <v>19.318546850000001</v>
      </c>
      <c r="CK15" s="159">
        <v>14.97</v>
      </c>
      <c r="CL15" t="s">
        <v>519</v>
      </c>
      <c r="CM15" s="141">
        <v>33.17180741</v>
      </c>
      <c r="CN15" s="5">
        <v>56.55</v>
      </c>
      <c r="CO15" s="157" t="s">
        <v>520</v>
      </c>
      <c r="CP15" s="158">
        <v>16.148953479999999</v>
      </c>
      <c r="CQ15" s="159">
        <v>10.45</v>
      </c>
      <c r="CR15" t="s">
        <v>521</v>
      </c>
      <c r="CS15" s="141">
        <v>312.59122780000001</v>
      </c>
      <c r="CT15" s="5">
        <v>52.02</v>
      </c>
      <c r="CU15" s="157" t="s">
        <v>520</v>
      </c>
      <c r="CV15" s="158">
        <v>5.6218155899999998</v>
      </c>
      <c r="CW15" s="159">
        <v>20.11</v>
      </c>
      <c r="CX15" t="s">
        <v>520</v>
      </c>
      <c r="CY15" s="141">
        <v>264.28929040000003</v>
      </c>
      <c r="CZ15" s="5">
        <v>26.09</v>
      </c>
      <c r="DA15" s="157" t="s">
        <v>522</v>
      </c>
      <c r="DB15" s="158">
        <v>6.2909664100000002</v>
      </c>
      <c r="DC15" s="159">
        <v>31.33</v>
      </c>
      <c r="DD15" t="s">
        <v>250</v>
      </c>
      <c r="DE15" s="141">
        <v>0.10340257999999999</v>
      </c>
      <c r="DF15" s="5">
        <v>0.11</v>
      </c>
      <c r="DG15" s="157" t="s">
        <v>523</v>
      </c>
      <c r="DH15" s="158">
        <v>107.83175395000001</v>
      </c>
      <c r="DI15" s="159">
        <v>26.06</v>
      </c>
      <c r="DJ15" t="s">
        <v>524</v>
      </c>
      <c r="DK15" s="141">
        <v>49.578650349999997</v>
      </c>
      <c r="DL15" s="5">
        <v>14.29</v>
      </c>
      <c r="DM15" s="157" t="s">
        <v>290</v>
      </c>
      <c r="DN15" s="158">
        <v>1005.73640671</v>
      </c>
      <c r="DO15" s="159">
        <v>99.57</v>
      </c>
      <c r="DP15" t="s">
        <v>525</v>
      </c>
      <c r="DQ15" s="141">
        <v>1.16887227</v>
      </c>
      <c r="DR15" s="5">
        <v>9.9700000000000006</v>
      </c>
      <c r="DS15" s="157" t="s">
        <v>510</v>
      </c>
      <c r="DT15" s="158">
        <v>2030.8966309800001</v>
      </c>
      <c r="DU15" s="159">
        <v>99.57</v>
      </c>
      <c r="DV15" t="s">
        <v>526</v>
      </c>
      <c r="DW15" s="141">
        <v>87.736236739999995</v>
      </c>
      <c r="DX15" s="5">
        <v>99.47</v>
      </c>
      <c r="DY15" s="157" t="s">
        <v>527</v>
      </c>
      <c r="DZ15" s="158">
        <v>20.399048059999998</v>
      </c>
      <c r="EA15" s="159">
        <v>99.97</v>
      </c>
      <c r="EB15" t="s">
        <v>528</v>
      </c>
      <c r="EC15" s="141">
        <v>65.358131009999994</v>
      </c>
      <c r="ED15" s="5">
        <v>32.450000000000003</v>
      </c>
      <c r="EE15" s="157" t="s">
        <v>529</v>
      </c>
      <c r="EF15" s="158">
        <v>46.372170400000002</v>
      </c>
      <c r="EG15" s="159">
        <v>33.729999999999997</v>
      </c>
      <c r="EH15" t="s">
        <v>530</v>
      </c>
      <c r="EI15" s="141">
        <v>48.100716679999998</v>
      </c>
      <c r="EJ15" s="5">
        <v>28.99</v>
      </c>
      <c r="EK15" s="157" t="s">
        <v>531</v>
      </c>
      <c r="EL15" s="158">
        <v>17.106892739999999</v>
      </c>
      <c r="EM15" s="159">
        <v>99.86</v>
      </c>
      <c r="EN15" t="s">
        <v>532</v>
      </c>
      <c r="EO15" s="141">
        <v>103.93698091</v>
      </c>
      <c r="EP15" s="5">
        <v>21.96</v>
      </c>
      <c r="EQ15" s="157" t="s">
        <v>422</v>
      </c>
      <c r="ER15" s="158">
        <v>71.039601469999994</v>
      </c>
      <c r="ES15" s="159">
        <v>39.619999999999997</v>
      </c>
      <c r="ET15" t="s">
        <v>327</v>
      </c>
      <c r="EU15" s="141">
        <v>27.96474328</v>
      </c>
      <c r="EV15" s="5">
        <v>51.17</v>
      </c>
      <c r="EW15" s="157" t="s">
        <v>276</v>
      </c>
      <c r="EX15" s="158">
        <v>59.2265704</v>
      </c>
      <c r="EY15" s="159">
        <v>23.82</v>
      </c>
      <c r="EZ15" t="s">
        <v>533</v>
      </c>
      <c r="FA15" s="141">
        <v>89.723312449999995</v>
      </c>
      <c r="FB15" s="5">
        <v>17.18</v>
      </c>
      <c r="FC15" s="157" t="s">
        <v>533</v>
      </c>
      <c r="FD15" s="158">
        <v>36.393705369999999</v>
      </c>
      <c r="FE15" s="159">
        <v>8.89</v>
      </c>
      <c r="FF15" t="s">
        <v>534</v>
      </c>
      <c r="FG15" s="141">
        <v>76.125104250000007</v>
      </c>
      <c r="FH15" s="5">
        <v>29.85</v>
      </c>
      <c r="FI15" s="157" t="s">
        <v>533</v>
      </c>
      <c r="FJ15" s="158">
        <v>8.3337536199999995</v>
      </c>
      <c r="FK15" s="159">
        <v>17.78</v>
      </c>
      <c r="FL15" t="s">
        <v>535</v>
      </c>
      <c r="FM15" s="141">
        <v>16.982796799999999</v>
      </c>
      <c r="FN15" s="5">
        <v>11.73</v>
      </c>
      <c r="FO15" s="157" t="s">
        <v>536</v>
      </c>
      <c r="FP15" s="158">
        <v>11.22309978</v>
      </c>
      <c r="FQ15" s="159">
        <v>30.56</v>
      </c>
      <c r="FR15" t="s">
        <v>537</v>
      </c>
      <c r="FS15" s="141">
        <v>2603.6949890000001</v>
      </c>
      <c r="FT15" s="5">
        <v>75.03</v>
      </c>
      <c r="FU15" s="157" t="s">
        <v>538</v>
      </c>
      <c r="FV15" s="158">
        <v>136.05780519999999</v>
      </c>
      <c r="FW15" s="159">
        <v>96.12</v>
      </c>
      <c r="FX15" t="s">
        <v>539</v>
      </c>
      <c r="FY15" s="141">
        <v>92.35107936</v>
      </c>
      <c r="FZ15" s="5">
        <v>93.29</v>
      </c>
      <c r="GA15" s="157" t="s">
        <v>540</v>
      </c>
      <c r="GB15" s="158">
        <v>147.19379839999999</v>
      </c>
      <c r="GC15" s="159">
        <v>13.39</v>
      </c>
      <c r="GD15" t="s">
        <v>540</v>
      </c>
      <c r="GE15" s="141">
        <v>65.147479250000004</v>
      </c>
      <c r="GF15" s="5">
        <v>32.04</v>
      </c>
      <c r="GG15" s="157" t="s">
        <v>541</v>
      </c>
      <c r="GH15" s="158">
        <v>6.2368379999999997</v>
      </c>
      <c r="GI15" s="159">
        <v>31</v>
      </c>
      <c r="GJ15" t="s">
        <v>542</v>
      </c>
      <c r="GK15" s="141">
        <v>16.040123000000001</v>
      </c>
      <c r="GL15" s="5">
        <v>25</v>
      </c>
      <c r="GM15" s="157" t="s">
        <v>543</v>
      </c>
      <c r="GN15" s="158">
        <v>13.976758999999999</v>
      </c>
      <c r="GO15" s="159">
        <v>54</v>
      </c>
      <c r="GP15" t="s">
        <v>423</v>
      </c>
      <c r="GQ15" s="141">
        <v>68.282783440000003</v>
      </c>
      <c r="GR15" s="5">
        <v>75.08</v>
      </c>
      <c r="GS15" s="157" t="s">
        <v>423</v>
      </c>
      <c r="GT15" s="158">
        <v>36.665910580000002</v>
      </c>
      <c r="GU15" s="159">
        <v>74.86</v>
      </c>
      <c r="GV15" t="s">
        <v>544</v>
      </c>
      <c r="GW15" s="141">
        <v>18.258173230000001</v>
      </c>
      <c r="GX15" s="5">
        <v>7.63</v>
      </c>
      <c r="GY15" s="157" t="s">
        <v>250</v>
      </c>
      <c r="GZ15" s="158">
        <v>5.4074968200000004</v>
      </c>
      <c r="HA15" s="159">
        <v>18.82</v>
      </c>
    </row>
    <row r="16" spans="1:212" x14ac:dyDescent="0.2">
      <c r="C16" s="157" t="s">
        <v>335</v>
      </c>
      <c r="D16" s="158">
        <v>30.63448807</v>
      </c>
      <c r="E16" s="159">
        <v>25.91</v>
      </c>
      <c r="F16" t="s">
        <v>545</v>
      </c>
      <c r="G16" s="141">
        <v>16.133530669999999</v>
      </c>
      <c r="H16" s="5">
        <v>30</v>
      </c>
      <c r="I16" s="157"/>
      <c r="J16" s="158"/>
      <c r="K16" s="159"/>
      <c r="L16" t="s">
        <v>546</v>
      </c>
      <c r="M16" s="141">
        <v>2.7101884300000001</v>
      </c>
      <c r="N16" s="5">
        <v>2.68</v>
      </c>
      <c r="O16" s="157" t="s">
        <v>262</v>
      </c>
      <c r="P16" s="158">
        <v>5.1776663599999999</v>
      </c>
      <c r="Q16" s="159">
        <v>3.06</v>
      </c>
      <c r="R16" t="s">
        <v>546</v>
      </c>
      <c r="S16" s="141">
        <v>4.00268829</v>
      </c>
      <c r="T16" s="5">
        <v>2.86</v>
      </c>
      <c r="U16" s="157" t="s">
        <v>547</v>
      </c>
      <c r="V16" s="158">
        <v>80.975917469999999</v>
      </c>
      <c r="W16" s="159">
        <v>37.979999999999997</v>
      </c>
      <c r="X16" t="s">
        <v>385</v>
      </c>
      <c r="Y16" s="141">
        <v>77.022288360000005</v>
      </c>
      <c r="Z16" s="5">
        <v>24.79</v>
      </c>
      <c r="AA16" s="157" t="s">
        <v>548</v>
      </c>
      <c r="AB16" s="158">
        <v>22.071393870000001</v>
      </c>
      <c r="AC16" s="159">
        <v>12.7</v>
      </c>
      <c r="AD16" t="s">
        <v>548</v>
      </c>
      <c r="AE16" s="141">
        <v>1.1628533599999999</v>
      </c>
      <c r="AF16" s="5">
        <v>2.58</v>
      </c>
      <c r="AG16" s="157" t="s">
        <v>548</v>
      </c>
      <c r="AH16" s="158">
        <v>13.646631749999999</v>
      </c>
      <c r="AI16" s="159">
        <v>10.32</v>
      </c>
      <c r="AJ16" t="s">
        <v>548</v>
      </c>
      <c r="AK16" s="141">
        <v>12.45163565</v>
      </c>
      <c r="AL16" s="5">
        <v>18.23</v>
      </c>
      <c r="AM16" s="157" t="s">
        <v>548</v>
      </c>
      <c r="AN16" s="158">
        <v>20.450855310000001</v>
      </c>
      <c r="AO16" s="159">
        <v>4.09</v>
      </c>
      <c r="AP16" t="s">
        <v>549</v>
      </c>
      <c r="AQ16" s="141">
        <v>15.965040139999999</v>
      </c>
      <c r="AR16" s="5">
        <v>25.19</v>
      </c>
      <c r="AS16" s="157" t="s">
        <v>330</v>
      </c>
      <c r="AT16" s="158">
        <v>97.436556300000007</v>
      </c>
      <c r="AU16" s="159">
        <v>17.77</v>
      </c>
      <c r="AV16" t="s">
        <v>550</v>
      </c>
      <c r="AW16" s="141">
        <v>55.219716169999998</v>
      </c>
      <c r="AX16" s="5">
        <v>14.3</v>
      </c>
      <c r="AY16" s="157" t="s">
        <v>275</v>
      </c>
      <c r="AZ16" s="158">
        <v>548.39489798</v>
      </c>
      <c r="BA16" s="159">
        <v>31.63</v>
      </c>
      <c r="BB16" t="s">
        <v>385</v>
      </c>
      <c r="BC16" s="141">
        <v>112.92204495</v>
      </c>
      <c r="BD16" s="5">
        <v>11.17</v>
      </c>
      <c r="BE16" s="157" t="s">
        <v>345</v>
      </c>
      <c r="BF16" s="158">
        <v>2.0705227900000001</v>
      </c>
      <c r="BG16" s="159">
        <v>11.58</v>
      </c>
      <c r="BH16" t="s">
        <v>293</v>
      </c>
      <c r="BI16" s="141">
        <v>5.35643169</v>
      </c>
      <c r="BJ16" s="5">
        <v>6.36</v>
      </c>
      <c r="BK16" s="157" t="s">
        <v>257</v>
      </c>
      <c r="BL16" s="158">
        <v>9.9078568199999992</v>
      </c>
      <c r="BM16" s="159">
        <v>13.86</v>
      </c>
      <c r="BN16" t="s">
        <v>551</v>
      </c>
      <c r="BO16" s="141">
        <v>5.35751198</v>
      </c>
      <c r="BP16" s="5">
        <v>5.55</v>
      </c>
      <c r="BQ16" s="157" t="s">
        <v>517</v>
      </c>
      <c r="BR16" s="158">
        <v>384.98863333999998</v>
      </c>
      <c r="BS16" s="159">
        <v>29.26</v>
      </c>
      <c r="BW16" s="157" t="s">
        <v>330</v>
      </c>
      <c r="BX16" s="158">
        <v>62.181155439999998</v>
      </c>
      <c r="BY16" s="159">
        <v>28.36</v>
      </c>
      <c r="BZ16" t="s">
        <v>330</v>
      </c>
      <c r="CA16" s="141">
        <v>23.544736870000001</v>
      </c>
      <c r="CB16" s="5">
        <v>26.85</v>
      </c>
      <c r="CC16" s="157" t="s">
        <v>276</v>
      </c>
      <c r="CD16" s="158">
        <v>2.5397792099999998</v>
      </c>
      <c r="CE16" s="159">
        <v>5.01</v>
      </c>
      <c r="CF16" t="s">
        <v>262</v>
      </c>
      <c r="CG16" s="141">
        <v>1.43199907</v>
      </c>
      <c r="CH16" s="5">
        <v>4.13</v>
      </c>
      <c r="CI16" s="157" t="s">
        <v>289</v>
      </c>
      <c r="CJ16" s="158">
        <v>12.78214672</v>
      </c>
      <c r="CK16" s="159">
        <v>9.9</v>
      </c>
      <c r="CL16" t="s">
        <v>552</v>
      </c>
      <c r="CM16" s="141">
        <v>3.5489785199999999</v>
      </c>
      <c r="CN16" s="5">
        <v>6.05</v>
      </c>
      <c r="CO16" s="157" t="s">
        <v>522</v>
      </c>
      <c r="CP16" s="158">
        <v>37.490716429999999</v>
      </c>
      <c r="CQ16" s="159">
        <v>24.27</v>
      </c>
      <c r="CR16" t="s">
        <v>553</v>
      </c>
      <c r="CS16" s="141">
        <v>289.02889870000001</v>
      </c>
      <c r="CT16" s="5">
        <v>48.1</v>
      </c>
      <c r="CU16" s="157" t="s">
        <v>522</v>
      </c>
      <c r="CV16" s="158">
        <v>7.1677480500000001</v>
      </c>
      <c r="CW16" s="159">
        <v>25.65</v>
      </c>
      <c r="CX16" t="s">
        <v>554</v>
      </c>
      <c r="CY16" s="141">
        <v>268.88175189999998</v>
      </c>
      <c r="CZ16" s="5">
        <v>26.55</v>
      </c>
      <c r="DA16" s="157" t="s">
        <v>521</v>
      </c>
      <c r="DB16" s="158">
        <v>6.57596896</v>
      </c>
      <c r="DC16" s="159">
        <v>32.75</v>
      </c>
      <c r="DD16" t="s">
        <v>511</v>
      </c>
      <c r="DE16" s="141">
        <v>0.10390082</v>
      </c>
      <c r="DF16" s="5">
        <v>0.11</v>
      </c>
      <c r="DG16" s="157" t="s">
        <v>252</v>
      </c>
      <c r="DH16" s="158">
        <v>205.13977646999999</v>
      </c>
      <c r="DI16" s="159">
        <v>49.57</v>
      </c>
      <c r="DJ16" t="s">
        <v>555</v>
      </c>
      <c r="DK16" s="141">
        <v>50.276718440000003</v>
      </c>
      <c r="DL16" s="5">
        <v>14.49</v>
      </c>
      <c r="DM16" s="157"/>
      <c r="DN16" s="158"/>
      <c r="DO16" s="159"/>
      <c r="DP16" t="s">
        <v>556</v>
      </c>
      <c r="DQ16" s="141">
        <v>1.4274165599999999</v>
      </c>
      <c r="DR16" s="5">
        <v>12.17</v>
      </c>
      <c r="DS16" s="157"/>
      <c r="DT16" s="158"/>
      <c r="DU16" s="159"/>
      <c r="DY16" s="157"/>
      <c r="DZ16" s="158"/>
      <c r="EA16" s="159"/>
      <c r="EB16" t="s">
        <v>557</v>
      </c>
      <c r="EC16" s="141">
        <v>65.649967750000002</v>
      </c>
      <c r="ED16" s="5">
        <v>32.6</v>
      </c>
      <c r="EE16" s="157" t="s">
        <v>558</v>
      </c>
      <c r="EF16" s="158">
        <v>46.446196929999999</v>
      </c>
      <c r="EG16" s="159">
        <v>33.78</v>
      </c>
      <c r="EH16" t="s">
        <v>559</v>
      </c>
      <c r="EI16" s="141">
        <v>57.430832819999999</v>
      </c>
      <c r="EJ16" s="5">
        <v>34.619999999999997</v>
      </c>
      <c r="EK16" s="157"/>
      <c r="EL16" s="158"/>
      <c r="EM16" s="159"/>
      <c r="EN16" t="s">
        <v>341</v>
      </c>
      <c r="EO16" s="141">
        <v>110.6921025</v>
      </c>
      <c r="EP16" s="5">
        <v>23.39</v>
      </c>
      <c r="EQ16" s="157" t="s">
        <v>417</v>
      </c>
      <c r="ER16" s="158">
        <v>1E-8</v>
      </c>
      <c r="ES16" s="159">
        <v>0</v>
      </c>
      <c r="ET16" t="s">
        <v>560</v>
      </c>
      <c r="EU16" s="141">
        <v>1.9561000000000001E-4</v>
      </c>
      <c r="EV16" s="5">
        <v>0</v>
      </c>
      <c r="EW16" s="157" t="s">
        <v>561</v>
      </c>
      <c r="EX16" s="158">
        <v>59.114658480000003</v>
      </c>
      <c r="EY16" s="159">
        <v>23.78</v>
      </c>
      <c r="EZ16" t="s">
        <v>313</v>
      </c>
      <c r="FA16" s="141">
        <v>78.858612300000004</v>
      </c>
      <c r="FB16" s="5">
        <v>15.1</v>
      </c>
      <c r="FC16" s="157" t="s">
        <v>294</v>
      </c>
      <c r="FD16" s="158">
        <v>84.305143670000007</v>
      </c>
      <c r="FE16" s="159">
        <v>20.58</v>
      </c>
      <c r="FF16" t="s">
        <v>350</v>
      </c>
      <c r="FG16" s="141">
        <v>48.868622639999998</v>
      </c>
      <c r="FH16" s="5">
        <v>19.16</v>
      </c>
      <c r="FI16" s="157" t="s">
        <v>313</v>
      </c>
      <c r="FJ16" s="158">
        <v>8.4057147099999998</v>
      </c>
      <c r="FK16" s="159">
        <v>17.940000000000001</v>
      </c>
      <c r="FL16" t="s">
        <v>562</v>
      </c>
      <c r="FM16" s="141">
        <v>10.19225406</v>
      </c>
      <c r="FN16" s="5">
        <v>7.04</v>
      </c>
      <c r="FO16" s="157" t="s">
        <v>563</v>
      </c>
      <c r="FP16" s="158">
        <v>21.765945599999998</v>
      </c>
      <c r="FQ16" s="159">
        <v>59.28</v>
      </c>
      <c r="FR16" t="s">
        <v>564</v>
      </c>
      <c r="FS16" s="141">
        <v>443.4876112</v>
      </c>
      <c r="FT16" s="5">
        <v>12.78</v>
      </c>
      <c r="FU16" s="157"/>
      <c r="FV16" s="158"/>
      <c r="FW16" s="159"/>
      <c r="GA16" s="157" t="s">
        <v>565</v>
      </c>
      <c r="GB16" s="158">
        <v>0.93497129999999995</v>
      </c>
      <c r="GC16" s="159">
        <v>0.09</v>
      </c>
      <c r="GD16" t="s">
        <v>566</v>
      </c>
      <c r="GE16" s="141">
        <v>45.11376439</v>
      </c>
      <c r="GF16" s="5">
        <v>22.18</v>
      </c>
      <c r="GG16" s="157" t="s">
        <v>567</v>
      </c>
      <c r="GH16" s="158">
        <v>8.2046030000000005</v>
      </c>
      <c r="GI16" s="159">
        <v>40</v>
      </c>
      <c r="GJ16" t="s">
        <v>568</v>
      </c>
      <c r="GK16" s="141">
        <v>15.068027000000001</v>
      </c>
      <c r="GL16" s="5">
        <v>24</v>
      </c>
      <c r="GM16" s="157" t="s">
        <v>569</v>
      </c>
      <c r="GN16" s="158">
        <v>12.241747</v>
      </c>
      <c r="GO16" s="159">
        <v>47</v>
      </c>
      <c r="GP16" t="s">
        <v>424</v>
      </c>
      <c r="GQ16" s="141">
        <v>22.493579149999999</v>
      </c>
      <c r="GR16" s="5">
        <v>24.73</v>
      </c>
      <c r="GS16" s="157" t="s">
        <v>424</v>
      </c>
      <c r="GT16" s="158">
        <v>12.148000769999999</v>
      </c>
      <c r="GU16" s="159">
        <v>24.8</v>
      </c>
      <c r="GV16" t="s">
        <v>570</v>
      </c>
      <c r="GW16" s="141">
        <v>5.7999999999999995E-7</v>
      </c>
      <c r="GX16" s="5">
        <v>0</v>
      </c>
      <c r="GY16" s="157" t="s">
        <v>571</v>
      </c>
      <c r="GZ16" s="158">
        <v>2.79852408</v>
      </c>
      <c r="HA16" s="159">
        <v>9.74</v>
      </c>
    </row>
    <row r="17" spans="3:209" x14ac:dyDescent="0.2">
      <c r="C17" s="157" t="s">
        <v>345</v>
      </c>
      <c r="D17" s="158">
        <v>12.587270670000001</v>
      </c>
      <c r="E17" s="159">
        <v>10.65</v>
      </c>
      <c r="F17" t="s">
        <v>572</v>
      </c>
      <c r="G17" s="141">
        <v>14.20283313</v>
      </c>
      <c r="H17" s="5">
        <v>26.41</v>
      </c>
      <c r="I17" s="157"/>
      <c r="J17" s="158"/>
      <c r="K17" s="159"/>
      <c r="L17" t="s">
        <v>345</v>
      </c>
      <c r="M17" s="141">
        <v>1.07193155</v>
      </c>
      <c r="N17" s="5">
        <v>1.06</v>
      </c>
      <c r="O17" s="157" t="s">
        <v>573</v>
      </c>
      <c r="P17" s="158">
        <v>11.003151709999999</v>
      </c>
      <c r="Q17" s="159">
        <v>6.5</v>
      </c>
      <c r="R17" t="s">
        <v>180</v>
      </c>
      <c r="S17" s="141">
        <v>3.2629345500000002</v>
      </c>
      <c r="T17" s="5">
        <v>2.33</v>
      </c>
      <c r="U17" s="157" t="s">
        <v>321</v>
      </c>
      <c r="V17" s="158">
        <v>40.325713190000002</v>
      </c>
      <c r="W17" s="159">
        <v>18.91</v>
      </c>
      <c r="X17" t="s">
        <v>369</v>
      </c>
      <c r="Y17" s="141">
        <v>76.656069939999995</v>
      </c>
      <c r="Z17" s="5">
        <v>24.67</v>
      </c>
      <c r="AA17" s="157" t="s">
        <v>574</v>
      </c>
      <c r="AB17" s="158">
        <v>88.05746001</v>
      </c>
      <c r="AC17" s="159">
        <v>50.65</v>
      </c>
      <c r="AD17" t="s">
        <v>574</v>
      </c>
      <c r="AE17" s="141">
        <v>4.7578234999999998</v>
      </c>
      <c r="AF17" s="5">
        <v>10.56</v>
      </c>
      <c r="AG17" s="157" t="s">
        <v>574</v>
      </c>
      <c r="AH17" s="158">
        <v>53.524729049999998</v>
      </c>
      <c r="AI17" s="159">
        <v>40.47</v>
      </c>
      <c r="AJ17" t="s">
        <v>574</v>
      </c>
      <c r="AK17" s="141">
        <v>48.107296929999997</v>
      </c>
      <c r="AL17" s="5">
        <v>70.44</v>
      </c>
      <c r="AM17" s="157" t="s">
        <v>574</v>
      </c>
      <c r="AN17" s="158">
        <v>81.524353930000004</v>
      </c>
      <c r="AO17" s="159">
        <v>16.309999999999999</v>
      </c>
      <c r="AS17" s="157" t="s">
        <v>335</v>
      </c>
      <c r="AT17" s="158">
        <v>97.532484839999995</v>
      </c>
      <c r="AU17" s="159">
        <v>17.79</v>
      </c>
      <c r="AV17" t="s">
        <v>575</v>
      </c>
      <c r="AW17" s="141">
        <v>16.21422827</v>
      </c>
      <c r="AX17" s="5">
        <v>4.2</v>
      </c>
      <c r="AY17" s="157" t="s">
        <v>576</v>
      </c>
      <c r="AZ17" s="158">
        <v>536.25227496000002</v>
      </c>
      <c r="BA17" s="159">
        <v>30.93</v>
      </c>
      <c r="BB17" t="s">
        <v>577</v>
      </c>
      <c r="BC17" s="141">
        <v>109.66316513</v>
      </c>
      <c r="BD17" s="5">
        <v>10.84</v>
      </c>
      <c r="BE17" s="157" t="s">
        <v>292</v>
      </c>
      <c r="BF17" s="158">
        <v>12.504031319999999</v>
      </c>
      <c r="BG17" s="159">
        <v>69.959999999999994</v>
      </c>
      <c r="BH17" t="s">
        <v>330</v>
      </c>
      <c r="BI17" s="141">
        <v>18.121232089999999</v>
      </c>
      <c r="BJ17" s="5">
        <v>21.51</v>
      </c>
      <c r="BK17" s="157" t="s">
        <v>293</v>
      </c>
      <c r="BL17" s="158">
        <v>5.6070409400000001</v>
      </c>
      <c r="BM17" s="159">
        <v>7.84</v>
      </c>
      <c r="BN17" t="s">
        <v>578</v>
      </c>
      <c r="BO17" s="141">
        <v>3.6005410000000002E-2</v>
      </c>
      <c r="BP17" s="5">
        <v>0.04</v>
      </c>
      <c r="BQ17" s="157" t="s">
        <v>579</v>
      </c>
      <c r="BR17" s="158">
        <v>638.26494416000003</v>
      </c>
      <c r="BS17" s="159">
        <v>48.51</v>
      </c>
      <c r="BW17" s="157" t="s">
        <v>261</v>
      </c>
      <c r="BX17" s="158">
        <v>10.8121151</v>
      </c>
      <c r="BY17" s="159">
        <v>4.93</v>
      </c>
      <c r="BZ17" t="s">
        <v>261</v>
      </c>
      <c r="CA17" s="141">
        <v>4.3603434999999999</v>
      </c>
      <c r="CB17" s="5">
        <v>4.97</v>
      </c>
      <c r="CC17" s="157" t="s">
        <v>335</v>
      </c>
      <c r="CD17" s="158">
        <v>15.30798242</v>
      </c>
      <c r="CE17" s="159">
        <v>30.21</v>
      </c>
      <c r="CF17" t="s">
        <v>307</v>
      </c>
      <c r="CG17" s="141">
        <v>2.0993340100000002</v>
      </c>
      <c r="CH17" s="5">
        <v>6.05</v>
      </c>
      <c r="CI17" s="157" t="s">
        <v>262</v>
      </c>
      <c r="CJ17" s="158">
        <v>6.3563882500000002</v>
      </c>
      <c r="CK17" s="159">
        <v>4.92</v>
      </c>
      <c r="CL17" t="s">
        <v>580</v>
      </c>
      <c r="CM17" s="141">
        <v>9.3111006599999993</v>
      </c>
      <c r="CN17" s="5">
        <v>15.87</v>
      </c>
      <c r="CO17" s="157" t="s">
        <v>554</v>
      </c>
      <c r="CP17" s="158">
        <v>16.385252860000001</v>
      </c>
      <c r="CQ17" s="159">
        <v>10.61</v>
      </c>
      <c r="CR17" t="s">
        <v>581</v>
      </c>
      <c r="CS17" s="141">
        <v>8.0464928100000002</v>
      </c>
      <c r="CT17" s="5">
        <v>1.34</v>
      </c>
      <c r="CU17" s="157" t="s">
        <v>554</v>
      </c>
      <c r="CV17" s="158">
        <v>5.2421131399999998</v>
      </c>
      <c r="CW17" s="159">
        <v>18.760000000000002</v>
      </c>
      <c r="CX17" t="s">
        <v>582</v>
      </c>
      <c r="CY17" s="141">
        <v>493.06745130000002</v>
      </c>
      <c r="CZ17" s="5">
        <v>48.68</v>
      </c>
      <c r="DA17" s="157" t="s">
        <v>553</v>
      </c>
      <c r="DB17" s="158">
        <v>6.45138926</v>
      </c>
      <c r="DC17" s="159">
        <v>32.130000000000003</v>
      </c>
      <c r="DD17" t="s">
        <v>424</v>
      </c>
      <c r="DE17" s="141">
        <v>14.53668703</v>
      </c>
      <c r="DF17" s="5">
        <v>15.91</v>
      </c>
      <c r="DG17" s="157" t="s">
        <v>583</v>
      </c>
      <c r="DH17" s="158">
        <v>91.318117169999994</v>
      </c>
      <c r="DI17" s="159">
        <v>22.07</v>
      </c>
      <c r="DJ17" t="s">
        <v>584</v>
      </c>
      <c r="DK17" s="141">
        <v>246.21675110999999</v>
      </c>
      <c r="DL17" s="5">
        <v>70.94</v>
      </c>
      <c r="DM17" s="157"/>
      <c r="DN17" s="158"/>
      <c r="DO17" s="159"/>
      <c r="DP17" t="s">
        <v>585</v>
      </c>
      <c r="DQ17" s="141">
        <v>1.52679275</v>
      </c>
      <c r="DR17" s="5">
        <v>13.02</v>
      </c>
      <c r="DS17" s="157"/>
      <c r="DT17" s="158"/>
      <c r="DU17" s="159"/>
      <c r="DY17" s="157"/>
      <c r="DZ17" s="158"/>
      <c r="EA17" s="159"/>
      <c r="EB17" t="s">
        <v>586</v>
      </c>
      <c r="EC17" s="141">
        <v>65.575916030000002</v>
      </c>
      <c r="ED17" s="5">
        <v>32.56</v>
      </c>
      <c r="EE17" s="157" t="s">
        <v>587</v>
      </c>
      <c r="EF17" s="158">
        <v>43.95045305</v>
      </c>
      <c r="EG17" s="159">
        <v>31.97</v>
      </c>
      <c r="EH17" t="s">
        <v>588</v>
      </c>
      <c r="EI17" s="141">
        <v>57.532391590000003</v>
      </c>
      <c r="EJ17" s="5">
        <v>34.68</v>
      </c>
      <c r="EK17" s="157"/>
      <c r="EL17" s="158"/>
      <c r="EM17" s="159"/>
      <c r="EN17" t="s">
        <v>589</v>
      </c>
      <c r="EO17" s="141">
        <v>103.61619247</v>
      </c>
      <c r="EP17" s="5">
        <v>21.89</v>
      </c>
      <c r="EQ17" s="157" t="s">
        <v>590</v>
      </c>
      <c r="ER17" s="158">
        <v>2.2000000000000001E-7</v>
      </c>
      <c r="ES17" s="159">
        <v>0</v>
      </c>
      <c r="ET17" t="s">
        <v>402</v>
      </c>
      <c r="EU17" s="141">
        <v>2E-8</v>
      </c>
      <c r="EV17" s="5">
        <v>0</v>
      </c>
      <c r="EW17" s="157" t="s">
        <v>368</v>
      </c>
      <c r="EX17" s="158">
        <v>59.414315520000002</v>
      </c>
      <c r="EY17" s="159">
        <v>23.9</v>
      </c>
      <c r="EZ17" t="s">
        <v>577</v>
      </c>
      <c r="FA17" s="141">
        <v>51.430506270000002</v>
      </c>
      <c r="FB17" s="5">
        <v>9.85</v>
      </c>
      <c r="FC17" s="157" t="s">
        <v>313</v>
      </c>
      <c r="FD17" s="158">
        <v>29.479379399999999</v>
      </c>
      <c r="FE17" s="159">
        <v>7.2</v>
      </c>
      <c r="FF17" t="s">
        <v>591</v>
      </c>
      <c r="FG17" s="141">
        <v>4.43568E-3</v>
      </c>
      <c r="FH17" s="5">
        <v>0</v>
      </c>
      <c r="FI17" s="157" t="s">
        <v>363</v>
      </c>
      <c r="FJ17" s="158">
        <v>6.8511235900000003</v>
      </c>
      <c r="FK17" s="159">
        <v>14.62</v>
      </c>
      <c r="FL17" t="s">
        <v>592</v>
      </c>
      <c r="FM17" s="141">
        <v>8.6178539500000007</v>
      </c>
      <c r="FN17" s="5">
        <v>5.95</v>
      </c>
      <c r="FO17" s="157"/>
      <c r="FP17" s="158"/>
      <c r="FQ17" s="159"/>
      <c r="FU17" s="157"/>
      <c r="FV17" s="158"/>
      <c r="FW17" s="159"/>
      <c r="GA17" s="157" t="s">
        <v>593</v>
      </c>
      <c r="GB17" s="158">
        <v>123.3935894</v>
      </c>
      <c r="GC17" s="159">
        <v>11.23</v>
      </c>
      <c r="GD17" t="s">
        <v>594</v>
      </c>
      <c r="GE17" s="141">
        <v>23.980420779999999</v>
      </c>
      <c r="GF17" s="5">
        <v>11.79</v>
      </c>
      <c r="GG17" s="157" t="s">
        <v>595</v>
      </c>
      <c r="GH17" s="158">
        <v>5.9924220000000004</v>
      </c>
      <c r="GI17" s="159">
        <v>29</v>
      </c>
      <c r="GJ17" t="s">
        <v>596</v>
      </c>
      <c r="GK17" s="141">
        <v>13.453599000000001</v>
      </c>
      <c r="GL17" s="5">
        <v>21</v>
      </c>
      <c r="GM17" s="157"/>
      <c r="GN17" s="158"/>
      <c r="GO17" s="159"/>
      <c r="GS17" s="157"/>
      <c r="GT17" s="158"/>
      <c r="GU17" s="159"/>
      <c r="GV17" t="s">
        <v>597</v>
      </c>
      <c r="GW17" s="141">
        <v>24.170503620000002</v>
      </c>
      <c r="GX17" s="5">
        <v>10.1</v>
      </c>
      <c r="GY17" s="157" t="s">
        <v>354</v>
      </c>
      <c r="GZ17" s="158">
        <v>4.4306878799999998</v>
      </c>
      <c r="HA17" s="159">
        <v>15.42</v>
      </c>
    </row>
    <row r="18" spans="3:209" x14ac:dyDescent="0.2">
      <c r="C18" s="157" t="s">
        <v>354</v>
      </c>
      <c r="D18" s="158">
        <v>6.9732782599999998</v>
      </c>
      <c r="E18" s="159">
        <v>5.9</v>
      </c>
      <c r="F18" t="s">
        <v>510</v>
      </c>
      <c r="G18" s="141">
        <v>14.96827169</v>
      </c>
      <c r="H18" s="5">
        <v>27.84</v>
      </c>
      <c r="I18" s="157"/>
      <c r="J18" s="158"/>
      <c r="K18" s="159"/>
      <c r="L18" t="s">
        <v>354</v>
      </c>
      <c r="M18" s="141">
        <v>2.1869184100000001</v>
      </c>
      <c r="N18" s="5">
        <v>2.16</v>
      </c>
      <c r="O18" s="157" t="s">
        <v>598</v>
      </c>
      <c r="P18" s="158">
        <v>3.1411343399999998</v>
      </c>
      <c r="Q18" s="159">
        <v>1.86</v>
      </c>
      <c r="R18" t="s">
        <v>573</v>
      </c>
      <c r="S18" s="141">
        <v>3.70627145</v>
      </c>
      <c r="T18" s="5">
        <v>2.65</v>
      </c>
      <c r="U18" s="157"/>
      <c r="V18" s="158"/>
      <c r="W18" s="159"/>
      <c r="AA18" s="157" t="s">
        <v>599</v>
      </c>
      <c r="AB18" s="158">
        <v>7.0359709600000002</v>
      </c>
      <c r="AC18" s="159">
        <v>4.05</v>
      </c>
      <c r="AD18" t="s">
        <v>599</v>
      </c>
      <c r="AE18" s="141">
        <v>14.82113942</v>
      </c>
      <c r="AF18" s="5">
        <v>32.9</v>
      </c>
      <c r="AG18" s="157" t="s">
        <v>599</v>
      </c>
      <c r="AH18" s="158">
        <v>17.252375740000002</v>
      </c>
      <c r="AI18" s="159">
        <v>13.05</v>
      </c>
      <c r="AJ18" t="s">
        <v>600</v>
      </c>
      <c r="AK18" s="141">
        <v>1.0101E-4</v>
      </c>
      <c r="AL18" s="5">
        <v>0</v>
      </c>
      <c r="AM18" s="157" t="s">
        <v>599</v>
      </c>
      <c r="AN18" s="158">
        <v>114.2317027</v>
      </c>
      <c r="AO18" s="159">
        <v>22.85</v>
      </c>
      <c r="AS18" s="157" t="s">
        <v>430</v>
      </c>
      <c r="AT18" s="158">
        <v>97.497329230000005</v>
      </c>
      <c r="AU18" s="159">
        <v>17.78</v>
      </c>
      <c r="AV18" t="s">
        <v>400</v>
      </c>
      <c r="AW18" s="141">
        <v>82.496509239999995</v>
      </c>
      <c r="AX18" s="5">
        <v>21.36</v>
      </c>
      <c r="AY18" s="157" t="s">
        <v>601</v>
      </c>
      <c r="AZ18" s="158">
        <v>294.58342241000003</v>
      </c>
      <c r="BA18" s="159">
        <v>16.989999999999998</v>
      </c>
      <c r="BB18" t="s">
        <v>369</v>
      </c>
      <c r="BC18" s="141">
        <v>195.69040050000001</v>
      </c>
      <c r="BD18" s="5">
        <v>19.350000000000001</v>
      </c>
      <c r="BE18" s="157"/>
      <c r="BF18" s="158"/>
      <c r="BG18" s="159"/>
      <c r="BH18" t="s">
        <v>313</v>
      </c>
      <c r="BI18" s="141">
        <v>6.74926213</v>
      </c>
      <c r="BJ18" s="5">
        <v>8.01</v>
      </c>
      <c r="BK18" s="157" t="s">
        <v>330</v>
      </c>
      <c r="BL18" s="158">
        <v>9.2806753799999999</v>
      </c>
      <c r="BM18" s="159">
        <v>12.98</v>
      </c>
      <c r="BN18" t="s">
        <v>602</v>
      </c>
      <c r="BO18" s="141">
        <v>0.18780327999999999</v>
      </c>
      <c r="BP18" s="5">
        <v>0.19</v>
      </c>
      <c r="BQ18" s="157"/>
      <c r="BR18" s="158"/>
      <c r="BS18" s="159"/>
      <c r="BW18" s="157" t="s">
        <v>335</v>
      </c>
      <c r="BX18" s="158">
        <v>48.828449390000003</v>
      </c>
      <c r="BY18" s="159">
        <v>22.27</v>
      </c>
      <c r="BZ18" t="s">
        <v>335</v>
      </c>
      <c r="CA18" s="141">
        <v>16.72697917</v>
      </c>
      <c r="CB18" s="5">
        <v>19.07</v>
      </c>
      <c r="CC18" s="157" t="s">
        <v>603</v>
      </c>
      <c r="CD18" s="158">
        <v>0.51362348999999996</v>
      </c>
      <c r="CE18" s="159">
        <v>1.01</v>
      </c>
      <c r="CF18" t="s">
        <v>313</v>
      </c>
      <c r="CG18" s="141">
        <v>5.6354834900000004</v>
      </c>
      <c r="CH18" s="5">
        <v>16.25</v>
      </c>
      <c r="CI18" s="157" t="s">
        <v>307</v>
      </c>
      <c r="CJ18" s="158">
        <v>8.0303653100000005</v>
      </c>
      <c r="CK18" s="159">
        <v>6.22</v>
      </c>
      <c r="CL18" t="s">
        <v>604</v>
      </c>
      <c r="CM18" s="141">
        <v>5.8339314199999999</v>
      </c>
      <c r="CN18" s="5">
        <v>9.9499999999999993</v>
      </c>
      <c r="CO18" s="157" t="s">
        <v>582</v>
      </c>
      <c r="CP18" s="158">
        <v>30.342630589999999</v>
      </c>
      <c r="CQ18" s="159">
        <v>19.64</v>
      </c>
      <c r="CU18" s="157" t="s">
        <v>582</v>
      </c>
      <c r="CV18" s="158">
        <v>10.194299279999999</v>
      </c>
      <c r="CW18" s="159">
        <v>36.47</v>
      </c>
      <c r="DA18" s="157"/>
      <c r="DB18" s="158"/>
      <c r="DC18" s="159"/>
      <c r="DD18" t="s">
        <v>605</v>
      </c>
      <c r="DE18" s="141">
        <v>0.10113912</v>
      </c>
      <c r="DF18" s="5">
        <v>0.11</v>
      </c>
      <c r="DG18" s="157" t="s">
        <v>606</v>
      </c>
      <c r="DH18" s="158">
        <v>0.34809769000000002</v>
      </c>
      <c r="DI18" s="159">
        <v>0.08</v>
      </c>
      <c r="DM18" s="157"/>
      <c r="DN18" s="158"/>
      <c r="DO18" s="159"/>
      <c r="DP18" t="s">
        <v>607</v>
      </c>
      <c r="DQ18" s="141">
        <v>0.87092692999999999</v>
      </c>
      <c r="DR18" s="5">
        <v>7.43</v>
      </c>
      <c r="DS18" s="157"/>
      <c r="DT18" s="158"/>
      <c r="DU18" s="159"/>
      <c r="DY18" s="157"/>
      <c r="DZ18" s="158"/>
      <c r="EA18" s="159"/>
      <c r="EE18" s="157"/>
      <c r="EF18" s="158"/>
      <c r="EG18" s="159"/>
      <c r="EK18" s="157"/>
      <c r="EL18" s="158"/>
      <c r="EM18" s="159"/>
      <c r="EN18" t="s">
        <v>560</v>
      </c>
      <c r="EO18" s="141">
        <v>2E-8</v>
      </c>
      <c r="EP18" s="5">
        <v>0</v>
      </c>
      <c r="EQ18" s="157" t="s">
        <v>431</v>
      </c>
      <c r="ER18" s="158">
        <v>15.648892</v>
      </c>
      <c r="ES18" s="159">
        <v>8.73</v>
      </c>
      <c r="ET18" t="s">
        <v>608</v>
      </c>
      <c r="EU18" s="141">
        <v>8.9189007900000004</v>
      </c>
      <c r="EV18" s="5">
        <v>16.32</v>
      </c>
      <c r="EW18" s="157" t="s">
        <v>417</v>
      </c>
      <c r="EX18" s="158">
        <v>1E-8</v>
      </c>
      <c r="EY18" s="159">
        <v>0</v>
      </c>
      <c r="EZ18" t="s">
        <v>363</v>
      </c>
      <c r="FA18" s="141">
        <v>76.659112269999994</v>
      </c>
      <c r="FB18" s="5">
        <v>14.68</v>
      </c>
      <c r="FC18" s="157" t="s">
        <v>577</v>
      </c>
      <c r="FD18" s="158">
        <v>97.785530629999997</v>
      </c>
      <c r="FE18" s="159">
        <v>23.87</v>
      </c>
      <c r="FF18" t="s">
        <v>609</v>
      </c>
      <c r="FG18" s="141">
        <v>9.0640105099999992</v>
      </c>
      <c r="FH18" s="5">
        <v>3.55</v>
      </c>
      <c r="FI18" s="157" t="s">
        <v>431</v>
      </c>
      <c r="FJ18" s="158">
        <v>6.1179689599999998</v>
      </c>
      <c r="FK18" s="159">
        <v>13.06</v>
      </c>
      <c r="FL18" t="s">
        <v>610</v>
      </c>
      <c r="FM18" s="141">
        <v>16.99706209</v>
      </c>
      <c r="FN18" s="5">
        <v>11.74</v>
      </c>
      <c r="FO18" s="157"/>
      <c r="FP18" s="158"/>
      <c r="FQ18" s="159"/>
      <c r="FU18" s="157"/>
      <c r="FV18" s="158"/>
      <c r="FW18" s="159"/>
      <c r="GA18" s="157" t="s">
        <v>537</v>
      </c>
      <c r="GB18" s="158">
        <v>351.07626260000001</v>
      </c>
      <c r="GC18" s="159">
        <v>31.94</v>
      </c>
      <c r="GD18" t="s">
        <v>611</v>
      </c>
      <c r="GE18" s="141">
        <v>54.715092990000002</v>
      </c>
      <c r="GF18" s="5">
        <v>26.91</v>
      </c>
      <c r="GG18" s="157"/>
      <c r="GH18" s="158"/>
      <c r="GI18" s="159"/>
      <c r="GJ18" t="s">
        <v>612</v>
      </c>
      <c r="GK18" s="141">
        <v>11.255286</v>
      </c>
      <c r="GL18" s="5">
        <v>18</v>
      </c>
      <c r="GM18" s="157"/>
      <c r="GN18" s="158"/>
      <c r="GO18" s="159"/>
      <c r="GS18" s="157"/>
      <c r="GT18" s="158"/>
      <c r="GU18" s="159"/>
      <c r="GV18" t="s">
        <v>613</v>
      </c>
      <c r="GW18" s="141">
        <v>7.1899999999999998E-6</v>
      </c>
      <c r="GX18" s="5">
        <v>0</v>
      </c>
      <c r="GY18" s="157" t="s">
        <v>258</v>
      </c>
      <c r="GZ18" s="158">
        <v>6.2155705599999997</v>
      </c>
      <c r="HA18" s="159">
        <v>21.63</v>
      </c>
    </row>
    <row r="19" spans="3:209" x14ac:dyDescent="0.2">
      <c r="C19" s="157" t="s">
        <v>295</v>
      </c>
      <c r="D19" s="158">
        <v>30.158566140000001</v>
      </c>
      <c r="E19" s="159">
        <v>25.51</v>
      </c>
      <c r="F19" t="s">
        <v>614</v>
      </c>
      <c r="G19" s="141">
        <v>1.5140550399999999</v>
      </c>
      <c r="H19" s="5">
        <v>2.82</v>
      </c>
      <c r="I19" s="157"/>
      <c r="J19" s="158"/>
      <c r="K19" s="159"/>
      <c r="L19" t="s">
        <v>258</v>
      </c>
      <c r="M19" s="141">
        <v>0.49005285999999998</v>
      </c>
      <c r="N19" s="5">
        <v>0.48</v>
      </c>
      <c r="O19" s="157" t="s">
        <v>345</v>
      </c>
      <c r="P19" s="158">
        <v>4.2256167199999997</v>
      </c>
      <c r="Q19" s="159">
        <v>2.5</v>
      </c>
      <c r="R19" t="s">
        <v>615</v>
      </c>
      <c r="S19" s="141">
        <v>3.25615202</v>
      </c>
      <c r="T19" s="5">
        <v>2.33</v>
      </c>
      <c r="U19" s="157"/>
      <c r="V19" s="158"/>
      <c r="W19" s="159"/>
      <c r="AA19" s="157" t="s">
        <v>600</v>
      </c>
      <c r="AB19" s="158">
        <v>13.88493336</v>
      </c>
      <c r="AC19" s="159">
        <v>7.99</v>
      </c>
      <c r="AD19" t="s">
        <v>600</v>
      </c>
      <c r="AE19" s="141">
        <v>10.91189206</v>
      </c>
      <c r="AF19" s="5">
        <v>24.22</v>
      </c>
      <c r="AG19" s="157" t="s">
        <v>600</v>
      </c>
      <c r="AH19" s="158">
        <v>11.378587059999999</v>
      </c>
      <c r="AI19" s="159">
        <v>8.6</v>
      </c>
      <c r="AJ19" t="s">
        <v>616</v>
      </c>
      <c r="AK19" s="141">
        <v>2.6926909800000001</v>
      </c>
      <c r="AL19" s="5">
        <v>3.94</v>
      </c>
      <c r="AM19" s="157" t="s">
        <v>600</v>
      </c>
      <c r="AN19" s="158">
        <v>37.529183809999999</v>
      </c>
      <c r="AO19" s="159">
        <v>7.51</v>
      </c>
      <c r="AS19" s="157" t="s">
        <v>617</v>
      </c>
      <c r="AT19" s="158">
        <v>97.176122849999999</v>
      </c>
      <c r="AU19" s="159">
        <v>17.73</v>
      </c>
      <c r="AV19" t="s">
        <v>618</v>
      </c>
      <c r="AW19" s="141">
        <v>83.877520540000006</v>
      </c>
      <c r="AX19" s="5">
        <v>21.72</v>
      </c>
      <c r="AY19" s="157" t="s">
        <v>619</v>
      </c>
      <c r="AZ19" s="158">
        <v>2.1E-7</v>
      </c>
      <c r="BA19" s="159">
        <v>0</v>
      </c>
      <c r="BB19" t="s">
        <v>620</v>
      </c>
      <c r="BC19" s="141">
        <v>114.5146091</v>
      </c>
      <c r="BD19" s="5">
        <v>11.32</v>
      </c>
      <c r="BE19" s="157"/>
      <c r="BF19" s="158"/>
      <c r="BG19" s="159"/>
      <c r="BH19" t="s">
        <v>345</v>
      </c>
      <c r="BI19" s="141">
        <v>6.4922783099999997</v>
      </c>
      <c r="BJ19" s="5">
        <v>7.71</v>
      </c>
      <c r="BK19" s="157" t="s">
        <v>313</v>
      </c>
      <c r="BL19" s="158">
        <v>9.7714410100000002</v>
      </c>
      <c r="BM19" s="159">
        <v>13.67</v>
      </c>
      <c r="BN19" t="s">
        <v>621</v>
      </c>
      <c r="BO19" s="141">
        <v>0.1287326</v>
      </c>
      <c r="BP19" s="5">
        <v>0.13</v>
      </c>
      <c r="BQ19" s="157"/>
      <c r="BR19" s="158"/>
      <c r="BS19" s="159"/>
      <c r="BW19" s="157" t="s">
        <v>603</v>
      </c>
      <c r="BX19" s="158">
        <v>13.028505190000001</v>
      </c>
      <c r="BY19" s="159">
        <v>5.94</v>
      </c>
      <c r="BZ19" t="s">
        <v>603</v>
      </c>
      <c r="CA19" s="141">
        <v>10.03411058</v>
      </c>
      <c r="CB19" s="5">
        <v>11.44</v>
      </c>
      <c r="CC19" s="157" t="s">
        <v>424</v>
      </c>
      <c r="CD19" s="158">
        <v>15.35366134</v>
      </c>
      <c r="CE19" s="159">
        <v>30.3</v>
      </c>
      <c r="CF19" t="s">
        <v>318</v>
      </c>
      <c r="CG19" s="141">
        <v>1.71192078</v>
      </c>
      <c r="CH19" s="5">
        <v>4.9400000000000004</v>
      </c>
      <c r="CI19" s="157" t="s">
        <v>318</v>
      </c>
      <c r="CJ19" s="158">
        <v>6.73629736</v>
      </c>
      <c r="CK19" s="159">
        <v>5.22</v>
      </c>
      <c r="CL19" t="s">
        <v>622</v>
      </c>
      <c r="CM19" s="141">
        <v>5.8369943400000004</v>
      </c>
      <c r="CN19" s="5">
        <v>9.9499999999999993</v>
      </c>
      <c r="CO19" s="157" t="s">
        <v>521</v>
      </c>
      <c r="CP19" s="158">
        <v>28.87773091</v>
      </c>
      <c r="CQ19" s="159">
        <v>18.690000000000001</v>
      </c>
      <c r="CU19" s="157"/>
      <c r="CV19" s="158"/>
      <c r="CW19" s="159"/>
      <c r="DA19" s="157"/>
      <c r="DB19" s="158"/>
      <c r="DC19" s="159"/>
      <c r="DD19" t="s">
        <v>369</v>
      </c>
      <c r="DE19" s="141">
        <v>25.402748209999999</v>
      </c>
      <c r="DF19" s="5">
        <v>27.81</v>
      </c>
      <c r="DG19" s="157" t="s">
        <v>623</v>
      </c>
      <c r="DH19" s="158">
        <v>0.68544625999999997</v>
      </c>
      <c r="DI19" s="159">
        <v>0.17</v>
      </c>
      <c r="DM19" s="157"/>
      <c r="DN19" s="158"/>
      <c r="DO19" s="159"/>
      <c r="DP19" t="s">
        <v>624</v>
      </c>
      <c r="DQ19" s="141">
        <v>0.62599453000000005</v>
      </c>
      <c r="DR19" s="5">
        <v>5.34</v>
      </c>
      <c r="DS19" s="157"/>
      <c r="DT19" s="158"/>
      <c r="DU19" s="159"/>
      <c r="DY19" s="157"/>
      <c r="DZ19" s="158"/>
      <c r="EA19" s="159"/>
      <c r="EE19" s="157"/>
      <c r="EF19" s="158"/>
      <c r="EG19" s="159"/>
      <c r="EK19" s="157"/>
      <c r="EL19" s="158"/>
      <c r="EM19" s="159"/>
      <c r="EN19" t="s">
        <v>384</v>
      </c>
      <c r="EO19" s="141">
        <v>0</v>
      </c>
      <c r="EP19" s="5">
        <v>0</v>
      </c>
      <c r="EQ19" s="157" t="s">
        <v>625</v>
      </c>
      <c r="ER19" s="158">
        <v>21.733433999999999</v>
      </c>
      <c r="ES19" s="159">
        <v>12.12</v>
      </c>
      <c r="EW19" s="157" t="s">
        <v>626</v>
      </c>
      <c r="EX19" s="158">
        <v>58.881626079999997</v>
      </c>
      <c r="EY19" s="159">
        <v>23.68</v>
      </c>
      <c r="EZ19" t="s">
        <v>627</v>
      </c>
      <c r="FA19" s="141">
        <v>92.566645149999999</v>
      </c>
      <c r="FB19" s="5">
        <v>17.73</v>
      </c>
      <c r="FC19" s="157" t="s">
        <v>363</v>
      </c>
      <c r="FD19" s="158">
        <v>35.606589040000003</v>
      </c>
      <c r="FE19" s="159">
        <v>8.69</v>
      </c>
      <c r="FF19" t="s">
        <v>354</v>
      </c>
      <c r="FG19" s="141">
        <v>63.875746739999997</v>
      </c>
      <c r="FH19" s="5">
        <v>25.05</v>
      </c>
      <c r="FI19" s="157" t="s">
        <v>628</v>
      </c>
      <c r="FJ19" s="158">
        <v>6.7385585499999996</v>
      </c>
      <c r="FK19" s="159">
        <v>14.38</v>
      </c>
      <c r="FL19" t="s">
        <v>629</v>
      </c>
      <c r="FM19" s="141">
        <v>10.936488929999999</v>
      </c>
      <c r="FN19" s="5">
        <v>7.55</v>
      </c>
      <c r="FO19" s="157"/>
      <c r="FP19" s="158"/>
      <c r="FQ19" s="159"/>
      <c r="FU19" s="157"/>
      <c r="FV19" s="158"/>
      <c r="FW19" s="159"/>
      <c r="GA19" s="157" t="s">
        <v>611</v>
      </c>
      <c r="GB19" s="158">
        <v>372.22606139999999</v>
      </c>
      <c r="GC19" s="159">
        <v>33.869999999999997</v>
      </c>
      <c r="GD19" t="s">
        <v>564</v>
      </c>
      <c r="GE19" s="141">
        <v>1.2604052299999999</v>
      </c>
      <c r="GF19" s="5">
        <v>0.62</v>
      </c>
      <c r="GG19" s="157"/>
      <c r="GH19" s="158"/>
      <c r="GI19" s="159"/>
      <c r="GJ19" t="s">
        <v>630</v>
      </c>
      <c r="GK19" s="141">
        <v>7.3138139999999998</v>
      </c>
      <c r="GL19" s="5">
        <v>12</v>
      </c>
      <c r="GM19" s="157"/>
      <c r="GN19" s="158"/>
      <c r="GO19" s="159"/>
      <c r="GS19" s="157"/>
      <c r="GT19" s="158"/>
      <c r="GU19" s="159"/>
      <c r="GV19" t="s">
        <v>631</v>
      </c>
      <c r="GW19" s="141">
        <v>7.43E-6</v>
      </c>
      <c r="GX19" s="5">
        <v>0</v>
      </c>
      <c r="GY19" s="157" t="s">
        <v>407</v>
      </c>
      <c r="GZ19" s="158">
        <v>3.1563354700000001</v>
      </c>
      <c r="HA19" s="159">
        <v>10.98</v>
      </c>
    </row>
    <row r="20" spans="3:209" x14ac:dyDescent="0.2">
      <c r="C20" s="157" t="s">
        <v>416</v>
      </c>
      <c r="D20" s="158">
        <v>12.582309710000001</v>
      </c>
      <c r="E20" s="159">
        <v>10.64</v>
      </c>
      <c r="F20" t="s">
        <v>632</v>
      </c>
      <c r="G20" s="141">
        <v>3.5499999999999999E-6</v>
      </c>
      <c r="H20" s="5">
        <v>0</v>
      </c>
      <c r="I20" s="157"/>
      <c r="J20" s="158"/>
      <c r="K20" s="159"/>
      <c r="L20" t="s">
        <v>423</v>
      </c>
      <c r="M20" s="141">
        <v>9.6500979000000005</v>
      </c>
      <c r="N20" s="5">
        <v>9.5299999999999994</v>
      </c>
      <c r="O20" s="157" t="s">
        <v>354</v>
      </c>
      <c r="P20" s="158">
        <v>5.0783677000000003</v>
      </c>
      <c r="Q20" s="159">
        <v>3</v>
      </c>
      <c r="R20" t="s">
        <v>345</v>
      </c>
      <c r="S20" s="141">
        <v>2.7081806199999998</v>
      </c>
      <c r="T20" s="5">
        <v>1.93</v>
      </c>
      <c r="U20" s="157"/>
      <c r="V20" s="158"/>
      <c r="W20" s="159"/>
      <c r="AA20" s="157" t="s">
        <v>616</v>
      </c>
      <c r="AB20" s="158">
        <v>8.4093833799999995</v>
      </c>
      <c r="AC20" s="159">
        <v>4.84</v>
      </c>
      <c r="AD20" t="s">
        <v>616</v>
      </c>
      <c r="AE20" s="141">
        <v>2.0146363699999998</v>
      </c>
      <c r="AF20" s="5">
        <v>4.47</v>
      </c>
      <c r="AG20" s="157" t="s">
        <v>616</v>
      </c>
      <c r="AH20" s="158">
        <v>6.36446515</v>
      </c>
      <c r="AI20" s="159">
        <v>4.8099999999999996</v>
      </c>
      <c r="AJ20" t="s">
        <v>633</v>
      </c>
      <c r="AK20" s="141">
        <v>1.9591631199999999</v>
      </c>
      <c r="AL20" s="5">
        <v>2.87</v>
      </c>
      <c r="AM20" s="157" t="s">
        <v>616</v>
      </c>
      <c r="AN20" s="158">
        <v>22.756949720000001</v>
      </c>
      <c r="AO20" s="159">
        <v>4.55</v>
      </c>
      <c r="AS20" s="157"/>
      <c r="AT20" s="158"/>
      <c r="AU20" s="159"/>
      <c r="AV20" t="s">
        <v>634</v>
      </c>
      <c r="AW20" s="141">
        <v>81.948496469999995</v>
      </c>
      <c r="AX20" s="5">
        <v>21.22</v>
      </c>
      <c r="AY20" s="157"/>
      <c r="AZ20" s="158"/>
      <c r="BA20" s="159"/>
      <c r="BB20" t="s">
        <v>635</v>
      </c>
      <c r="BC20" s="141">
        <v>29.969828679999999</v>
      </c>
      <c r="BD20" s="5">
        <v>2.96</v>
      </c>
      <c r="BE20" s="157"/>
      <c r="BF20" s="158"/>
      <c r="BG20" s="159"/>
      <c r="BH20" t="s">
        <v>636</v>
      </c>
      <c r="BI20" s="141">
        <v>4.9560855999999998</v>
      </c>
      <c r="BJ20" s="5">
        <v>5.88</v>
      </c>
      <c r="BK20" s="157" t="s">
        <v>345</v>
      </c>
      <c r="BL20" s="158">
        <v>3.8954503300000001</v>
      </c>
      <c r="BM20" s="159">
        <v>5.45</v>
      </c>
      <c r="BN20" t="s">
        <v>637</v>
      </c>
      <c r="BO20" s="141">
        <v>1.1086066400000001</v>
      </c>
      <c r="BP20" s="5">
        <v>1.1499999999999999</v>
      </c>
      <c r="BQ20" s="157"/>
      <c r="BR20" s="158"/>
      <c r="BS20" s="159"/>
      <c r="BW20" s="157" t="s">
        <v>258</v>
      </c>
      <c r="BX20" s="158">
        <v>5.5273513799999998</v>
      </c>
      <c r="BY20" s="159">
        <v>2.52</v>
      </c>
      <c r="BZ20" t="s">
        <v>258</v>
      </c>
      <c r="CA20" s="141">
        <v>2.0082630000000001E-2</v>
      </c>
      <c r="CB20" s="5">
        <v>0.02</v>
      </c>
      <c r="CC20" s="157"/>
      <c r="CD20" s="158"/>
      <c r="CE20" s="159"/>
      <c r="CF20" t="s">
        <v>345</v>
      </c>
      <c r="CG20" s="141">
        <v>1.6996391799999999</v>
      </c>
      <c r="CH20" s="5">
        <v>4.9000000000000004</v>
      </c>
      <c r="CI20" s="157" t="s">
        <v>345</v>
      </c>
      <c r="CJ20" s="158">
        <v>6.9071714699999998</v>
      </c>
      <c r="CK20" s="159">
        <v>5.35</v>
      </c>
      <c r="CO20" s="157" t="s">
        <v>553</v>
      </c>
      <c r="CP20" s="158">
        <v>27.948547779999998</v>
      </c>
      <c r="CQ20" s="159">
        <v>18.09</v>
      </c>
      <c r="CU20" s="157"/>
      <c r="CV20" s="158"/>
      <c r="CW20" s="159"/>
      <c r="DA20" s="157"/>
      <c r="DB20" s="158"/>
      <c r="DC20" s="159"/>
      <c r="DD20" t="s">
        <v>413</v>
      </c>
      <c r="DE20" s="141">
        <v>1.4260000000000001E-5</v>
      </c>
      <c r="DF20" s="5">
        <v>0</v>
      </c>
      <c r="DG20" s="157"/>
      <c r="DH20" s="158"/>
      <c r="DI20" s="159"/>
      <c r="DM20" s="157"/>
      <c r="DN20" s="158"/>
      <c r="DO20" s="159"/>
      <c r="DP20" t="s">
        <v>638</v>
      </c>
      <c r="DQ20" s="141">
        <v>1.4199503600000001</v>
      </c>
      <c r="DR20" s="5">
        <v>12.11</v>
      </c>
      <c r="DS20" s="157"/>
      <c r="DT20" s="158"/>
      <c r="DU20" s="159"/>
      <c r="DY20" s="157"/>
      <c r="DZ20" s="158"/>
      <c r="EA20" s="159"/>
      <c r="EE20" s="157"/>
      <c r="EF20" s="158"/>
      <c r="EG20" s="159"/>
      <c r="EK20" s="157"/>
      <c r="EL20" s="158"/>
      <c r="EM20" s="159"/>
      <c r="EN20" t="s">
        <v>417</v>
      </c>
      <c r="EO20" s="141">
        <v>1E-8</v>
      </c>
      <c r="EP20" s="5">
        <v>0</v>
      </c>
      <c r="EQ20" s="157" t="s">
        <v>402</v>
      </c>
      <c r="ER20" s="158">
        <v>5.9999999999999995E-8</v>
      </c>
      <c r="ES20" s="159">
        <v>0</v>
      </c>
      <c r="EW20" s="157" t="s">
        <v>639</v>
      </c>
      <c r="EX20" s="158">
        <v>2E-8</v>
      </c>
      <c r="EY20" s="159">
        <v>0</v>
      </c>
      <c r="EZ20" t="s">
        <v>354</v>
      </c>
      <c r="FA20" s="141">
        <v>18.193202150000001</v>
      </c>
      <c r="FB20" s="5">
        <v>3.48</v>
      </c>
      <c r="FC20" s="157" t="s">
        <v>627</v>
      </c>
      <c r="FD20" s="158">
        <v>53.263960300000001</v>
      </c>
      <c r="FE20" s="159">
        <v>13</v>
      </c>
      <c r="FI20" s="157" t="s">
        <v>640</v>
      </c>
      <c r="FJ20" s="158">
        <v>8.3485355499999994</v>
      </c>
      <c r="FK20" s="159">
        <v>17.809999999999999</v>
      </c>
      <c r="FL20" t="s">
        <v>641</v>
      </c>
      <c r="FM20" s="141">
        <v>20.304015490000001</v>
      </c>
      <c r="FN20" s="5">
        <v>14.03</v>
      </c>
      <c r="FO20" s="157"/>
      <c r="FP20" s="158"/>
      <c r="FQ20" s="159"/>
      <c r="FU20" s="157"/>
      <c r="FV20" s="158"/>
      <c r="FW20" s="159"/>
      <c r="GA20" s="157" t="s">
        <v>564</v>
      </c>
      <c r="GB20" s="158">
        <v>9.8764262200000008</v>
      </c>
      <c r="GC20" s="159">
        <v>0.9</v>
      </c>
      <c r="GG20" s="157"/>
      <c r="GH20" s="158"/>
      <c r="GI20" s="159"/>
      <c r="GM20" s="157"/>
      <c r="GN20" s="158"/>
      <c r="GO20" s="159"/>
      <c r="GS20" s="157"/>
      <c r="GT20" s="158"/>
      <c r="GU20" s="159"/>
      <c r="GV20" t="s">
        <v>250</v>
      </c>
      <c r="GW20" s="141">
        <v>10.37500732</v>
      </c>
      <c r="GX20" s="5">
        <v>4.34</v>
      </c>
      <c r="GY20" s="157" t="s">
        <v>550</v>
      </c>
      <c r="GZ20" s="158">
        <v>5.5709624800000004</v>
      </c>
      <c r="HA20" s="159">
        <v>19.39</v>
      </c>
    </row>
    <row r="21" spans="3:209" x14ac:dyDescent="0.2">
      <c r="C21" s="157" t="s">
        <v>427</v>
      </c>
      <c r="D21" s="158">
        <v>7.1962978900000003</v>
      </c>
      <c r="E21" s="159">
        <v>6.09</v>
      </c>
      <c r="I21" s="157"/>
      <c r="J21" s="158"/>
      <c r="K21" s="159"/>
      <c r="L21" t="s">
        <v>427</v>
      </c>
      <c r="M21" s="141">
        <v>2.0562871899999999</v>
      </c>
      <c r="N21" s="5">
        <v>2.0299999999999998</v>
      </c>
      <c r="O21" s="157" t="s">
        <v>258</v>
      </c>
      <c r="P21" s="158">
        <v>1.44332243</v>
      </c>
      <c r="Q21" s="159">
        <v>0.85</v>
      </c>
      <c r="R21" t="s">
        <v>354</v>
      </c>
      <c r="S21" s="141">
        <v>3.26047653</v>
      </c>
      <c r="T21" s="5">
        <v>2.33</v>
      </c>
      <c r="U21" s="157"/>
      <c r="V21" s="158"/>
      <c r="W21" s="159"/>
      <c r="AA21" s="157"/>
      <c r="AB21" s="158"/>
      <c r="AC21" s="159"/>
      <c r="AD21" t="s">
        <v>642</v>
      </c>
      <c r="AE21" s="141">
        <v>6.2984109400000001</v>
      </c>
      <c r="AF21" s="5">
        <v>13.98</v>
      </c>
      <c r="AG21" s="157" t="s">
        <v>642</v>
      </c>
      <c r="AH21" s="158">
        <v>6.5802549199999998</v>
      </c>
      <c r="AI21" s="159">
        <v>4.9800000000000004</v>
      </c>
      <c r="AM21" s="157" t="s">
        <v>642</v>
      </c>
      <c r="AN21" s="158">
        <v>153.39849029999999</v>
      </c>
      <c r="AO21" s="159">
        <v>30.68</v>
      </c>
      <c r="AS21" s="157"/>
      <c r="AT21" s="158"/>
      <c r="AU21" s="159"/>
      <c r="AY21" s="157"/>
      <c r="AZ21" s="158"/>
      <c r="BA21" s="159"/>
      <c r="BB21" t="s">
        <v>643</v>
      </c>
      <c r="BC21" s="141">
        <v>80.351375289999993</v>
      </c>
      <c r="BD21" s="5">
        <v>7.95</v>
      </c>
      <c r="BE21" s="157"/>
      <c r="BF21" s="158"/>
      <c r="BG21" s="159"/>
      <c r="BH21" t="s">
        <v>644</v>
      </c>
      <c r="BI21" s="141">
        <v>6.7935960099999999</v>
      </c>
      <c r="BJ21" s="5">
        <v>8.06</v>
      </c>
      <c r="BK21" s="157" t="s">
        <v>636</v>
      </c>
      <c r="BL21" s="158">
        <v>10.15341525</v>
      </c>
      <c r="BM21" s="159">
        <v>14.21</v>
      </c>
      <c r="BN21" t="s">
        <v>645</v>
      </c>
      <c r="BO21" s="141">
        <v>1.0977795800000001</v>
      </c>
      <c r="BP21" s="5">
        <v>1.1399999999999999</v>
      </c>
      <c r="BQ21" s="157"/>
      <c r="BR21" s="158"/>
      <c r="BS21" s="159"/>
      <c r="BW21" s="157" t="s">
        <v>424</v>
      </c>
      <c r="BX21" s="158">
        <v>48.972727730000003</v>
      </c>
      <c r="BY21" s="159">
        <v>22.33</v>
      </c>
      <c r="BZ21" t="s">
        <v>424</v>
      </c>
      <c r="CA21" s="141">
        <v>16.798475199999999</v>
      </c>
      <c r="CB21" s="5">
        <v>19.149999999999999</v>
      </c>
      <c r="CC21" s="157"/>
      <c r="CD21" s="158"/>
      <c r="CE21" s="159"/>
      <c r="CF21" t="s">
        <v>298</v>
      </c>
      <c r="CG21" s="141">
        <v>4.4394385500000002</v>
      </c>
      <c r="CH21" s="5">
        <v>12.8</v>
      </c>
      <c r="CI21" s="157" t="s">
        <v>298</v>
      </c>
      <c r="CJ21" s="158">
        <v>14.7470146</v>
      </c>
      <c r="CK21" s="159">
        <v>11.43</v>
      </c>
      <c r="CO21" s="157"/>
      <c r="CP21" s="158"/>
      <c r="CQ21" s="159"/>
      <c r="CU21" s="157"/>
      <c r="CV21" s="158"/>
      <c r="CW21" s="159"/>
      <c r="DA21" s="157"/>
      <c r="DB21" s="158"/>
      <c r="DC21" s="159"/>
      <c r="DD21" t="s">
        <v>646</v>
      </c>
      <c r="DE21" s="141">
        <v>0.10224516</v>
      </c>
      <c r="DF21" s="5">
        <v>0.11</v>
      </c>
      <c r="DG21" s="157"/>
      <c r="DH21" s="158"/>
      <c r="DI21" s="159"/>
      <c r="DM21" s="157"/>
      <c r="DN21" s="158"/>
      <c r="DO21" s="159"/>
      <c r="DP21" t="s">
        <v>647</v>
      </c>
      <c r="DQ21" s="141">
        <v>1.3580866</v>
      </c>
      <c r="DR21" s="5">
        <v>11.58</v>
      </c>
      <c r="DS21" s="157"/>
      <c r="DT21" s="158"/>
      <c r="DU21" s="159"/>
      <c r="DY21" s="157"/>
      <c r="DZ21" s="158"/>
      <c r="EA21" s="159"/>
      <c r="EE21" s="157"/>
      <c r="EF21" s="158"/>
      <c r="EG21" s="159"/>
      <c r="EK21" s="157"/>
      <c r="EL21" s="158"/>
      <c r="EM21" s="159"/>
      <c r="EN21" t="s">
        <v>639</v>
      </c>
      <c r="EO21" s="141">
        <v>2.834E-5</v>
      </c>
      <c r="EP21" s="5">
        <v>0</v>
      </c>
      <c r="EQ21" s="157" t="s">
        <v>608</v>
      </c>
      <c r="ER21" s="158">
        <v>8.0000000000000002E-8</v>
      </c>
      <c r="ES21" s="159">
        <v>0</v>
      </c>
      <c r="EW21" s="157"/>
      <c r="EX21" s="158"/>
      <c r="EY21" s="159"/>
      <c r="EZ21" t="s">
        <v>640</v>
      </c>
      <c r="FA21" s="141">
        <v>98.864427710000001</v>
      </c>
      <c r="FB21" s="5">
        <v>18.93</v>
      </c>
      <c r="FC21" s="157" t="s">
        <v>354</v>
      </c>
      <c r="FD21" s="158">
        <v>12.128801429999999</v>
      </c>
      <c r="FE21" s="159">
        <v>2.96</v>
      </c>
      <c r="FI21" s="157"/>
      <c r="FJ21" s="158"/>
      <c r="FK21" s="159"/>
      <c r="FL21" t="s">
        <v>648</v>
      </c>
      <c r="FM21" s="141">
        <v>10.97426765</v>
      </c>
      <c r="FN21" s="5">
        <v>7.58</v>
      </c>
      <c r="FO21" s="157"/>
      <c r="FP21" s="158"/>
      <c r="FQ21" s="159"/>
      <c r="FU21" s="157"/>
      <c r="FV21" s="158"/>
      <c r="FW21" s="159"/>
      <c r="GA21" s="157"/>
      <c r="GB21" s="158"/>
      <c r="GC21" s="159"/>
      <c r="GG21" s="157"/>
      <c r="GH21" s="158"/>
      <c r="GI21" s="159"/>
      <c r="GM21" s="157"/>
      <c r="GN21" s="158"/>
      <c r="GO21" s="159"/>
      <c r="GS21" s="157"/>
      <c r="GT21" s="158"/>
      <c r="GU21" s="159"/>
      <c r="GV21" t="s">
        <v>262</v>
      </c>
      <c r="GW21" s="141">
        <v>49.087740400000001</v>
      </c>
      <c r="GX21" s="5">
        <v>20.51</v>
      </c>
      <c r="GY21" s="157"/>
      <c r="GZ21" s="158"/>
      <c r="HA21" s="159"/>
    </row>
    <row r="22" spans="3:209" x14ac:dyDescent="0.2">
      <c r="C22" s="157" t="s">
        <v>422</v>
      </c>
      <c r="D22" s="158">
        <v>7.0541934299999998</v>
      </c>
      <c r="E22" s="159">
        <v>5.97</v>
      </c>
      <c r="I22" s="157"/>
      <c r="J22" s="158"/>
      <c r="K22" s="159"/>
      <c r="L22" t="s">
        <v>649</v>
      </c>
      <c r="M22" s="141">
        <v>4.91995512</v>
      </c>
      <c r="N22" s="5">
        <v>4.8600000000000003</v>
      </c>
      <c r="O22" s="157" t="s">
        <v>427</v>
      </c>
      <c r="P22" s="158">
        <v>5.1930401399999999</v>
      </c>
      <c r="Q22" s="159">
        <v>3.07</v>
      </c>
      <c r="R22" t="s">
        <v>258</v>
      </c>
      <c r="S22" s="141">
        <v>2.9984025399999998</v>
      </c>
      <c r="T22" s="5">
        <v>2.14</v>
      </c>
      <c r="U22" s="157"/>
      <c r="V22" s="158"/>
      <c r="W22" s="159"/>
      <c r="AA22" s="157"/>
      <c r="AB22" s="158"/>
      <c r="AC22" s="159"/>
      <c r="AG22" s="157"/>
      <c r="AH22" s="158"/>
      <c r="AI22" s="159"/>
      <c r="AM22" s="157"/>
      <c r="AN22" s="158"/>
      <c r="AO22" s="159"/>
      <c r="AS22" s="157"/>
      <c r="AT22" s="158"/>
      <c r="AU22" s="159"/>
      <c r="AY22" s="157"/>
      <c r="AZ22" s="158"/>
      <c r="BA22" s="159"/>
      <c r="BB22" t="s">
        <v>617</v>
      </c>
      <c r="BC22" s="141">
        <v>216.95527705999999</v>
      </c>
      <c r="BD22" s="5">
        <v>21.45</v>
      </c>
      <c r="BE22" s="157"/>
      <c r="BF22" s="158"/>
      <c r="BG22" s="159"/>
      <c r="BH22" t="s">
        <v>650</v>
      </c>
      <c r="BI22" s="141">
        <v>6.71856176</v>
      </c>
      <c r="BJ22" s="5">
        <v>7.97</v>
      </c>
      <c r="BK22" s="157" t="s">
        <v>644</v>
      </c>
      <c r="BL22" s="158">
        <v>6.0235173900000003</v>
      </c>
      <c r="BM22" s="159">
        <v>8.43</v>
      </c>
      <c r="BN22" t="s">
        <v>651</v>
      </c>
      <c r="BO22" s="141">
        <v>0.13749415000000001</v>
      </c>
      <c r="BP22" s="5">
        <v>0.14000000000000001</v>
      </c>
      <c r="BQ22" s="157"/>
      <c r="BR22" s="158"/>
      <c r="BS22" s="159"/>
      <c r="BW22" s="157" t="s">
        <v>369</v>
      </c>
      <c r="BX22" s="158">
        <v>11.11450585</v>
      </c>
      <c r="BY22" s="159">
        <v>5.07</v>
      </c>
      <c r="BZ22" t="s">
        <v>652</v>
      </c>
      <c r="CA22" s="141">
        <v>1.3999999999999999E-6</v>
      </c>
      <c r="CB22" s="5">
        <v>0</v>
      </c>
      <c r="CC22" s="157"/>
      <c r="CD22" s="158"/>
      <c r="CE22" s="159"/>
      <c r="CF22" t="s">
        <v>355</v>
      </c>
      <c r="CG22" s="141">
        <v>4.8204349999999998</v>
      </c>
      <c r="CH22" s="5">
        <v>13.9</v>
      </c>
      <c r="CI22" s="157" t="s">
        <v>325</v>
      </c>
      <c r="CJ22" s="158">
        <v>1.3959000000000001E-4</v>
      </c>
      <c r="CK22" s="159">
        <v>0</v>
      </c>
      <c r="CO22" s="157"/>
      <c r="CP22" s="158"/>
      <c r="CQ22" s="159"/>
      <c r="CU22" s="157"/>
      <c r="CV22" s="158"/>
      <c r="CW22" s="159"/>
      <c r="DA22" s="157"/>
      <c r="DB22" s="158"/>
      <c r="DC22" s="159"/>
      <c r="DD22" t="s">
        <v>431</v>
      </c>
      <c r="DE22" s="141">
        <v>29.364315680000001</v>
      </c>
      <c r="DF22" s="5">
        <v>32.15</v>
      </c>
      <c r="DG22" s="157"/>
      <c r="DH22" s="158"/>
      <c r="DI22" s="159"/>
      <c r="DM22" s="157"/>
      <c r="DN22" s="158"/>
      <c r="DO22" s="159"/>
      <c r="DP22" t="s">
        <v>653</v>
      </c>
      <c r="DQ22" s="141">
        <v>1.29424724</v>
      </c>
      <c r="DR22" s="5">
        <v>11.04</v>
      </c>
      <c r="DS22" s="157"/>
      <c r="DT22" s="158"/>
      <c r="DU22" s="159"/>
      <c r="DY22" s="157"/>
      <c r="DZ22" s="158"/>
      <c r="EA22" s="159"/>
      <c r="EE22" s="157"/>
      <c r="EF22" s="158"/>
      <c r="EG22" s="159"/>
      <c r="EK22" s="157"/>
      <c r="EL22" s="158"/>
      <c r="EM22" s="159"/>
      <c r="EN22" t="s">
        <v>654</v>
      </c>
      <c r="EO22" s="141">
        <v>141.22427902999999</v>
      </c>
      <c r="EP22" s="5">
        <v>29.84</v>
      </c>
      <c r="EQ22" s="157" t="s">
        <v>655</v>
      </c>
      <c r="ER22" s="158">
        <v>58.008014170000003</v>
      </c>
      <c r="ES22" s="159">
        <v>32.35</v>
      </c>
      <c r="EW22" s="157"/>
      <c r="EX22" s="158"/>
      <c r="EY22" s="159"/>
      <c r="FC22" s="157" t="s">
        <v>336</v>
      </c>
      <c r="FD22" s="158">
        <v>10.59101968</v>
      </c>
      <c r="FE22" s="159">
        <v>2.59</v>
      </c>
      <c r="FI22" s="157"/>
      <c r="FJ22" s="158"/>
      <c r="FK22" s="159"/>
      <c r="FL22" t="s">
        <v>656</v>
      </c>
      <c r="FM22" s="141">
        <v>8.8100577500000004</v>
      </c>
      <c r="FN22" s="5">
        <v>6.09</v>
      </c>
      <c r="FO22" s="157"/>
      <c r="FP22" s="158"/>
      <c r="FQ22" s="159"/>
      <c r="FU22" s="157"/>
      <c r="FV22" s="158"/>
      <c r="FW22" s="159"/>
      <c r="GA22" s="157"/>
      <c r="GB22" s="158"/>
      <c r="GC22" s="159"/>
      <c r="GG22" s="157"/>
      <c r="GH22" s="158"/>
      <c r="GI22" s="159"/>
      <c r="GM22" s="157"/>
      <c r="GN22" s="158"/>
      <c r="GO22" s="159"/>
      <c r="GS22" s="157"/>
      <c r="GT22" s="158"/>
      <c r="GU22" s="159"/>
      <c r="GV22" t="s">
        <v>318</v>
      </c>
      <c r="GW22" s="141">
        <v>24.640870060000001</v>
      </c>
      <c r="GX22" s="5">
        <v>10.3</v>
      </c>
      <c r="GY22" s="157"/>
      <c r="GZ22" s="158"/>
      <c r="HA22" s="159"/>
    </row>
    <row r="23" spans="3:209" x14ac:dyDescent="0.2">
      <c r="C23" s="157"/>
      <c r="D23" s="158"/>
      <c r="E23" s="159"/>
      <c r="I23" s="157"/>
      <c r="J23" s="158"/>
      <c r="K23" s="159"/>
      <c r="L23" t="s">
        <v>550</v>
      </c>
      <c r="M23" s="141">
        <v>3.2954128499999999</v>
      </c>
      <c r="N23" s="5">
        <v>3.25</v>
      </c>
      <c r="O23" s="157" t="s">
        <v>649</v>
      </c>
      <c r="P23" s="158">
        <v>4.2720727600000004</v>
      </c>
      <c r="Q23" s="159">
        <v>2.5299999999999998</v>
      </c>
      <c r="R23" t="s">
        <v>423</v>
      </c>
      <c r="S23" s="141">
        <v>2.10180203</v>
      </c>
      <c r="T23" s="5">
        <v>1.5</v>
      </c>
      <c r="U23" s="157"/>
      <c r="V23" s="158"/>
      <c r="W23" s="159"/>
      <c r="AA23" s="157"/>
      <c r="AB23" s="158"/>
      <c r="AC23" s="159"/>
      <c r="AG23" s="157"/>
      <c r="AH23" s="158"/>
      <c r="AI23" s="159"/>
      <c r="AM23" s="157"/>
      <c r="AN23" s="158"/>
      <c r="AO23" s="159"/>
      <c r="AS23" s="157"/>
      <c r="AT23" s="158"/>
      <c r="AU23" s="159"/>
      <c r="AY23" s="157"/>
      <c r="AZ23" s="158"/>
      <c r="BA23" s="159"/>
      <c r="BE23" s="157"/>
      <c r="BF23" s="158"/>
      <c r="BG23" s="159"/>
      <c r="BH23" t="s">
        <v>258</v>
      </c>
      <c r="BI23" s="141">
        <v>9.0950685900000003</v>
      </c>
      <c r="BJ23" s="5">
        <v>10.8</v>
      </c>
      <c r="BK23" s="157" t="s">
        <v>650</v>
      </c>
      <c r="BL23" s="158">
        <v>11.735690549999999</v>
      </c>
      <c r="BM23" s="159">
        <v>16.420000000000002</v>
      </c>
      <c r="BN23" t="s">
        <v>657</v>
      </c>
      <c r="BO23" s="141">
        <v>0.26387381999999998</v>
      </c>
      <c r="BP23" s="5">
        <v>0.27</v>
      </c>
      <c r="BQ23" s="157"/>
      <c r="BR23" s="158"/>
      <c r="BS23" s="159"/>
      <c r="BW23" s="157"/>
      <c r="BX23" s="158"/>
      <c r="BY23" s="159"/>
      <c r="BZ23" t="s">
        <v>369</v>
      </c>
      <c r="CA23" s="141">
        <v>5.2899367100000001</v>
      </c>
      <c r="CB23" s="5">
        <v>6.03</v>
      </c>
      <c r="CC23" s="157"/>
      <c r="CD23" s="158"/>
      <c r="CE23" s="159"/>
      <c r="CF23" t="s">
        <v>354</v>
      </c>
      <c r="CG23" s="141">
        <v>1.75938821</v>
      </c>
      <c r="CH23" s="5">
        <v>5.07</v>
      </c>
      <c r="CI23" s="157" t="s">
        <v>355</v>
      </c>
      <c r="CJ23" s="158">
        <v>3.7976994099999999</v>
      </c>
      <c r="CK23" s="159">
        <v>2.94</v>
      </c>
      <c r="CO23" s="157"/>
      <c r="CP23" s="158"/>
      <c r="CQ23" s="159"/>
      <c r="CU23" s="157"/>
      <c r="CV23" s="158"/>
      <c r="CW23" s="159"/>
      <c r="DA23" s="157"/>
      <c r="DB23" s="158"/>
      <c r="DC23" s="159"/>
      <c r="DD23" t="s">
        <v>628</v>
      </c>
      <c r="DE23" s="141">
        <v>1.9346950000000002E-2</v>
      </c>
      <c r="DF23" s="5">
        <v>0.02</v>
      </c>
      <c r="DG23" s="157"/>
      <c r="DH23" s="158"/>
      <c r="DI23" s="159"/>
      <c r="DM23" s="157"/>
      <c r="DN23" s="158"/>
      <c r="DO23" s="159"/>
      <c r="DP23" t="s">
        <v>658</v>
      </c>
      <c r="DQ23" s="141">
        <v>0.70472223000000001</v>
      </c>
      <c r="DR23" s="5">
        <v>6.01</v>
      </c>
      <c r="DS23" s="157"/>
      <c r="DT23" s="158"/>
      <c r="DU23" s="159"/>
      <c r="DY23" s="157"/>
      <c r="DZ23" s="158"/>
      <c r="EA23" s="159"/>
      <c r="EE23" s="157"/>
      <c r="EF23" s="158"/>
      <c r="EG23" s="159"/>
      <c r="EK23" s="157"/>
      <c r="EL23" s="158"/>
      <c r="EM23" s="159"/>
      <c r="EQ23" s="157"/>
      <c r="ER23" s="158"/>
      <c r="ES23" s="159"/>
      <c r="EW23" s="157"/>
      <c r="EX23" s="158"/>
      <c r="EY23" s="159"/>
      <c r="FC23" s="157" t="s">
        <v>640</v>
      </c>
      <c r="FD23" s="158">
        <v>43.970589500000003</v>
      </c>
      <c r="FE23" s="159">
        <v>10.74</v>
      </c>
      <c r="FI23" s="157"/>
      <c r="FJ23" s="158"/>
      <c r="FK23" s="159"/>
      <c r="FL23" t="s">
        <v>659</v>
      </c>
      <c r="FM23" s="141">
        <v>7.1991318599999996</v>
      </c>
      <c r="FN23" s="5">
        <v>4.97</v>
      </c>
      <c r="FO23" s="157"/>
      <c r="FP23" s="158"/>
      <c r="FQ23" s="159"/>
      <c r="FU23" s="157"/>
      <c r="FV23" s="158"/>
      <c r="FW23" s="159"/>
      <c r="GA23" s="157"/>
      <c r="GB23" s="158"/>
      <c r="GC23" s="159"/>
      <c r="GG23" s="157"/>
      <c r="GH23" s="158"/>
      <c r="GI23" s="159"/>
      <c r="GM23" s="157"/>
      <c r="GN23" s="158"/>
      <c r="GO23" s="159"/>
      <c r="GS23" s="157"/>
      <c r="GT23" s="158"/>
      <c r="GU23" s="159"/>
      <c r="GV23" t="s">
        <v>354</v>
      </c>
      <c r="GW23" s="141">
        <v>35.732947459999998</v>
      </c>
      <c r="GX23" s="5">
        <v>14.93</v>
      </c>
      <c r="GY23" s="157"/>
      <c r="GZ23" s="158"/>
      <c r="HA23" s="159"/>
    </row>
    <row r="24" spans="3:209" x14ac:dyDescent="0.2">
      <c r="C24" s="157"/>
      <c r="D24" s="158"/>
      <c r="E24" s="159"/>
      <c r="I24" s="157"/>
      <c r="J24" s="158"/>
      <c r="K24" s="159"/>
      <c r="L24" t="s">
        <v>660</v>
      </c>
      <c r="M24" s="141">
        <v>2.8811657300000002</v>
      </c>
      <c r="N24" s="5">
        <v>2.84</v>
      </c>
      <c r="O24" s="157" t="s">
        <v>550</v>
      </c>
      <c r="P24" s="158">
        <v>16.95289691</v>
      </c>
      <c r="Q24" s="159">
        <v>10.02</v>
      </c>
      <c r="R24" t="s">
        <v>427</v>
      </c>
      <c r="S24" s="141">
        <v>3.3289388799999999</v>
      </c>
      <c r="T24" s="5">
        <v>2.38</v>
      </c>
      <c r="U24" s="157"/>
      <c r="V24" s="158"/>
      <c r="W24" s="159"/>
      <c r="AA24" s="157"/>
      <c r="AB24" s="158"/>
      <c r="AC24" s="159"/>
      <c r="AG24" s="157"/>
      <c r="AH24" s="158"/>
      <c r="AI24" s="159"/>
      <c r="AM24" s="157"/>
      <c r="AN24" s="158"/>
      <c r="AO24" s="159"/>
      <c r="AS24" s="157"/>
      <c r="AT24" s="158"/>
      <c r="AU24" s="159"/>
      <c r="AY24" s="157"/>
      <c r="AZ24" s="158"/>
      <c r="BA24" s="159"/>
      <c r="BE24" s="157"/>
      <c r="BF24" s="158"/>
      <c r="BG24" s="159"/>
      <c r="BH24" t="s">
        <v>423</v>
      </c>
      <c r="BI24" s="141">
        <v>14.06632697</v>
      </c>
      <c r="BJ24" s="5">
        <v>16.7</v>
      </c>
      <c r="BK24" s="157" t="s">
        <v>423</v>
      </c>
      <c r="BL24" s="158">
        <v>4.9515966200000001</v>
      </c>
      <c r="BM24" s="159">
        <v>6.93</v>
      </c>
      <c r="BN24" t="s">
        <v>661</v>
      </c>
      <c r="BO24" s="141">
        <v>9.71816456</v>
      </c>
      <c r="BP24" s="5">
        <v>10.07</v>
      </c>
      <c r="BQ24" s="157"/>
      <c r="BR24" s="158"/>
      <c r="BS24" s="159"/>
      <c r="BW24" s="157"/>
      <c r="BX24" s="158"/>
      <c r="BY24" s="159"/>
      <c r="CC24" s="157"/>
      <c r="CD24" s="158"/>
      <c r="CE24" s="159"/>
      <c r="CF24" t="s">
        <v>430</v>
      </c>
      <c r="CG24" s="141">
        <v>0.67404869000000001</v>
      </c>
      <c r="CH24" s="5">
        <v>1.94</v>
      </c>
      <c r="CI24" s="157" t="s">
        <v>424</v>
      </c>
      <c r="CJ24" s="158">
        <v>18.97901109</v>
      </c>
      <c r="CK24" s="159">
        <v>14.7</v>
      </c>
      <c r="CO24" s="157"/>
      <c r="CP24" s="158"/>
      <c r="CQ24" s="159"/>
      <c r="CU24" s="157"/>
      <c r="CV24" s="158"/>
      <c r="CW24" s="159"/>
      <c r="DA24" s="157"/>
      <c r="DB24" s="158"/>
      <c r="DC24" s="159"/>
      <c r="DD24" t="s">
        <v>640</v>
      </c>
      <c r="DE24" s="141">
        <v>0.10321545999999999</v>
      </c>
      <c r="DF24" s="5">
        <v>0.11</v>
      </c>
      <c r="DG24" s="157"/>
      <c r="DH24" s="158"/>
      <c r="DI24" s="159"/>
      <c r="DM24" s="157"/>
      <c r="DN24" s="158"/>
      <c r="DO24" s="159"/>
      <c r="DP24" t="s">
        <v>662</v>
      </c>
      <c r="DQ24" s="141">
        <v>1.1657851400000001</v>
      </c>
      <c r="DR24" s="5">
        <v>9.94</v>
      </c>
      <c r="DS24" s="157"/>
      <c r="DT24" s="158"/>
      <c r="DU24" s="159"/>
      <c r="DY24" s="157"/>
      <c r="DZ24" s="158"/>
      <c r="EA24" s="159"/>
      <c r="EE24" s="157"/>
      <c r="EF24" s="158"/>
      <c r="EG24" s="159"/>
      <c r="EK24" s="157"/>
      <c r="EL24" s="158"/>
      <c r="EM24" s="159"/>
      <c r="EQ24" s="157"/>
      <c r="ER24" s="158"/>
      <c r="ES24" s="159"/>
      <c r="EW24" s="157"/>
      <c r="EX24" s="158"/>
      <c r="EY24" s="159"/>
      <c r="FC24" s="157"/>
      <c r="FD24" s="158"/>
      <c r="FE24" s="159"/>
      <c r="FI24" s="157"/>
      <c r="FJ24" s="158"/>
      <c r="FK24" s="159"/>
      <c r="FL24" t="s">
        <v>663</v>
      </c>
      <c r="FM24" s="141">
        <v>23.128625939999999</v>
      </c>
      <c r="FN24" s="5">
        <v>15.98</v>
      </c>
      <c r="FO24" s="157"/>
      <c r="FP24" s="158"/>
      <c r="FQ24" s="159"/>
      <c r="FU24" s="157"/>
      <c r="FV24" s="158"/>
      <c r="FW24" s="159"/>
      <c r="GA24" s="157"/>
      <c r="GB24" s="158"/>
      <c r="GC24" s="159"/>
      <c r="GG24" s="157"/>
      <c r="GH24" s="158"/>
      <c r="GI24" s="159"/>
      <c r="GM24" s="157"/>
      <c r="GN24" s="158"/>
      <c r="GO24" s="159"/>
      <c r="GS24" s="157"/>
      <c r="GT24" s="158"/>
      <c r="GU24" s="159"/>
      <c r="GV24" t="s">
        <v>416</v>
      </c>
      <c r="GW24" s="141">
        <v>22.92841374</v>
      </c>
      <c r="GX24" s="5">
        <v>9.58</v>
      </c>
      <c r="GY24" s="157"/>
      <c r="GZ24" s="158"/>
      <c r="HA24" s="159"/>
    </row>
    <row r="25" spans="3:209" x14ac:dyDescent="0.2">
      <c r="C25" s="157"/>
      <c r="D25" s="158"/>
      <c r="E25" s="159"/>
      <c r="I25" s="157"/>
      <c r="J25" s="158"/>
      <c r="K25" s="159"/>
      <c r="L25" t="s">
        <v>664</v>
      </c>
      <c r="M25" s="141">
        <v>21.909304070000001</v>
      </c>
      <c r="N25" s="5">
        <v>21.63</v>
      </c>
      <c r="O25" s="157" t="s">
        <v>660</v>
      </c>
      <c r="P25" s="158">
        <v>11.31686234</v>
      </c>
      <c r="Q25" s="159">
        <v>6.69</v>
      </c>
      <c r="R25" t="s">
        <v>649</v>
      </c>
      <c r="S25" s="141">
        <v>5.6543450399999999</v>
      </c>
      <c r="T25" s="5">
        <v>4.04</v>
      </c>
      <c r="U25" s="157"/>
      <c r="V25" s="158"/>
      <c r="W25" s="159"/>
      <c r="AA25" s="157"/>
      <c r="AB25" s="158"/>
      <c r="AC25" s="159"/>
      <c r="AG25" s="157"/>
      <c r="AH25" s="158"/>
      <c r="AI25" s="159"/>
      <c r="AM25" s="157"/>
      <c r="AN25" s="158"/>
      <c r="AO25" s="159"/>
      <c r="AS25" s="157"/>
      <c r="AT25" s="158"/>
      <c r="AU25" s="159"/>
      <c r="AY25" s="157"/>
      <c r="AZ25" s="158"/>
      <c r="BA25" s="159"/>
      <c r="BE25" s="157"/>
      <c r="BF25" s="158"/>
      <c r="BG25" s="159"/>
      <c r="BK25" s="157"/>
      <c r="BL25" s="158"/>
      <c r="BM25" s="159"/>
      <c r="BN25" t="s">
        <v>665</v>
      </c>
      <c r="BO25" s="141">
        <v>3.32943E-3</v>
      </c>
      <c r="BP25" s="5">
        <v>0</v>
      </c>
      <c r="BQ25" s="157"/>
      <c r="BR25" s="158"/>
      <c r="BS25" s="159"/>
      <c r="BW25" s="157"/>
      <c r="BX25" s="158"/>
      <c r="BY25" s="159"/>
      <c r="CC25" s="157"/>
      <c r="CD25" s="158"/>
      <c r="CE25" s="159"/>
      <c r="CF25" t="s">
        <v>422</v>
      </c>
      <c r="CG25" s="141">
        <v>5.9216631</v>
      </c>
      <c r="CH25" s="5">
        <v>17.07</v>
      </c>
      <c r="CI25" s="157" t="s">
        <v>430</v>
      </c>
      <c r="CJ25" s="158">
        <v>18.958872790000001</v>
      </c>
      <c r="CK25" s="159">
        <v>14.69</v>
      </c>
      <c r="CO25" s="157"/>
      <c r="CP25" s="158"/>
      <c r="CQ25" s="159"/>
      <c r="CU25" s="157"/>
      <c r="CV25" s="158"/>
      <c r="CW25" s="159"/>
      <c r="DA25" s="157"/>
      <c r="DB25" s="158"/>
      <c r="DC25" s="159"/>
      <c r="DG25" s="157"/>
      <c r="DH25" s="158"/>
      <c r="DI25" s="159"/>
      <c r="DM25" s="157"/>
      <c r="DN25" s="158"/>
      <c r="DO25" s="159"/>
      <c r="DS25" s="157"/>
      <c r="DT25" s="158"/>
      <c r="DU25" s="159"/>
      <c r="DY25" s="157"/>
      <c r="DZ25" s="158"/>
      <c r="EA25" s="159"/>
      <c r="EE25" s="157"/>
      <c r="EF25" s="158"/>
      <c r="EG25" s="159"/>
      <c r="EK25" s="157"/>
      <c r="EL25" s="158"/>
      <c r="EM25" s="159"/>
      <c r="EQ25" s="157"/>
      <c r="ER25" s="158"/>
      <c r="ES25" s="159"/>
      <c r="EW25" s="157"/>
      <c r="EX25" s="158"/>
      <c r="EY25" s="159"/>
      <c r="FC25" s="157"/>
      <c r="FD25" s="158"/>
      <c r="FE25" s="159"/>
      <c r="FI25" s="157"/>
      <c r="FJ25" s="158"/>
      <c r="FK25" s="159"/>
      <c r="FL25" t="s">
        <v>666</v>
      </c>
      <c r="FM25" s="141">
        <v>10.159152000000001</v>
      </c>
      <c r="FN25" s="5">
        <v>7.02</v>
      </c>
      <c r="FO25" s="157"/>
      <c r="FP25" s="158"/>
      <c r="FQ25" s="159"/>
      <c r="FU25" s="157"/>
      <c r="FV25" s="158"/>
      <c r="FW25" s="159"/>
      <c r="GA25" s="157"/>
      <c r="GB25" s="158"/>
      <c r="GC25" s="159"/>
      <c r="GG25" s="157"/>
      <c r="GH25" s="158"/>
      <c r="GI25" s="159"/>
      <c r="GM25" s="157"/>
      <c r="GN25" s="158"/>
      <c r="GO25" s="159"/>
      <c r="GS25" s="157"/>
      <c r="GT25" s="158"/>
      <c r="GU25" s="159"/>
      <c r="GV25" t="s">
        <v>427</v>
      </c>
      <c r="GW25" s="141">
        <v>8.7394999999999996</v>
      </c>
      <c r="GX25" s="5">
        <v>3.65</v>
      </c>
      <c r="GY25" s="157"/>
      <c r="GZ25" s="158"/>
      <c r="HA25" s="159"/>
    </row>
    <row r="26" spans="3:209" x14ac:dyDescent="0.2">
      <c r="C26" s="157"/>
      <c r="D26" s="158"/>
      <c r="E26" s="159"/>
      <c r="I26" s="157"/>
      <c r="J26" s="158"/>
      <c r="K26" s="159"/>
      <c r="L26" t="s">
        <v>575</v>
      </c>
      <c r="M26" s="141">
        <v>2.7909284699999999</v>
      </c>
      <c r="N26" s="5">
        <v>2.76</v>
      </c>
      <c r="O26" s="157" t="s">
        <v>667</v>
      </c>
      <c r="P26" s="158">
        <v>5.2166166900000004</v>
      </c>
      <c r="Q26" s="159">
        <v>3.08</v>
      </c>
      <c r="R26" t="s">
        <v>550</v>
      </c>
      <c r="S26" s="141">
        <v>8.6763553299999998</v>
      </c>
      <c r="T26" s="5">
        <v>6.2</v>
      </c>
      <c r="U26" s="157"/>
      <c r="V26" s="158"/>
      <c r="W26" s="159"/>
      <c r="AA26" s="157"/>
      <c r="AB26" s="158"/>
      <c r="AC26" s="159"/>
      <c r="AG26" s="157"/>
      <c r="AH26" s="158"/>
      <c r="AI26" s="159"/>
      <c r="AM26" s="157"/>
      <c r="AN26" s="158"/>
      <c r="AO26" s="159"/>
      <c r="AS26" s="157"/>
      <c r="AT26" s="158"/>
      <c r="AU26" s="159"/>
      <c r="AY26" s="157"/>
      <c r="AZ26" s="158"/>
      <c r="BA26" s="159"/>
      <c r="BE26" s="157"/>
      <c r="BF26" s="158"/>
      <c r="BG26" s="159"/>
      <c r="BK26" s="157"/>
      <c r="BL26" s="158"/>
      <c r="BM26" s="159"/>
      <c r="BN26" t="s">
        <v>668</v>
      </c>
      <c r="BO26" s="141">
        <v>0.54349455000000002</v>
      </c>
      <c r="BP26" s="5">
        <v>0.56000000000000005</v>
      </c>
      <c r="BQ26" s="157"/>
      <c r="BR26" s="158"/>
      <c r="BS26" s="159"/>
      <c r="BW26" s="157"/>
      <c r="BX26" s="158"/>
      <c r="BY26" s="159"/>
      <c r="CC26" s="157"/>
      <c r="CD26" s="158"/>
      <c r="CE26" s="159"/>
      <c r="CF26" t="s">
        <v>640</v>
      </c>
      <c r="CG26" s="141">
        <v>3.7904186599999998</v>
      </c>
      <c r="CH26" s="5">
        <v>10.93</v>
      </c>
      <c r="CI26" s="157" t="s">
        <v>422</v>
      </c>
      <c r="CJ26" s="158">
        <v>1.57E-6</v>
      </c>
      <c r="CK26" s="159">
        <v>0</v>
      </c>
      <c r="CO26" s="157"/>
      <c r="CP26" s="158"/>
      <c r="CQ26" s="159"/>
      <c r="CU26" s="157"/>
      <c r="CV26" s="158"/>
      <c r="CW26" s="159"/>
      <c r="DA26" s="157"/>
      <c r="DB26" s="158"/>
      <c r="DC26" s="159"/>
      <c r="DG26" s="157"/>
      <c r="DH26" s="158"/>
      <c r="DI26" s="159"/>
      <c r="DM26" s="157"/>
      <c r="DN26" s="158"/>
      <c r="DO26" s="159"/>
      <c r="DS26" s="157"/>
      <c r="DT26" s="158"/>
      <c r="DU26" s="159"/>
      <c r="DY26" s="157"/>
      <c r="DZ26" s="158"/>
      <c r="EA26" s="159"/>
      <c r="EE26" s="157"/>
      <c r="EF26" s="158"/>
      <c r="EG26" s="159"/>
      <c r="EK26" s="157"/>
      <c r="EL26" s="158"/>
      <c r="EM26" s="159"/>
      <c r="EQ26" s="157"/>
      <c r="ER26" s="158"/>
      <c r="ES26" s="159"/>
      <c r="EW26" s="157"/>
      <c r="EX26" s="158"/>
      <c r="EY26" s="159"/>
      <c r="FC26" s="157"/>
      <c r="FD26" s="158"/>
      <c r="FE26" s="159"/>
      <c r="FI26" s="157"/>
      <c r="FJ26" s="158"/>
      <c r="FK26" s="159"/>
      <c r="FO26" s="157"/>
      <c r="FP26" s="158"/>
      <c r="FQ26" s="159"/>
      <c r="FU26" s="157"/>
      <c r="FV26" s="158"/>
      <c r="FW26" s="159"/>
      <c r="GA26" s="157"/>
      <c r="GB26" s="158"/>
      <c r="GC26" s="159"/>
      <c r="GG26" s="157"/>
      <c r="GH26" s="158"/>
      <c r="GI26" s="159"/>
      <c r="GM26" s="157"/>
      <c r="GN26" s="158"/>
      <c r="GO26" s="159"/>
      <c r="GS26" s="157"/>
      <c r="GT26" s="158"/>
      <c r="GU26" s="159"/>
      <c r="GV26" t="s">
        <v>412</v>
      </c>
      <c r="GW26" s="141">
        <v>2.9999999999999997E-8</v>
      </c>
      <c r="GX26" s="5">
        <v>0</v>
      </c>
      <c r="GY26" s="157"/>
      <c r="GZ26" s="158"/>
      <c r="HA26" s="159"/>
    </row>
    <row r="27" spans="3:209" x14ac:dyDescent="0.2">
      <c r="C27" s="157"/>
      <c r="D27" s="158"/>
      <c r="E27" s="159"/>
      <c r="I27" s="157"/>
      <c r="J27" s="158"/>
      <c r="K27" s="159"/>
      <c r="L27" t="s">
        <v>669</v>
      </c>
      <c r="M27" s="141">
        <v>9.6096988499999991</v>
      </c>
      <c r="N27" s="5">
        <v>9.49</v>
      </c>
      <c r="O27" s="157" t="s">
        <v>664</v>
      </c>
      <c r="P27" s="158">
        <v>2.5020695100000001</v>
      </c>
      <c r="Q27" s="159">
        <v>1.48</v>
      </c>
      <c r="R27" t="s">
        <v>660</v>
      </c>
      <c r="S27" s="141">
        <v>7.3630145499999999</v>
      </c>
      <c r="T27" s="5">
        <v>5.26</v>
      </c>
      <c r="U27" s="157"/>
      <c r="V27" s="158"/>
      <c r="W27" s="159"/>
      <c r="AA27" s="157"/>
      <c r="AB27" s="158"/>
      <c r="AC27" s="159"/>
      <c r="AG27" s="157"/>
      <c r="AH27" s="158"/>
      <c r="AI27" s="159"/>
      <c r="AM27" s="157"/>
      <c r="AN27" s="158"/>
      <c r="AO27" s="159"/>
      <c r="AS27" s="157"/>
      <c r="AT27" s="158"/>
      <c r="AU27" s="159"/>
      <c r="AY27" s="157"/>
      <c r="AZ27" s="158"/>
      <c r="BA27" s="159"/>
      <c r="BE27" s="157"/>
      <c r="BF27" s="158"/>
      <c r="BG27" s="159"/>
      <c r="BK27" s="157"/>
      <c r="BL27" s="158"/>
      <c r="BM27" s="159"/>
      <c r="BN27" t="s">
        <v>670</v>
      </c>
      <c r="BO27" s="141">
        <v>0.16558691</v>
      </c>
      <c r="BP27" s="5">
        <v>0.17</v>
      </c>
      <c r="BQ27" s="157"/>
      <c r="BR27" s="158"/>
      <c r="BS27" s="159"/>
      <c r="BW27" s="157"/>
      <c r="BX27" s="158"/>
      <c r="BY27" s="159"/>
      <c r="CC27" s="157"/>
      <c r="CD27" s="158"/>
      <c r="CE27" s="159"/>
      <c r="CI27" s="157" t="s">
        <v>431</v>
      </c>
      <c r="CJ27" s="158">
        <v>4.0767022400000004</v>
      </c>
      <c r="CK27" s="159">
        <v>3.16</v>
      </c>
      <c r="CO27" s="157"/>
      <c r="CP27" s="158"/>
      <c r="CQ27" s="159"/>
      <c r="CU27" s="157"/>
      <c r="CV27" s="158"/>
      <c r="CW27" s="159"/>
      <c r="DA27" s="157"/>
      <c r="DB27" s="158"/>
      <c r="DC27" s="159"/>
      <c r="DG27" s="157"/>
      <c r="DH27" s="158"/>
      <c r="DI27" s="159"/>
      <c r="DM27" s="157"/>
      <c r="DN27" s="158"/>
      <c r="DO27" s="159"/>
      <c r="DS27" s="157"/>
      <c r="DT27" s="158"/>
      <c r="DU27" s="159"/>
      <c r="DY27" s="157"/>
      <c r="DZ27" s="158"/>
      <c r="EA27" s="159"/>
      <c r="EE27" s="157"/>
      <c r="EF27" s="158"/>
      <c r="EG27" s="159"/>
      <c r="EK27" s="157"/>
      <c r="EL27" s="158"/>
      <c r="EM27" s="159"/>
      <c r="EQ27" s="157"/>
      <c r="ER27" s="158"/>
      <c r="ES27" s="159"/>
      <c r="EW27" s="157"/>
      <c r="EX27" s="158"/>
      <c r="EY27" s="159"/>
      <c r="FC27" s="157"/>
      <c r="FD27" s="158"/>
      <c r="FE27" s="159"/>
      <c r="FI27" s="157"/>
      <c r="FJ27" s="158"/>
      <c r="FK27" s="159"/>
      <c r="FO27" s="157"/>
      <c r="FP27" s="158"/>
      <c r="FQ27" s="159"/>
      <c r="FU27" s="157"/>
      <c r="FV27" s="158"/>
      <c r="FW27" s="159"/>
      <c r="GA27" s="157"/>
      <c r="GB27" s="158"/>
      <c r="GC27" s="159"/>
      <c r="GG27" s="157"/>
      <c r="GH27" s="158"/>
      <c r="GI27" s="159"/>
      <c r="GM27" s="157"/>
      <c r="GN27" s="158"/>
      <c r="GO27" s="159"/>
      <c r="GS27" s="157"/>
      <c r="GT27" s="158"/>
      <c r="GU27" s="159"/>
      <c r="GV27" t="s">
        <v>387</v>
      </c>
      <c r="GW27" s="141">
        <v>14.00104904</v>
      </c>
      <c r="GX27" s="5">
        <v>5.85</v>
      </c>
      <c r="GY27" s="157"/>
      <c r="GZ27" s="158"/>
      <c r="HA27" s="159"/>
    </row>
    <row r="28" spans="3:209" x14ac:dyDescent="0.2">
      <c r="C28" s="157"/>
      <c r="D28" s="158"/>
      <c r="E28" s="159"/>
      <c r="I28" s="157"/>
      <c r="J28" s="158"/>
      <c r="K28" s="159"/>
      <c r="L28" t="s">
        <v>671</v>
      </c>
      <c r="M28" s="141">
        <v>8.7195423699999992</v>
      </c>
      <c r="N28" s="5">
        <v>8.61</v>
      </c>
      <c r="O28" s="157" t="s">
        <v>575</v>
      </c>
      <c r="P28" s="158">
        <v>11.129821489999999</v>
      </c>
      <c r="Q28" s="159">
        <v>6.58</v>
      </c>
      <c r="R28" t="s">
        <v>664</v>
      </c>
      <c r="S28" s="141">
        <v>15.73935371</v>
      </c>
      <c r="T28" s="5">
        <v>11.24</v>
      </c>
      <c r="U28" s="157"/>
      <c r="V28" s="158"/>
      <c r="W28" s="159"/>
      <c r="AA28" s="157"/>
      <c r="AB28" s="158"/>
      <c r="AC28" s="159"/>
      <c r="AG28" s="157"/>
      <c r="AH28" s="158"/>
      <c r="AI28" s="159"/>
      <c r="AM28" s="157"/>
      <c r="AN28" s="158"/>
      <c r="AO28" s="159"/>
      <c r="AS28" s="157"/>
      <c r="AT28" s="158"/>
      <c r="AU28" s="159"/>
      <c r="AY28" s="157"/>
      <c r="AZ28" s="158"/>
      <c r="BA28" s="159"/>
      <c r="BE28" s="157"/>
      <c r="BF28" s="158"/>
      <c r="BG28" s="159"/>
      <c r="BK28" s="157"/>
      <c r="BL28" s="158"/>
      <c r="BM28" s="159"/>
      <c r="BN28" t="s">
        <v>672</v>
      </c>
      <c r="BO28" s="141">
        <v>3.0474899999999999E-3</v>
      </c>
      <c r="BP28" s="5">
        <v>0</v>
      </c>
      <c r="BQ28" s="157"/>
      <c r="BR28" s="158"/>
      <c r="BS28" s="159"/>
      <c r="BW28" s="157"/>
      <c r="BX28" s="158"/>
      <c r="BY28" s="159"/>
      <c r="CC28" s="157"/>
      <c r="CD28" s="158"/>
      <c r="CE28" s="159"/>
      <c r="CI28" s="157" t="s">
        <v>640</v>
      </c>
      <c r="CJ28" s="158">
        <v>7.2652467200000004</v>
      </c>
      <c r="CK28" s="159">
        <v>5.63</v>
      </c>
      <c r="CO28" s="157"/>
      <c r="CP28" s="158"/>
      <c r="CQ28" s="159"/>
      <c r="CU28" s="157"/>
      <c r="CV28" s="158"/>
      <c r="CW28" s="159"/>
      <c r="DA28" s="157"/>
      <c r="DB28" s="158"/>
      <c r="DC28" s="159"/>
      <c r="DG28" s="157"/>
      <c r="DH28" s="158"/>
      <c r="DI28" s="159"/>
      <c r="DM28" s="157"/>
      <c r="DN28" s="158"/>
      <c r="DO28" s="159"/>
      <c r="DS28" s="157"/>
      <c r="DT28" s="158"/>
      <c r="DU28" s="159"/>
      <c r="DY28" s="157"/>
      <c r="DZ28" s="158"/>
      <c r="EA28" s="159"/>
      <c r="EE28" s="157"/>
      <c r="EF28" s="158"/>
      <c r="EG28" s="159"/>
      <c r="EK28" s="157"/>
      <c r="EL28" s="158"/>
      <c r="EM28" s="159"/>
      <c r="EQ28" s="157"/>
      <c r="ER28" s="158"/>
      <c r="ES28" s="159"/>
      <c r="EW28" s="157"/>
      <c r="EX28" s="158"/>
      <c r="EY28" s="159"/>
      <c r="FC28" s="157"/>
      <c r="FD28" s="158"/>
      <c r="FE28" s="159"/>
      <c r="FI28" s="157"/>
      <c r="FJ28" s="158"/>
      <c r="FK28" s="159"/>
      <c r="FO28" s="157"/>
      <c r="FP28" s="158"/>
      <c r="FQ28" s="159"/>
      <c r="FU28" s="157"/>
      <c r="FV28" s="158"/>
      <c r="FW28" s="159"/>
      <c r="GA28" s="157"/>
      <c r="GB28" s="158"/>
      <c r="GC28" s="159"/>
      <c r="GG28" s="157"/>
      <c r="GH28" s="158"/>
      <c r="GI28" s="159"/>
      <c r="GM28" s="157"/>
      <c r="GN28" s="158"/>
      <c r="GO28" s="159"/>
      <c r="GS28" s="157"/>
      <c r="GT28" s="158"/>
      <c r="GU28" s="159"/>
      <c r="GV28" t="s">
        <v>431</v>
      </c>
      <c r="GW28" s="141">
        <v>5.25331232</v>
      </c>
      <c r="GX28" s="5">
        <v>2.2000000000000002</v>
      </c>
      <c r="GY28" s="157"/>
      <c r="GZ28" s="158"/>
      <c r="HA28" s="159"/>
    </row>
    <row r="29" spans="3:209" x14ac:dyDescent="0.2">
      <c r="C29" s="157"/>
      <c r="D29" s="158"/>
      <c r="E29" s="159"/>
      <c r="I29" s="157"/>
      <c r="J29" s="158"/>
      <c r="K29" s="159"/>
      <c r="L29" t="s">
        <v>673</v>
      </c>
      <c r="M29" s="141">
        <v>2.0809843699999999</v>
      </c>
      <c r="N29" s="5">
        <v>2.0499999999999998</v>
      </c>
      <c r="O29" s="157" t="s">
        <v>669</v>
      </c>
      <c r="P29" s="158">
        <v>0.64623797000000005</v>
      </c>
      <c r="Q29" s="159">
        <v>0.38</v>
      </c>
      <c r="R29" t="s">
        <v>575</v>
      </c>
      <c r="S29" s="141">
        <v>7.1152476</v>
      </c>
      <c r="T29" s="5">
        <v>5.08</v>
      </c>
      <c r="U29" s="157"/>
      <c r="V29" s="158"/>
      <c r="W29" s="159"/>
      <c r="AA29" s="157"/>
      <c r="AB29" s="158"/>
      <c r="AC29" s="159"/>
      <c r="AG29" s="157"/>
      <c r="AH29" s="158"/>
      <c r="AI29" s="159"/>
      <c r="AM29" s="157"/>
      <c r="AN29" s="158"/>
      <c r="AO29" s="159"/>
      <c r="AS29" s="157"/>
      <c r="AT29" s="158"/>
      <c r="AU29" s="159"/>
      <c r="AY29" s="157"/>
      <c r="AZ29" s="158"/>
      <c r="BA29" s="159"/>
      <c r="BE29" s="157"/>
      <c r="BF29" s="158"/>
      <c r="BG29" s="159"/>
      <c r="BK29" s="157"/>
      <c r="BL29" s="158"/>
      <c r="BM29" s="159"/>
      <c r="BN29" t="s">
        <v>674</v>
      </c>
      <c r="BO29" s="141">
        <v>1.9779200000000002E-3</v>
      </c>
      <c r="BP29" s="5">
        <v>0</v>
      </c>
      <c r="BQ29" s="157"/>
      <c r="BR29" s="158"/>
      <c r="BS29" s="159"/>
      <c r="BW29" s="157"/>
      <c r="BX29" s="158"/>
      <c r="BY29" s="159"/>
      <c r="CC29" s="157"/>
      <c r="CD29" s="158"/>
      <c r="CE29" s="159"/>
      <c r="CI29" s="157"/>
      <c r="CJ29" s="158"/>
      <c r="CK29" s="159"/>
      <c r="CO29" s="157"/>
      <c r="CP29" s="158"/>
      <c r="CQ29" s="159"/>
      <c r="CU29" s="157"/>
      <c r="CV29" s="158"/>
      <c r="CW29" s="159"/>
      <c r="DA29" s="157"/>
      <c r="DB29" s="158"/>
      <c r="DC29" s="159"/>
      <c r="DG29" s="157"/>
      <c r="DH29" s="158"/>
      <c r="DI29" s="159"/>
      <c r="DM29" s="157"/>
      <c r="DN29" s="158"/>
      <c r="DO29" s="159"/>
      <c r="DS29" s="157"/>
      <c r="DT29" s="158"/>
      <c r="DU29" s="159"/>
      <c r="DY29" s="157"/>
      <c r="DZ29" s="158"/>
      <c r="EA29" s="159"/>
      <c r="EE29" s="157"/>
      <c r="EF29" s="158"/>
      <c r="EG29" s="159"/>
      <c r="EK29" s="157"/>
      <c r="EL29" s="158"/>
      <c r="EM29" s="159"/>
      <c r="EQ29" s="157"/>
      <c r="ER29" s="158"/>
      <c r="ES29" s="159"/>
      <c r="EW29" s="157"/>
      <c r="EX29" s="158"/>
      <c r="EY29" s="159"/>
      <c r="FC29" s="157"/>
      <c r="FD29" s="158"/>
      <c r="FE29" s="159"/>
      <c r="FI29" s="157"/>
      <c r="FJ29" s="158"/>
      <c r="FK29" s="159"/>
      <c r="FO29" s="157"/>
      <c r="FP29" s="158"/>
      <c r="FQ29" s="159"/>
      <c r="FU29" s="157"/>
      <c r="FV29" s="158"/>
      <c r="FW29" s="159"/>
      <c r="GA29" s="157"/>
      <c r="GB29" s="158"/>
      <c r="GC29" s="159"/>
      <c r="GG29" s="157"/>
      <c r="GH29" s="158"/>
      <c r="GI29" s="159"/>
      <c r="GM29" s="157"/>
      <c r="GN29" s="158"/>
      <c r="GO29" s="159"/>
      <c r="GS29" s="157"/>
      <c r="GT29" s="158"/>
      <c r="GU29" s="159"/>
      <c r="GV29" t="s">
        <v>640</v>
      </c>
      <c r="GW29" s="141">
        <v>23.937812059999999</v>
      </c>
      <c r="GX29" s="5">
        <v>10</v>
      </c>
      <c r="GY29" s="157"/>
      <c r="GZ29" s="158"/>
      <c r="HA29" s="159"/>
    </row>
    <row r="30" spans="3:209" x14ac:dyDescent="0.2">
      <c r="C30" s="157"/>
      <c r="D30" s="158"/>
      <c r="E30" s="159"/>
      <c r="I30" s="157"/>
      <c r="J30" s="158"/>
      <c r="K30" s="159"/>
      <c r="L30" t="s">
        <v>418</v>
      </c>
      <c r="M30" s="141">
        <v>5.1111600599999996</v>
      </c>
      <c r="N30" s="5">
        <v>5.05</v>
      </c>
      <c r="O30" s="157" t="s">
        <v>671</v>
      </c>
      <c r="P30" s="158">
        <v>33.331338989999999</v>
      </c>
      <c r="Q30" s="159">
        <v>19.7</v>
      </c>
      <c r="R30" t="s">
        <v>669</v>
      </c>
      <c r="S30" s="141">
        <v>2.0943024499999998</v>
      </c>
      <c r="T30" s="5">
        <v>1.5</v>
      </c>
      <c r="U30" s="157"/>
      <c r="V30" s="158"/>
      <c r="W30" s="159"/>
      <c r="AA30" s="157"/>
      <c r="AB30" s="158"/>
      <c r="AC30" s="159"/>
      <c r="AG30" s="157"/>
      <c r="AH30" s="158"/>
      <c r="AI30" s="159"/>
      <c r="AM30" s="157"/>
      <c r="AN30" s="158"/>
      <c r="AO30" s="159"/>
      <c r="AS30" s="157"/>
      <c r="AT30" s="158"/>
      <c r="AU30" s="159"/>
      <c r="AY30" s="157"/>
      <c r="AZ30" s="158"/>
      <c r="BA30" s="159"/>
      <c r="BE30" s="157"/>
      <c r="BF30" s="158"/>
      <c r="BG30" s="159"/>
      <c r="BK30" s="157"/>
      <c r="BL30" s="158"/>
      <c r="BM30" s="159"/>
      <c r="BN30" t="s">
        <v>675</v>
      </c>
      <c r="BO30" s="141">
        <v>1.9600999999999999E-4</v>
      </c>
      <c r="BP30" s="5">
        <v>0</v>
      </c>
      <c r="BQ30" s="157"/>
      <c r="BR30" s="158"/>
      <c r="BS30" s="159"/>
      <c r="BW30" s="157"/>
      <c r="BX30" s="158"/>
      <c r="BY30" s="159"/>
      <c r="CC30" s="157"/>
      <c r="CD30" s="158"/>
      <c r="CE30" s="159"/>
      <c r="CI30" s="157"/>
      <c r="CJ30" s="158"/>
      <c r="CK30" s="159"/>
      <c r="CO30" s="157"/>
      <c r="CP30" s="158"/>
      <c r="CQ30" s="159"/>
      <c r="CU30" s="157"/>
      <c r="CV30" s="158"/>
      <c r="CW30" s="159"/>
      <c r="DA30" s="157"/>
      <c r="DB30" s="158"/>
      <c r="DC30" s="159"/>
      <c r="DG30" s="157"/>
      <c r="DH30" s="158"/>
      <c r="DI30" s="159"/>
      <c r="DM30" s="157"/>
      <c r="DN30" s="158"/>
      <c r="DO30" s="159"/>
      <c r="DS30" s="157"/>
      <c r="DT30" s="158"/>
      <c r="DU30" s="159"/>
      <c r="DY30" s="157"/>
      <c r="DZ30" s="158"/>
      <c r="EA30" s="159"/>
      <c r="EE30" s="157"/>
      <c r="EF30" s="158"/>
      <c r="EG30" s="159"/>
      <c r="EK30" s="157"/>
      <c r="EL30" s="158"/>
      <c r="EM30" s="159"/>
      <c r="EQ30" s="157"/>
      <c r="ER30" s="158"/>
      <c r="ES30" s="159"/>
      <c r="EW30" s="157"/>
      <c r="EX30" s="158"/>
      <c r="EY30" s="159"/>
      <c r="FC30" s="157"/>
      <c r="FD30" s="158"/>
      <c r="FE30" s="159"/>
      <c r="FI30" s="157"/>
      <c r="FJ30" s="158"/>
      <c r="FK30" s="159"/>
      <c r="FO30" s="157"/>
      <c r="FP30" s="158"/>
      <c r="FQ30" s="159"/>
      <c r="FU30" s="157"/>
      <c r="FV30" s="158"/>
      <c r="FW30" s="159"/>
      <c r="GA30" s="157"/>
      <c r="GB30" s="158"/>
      <c r="GC30" s="159"/>
      <c r="GG30" s="157"/>
      <c r="GH30" s="158"/>
      <c r="GI30" s="159"/>
      <c r="GM30" s="157"/>
      <c r="GN30" s="158"/>
      <c r="GO30" s="159"/>
      <c r="GS30" s="157"/>
      <c r="GT30" s="158"/>
      <c r="GU30" s="159"/>
      <c r="GY30" s="157"/>
      <c r="GZ30" s="158"/>
      <c r="HA30" s="159"/>
    </row>
    <row r="31" spans="3:209" x14ac:dyDescent="0.2">
      <c r="C31" s="157"/>
      <c r="D31" s="158"/>
      <c r="E31" s="159"/>
      <c r="I31" s="157"/>
      <c r="J31" s="158"/>
      <c r="K31" s="159"/>
      <c r="L31" t="s">
        <v>676</v>
      </c>
      <c r="M31" s="141">
        <v>2.8628633699999999</v>
      </c>
      <c r="N31" s="5">
        <v>2.83</v>
      </c>
      <c r="O31" s="157" t="s">
        <v>673</v>
      </c>
      <c r="P31" s="158">
        <v>5.0564831999999997</v>
      </c>
      <c r="Q31" s="159">
        <v>2.99</v>
      </c>
      <c r="R31" t="s">
        <v>671</v>
      </c>
      <c r="S31" s="141">
        <v>21.945749960000001</v>
      </c>
      <c r="T31" s="5">
        <v>15.68</v>
      </c>
      <c r="U31" s="157"/>
      <c r="V31" s="158"/>
      <c r="W31" s="159"/>
      <c r="AA31" s="157"/>
      <c r="AB31" s="158"/>
      <c r="AC31" s="159"/>
      <c r="AG31" s="157"/>
      <c r="AH31" s="158"/>
      <c r="AI31" s="159"/>
      <c r="AM31" s="157"/>
      <c r="AN31" s="158"/>
      <c r="AO31" s="159"/>
      <c r="AS31" s="157"/>
      <c r="AT31" s="158"/>
      <c r="AU31" s="159"/>
      <c r="AY31" s="157"/>
      <c r="AZ31" s="158"/>
      <c r="BA31" s="159"/>
      <c r="BE31" s="157"/>
      <c r="BF31" s="158"/>
      <c r="BG31" s="159"/>
      <c r="BK31" s="157"/>
      <c r="BL31" s="158"/>
      <c r="BM31" s="159"/>
      <c r="BN31" t="s">
        <v>580</v>
      </c>
      <c r="BO31" s="141">
        <v>15.099413330000001</v>
      </c>
      <c r="BP31" s="5">
        <v>15.65</v>
      </c>
      <c r="BQ31" s="157"/>
      <c r="BR31" s="158"/>
      <c r="BS31" s="159"/>
      <c r="BW31" s="157"/>
      <c r="BX31" s="158"/>
      <c r="BY31" s="159"/>
      <c r="CC31" s="157"/>
      <c r="CD31" s="158"/>
      <c r="CE31" s="159"/>
      <c r="CI31" s="157"/>
      <c r="CJ31" s="158"/>
      <c r="CK31" s="159"/>
      <c r="CO31" s="157"/>
      <c r="CP31" s="158"/>
      <c r="CQ31" s="159"/>
      <c r="CU31" s="157"/>
      <c r="CV31" s="158"/>
      <c r="CW31" s="159"/>
      <c r="DA31" s="157"/>
      <c r="DB31" s="158"/>
      <c r="DC31" s="159"/>
      <c r="DG31" s="157"/>
      <c r="DH31" s="158"/>
      <c r="DI31" s="159"/>
      <c r="DM31" s="157"/>
      <c r="DN31" s="158"/>
      <c r="DO31" s="159"/>
      <c r="DS31" s="157"/>
      <c r="DT31" s="158"/>
      <c r="DU31" s="159"/>
      <c r="DY31" s="157"/>
      <c r="DZ31" s="158"/>
      <c r="EA31" s="159"/>
      <c r="EE31" s="157"/>
      <c r="EF31" s="158"/>
      <c r="EG31" s="159"/>
      <c r="EK31" s="157"/>
      <c r="EL31" s="158"/>
      <c r="EM31" s="159"/>
      <c r="EQ31" s="157"/>
      <c r="ER31" s="158"/>
      <c r="ES31" s="159"/>
      <c r="EW31" s="157"/>
      <c r="EX31" s="158"/>
      <c r="EY31" s="159"/>
      <c r="FC31" s="157"/>
      <c r="FD31" s="158"/>
      <c r="FE31" s="159"/>
      <c r="FI31" s="157"/>
      <c r="FJ31" s="158"/>
      <c r="FK31" s="159"/>
      <c r="FO31" s="157"/>
      <c r="FP31" s="158"/>
      <c r="FQ31" s="159"/>
      <c r="FU31" s="157"/>
      <c r="FV31" s="158"/>
      <c r="FW31" s="159"/>
      <c r="GA31" s="157"/>
      <c r="GB31" s="158"/>
      <c r="GC31" s="159"/>
      <c r="GG31" s="157"/>
      <c r="GH31" s="158"/>
      <c r="GI31" s="159"/>
      <c r="GM31" s="157"/>
      <c r="GN31" s="158"/>
      <c r="GO31" s="159"/>
      <c r="GS31" s="157"/>
      <c r="GT31" s="158"/>
      <c r="GU31" s="159"/>
      <c r="GY31" s="157"/>
      <c r="GZ31" s="158"/>
      <c r="HA31" s="159"/>
    </row>
    <row r="32" spans="3:209" x14ac:dyDescent="0.2">
      <c r="C32" s="157"/>
      <c r="D32" s="158"/>
      <c r="E32" s="159"/>
      <c r="I32" s="157"/>
      <c r="J32" s="158"/>
      <c r="K32" s="159"/>
      <c r="L32" t="s">
        <v>677</v>
      </c>
      <c r="M32" s="141">
        <v>5.19380153</v>
      </c>
      <c r="N32" s="5">
        <v>5.13</v>
      </c>
      <c r="O32" s="157" t="s">
        <v>418</v>
      </c>
      <c r="P32" s="158">
        <v>2.3468901199999999</v>
      </c>
      <c r="Q32" s="159">
        <v>1.39</v>
      </c>
      <c r="R32" t="s">
        <v>673</v>
      </c>
      <c r="S32" s="141">
        <v>3.3318640799999999</v>
      </c>
      <c r="T32" s="5">
        <v>2.38</v>
      </c>
      <c r="U32" s="157"/>
      <c r="V32" s="158"/>
      <c r="W32" s="159"/>
      <c r="AA32" s="157"/>
      <c r="AB32" s="158"/>
      <c r="AC32" s="159"/>
      <c r="AG32" s="157"/>
      <c r="AH32" s="158"/>
      <c r="AI32" s="159"/>
      <c r="AM32" s="157"/>
      <c r="AN32" s="158"/>
      <c r="AO32" s="159"/>
      <c r="AS32" s="157"/>
      <c r="AT32" s="158"/>
      <c r="AU32" s="159"/>
      <c r="AY32" s="157"/>
      <c r="AZ32" s="158"/>
      <c r="BA32" s="159"/>
      <c r="BE32" s="157"/>
      <c r="BF32" s="158"/>
      <c r="BG32" s="159"/>
      <c r="BK32" s="157"/>
      <c r="BL32" s="158"/>
      <c r="BM32" s="159"/>
      <c r="BN32" t="s">
        <v>678</v>
      </c>
      <c r="BO32" s="141">
        <v>6.4602649400000001</v>
      </c>
      <c r="BP32" s="5">
        <v>6.69</v>
      </c>
      <c r="BQ32" s="157"/>
      <c r="BR32" s="158"/>
      <c r="BS32" s="159"/>
      <c r="BW32" s="157"/>
      <c r="BX32" s="158"/>
      <c r="BY32" s="159"/>
      <c r="CC32" s="157"/>
      <c r="CD32" s="158"/>
      <c r="CE32" s="159"/>
      <c r="CI32" s="157"/>
      <c r="CJ32" s="158"/>
      <c r="CK32" s="159"/>
      <c r="CO32" s="157"/>
      <c r="CP32" s="158"/>
      <c r="CQ32" s="159"/>
      <c r="CU32" s="157"/>
      <c r="CV32" s="158"/>
      <c r="CW32" s="159"/>
      <c r="DA32" s="157"/>
      <c r="DB32" s="158"/>
      <c r="DC32" s="159"/>
      <c r="DG32" s="157"/>
      <c r="DH32" s="158"/>
      <c r="DI32" s="159"/>
      <c r="DM32" s="157"/>
      <c r="DN32" s="158"/>
      <c r="DO32" s="159"/>
      <c r="DS32" s="157"/>
      <c r="DT32" s="158"/>
      <c r="DU32" s="159"/>
      <c r="DY32" s="157"/>
      <c r="DZ32" s="158"/>
      <c r="EA32" s="159"/>
      <c r="EE32" s="157"/>
      <c r="EF32" s="158"/>
      <c r="EG32" s="159"/>
      <c r="EK32" s="157"/>
      <c r="EL32" s="158"/>
      <c r="EM32" s="159"/>
      <c r="EQ32" s="157"/>
      <c r="ER32" s="158"/>
      <c r="ES32" s="159"/>
      <c r="EW32" s="157"/>
      <c r="EX32" s="158"/>
      <c r="EY32" s="159"/>
      <c r="FC32" s="157"/>
      <c r="FD32" s="158"/>
      <c r="FE32" s="159"/>
      <c r="FI32" s="157"/>
      <c r="FJ32" s="158"/>
      <c r="FK32" s="159"/>
      <c r="FO32" s="157"/>
      <c r="FP32" s="158"/>
      <c r="FQ32" s="159"/>
      <c r="FU32" s="157"/>
      <c r="FV32" s="158"/>
      <c r="FW32" s="159"/>
      <c r="GA32" s="157"/>
      <c r="GB32" s="158"/>
      <c r="GC32" s="159"/>
      <c r="GG32" s="157"/>
      <c r="GH32" s="158"/>
      <c r="GI32" s="159"/>
      <c r="GM32" s="157"/>
      <c r="GN32" s="158"/>
      <c r="GO32" s="159"/>
      <c r="GS32" s="157"/>
      <c r="GT32" s="158"/>
      <c r="GU32" s="159"/>
      <c r="GY32" s="157"/>
      <c r="GZ32" s="158"/>
      <c r="HA32" s="159"/>
    </row>
    <row r="33" spans="1:212" x14ac:dyDescent="0.2">
      <c r="C33" s="157"/>
      <c r="D33" s="158"/>
      <c r="E33" s="159"/>
      <c r="I33" s="157"/>
      <c r="J33" s="158"/>
      <c r="K33" s="159"/>
      <c r="L33" t="s">
        <v>428</v>
      </c>
      <c r="M33" s="141">
        <v>4.7800627799999997</v>
      </c>
      <c r="N33" s="5">
        <v>4.72</v>
      </c>
      <c r="O33" s="157" t="s">
        <v>679</v>
      </c>
      <c r="P33" s="158">
        <v>2.3072818700000002</v>
      </c>
      <c r="Q33" s="159">
        <v>1.36</v>
      </c>
      <c r="R33" t="s">
        <v>418</v>
      </c>
      <c r="S33" s="141">
        <v>7.7837263700000001</v>
      </c>
      <c r="T33" s="5">
        <v>5.56</v>
      </c>
      <c r="U33" s="157"/>
      <c r="V33" s="158"/>
      <c r="W33" s="159"/>
      <c r="AA33" s="157"/>
      <c r="AB33" s="158"/>
      <c r="AC33" s="159"/>
      <c r="AG33" s="157"/>
      <c r="AH33" s="158"/>
      <c r="AI33" s="159"/>
      <c r="AM33" s="157"/>
      <c r="AN33" s="158"/>
      <c r="AO33" s="159"/>
      <c r="AS33" s="157"/>
      <c r="AT33" s="158"/>
      <c r="AU33" s="159"/>
      <c r="AY33" s="157"/>
      <c r="AZ33" s="158"/>
      <c r="BA33" s="159"/>
      <c r="BE33" s="157"/>
      <c r="BF33" s="158"/>
      <c r="BG33" s="159"/>
      <c r="BK33" s="157"/>
      <c r="BL33" s="158"/>
      <c r="BM33" s="159"/>
      <c r="BN33" t="s">
        <v>680</v>
      </c>
      <c r="BO33" s="141">
        <v>4.5927800000000003E-3</v>
      </c>
      <c r="BP33" s="5">
        <v>0</v>
      </c>
      <c r="BQ33" s="157"/>
      <c r="BR33" s="158"/>
      <c r="BS33" s="159"/>
      <c r="BW33" s="157"/>
      <c r="BX33" s="158"/>
      <c r="BY33" s="159"/>
      <c r="CC33" s="157"/>
      <c r="CD33" s="158"/>
      <c r="CE33" s="159"/>
      <c r="CI33" s="157"/>
      <c r="CJ33" s="158"/>
      <c r="CK33" s="159"/>
      <c r="CO33" s="157"/>
      <c r="CP33" s="158"/>
      <c r="CQ33" s="159"/>
      <c r="CU33" s="157"/>
      <c r="CV33" s="158"/>
      <c r="CW33" s="159"/>
      <c r="DA33" s="157"/>
      <c r="DB33" s="158"/>
      <c r="DC33" s="159"/>
      <c r="DG33" s="157"/>
      <c r="DH33" s="158"/>
      <c r="DI33" s="159"/>
      <c r="DM33" s="157"/>
      <c r="DN33" s="158"/>
      <c r="DO33" s="159"/>
      <c r="DS33" s="157"/>
      <c r="DT33" s="158"/>
      <c r="DU33" s="159"/>
      <c r="DY33" s="157"/>
      <c r="DZ33" s="158"/>
      <c r="EA33" s="159"/>
      <c r="EE33" s="157"/>
      <c r="EF33" s="158"/>
      <c r="EG33" s="159"/>
      <c r="EK33" s="157"/>
      <c r="EL33" s="158"/>
      <c r="EM33" s="159"/>
      <c r="EQ33" s="157"/>
      <c r="ER33" s="158"/>
      <c r="ES33" s="159"/>
      <c r="EW33" s="157"/>
      <c r="EX33" s="158"/>
      <c r="EY33" s="159"/>
      <c r="FC33" s="157"/>
      <c r="FD33" s="158"/>
      <c r="FE33" s="159"/>
      <c r="FI33" s="157"/>
      <c r="FJ33" s="158"/>
      <c r="FK33" s="159"/>
      <c r="FO33" s="157"/>
      <c r="FP33" s="158"/>
      <c r="FQ33" s="159"/>
      <c r="FU33" s="157"/>
      <c r="FV33" s="158"/>
      <c r="FW33" s="159"/>
      <c r="GA33" s="157"/>
      <c r="GB33" s="158"/>
      <c r="GC33" s="159"/>
      <c r="GG33" s="157"/>
      <c r="GH33" s="158"/>
      <c r="GI33" s="159"/>
      <c r="GM33" s="157"/>
      <c r="GN33" s="158"/>
      <c r="GO33" s="159"/>
      <c r="GS33" s="157"/>
      <c r="GT33" s="158"/>
      <c r="GU33" s="159"/>
      <c r="GY33" s="157"/>
      <c r="GZ33" s="158"/>
      <c r="HA33" s="159"/>
    </row>
    <row r="34" spans="1:212" x14ac:dyDescent="0.2">
      <c r="C34" s="157"/>
      <c r="D34" s="158"/>
      <c r="E34" s="159"/>
      <c r="I34" s="157"/>
      <c r="J34" s="158"/>
      <c r="K34" s="159"/>
      <c r="L34" t="s">
        <v>681</v>
      </c>
      <c r="M34" s="141">
        <v>3.8005964699999999</v>
      </c>
      <c r="N34" s="5">
        <v>3.75</v>
      </c>
      <c r="O34" s="157" t="s">
        <v>681</v>
      </c>
      <c r="P34" s="158">
        <v>15.186838870000001</v>
      </c>
      <c r="Q34" s="159">
        <v>8.98</v>
      </c>
      <c r="R34" t="s">
        <v>676</v>
      </c>
      <c r="S34" s="141">
        <v>3.7428024299999998</v>
      </c>
      <c r="T34" s="5">
        <v>2.67</v>
      </c>
      <c r="U34" s="157"/>
      <c r="V34" s="158"/>
      <c r="W34" s="159"/>
      <c r="AA34" s="157"/>
      <c r="AB34" s="158"/>
      <c r="AC34" s="159"/>
      <c r="AG34" s="157"/>
      <c r="AH34" s="158"/>
      <c r="AI34" s="159"/>
      <c r="AM34" s="157"/>
      <c r="AN34" s="158"/>
      <c r="AO34" s="159"/>
      <c r="AS34" s="157"/>
      <c r="AT34" s="158"/>
      <c r="AU34" s="159"/>
      <c r="AY34" s="157"/>
      <c r="AZ34" s="158"/>
      <c r="BA34" s="159"/>
      <c r="BE34" s="157"/>
      <c r="BF34" s="158"/>
      <c r="BG34" s="159"/>
      <c r="BK34" s="157"/>
      <c r="BL34" s="158"/>
      <c r="BM34" s="159"/>
      <c r="BN34" t="s">
        <v>558</v>
      </c>
      <c r="BO34" s="141">
        <v>5.0821699999999996E-3</v>
      </c>
      <c r="BP34" s="5">
        <v>0.01</v>
      </c>
      <c r="BQ34" s="157"/>
      <c r="BR34" s="158"/>
      <c r="BS34" s="159"/>
      <c r="BW34" s="157"/>
      <c r="BX34" s="158"/>
      <c r="BY34" s="159"/>
      <c r="CC34" s="157"/>
      <c r="CD34" s="158"/>
      <c r="CE34" s="159"/>
      <c r="CI34" s="157"/>
      <c r="CJ34" s="158"/>
      <c r="CK34" s="159"/>
      <c r="CO34" s="157"/>
      <c r="CP34" s="158"/>
      <c r="CQ34" s="159"/>
      <c r="CU34" s="157"/>
      <c r="CV34" s="158"/>
      <c r="CW34" s="159"/>
      <c r="DA34" s="157"/>
      <c r="DB34" s="158"/>
      <c r="DC34" s="159"/>
      <c r="DG34" s="157"/>
      <c r="DH34" s="158"/>
      <c r="DI34" s="159"/>
      <c r="DM34" s="157"/>
      <c r="DN34" s="158"/>
      <c r="DO34" s="159"/>
      <c r="DS34" s="157"/>
      <c r="DT34" s="158"/>
      <c r="DU34" s="159"/>
      <c r="DY34" s="157"/>
      <c r="DZ34" s="158"/>
      <c r="EA34" s="159"/>
      <c r="EE34" s="157"/>
      <c r="EF34" s="158"/>
      <c r="EG34" s="159"/>
      <c r="EK34" s="157"/>
      <c r="EL34" s="158"/>
      <c r="EM34" s="159"/>
      <c r="EQ34" s="157"/>
      <c r="ER34" s="158"/>
      <c r="ES34" s="159"/>
      <c r="EW34" s="157"/>
      <c r="EX34" s="158"/>
      <c r="EY34" s="159"/>
      <c r="FC34" s="157"/>
      <c r="FD34" s="158"/>
      <c r="FE34" s="159"/>
      <c r="FI34" s="157"/>
      <c r="FJ34" s="158"/>
      <c r="FK34" s="159"/>
      <c r="FO34" s="157"/>
      <c r="FP34" s="158"/>
      <c r="FQ34" s="159"/>
      <c r="FU34" s="157"/>
      <c r="FV34" s="158"/>
      <c r="FW34" s="159"/>
      <c r="GA34" s="157"/>
      <c r="GB34" s="158"/>
      <c r="GC34" s="159"/>
      <c r="GG34" s="157"/>
      <c r="GH34" s="158"/>
      <c r="GI34" s="159"/>
      <c r="GM34" s="157"/>
      <c r="GN34" s="158"/>
      <c r="GO34" s="159"/>
      <c r="GS34" s="157"/>
      <c r="GT34" s="158"/>
      <c r="GU34" s="159"/>
      <c r="GY34" s="157"/>
      <c r="GZ34" s="158"/>
      <c r="HA34" s="159"/>
    </row>
    <row r="35" spans="1:212" x14ac:dyDescent="0.2">
      <c r="C35" s="157"/>
      <c r="D35" s="158"/>
      <c r="E35" s="159"/>
      <c r="I35" s="157"/>
      <c r="J35" s="158"/>
      <c r="K35" s="159"/>
      <c r="O35" s="157"/>
      <c r="P35" s="158"/>
      <c r="Q35" s="159"/>
      <c r="R35" t="s">
        <v>677</v>
      </c>
      <c r="S35" s="141">
        <v>5.6116023799999999</v>
      </c>
      <c r="T35" s="5">
        <v>4.01</v>
      </c>
      <c r="U35" s="157"/>
      <c r="V35" s="158"/>
      <c r="W35" s="159"/>
      <c r="AA35" s="157"/>
      <c r="AB35" s="158"/>
      <c r="AC35" s="159"/>
      <c r="AG35" s="157"/>
      <c r="AH35" s="158"/>
      <c r="AI35" s="159"/>
      <c r="AM35" s="157"/>
      <c r="AN35" s="158"/>
      <c r="AO35" s="159"/>
      <c r="AS35" s="157"/>
      <c r="AT35" s="158"/>
      <c r="AU35" s="159"/>
      <c r="AY35" s="157"/>
      <c r="AZ35" s="158"/>
      <c r="BA35" s="159"/>
      <c r="BE35" s="157"/>
      <c r="BF35" s="158"/>
      <c r="BG35" s="159"/>
      <c r="BK35" s="157"/>
      <c r="BL35" s="158"/>
      <c r="BM35" s="159"/>
      <c r="BN35" t="s">
        <v>682</v>
      </c>
      <c r="BO35" s="141">
        <v>4.4703700000000004E-3</v>
      </c>
      <c r="BP35" s="5">
        <v>0</v>
      </c>
      <c r="BQ35" s="157"/>
      <c r="BR35" s="158"/>
      <c r="BS35" s="159"/>
      <c r="BW35" s="157"/>
      <c r="BX35" s="158"/>
      <c r="BY35" s="159"/>
      <c r="CC35" s="157"/>
      <c r="CD35" s="158"/>
      <c r="CE35" s="159"/>
      <c r="CI35" s="157"/>
      <c r="CJ35" s="158"/>
      <c r="CK35" s="159"/>
      <c r="CO35" s="157"/>
      <c r="CP35" s="158"/>
      <c r="CQ35" s="159"/>
      <c r="CU35" s="157"/>
      <c r="CV35" s="158"/>
      <c r="CW35" s="159"/>
      <c r="DA35" s="157"/>
      <c r="DB35" s="158"/>
      <c r="DC35" s="159"/>
      <c r="DG35" s="157"/>
      <c r="DH35" s="158"/>
      <c r="DI35" s="159"/>
      <c r="DM35" s="157"/>
      <c r="DN35" s="158"/>
      <c r="DO35" s="159"/>
      <c r="DS35" s="157"/>
      <c r="DT35" s="158"/>
      <c r="DU35" s="159"/>
      <c r="DY35" s="157"/>
      <c r="DZ35" s="158"/>
      <c r="EA35" s="159"/>
      <c r="EE35" s="157"/>
      <c r="EF35" s="158"/>
      <c r="EG35" s="159"/>
      <c r="EK35" s="157"/>
      <c r="EL35" s="158"/>
      <c r="EM35" s="159"/>
      <c r="EQ35" s="157"/>
      <c r="ER35" s="158"/>
      <c r="ES35" s="159"/>
      <c r="EW35" s="157"/>
      <c r="EX35" s="158"/>
      <c r="EY35" s="159"/>
      <c r="FC35" s="157"/>
      <c r="FD35" s="158"/>
      <c r="FE35" s="159"/>
      <c r="FI35" s="157"/>
      <c r="FJ35" s="158"/>
      <c r="FK35" s="159"/>
      <c r="FO35" s="157"/>
      <c r="FP35" s="158"/>
      <c r="FQ35" s="159"/>
      <c r="FU35" s="157"/>
      <c r="FV35" s="158"/>
      <c r="FW35" s="159"/>
      <c r="GA35" s="157"/>
      <c r="GB35" s="158"/>
      <c r="GC35" s="159"/>
      <c r="GG35" s="157"/>
      <c r="GH35" s="158"/>
      <c r="GI35" s="159"/>
      <c r="GM35" s="157"/>
      <c r="GN35" s="158"/>
      <c r="GO35" s="159"/>
      <c r="GS35" s="157"/>
      <c r="GT35" s="158"/>
      <c r="GU35" s="159"/>
      <c r="GY35" s="157"/>
      <c r="GZ35" s="158"/>
      <c r="HA35" s="159"/>
    </row>
    <row r="36" spans="1:212" x14ac:dyDescent="0.2">
      <c r="C36" s="157"/>
      <c r="D36" s="158"/>
      <c r="E36" s="159"/>
      <c r="I36" s="157"/>
      <c r="J36" s="158"/>
      <c r="K36" s="159"/>
      <c r="O36" s="157"/>
      <c r="P36" s="158"/>
      <c r="Q36" s="159"/>
      <c r="R36" t="s">
        <v>679</v>
      </c>
      <c r="S36" s="141">
        <v>2.89961651</v>
      </c>
      <c r="T36" s="5">
        <v>2.0699999999999998</v>
      </c>
      <c r="U36" s="157"/>
      <c r="V36" s="158"/>
      <c r="W36" s="159"/>
      <c r="AA36" s="157"/>
      <c r="AB36" s="158"/>
      <c r="AC36" s="159"/>
      <c r="AG36" s="157"/>
      <c r="AH36" s="158"/>
      <c r="AI36" s="159"/>
      <c r="AM36" s="157"/>
      <c r="AN36" s="158"/>
      <c r="AO36" s="159"/>
      <c r="AS36" s="157"/>
      <c r="AT36" s="158"/>
      <c r="AU36" s="159"/>
      <c r="AY36" s="157"/>
      <c r="AZ36" s="158"/>
      <c r="BA36" s="159"/>
      <c r="BE36" s="157"/>
      <c r="BF36" s="158"/>
      <c r="BG36" s="159"/>
      <c r="BK36" s="157"/>
      <c r="BL36" s="158"/>
      <c r="BM36" s="159"/>
      <c r="BN36" t="s">
        <v>683</v>
      </c>
      <c r="BO36" s="141">
        <v>4.9773999999999999E-4</v>
      </c>
      <c r="BP36" s="5">
        <v>0</v>
      </c>
      <c r="BQ36" s="157"/>
      <c r="BR36" s="158"/>
      <c r="BS36" s="159"/>
      <c r="BW36" s="157"/>
      <c r="BX36" s="158"/>
      <c r="BY36" s="159"/>
      <c r="CC36" s="157"/>
      <c r="CD36" s="158"/>
      <c r="CE36" s="159"/>
      <c r="CI36" s="157"/>
      <c r="CJ36" s="158"/>
      <c r="CK36" s="159"/>
      <c r="CO36" s="157"/>
      <c r="CP36" s="158"/>
      <c r="CQ36" s="159"/>
      <c r="CU36" s="157"/>
      <c r="CV36" s="158"/>
      <c r="CW36" s="159"/>
      <c r="DA36" s="157"/>
      <c r="DB36" s="158"/>
      <c r="DC36" s="159"/>
      <c r="DG36" s="157"/>
      <c r="DH36" s="158"/>
      <c r="DI36" s="159"/>
      <c r="DM36" s="157"/>
      <c r="DN36" s="158"/>
      <c r="DO36" s="159"/>
      <c r="DS36" s="157"/>
      <c r="DT36" s="158"/>
      <c r="DU36" s="159"/>
      <c r="DY36" s="157"/>
      <c r="DZ36" s="158"/>
      <c r="EA36" s="159"/>
      <c r="EE36" s="157"/>
      <c r="EF36" s="158"/>
      <c r="EG36" s="159"/>
      <c r="EK36" s="157"/>
      <c r="EL36" s="158"/>
      <c r="EM36" s="159"/>
      <c r="EQ36" s="157"/>
      <c r="ER36" s="158"/>
      <c r="ES36" s="159"/>
      <c r="EW36" s="157"/>
      <c r="EX36" s="158"/>
      <c r="EY36" s="159"/>
      <c r="FC36" s="157"/>
      <c r="FD36" s="158"/>
      <c r="FE36" s="159"/>
      <c r="FI36" s="157"/>
      <c r="FJ36" s="158"/>
      <c r="FK36" s="159"/>
      <c r="FO36" s="157"/>
      <c r="FP36" s="158"/>
      <c r="FQ36" s="159"/>
      <c r="FU36" s="157"/>
      <c r="FV36" s="158"/>
      <c r="FW36" s="159"/>
      <c r="GA36" s="157"/>
      <c r="GB36" s="158"/>
      <c r="GC36" s="159"/>
      <c r="GG36" s="157"/>
      <c r="GH36" s="158"/>
      <c r="GI36" s="159"/>
      <c r="GM36" s="157"/>
      <c r="GN36" s="158"/>
      <c r="GO36" s="159"/>
      <c r="GS36" s="157"/>
      <c r="GT36" s="158"/>
      <c r="GU36" s="159"/>
      <c r="GY36" s="157"/>
      <c r="GZ36" s="158"/>
      <c r="HA36" s="159"/>
    </row>
    <row r="37" spans="1:212" x14ac:dyDescent="0.2">
      <c r="C37" s="157"/>
      <c r="D37" s="158"/>
      <c r="E37" s="159"/>
      <c r="I37" s="157"/>
      <c r="J37" s="158"/>
      <c r="K37" s="159"/>
      <c r="O37" s="157"/>
      <c r="P37" s="158"/>
      <c r="Q37" s="159"/>
      <c r="R37" t="s">
        <v>681</v>
      </c>
      <c r="S37" s="141">
        <v>9.6849355199999998</v>
      </c>
      <c r="T37" s="5">
        <v>6.92</v>
      </c>
      <c r="U37" s="157"/>
      <c r="V37" s="158"/>
      <c r="W37" s="159"/>
      <c r="AA37" s="157"/>
      <c r="AB37" s="158"/>
      <c r="AC37" s="159"/>
      <c r="AG37" s="157"/>
      <c r="AH37" s="158"/>
      <c r="AI37" s="159"/>
      <c r="AM37" s="157"/>
      <c r="AN37" s="158"/>
      <c r="AO37" s="159"/>
      <c r="AS37" s="157"/>
      <c r="AT37" s="158"/>
      <c r="AU37" s="159"/>
      <c r="AY37" s="157"/>
      <c r="AZ37" s="158"/>
      <c r="BA37" s="159"/>
      <c r="BE37" s="157"/>
      <c r="BF37" s="158"/>
      <c r="BG37" s="159"/>
      <c r="BK37" s="157"/>
      <c r="BL37" s="158"/>
      <c r="BM37" s="159"/>
      <c r="BQ37" s="157"/>
      <c r="BR37" s="158"/>
      <c r="BS37" s="159"/>
      <c r="BW37" s="157"/>
      <c r="BX37" s="158"/>
      <c r="BY37" s="159"/>
      <c r="CC37" s="157"/>
      <c r="CD37" s="158"/>
      <c r="CE37" s="159"/>
      <c r="CI37" s="157"/>
      <c r="CJ37" s="158"/>
      <c r="CK37" s="159"/>
      <c r="CO37" s="157"/>
      <c r="CP37" s="158"/>
      <c r="CQ37" s="159"/>
      <c r="CU37" s="157"/>
      <c r="CV37" s="158"/>
      <c r="CW37" s="159"/>
      <c r="DA37" s="157"/>
      <c r="DB37" s="158"/>
      <c r="DC37" s="159"/>
      <c r="DG37" s="157"/>
      <c r="DH37" s="158"/>
      <c r="DI37" s="159"/>
      <c r="DM37" s="157"/>
      <c r="DN37" s="158"/>
      <c r="DO37" s="159"/>
      <c r="DS37" s="157"/>
      <c r="DT37" s="158"/>
      <c r="DU37" s="159"/>
      <c r="DY37" s="157"/>
      <c r="DZ37" s="158"/>
      <c r="EA37" s="159"/>
      <c r="EE37" s="157"/>
      <c r="EF37" s="158"/>
      <c r="EG37" s="159"/>
      <c r="EK37" s="157"/>
      <c r="EL37" s="158"/>
      <c r="EM37" s="159"/>
      <c r="EQ37" s="157"/>
      <c r="ER37" s="158"/>
      <c r="ES37" s="159"/>
      <c r="EW37" s="157"/>
      <c r="EX37" s="158"/>
      <c r="EY37" s="159"/>
      <c r="FC37" s="157"/>
      <c r="FD37" s="158"/>
      <c r="FE37" s="159"/>
      <c r="FI37" s="157"/>
      <c r="FJ37" s="158"/>
      <c r="FK37" s="159"/>
      <c r="FO37" s="157"/>
      <c r="FP37" s="158"/>
      <c r="FQ37" s="159"/>
      <c r="FU37" s="157"/>
      <c r="FV37" s="158"/>
      <c r="FW37" s="159"/>
      <c r="GA37" s="157"/>
      <c r="GB37" s="158"/>
      <c r="GC37" s="159"/>
      <c r="GG37" s="157"/>
      <c r="GH37" s="158"/>
      <c r="GI37" s="159"/>
      <c r="GM37" s="157"/>
      <c r="GN37" s="158"/>
      <c r="GO37" s="159"/>
      <c r="GS37" s="157"/>
      <c r="GT37" s="158"/>
      <c r="GU37" s="159"/>
      <c r="GY37" s="157"/>
      <c r="GZ37" s="158"/>
      <c r="HA37" s="159"/>
    </row>
    <row r="38" spans="1:212" ht="13.5" thickBot="1" x14ac:dyDescent="0.25">
      <c r="C38" s="157"/>
      <c r="D38" s="158"/>
      <c r="E38" s="159"/>
      <c r="I38" s="157"/>
      <c r="J38" s="158"/>
      <c r="K38" s="159"/>
      <c r="O38" s="157"/>
      <c r="P38" s="158"/>
      <c r="Q38" s="159"/>
      <c r="U38" s="157"/>
      <c r="V38" s="158"/>
      <c r="W38" s="159"/>
      <c r="AA38" s="157"/>
      <c r="AB38" s="158"/>
      <c r="AC38" s="159"/>
      <c r="AG38" s="157"/>
      <c r="AH38" s="158"/>
      <c r="AI38" s="159"/>
      <c r="AM38" s="157"/>
      <c r="AN38" s="158"/>
      <c r="AO38" s="159"/>
      <c r="AS38" s="157"/>
      <c r="AT38" s="158"/>
      <c r="AU38" s="159"/>
      <c r="AY38" s="157"/>
      <c r="AZ38" s="158"/>
      <c r="BA38" s="159"/>
      <c r="BE38" s="157"/>
      <c r="BF38" s="158"/>
      <c r="BG38" s="159"/>
      <c r="BK38" s="157"/>
      <c r="BL38" s="158"/>
      <c r="BM38" s="159"/>
      <c r="BQ38" s="157"/>
      <c r="BR38" s="158"/>
      <c r="BS38" s="159"/>
      <c r="BW38" s="157"/>
      <c r="BX38" s="158"/>
      <c r="BY38" s="159"/>
      <c r="CC38" s="157"/>
      <c r="CD38" s="158"/>
      <c r="CE38" s="159"/>
      <c r="CI38" s="157"/>
      <c r="CJ38" s="158"/>
      <c r="CK38" s="159"/>
      <c r="CO38" s="157"/>
      <c r="CP38" s="158"/>
      <c r="CQ38" s="159"/>
      <c r="CU38" s="157"/>
      <c r="CV38" s="158"/>
      <c r="CW38" s="159"/>
      <c r="DA38" s="157"/>
      <c r="DB38" s="158"/>
      <c r="DC38" s="159"/>
      <c r="DG38" s="157"/>
      <c r="DH38" s="158"/>
      <c r="DI38" s="159"/>
      <c r="DM38" s="157"/>
      <c r="DN38" s="158"/>
      <c r="DO38" s="159"/>
      <c r="DS38" s="157"/>
      <c r="DT38" s="158"/>
      <c r="DU38" s="159"/>
      <c r="DY38" s="157"/>
      <c r="DZ38" s="158"/>
      <c r="EA38" s="159"/>
      <c r="EE38" s="157"/>
      <c r="EF38" s="158"/>
      <c r="EG38" s="159"/>
      <c r="EK38" s="157"/>
      <c r="EL38" s="158"/>
      <c r="EM38" s="159"/>
      <c r="EQ38" s="157"/>
      <c r="ER38" s="158"/>
      <c r="ES38" s="159"/>
      <c r="EW38" s="157"/>
      <c r="EX38" s="158"/>
      <c r="EY38" s="159"/>
      <c r="FC38" s="157"/>
      <c r="FD38" s="158"/>
      <c r="FE38" s="159"/>
      <c r="FI38" s="157"/>
      <c r="FJ38" s="158"/>
      <c r="FK38" s="159"/>
      <c r="FO38" s="157"/>
      <c r="FP38" s="158"/>
      <c r="FQ38" s="159"/>
      <c r="FU38" s="157"/>
      <c r="FV38" s="158"/>
      <c r="FW38" s="159"/>
      <c r="GA38" s="157"/>
      <c r="GB38" s="158"/>
      <c r="GC38" s="159"/>
      <c r="GG38" s="157"/>
      <c r="GH38" s="158"/>
      <c r="GI38" s="159"/>
      <c r="GM38" s="157"/>
      <c r="GN38" s="158"/>
      <c r="GO38" s="159"/>
      <c r="GS38" s="157"/>
      <c r="GT38" s="158"/>
      <c r="GU38" s="159"/>
      <c r="GY38" s="157"/>
      <c r="GZ38" s="158"/>
      <c r="HA38" s="159"/>
    </row>
    <row r="39" spans="1:212" ht="13.5" thickBot="1" x14ac:dyDescent="0.25">
      <c r="A39" s="160" t="s">
        <v>434</v>
      </c>
      <c r="B39" s="161"/>
      <c r="C39" s="162"/>
      <c r="D39" s="163">
        <v>116.58254368</v>
      </c>
      <c r="E39" s="164">
        <v>98.62</v>
      </c>
      <c r="F39" s="160"/>
      <c r="G39" s="161">
        <v>0</v>
      </c>
      <c r="H39" s="165">
        <v>0</v>
      </c>
      <c r="I39" s="162"/>
      <c r="J39" s="163">
        <v>0</v>
      </c>
      <c r="K39" s="164">
        <v>0</v>
      </c>
      <c r="L39" s="160"/>
      <c r="M39" s="161">
        <v>99.421229910000008</v>
      </c>
      <c r="N39" s="165">
        <v>98.17</v>
      </c>
      <c r="O39" s="162"/>
      <c r="P39" s="163">
        <v>162.92627671</v>
      </c>
      <c r="Q39" s="164">
        <v>96.31</v>
      </c>
      <c r="R39" s="160"/>
      <c r="S39" s="161">
        <v>138.77498697000001</v>
      </c>
      <c r="T39" s="165">
        <v>99.14</v>
      </c>
      <c r="U39" s="162"/>
      <c r="V39" s="163">
        <v>203.33261680999999</v>
      </c>
      <c r="W39" s="164">
        <v>95.36</v>
      </c>
      <c r="X39" s="160"/>
      <c r="Y39" s="161">
        <v>299.99433893999998</v>
      </c>
      <c r="Z39" s="165">
        <v>96.55</v>
      </c>
      <c r="AA39" s="162"/>
      <c r="AB39" s="163">
        <v>169.20376024000001</v>
      </c>
      <c r="AC39" s="164">
        <v>97.34</v>
      </c>
      <c r="AD39" s="160"/>
      <c r="AE39" s="161">
        <v>42.447667729999999</v>
      </c>
      <c r="AF39" s="165">
        <v>94.22</v>
      </c>
      <c r="AG39" s="162"/>
      <c r="AH39" s="163">
        <v>128.81292112</v>
      </c>
      <c r="AI39" s="164">
        <v>97.4</v>
      </c>
      <c r="AJ39" s="160"/>
      <c r="AK39" s="161">
        <v>67.834700389999995</v>
      </c>
      <c r="AL39" s="165">
        <v>99.32</v>
      </c>
      <c r="AM39" s="162"/>
      <c r="AN39" s="163">
        <v>494.86002081999999</v>
      </c>
      <c r="AO39" s="164">
        <v>98.98</v>
      </c>
      <c r="AP39" s="160"/>
      <c r="AQ39" s="161">
        <v>0</v>
      </c>
      <c r="AR39" s="165">
        <v>0</v>
      </c>
      <c r="AS39" s="162"/>
      <c r="AT39" s="163">
        <v>487.02876021000003</v>
      </c>
      <c r="AU39" s="164">
        <v>88.83</v>
      </c>
      <c r="AV39" s="160"/>
      <c r="AW39" s="161">
        <v>374.59957297000005</v>
      </c>
      <c r="AX39" s="165">
        <v>97</v>
      </c>
      <c r="AY39" s="162"/>
      <c r="AZ39" s="163">
        <v>1680.5961493200002</v>
      </c>
      <c r="BA39" s="164">
        <v>96.93</v>
      </c>
      <c r="BB39" s="160"/>
      <c r="BC39" s="161">
        <v>978.85576950999996</v>
      </c>
      <c r="BD39" s="165">
        <v>96.79</v>
      </c>
      <c r="BE39" s="162"/>
      <c r="BF39" s="163">
        <v>17.834404039999999</v>
      </c>
      <c r="BG39" s="164">
        <v>99.78</v>
      </c>
      <c r="BH39" s="160"/>
      <c r="BI39" s="161">
        <v>84.069724359999995</v>
      </c>
      <c r="BJ39" s="165">
        <v>99.79</v>
      </c>
      <c r="BK39" s="162"/>
      <c r="BL39" s="163">
        <v>71.326684290000003</v>
      </c>
      <c r="BM39" s="164">
        <v>99.79</v>
      </c>
      <c r="BN39" s="160"/>
      <c r="BO39" s="161">
        <v>21.576495260000002</v>
      </c>
      <c r="BP39" s="165">
        <v>22.35</v>
      </c>
      <c r="BQ39" s="162"/>
      <c r="BR39" s="163">
        <v>638.26494415999991</v>
      </c>
      <c r="BS39" s="164">
        <v>48.51</v>
      </c>
      <c r="BT39" s="160"/>
      <c r="BU39" s="161">
        <v>0</v>
      </c>
      <c r="BV39" s="165">
        <v>0</v>
      </c>
      <c r="BW39" s="162"/>
      <c r="BX39" s="163">
        <v>200.46481007999998</v>
      </c>
      <c r="BY39" s="164">
        <v>91.42</v>
      </c>
      <c r="BZ39" s="160"/>
      <c r="CA39" s="161">
        <v>76.774666060000001</v>
      </c>
      <c r="CB39" s="165">
        <v>87.53</v>
      </c>
      <c r="CC39" s="162"/>
      <c r="CD39" s="163">
        <v>49.035417530000004</v>
      </c>
      <c r="CE39" s="164">
        <v>96.77</v>
      </c>
      <c r="CF39" s="160"/>
      <c r="CG39" s="161">
        <v>34.656097370000005</v>
      </c>
      <c r="CH39" s="165">
        <v>99.92</v>
      </c>
      <c r="CI39" s="162"/>
      <c r="CJ39" s="163">
        <v>127.95560396999998</v>
      </c>
      <c r="CK39" s="164">
        <v>99.13</v>
      </c>
      <c r="CL39" s="160"/>
      <c r="CM39" s="161">
        <v>20.98202642</v>
      </c>
      <c r="CN39" s="165">
        <v>35.770000000000003</v>
      </c>
      <c r="CO39" s="162"/>
      <c r="CP39" s="163">
        <v>157.19383205000003</v>
      </c>
      <c r="CQ39" s="164">
        <v>101.75</v>
      </c>
      <c r="CR39" s="160"/>
      <c r="CS39" s="161">
        <v>609.66661930999999</v>
      </c>
      <c r="CT39" s="165">
        <v>101.46</v>
      </c>
      <c r="CU39" s="162"/>
      <c r="CV39" s="163">
        <v>28.225976060000001</v>
      </c>
      <c r="CW39" s="164">
        <v>100.99</v>
      </c>
      <c r="CX39" s="160"/>
      <c r="CY39" s="161">
        <v>1026.2384935999999</v>
      </c>
      <c r="CZ39" s="165">
        <v>101.32</v>
      </c>
      <c r="DA39" s="162"/>
      <c r="DB39" s="163">
        <v>19.318324630000003</v>
      </c>
      <c r="DC39" s="164">
        <v>96.21</v>
      </c>
      <c r="DD39" s="160"/>
      <c r="DE39" s="161">
        <v>69.837015269999981</v>
      </c>
      <c r="DF39" s="165">
        <v>76.44</v>
      </c>
      <c r="DG39" s="162"/>
      <c r="DH39" s="163">
        <v>0</v>
      </c>
      <c r="DI39" s="164">
        <v>0</v>
      </c>
      <c r="DJ39" s="160"/>
      <c r="DK39" s="161">
        <v>0</v>
      </c>
      <c r="DL39" s="165">
        <v>0</v>
      </c>
      <c r="DM39" s="162"/>
      <c r="DN39" s="163">
        <v>0</v>
      </c>
      <c r="DO39" s="164">
        <v>0</v>
      </c>
      <c r="DP39" s="160"/>
      <c r="DQ39" s="161">
        <v>11.562794610000001</v>
      </c>
      <c r="DR39" s="165">
        <v>98.61</v>
      </c>
      <c r="DS39" s="162"/>
      <c r="DT39" s="163">
        <v>0</v>
      </c>
      <c r="DU39" s="164">
        <v>0</v>
      </c>
      <c r="DV39" s="160"/>
      <c r="DW39" s="161">
        <v>0</v>
      </c>
      <c r="DX39" s="165">
        <v>0</v>
      </c>
      <c r="DY39" s="162"/>
      <c r="DZ39" s="163">
        <v>0</v>
      </c>
      <c r="EA39" s="164">
        <v>0</v>
      </c>
      <c r="EB39" s="160"/>
      <c r="EC39" s="161">
        <v>196.58401479</v>
      </c>
      <c r="ED39" s="165">
        <v>97.61</v>
      </c>
      <c r="EE39" s="162"/>
      <c r="EF39" s="163">
        <v>136.76882037999999</v>
      </c>
      <c r="EG39" s="164">
        <v>99.48</v>
      </c>
      <c r="EH39" s="160"/>
      <c r="EI39" s="161">
        <v>163.06394109000001</v>
      </c>
      <c r="EJ39" s="165">
        <v>98.29</v>
      </c>
      <c r="EK39" s="162"/>
      <c r="EL39" s="163">
        <v>0</v>
      </c>
      <c r="EM39" s="164">
        <v>0</v>
      </c>
      <c r="EN39" s="160"/>
      <c r="EO39" s="161">
        <v>459.46958327999999</v>
      </c>
      <c r="EP39" s="165">
        <v>97.08</v>
      </c>
      <c r="EQ39" s="162"/>
      <c r="ER39" s="163">
        <v>166.42994200999999</v>
      </c>
      <c r="ES39" s="164">
        <v>92.82</v>
      </c>
      <c r="ET39" s="160"/>
      <c r="EU39" s="161">
        <v>8.9190964200000007</v>
      </c>
      <c r="EV39" s="165">
        <v>16.32</v>
      </c>
      <c r="EW39" s="162"/>
      <c r="EX39" s="163">
        <v>236.63717051000003</v>
      </c>
      <c r="EY39" s="164">
        <v>95.18</v>
      </c>
      <c r="EZ39" s="160"/>
      <c r="FA39" s="161">
        <v>506.29581830000001</v>
      </c>
      <c r="FB39" s="165">
        <v>96.95</v>
      </c>
      <c r="FC39" s="162"/>
      <c r="FD39" s="163">
        <v>403.52471902000002</v>
      </c>
      <c r="FE39" s="164">
        <v>98.52</v>
      </c>
      <c r="FF39" s="160"/>
      <c r="FG39" s="161">
        <v>72.944192930000014</v>
      </c>
      <c r="FH39" s="165">
        <v>28.6</v>
      </c>
      <c r="FI39" s="162"/>
      <c r="FJ39" s="163">
        <v>44.795654979999995</v>
      </c>
      <c r="FK39" s="164">
        <v>95.59</v>
      </c>
      <c r="FL39" s="160"/>
      <c r="FM39" s="161">
        <v>144.30170652000001</v>
      </c>
      <c r="FN39" s="165">
        <v>99.68</v>
      </c>
      <c r="FO39" s="162"/>
      <c r="FP39" s="163">
        <v>0</v>
      </c>
      <c r="FQ39" s="164">
        <v>0</v>
      </c>
      <c r="FR39" s="160"/>
      <c r="FS39" s="161">
        <v>3047.1826001999998</v>
      </c>
      <c r="FT39" s="165">
        <v>87.81</v>
      </c>
      <c r="FU39" s="162"/>
      <c r="FV39" s="163">
        <v>0</v>
      </c>
      <c r="FW39" s="164">
        <v>0</v>
      </c>
      <c r="FX39" s="160"/>
      <c r="FY39" s="161">
        <v>0</v>
      </c>
      <c r="FZ39" s="165">
        <v>0</v>
      </c>
      <c r="GA39" s="162"/>
      <c r="GB39" s="163">
        <v>733.17875021999998</v>
      </c>
      <c r="GC39" s="164">
        <v>66.709999999999994</v>
      </c>
      <c r="GD39" s="160"/>
      <c r="GE39" s="161">
        <v>55.975498219999999</v>
      </c>
      <c r="GF39" s="165">
        <v>27.53</v>
      </c>
      <c r="GG39" s="162"/>
      <c r="GH39" s="163">
        <v>20.433862999999999</v>
      </c>
      <c r="GI39" s="164">
        <v>100</v>
      </c>
      <c r="GJ39" s="160"/>
      <c r="GK39" s="161">
        <v>63.130848999999998</v>
      </c>
      <c r="GL39" s="165">
        <v>100</v>
      </c>
      <c r="GM39" s="162"/>
      <c r="GN39" s="163">
        <v>26.218506000000001</v>
      </c>
      <c r="GO39" s="164">
        <v>101</v>
      </c>
      <c r="GP39" s="160"/>
      <c r="GQ39" s="161">
        <v>90.776362590000005</v>
      </c>
      <c r="GR39" s="165">
        <v>99.81</v>
      </c>
      <c r="GS39" s="162"/>
      <c r="GT39" s="163">
        <v>48.813911349999991</v>
      </c>
      <c r="GU39" s="164">
        <v>99.66</v>
      </c>
      <c r="GV39" s="160"/>
      <c r="GW39" s="161">
        <v>194.69665243</v>
      </c>
      <c r="GX39" s="165">
        <v>81.36</v>
      </c>
      <c r="GY39" s="162"/>
      <c r="GZ39" s="163">
        <v>27.57957729</v>
      </c>
      <c r="HA39" s="164">
        <v>95.98</v>
      </c>
      <c r="HC39">
        <v>0</v>
      </c>
      <c r="HD39">
        <v>0</v>
      </c>
    </row>
    <row r="40" spans="1:212" ht="13.5" thickBot="1" x14ac:dyDescent="0.25">
      <c r="A40" s="160" t="s">
        <v>435</v>
      </c>
      <c r="B40" s="161"/>
      <c r="C40" s="162"/>
      <c r="D40" s="163">
        <v>0</v>
      </c>
      <c r="E40" s="164">
        <v>0</v>
      </c>
      <c r="F40" s="160"/>
      <c r="G40" s="161">
        <v>48.676302809999996</v>
      </c>
      <c r="H40" s="165">
        <v>90.52</v>
      </c>
      <c r="I40" s="162"/>
      <c r="J40" s="163">
        <v>251.07336819</v>
      </c>
      <c r="K40" s="164">
        <v>99.66</v>
      </c>
      <c r="L40" s="160"/>
      <c r="M40" s="161">
        <v>0</v>
      </c>
      <c r="N40" s="165">
        <v>0</v>
      </c>
      <c r="O40" s="162"/>
      <c r="P40" s="163">
        <v>0</v>
      </c>
      <c r="Q40" s="164">
        <v>0</v>
      </c>
      <c r="R40" s="160"/>
      <c r="S40" s="161">
        <v>0</v>
      </c>
      <c r="T40" s="165">
        <v>0</v>
      </c>
      <c r="U40" s="162"/>
      <c r="V40" s="163">
        <v>0</v>
      </c>
      <c r="W40" s="164">
        <v>0</v>
      </c>
      <c r="X40" s="160"/>
      <c r="Y40" s="161">
        <v>0</v>
      </c>
      <c r="Z40" s="165">
        <v>0</v>
      </c>
      <c r="AA40" s="162"/>
      <c r="AB40" s="163">
        <v>0</v>
      </c>
      <c r="AC40" s="164">
        <v>0</v>
      </c>
      <c r="AD40" s="160"/>
      <c r="AE40" s="161">
        <v>0</v>
      </c>
      <c r="AF40" s="165">
        <v>0</v>
      </c>
      <c r="AG40" s="162"/>
      <c r="AH40" s="163">
        <v>0</v>
      </c>
      <c r="AI40" s="164">
        <v>0</v>
      </c>
      <c r="AJ40" s="160"/>
      <c r="AK40" s="161">
        <v>0</v>
      </c>
      <c r="AL40" s="165">
        <v>0</v>
      </c>
      <c r="AM40" s="162"/>
      <c r="AN40" s="163">
        <v>0</v>
      </c>
      <c r="AO40" s="164">
        <v>0</v>
      </c>
      <c r="AP40" s="160"/>
      <c r="AQ40" s="161">
        <v>62.701735599999999</v>
      </c>
      <c r="AR40" s="165">
        <v>98.93</v>
      </c>
      <c r="AS40" s="162"/>
      <c r="AT40" s="163">
        <v>0</v>
      </c>
      <c r="AU40" s="164">
        <v>0</v>
      </c>
      <c r="AV40" s="160"/>
      <c r="AW40" s="161">
        <v>0</v>
      </c>
      <c r="AX40" s="165">
        <v>0</v>
      </c>
      <c r="AY40" s="162"/>
      <c r="AZ40" s="163">
        <v>0</v>
      </c>
      <c r="BA40" s="164">
        <v>0</v>
      </c>
      <c r="BB40" s="160"/>
      <c r="BC40" s="161">
        <v>0</v>
      </c>
      <c r="BD40" s="165">
        <v>0</v>
      </c>
      <c r="BE40" s="162"/>
      <c r="BF40" s="163">
        <v>0</v>
      </c>
      <c r="BG40" s="164">
        <v>0</v>
      </c>
      <c r="BH40" s="160"/>
      <c r="BI40" s="161">
        <v>0</v>
      </c>
      <c r="BJ40" s="165">
        <v>0</v>
      </c>
      <c r="BK40" s="162"/>
      <c r="BL40" s="163">
        <v>0</v>
      </c>
      <c r="BM40" s="164">
        <v>0</v>
      </c>
      <c r="BN40" s="160"/>
      <c r="BO40" s="161">
        <v>20.535484409999999</v>
      </c>
      <c r="BP40" s="165">
        <v>21.26</v>
      </c>
      <c r="BQ40" s="162"/>
      <c r="BR40" s="163">
        <v>662.01465673000007</v>
      </c>
      <c r="BS40" s="164">
        <v>50.31</v>
      </c>
      <c r="BT40" s="160"/>
      <c r="BU40" s="161">
        <v>1274.9107777300001</v>
      </c>
      <c r="BV40" s="165">
        <v>98.02</v>
      </c>
      <c r="BW40" s="162"/>
      <c r="BX40" s="163">
        <v>18.809693899999999</v>
      </c>
      <c r="BY40" s="164">
        <v>8.58</v>
      </c>
      <c r="BZ40" s="160"/>
      <c r="CA40" s="161">
        <v>9.8870048599999993</v>
      </c>
      <c r="CB40" s="165">
        <v>11.27</v>
      </c>
      <c r="CC40" s="162"/>
      <c r="CD40" s="163">
        <v>0</v>
      </c>
      <c r="CE40" s="164">
        <v>0</v>
      </c>
      <c r="CF40" s="160"/>
      <c r="CG40" s="161">
        <v>0</v>
      </c>
      <c r="CH40" s="165">
        <v>0</v>
      </c>
      <c r="CI40" s="162"/>
      <c r="CJ40" s="163">
        <v>0</v>
      </c>
      <c r="CK40" s="164">
        <v>0</v>
      </c>
      <c r="CL40" s="160"/>
      <c r="CM40" s="161">
        <v>36.720785929999998</v>
      </c>
      <c r="CN40" s="165">
        <v>62.6</v>
      </c>
      <c r="CO40" s="162"/>
      <c r="CP40" s="163">
        <v>0</v>
      </c>
      <c r="CQ40" s="164">
        <v>0</v>
      </c>
      <c r="CR40" s="160"/>
      <c r="CS40" s="161">
        <v>0</v>
      </c>
      <c r="CT40" s="165">
        <v>0</v>
      </c>
      <c r="CU40" s="162"/>
      <c r="CV40" s="163">
        <v>0</v>
      </c>
      <c r="CW40" s="164">
        <v>0</v>
      </c>
      <c r="CX40" s="160"/>
      <c r="CY40" s="161">
        <v>0</v>
      </c>
      <c r="CZ40" s="165">
        <v>0</v>
      </c>
      <c r="DA40" s="162"/>
      <c r="DB40" s="163">
        <v>0</v>
      </c>
      <c r="DC40" s="164">
        <v>0</v>
      </c>
      <c r="DD40" s="160"/>
      <c r="DE40" s="161">
        <v>0</v>
      </c>
      <c r="DF40" s="165">
        <v>0</v>
      </c>
      <c r="DG40" s="162"/>
      <c r="DH40" s="163">
        <v>405.32319154000004</v>
      </c>
      <c r="DI40" s="164">
        <v>97.95</v>
      </c>
      <c r="DJ40" s="160"/>
      <c r="DK40" s="161">
        <v>346.07211989999996</v>
      </c>
      <c r="DL40" s="165">
        <v>99.72</v>
      </c>
      <c r="DM40" s="162"/>
      <c r="DN40" s="163">
        <v>1005.73640671</v>
      </c>
      <c r="DO40" s="164">
        <v>99.57</v>
      </c>
      <c r="DP40" s="160"/>
      <c r="DQ40" s="161">
        <v>0</v>
      </c>
      <c r="DR40" s="165">
        <v>0</v>
      </c>
      <c r="DS40" s="162"/>
      <c r="DT40" s="163">
        <v>2030.8966309800001</v>
      </c>
      <c r="DU40" s="164">
        <v>99.57</v>
      </c>
      <c r="DV40" s="160"/>
      <c r="DW40" s="161">
        <v>87.736236739999995</v>
      </c>
      <c r="DX40" s="165">
        <v>99.47</v>
      </c>
      <c r="DY40" s="162"/>
      <c r="DZ40" s="163">
        <v>20.399048059999998</v>
      </c>
      <c r="EA40" s="164">
        <v>99.97</v>
      </c>
      <c r="EB40" s="160"/>
      <c r="EC40" s="161">
        <v>0</v>
      </c>
      <c r="ED40" s="165">
        <v>0</v>
      </c>
      <c r="EE40" s="162"/>
      <c r="EF40" s="163">
        <v>0</v>
      </c>
      <c r="EG40" s="164">
        <v>0</v>
      </c>
      <c r="EH40" s="160"/>
      <c r="EI40" s="161">
        <v>0</v>
      </c>
      <c r="EJ40" s="165">
        <v>0</v>
      </c>
      <c r="EK40" s="162"/>
      <c r="EL40" s="163">
        <v>17.106892739999999</v>
      </c>
      <c r="EM40" s="164">
        <v>99.86</v>
      </c>
      <c r="EN40" s="160"/>
      <c r="EO40" s="161">
        <v>0</v>
      </c>
      <c r="EP40" s="165">
        <v>0</v>
      </c>
      <c r="EQ40" s="162"/>
      <c r="ER40" s="163">
        <v>0</v>
      </c>
      <c r="ES40" s="164">
        <v>0</v>
      </c>
      <c r="ET40" s="160"/>
      <c r="EU40" s="161">
        <v>27.96474328</v>
      </c>
      <c r="EV40" s="165">
        <v>51.17</v>
      </c>
      <c r="EW40" s="162"/>
      <c r="EX40" s="163">
        <v>0</v>
      </c>
      <c r="EY40" s="164">
        <v>0</v>
      </c>
      <c r="EZ40" s="160"/>
      <c r="FA40" s="161">
        <v>0</v>
      </c>
      <c r="FB40" s="165">
        <v>0</v>
      </c>
      <c r="FC40" s="162"/>
      <c r="FD40" s="163">
        <v>0</v>
      </c>
      <c r="FE40" s="164">
        <v>0</v>
      </c>
      <c r="FF40" s="160"/>
      <c r="FG40" s="161">
        <v>124.99372689</v>
      </c>
      <c r="FH40" s="165">
        <v>49.01</v>
      </c>
      <c r="FI40" s="162"/>
      <c r="FJ40" s="163">
        <v>0</v>
      </c>
      <c r="FK40" s="164">
        <v>0</v>
      </c>
      <c r="FL40" s="160"/>
      <c r="FM40" s="161">
        <v>0</v>
      </c>
      <c r="FN40" s="165">
        <v>0</v>
      </c>
      <c r="FO40" s="162"/>
      <c r="FP40" s="163">
        <v>32.98904538</v>
      </c>
      <c r="FQ40" s="164">
        <v>89.84</v>
      </c>
      <c r="FR40" s="160"/>
      <c r="FS40" s="161">
        <v>0</v>
      </c>
      <c r="FT40" s="165">
        <v>0</v>
      </c>
      <c r="FU40" s="162"/>
      <c r="FV40" s="163">
        <v>136.05780519999999</v>
      </c>
      <c r="FW40" s="164">
        <v>96.12</v>
      </c>
      <c r="FX40" s="160"/>
      <c r="FY40" s="161">
        <v>92.35107936</v>
      </c>
      <c r="FZ40" s="165">
        <v>93.29</v>
      </c>
      <c r="GA40" s="162"/>
      <c r="GB40" s="163">
        <v>271.52235910000002</v>
      </c>
      <c r="GC40" s="164">
        <v>24.71</v>
      </c>
      <c r="GD40" s="160"/>
      <c r="GE40" s="161">
        <v>134.24166442000001</v>
      </c>
      <c r="GF40" s="165">
        <v>66.010000000000005</v>
      </c>
      <c r="GG40" s="162"/>
      <c r="GH40" s="163">
        <v>0</v>
      </c>
      <c r="GI40" s="164">
        <v>0</v>
      </c>
      <c r="GJ40" s="160"/>
      <c r="GK40" s="161">
        <v>0</v>
      </c>
      <c r="GL40" s="165">
        <v>0</v>
      </c>
      <c r="GM40" s="162"/>
      <c r="GN40" s="163">
        <v>0</v>
      </c>
      <c r="GO40" s="164">
        <v>0</v>
      </c>
      <c r="GP40" s="160"/>
      <c r="GQ40" s="161">
        <v>0</v>
      </c>
      <c r="GR40" s="165">
        <v>0</v>
      </c>
      <c r="GS40" s="162"/>
      <c r="GT40" s="163">
        <v>0</v>
      </c>
      <c r="GU40" s="164">
        <v>0</v>
      </c>
      <c r="GV40" s="160"/>
      <c r="GW40" s="161">
        <v>42.428692049999995</v>
      </c>
      <c r="GX40" s="165">
        <v>17.73</v>
      </c>
      <c r="GY40" s="162"/>
      <c r="GZ40" s="163">
        <v>0</v>
      </c>
      <c r="HA40" s="164">
        <v>0</v>
      </c>
      <c r="HC40">
        <v>0</v>
      </c>
      <c r="HD40">
        <v>0</v>
      </c>
    </row>
    <row r="41" spans="1:212" ht="13.5" thickBot="1" x14ac:dyDescent="0.25">
      <c r="A41" s="160" t="s">
        <v>436</v>
      </c>
      <c r="B41" s="161"/>
      <c r="C41" s="162"/>
      <c r="D41" s="163">
        <v>116.58254368</v>
      </c>
      <c r="E41" s="164">
        <v>98.62</v>
      </c>
      <c r="F41" s="160"/>
      <c r="G41" s="161">
        <v>48.676302809999996</v>
      </c>
      <c r="H41" s="165">
        <v>90.52</v>
      </c>
      <c r="I41" s="162"/>
      <c r="J41" s="163">
        <v>251.07336819</v>
      </c>
      <c r="K41" s="164">
        <v>99.66</v>
      </c>
      <c r="L41" s="160"/>
      <c r="M41" s="161">
        <v>99.421229910000008</v>
      </c>
      <c r="N41" s="165">
        <v>98.17</v>
      </c>
      <c r="O41" s="162"/>
      <c r="P41" s="163">
        <v>162.92627671</v>
      </c>
      <c r="Q41" s="164">
        <v>96.31</v>
      </c>
      <c r="R41" s="160"/>
      <c r="S41" s="161">
        <v>138.77498697000001</v>
      </c>
      <c r="T41" s="165">
        <v>99.14</v>
      </c>
      <c r="U41" s="162"/>
      <c r="V41" s="163">
        <v>203.33261680999999</v>
      </c>
      <c r="W41" s="164">
        <v>95.36</v>
      </c>
      <c r="X41" s="160"/>
      <c r="Y41" s="161">
        <v>299.99433893999998</v>
      </c>
      <c r="Z41" s="165">
        <v>96.55</v>
      </c>
      <c r="AA41" s="162"/>
      <c r="AB41" s="163">
        <v>169.20376024000001</v>
      </c>
      <c r="AC41" s="164">
        <v>97.34</v>
      </c>
      <c r="AD41" s="160"/>
      <c r="AE41" s="161">
        <v>42.447667729999999</v>
      </c>
      <c r="AF41" s="165">
        <v>94.22</v>
      </c>
      <c r="AG41" s="162"/>
      <c r="AH41" s="163">
        <v>128.81292112</v>
      </c>
      <c r="AI41" s="164">
        <v>97.4</v>
      </c>
      <c r="AJ41" s="160"/>
      <c r="AK41" s="161">
        <v>67.834700389999995</v>
      </c>
      <c r="AL41" s="165">
        <v>99.32</v>
      </c>
      <c r="AM41" s="162"/>
      <c r="AN41" s="163">
        <v>494.86002081999999</v>
      </c>
      <c r="AO41" s="164">
        <v>98.98</v>
      </c>
      <c r="AP41" s="160"/>
      <c r="AQ41" s="161">
        <v>62.701735599999999</v>
      </c>
      <c r="AR41" s="165">
        <v>98.93</v>
      </c>
      <c r="AS41" s="162"/>
      <c r="AT41" s="163">
        <v>487.02876021000003</v>
      </c>
      <c r="AU41" s="164">
        <v>88.83</v>
      </c>
      <c r="AV41" s="160"/>
      <c r="AW41" s="161">
        <v>374.59957297000005</v>
      </c>
      <c r="AX41" s="165">
        <v>97</v>
      </c>
      <c r="AY41" s="162"/>
      <c r="AZ41" s="163">
        <v>1680.5961493200002</v>
      </c>
      <c r="BA41" s="164">
        <v>96.93</v>
      </c>
      <c r="BB41" s="160"/>
      <c r="BC41" s="161">
        <v>978.85576950999996</v>
      </c>
      <c r="BD41" s="165">
        <v>96.79</v>
      </c>
      <c r="BE41" s="162"/>
      <c r="BF41" s="163">
        <v>17.834404039999999</v>
      </c>
      <c r="BG41" s="164">
        <v>99.78</v>
      </c>
      <c r="BH41" s="160"/>
      <c r="BI41" s="161">
        <v>84.069724359999995</v>
      </c>
      <c r="BJ41" s="165">
        <v>99.79</v>
      </c>
      <c r="BK41" s="162"/>
      <c r="BL41" s="163">
        <v>71.326684290000003</v>
      </c>
      <c r="BM41" s="164">
        <v>99.79</v>
      </c>
      <c r="BN41" s="160"/>
      <c r="BO41" s="161">
        <v>42.111979670000004</v>
      </c>
      <c r="BP41" s="165">
        <v>43.61</v>
      </c>
      <c r="BQ41" s="162"/>
      <c r="BR41" s="163">
        <v>1300.2796008899998</v>
      </c>
      <c r="BS41" s="164">
        <v>98.82</v>
      </c>
      <c r="BT41" s="160"/>
      <c r="BU41" s="161">
        <v>1274.9107777300001</v>
      </c>
      <c r="BV41" s="165">
        <v>98.02</v>
      </c>
      <c r="BW41" s="162"/>
      <c r="BX41" s="163">
        <v>219.27450397999999</v>
      </c>
      <c r="BY41" s="164">
        <v>100</v>
      </c>
      <c r="BZ41" s="160"/>
      <c r="CA41" s="161">
        <v>86.661670920000006</v>
      </c>
      <c r="CB41" s="165">
        <v>98.8</v>
      </c>
      <c r="CC41" s="162"/>
      <c r="CD41" s="163">
        <v>49.035417530000004</v>
      </c>
      <c r="CE41" s="164">
        <v>96.77</v>
      </c>
      <c r="CF41" s="160"/>
      <c r="CG41" s="161">
        <v>34.656097370000005</v>
      </c>
      <c r="CH41" s="165">
        <v>99.92</v>
      </c>
      <c r="CI41" s="162"/>
      <c r="CJ41" s="163">
        <v>127.95560396999998</v>
      </c>
      <c r="CK41" s="164">
        <v>99.13</v>
      </c>
      <c r="CL41" s="160"/>
      <c r="CM41" s="161">
        <v>57.702812350000002</v>
      </c>
      <c r="CN41" s="165">
        <v>98.37</v>
      </c>
      <c r="CO41" s="162"/>
      <c r="CP41" s="163">
        <v>157.19383205000003</v>
      </c>
      <c r="CQ41" s="164">
        <v>101.75</v>
      </c>
      <c r="CR41" s="160"/>
      <c r="CS41" s="161">
        <v>609.66661930999999</v>
      </c>
      <c r="CT41" s="165">
        <v>101.46</v>
      </c>
      <c r="CU41" s="162"/>
      <c r="CV41" s="163">
        <v>28.225976060000001</v>
      </c>
      <c r="CW41" s="164">
        <v>100.99</v>
      </c>
      <c r="CX41" s="160"/>
      <c r="CY41" s="161">
        <v>1026.2384935999999</v>
      </c>
      <c r="CZ41" s="165">
        <v>101.32</v>
      </c>
      <c r="DA41" s="162"/>
      <c r="DB41" s="163">
        <v>19.318324630000003</v>
      </c>
      <c r="DC41" s="164">
        <v>96.21</v>
      </c>
      <c r="DD41" s="160"/>
      <c r="DE41" s="161">
        <v>69.837015269999981</v>
      </c>
      <c r="DF41" s="165">
        <v>76.44</v>
      </c>
      <c r="DG41" s="162"/>
      <c r="DH41" s="163">
        <v>405.32319154000004</v>
      </c>
      <c r="DI41" s="164">
        <v>97.95</v>
      </c>
      <c r="DJ41" s="160"/>
      <c r="DK41" s="161">
        <v>346.07211989999996</v>
      </c>
      <c r="DL41" s="165">
        <v>99.72</v>
      </c>
      <c r="DM41" s="162"/>
      <c r="DN41" s="163">
        <v>1005.73640671</v>
      </c>
      <c r="DO41" s="164">
        <v>99.57</v>
      </c>
      <c r="DP41" s="160"/>
      <c r="DQ41" s="161">
        <v>11.562794610000001</v>
      </c>
      <c r="DR41" s="165">
        <v>98.61</v>
      </c>
      <c r="DS41" s="162"/>
      <c r="DT41" s="163">
        <v>2030.8966309800001</v>
      </c>
      <c r="DU41" s="164">
        <v>99.57</v>
      </c>
      <c r="DV41" s="160"/>
      <c r="DW41" s="161">
        <v>87.736236739999995</v>
      </c>
      <c r="DX41" s="165">
        <v>99.47</v>
      </c>
      <c r="DY41" s="162"/>
      <c r="DZ41" s="163">
        <v>20.399048059999998</v>
      </c>
      <c r="EA41" s="164">
        <v>99.97</v>
      </c>
      <c r="EB41" s="160"/>
      <c r="EC41" s="161">
        <v>196.58401479</v>
      </c>
      <c r="ED41" s="165">
        <v>97.61</v>
      </c>
      <c r="EE41" s="162"/>
      <c r="EF41" s="163">
        <v>136.76882037999999</v>
      </c>
      <c r="EG41" s="164">
        <v>99.48</v>
      </c>
      <c r="EH41" s="160"/>
      <c r="EI41" s="161">
        <v>163.06394109000001</v>
      </c>
      <c r="EJ41" s="165">
        <v>98.29</v>
      </c>
      <c r="EK41" s="162"/>
      <c r="EL41" s="163">
        <v>17.106892739999999</v>
      </c>
      <c r="EM41" s="164">
        <v>99.86</v>
      </c>
      <c r="EN41" s="160"/>
      <c r="EO41" s="161">
        <v>459.46958327999999</v>
      </c>
      <c r="EP41" s="165">
        <v>97.08</v>
      </c>
      <c r="EQ41" s="162"/>
      <c r="ER41" s="163">
        <v>166.42994200999999</v>
      </c>
      <c r="ES41" s="164">
        <v>92.82</v>
      </c>
      <c r="ET41" s="160"/>
      <c r="EU41" s="161">
        <v>36.883839700000003</v>
      </c>
      <c r="EV41" s="165">
        <v>67.489999999999995</v>
      </c>
      <c r="EW41" s="162"/>
      <c r="EX41" s="163">
        <v>236.63717051000003</v>
      </c>
      <c r="EY41" s="164">
        <v>95.18</v>
      </c>
      <c r="EZ41" s="160"/>
      <c r="FA41" s="161">
        <v>506.29581830000001</v>
      </c>
      <c r="FB41" s="165">
        <v>96.95</v>
      </c>
      <c r="FC41" s="162"/>
      <c r="FD41" s="163">
        <v>403.52471902000002</v>
      </c>
      <c r="FE41" s="164">
        <v>98.52</v>
      </c>
      <c r="FF41" s="160"/>
      <c r="FG41" s="161">
        <v>197.93791981999999</v>
      </c>
      <c r="FH41" s="165">
        <v>77.61</v>
      </c>
      <c r="FI41" s="162"/>
      <c r="FJ41" s="163">
        <v>44.795654979999995</v>
      </c>
      <c r="FK41" s="164">
        <v>95.59</v>
      </c>
      <c r="FL41" s="160"/>
      <c r="FM41" s="161">
        <v>144.30170652000001</v>
      </c>
      <c r="FN41" s="165">
        <v>99.68</v>
      </c>
      <c r="FO41" s="162"/>
      <c r="FP41" s="163">
        <v>32.98904538</v>
      </c>
      <c r="FQ41" s="164">
        <v>89.84</v>
      </c>
      <c r="FR41" s="160"/>
      <c r="FS41" s="161">
        <v>3047.1826001999998</v>
      </c>
      <c r="FT41" s="165">
        <v>87.81</v>
      </c>
      <c r="FU41" s="162"/>
      <c r="FV41" s="163">
        <v>136.05780519999999</v>
      </c>
      <c r="FW41" s="164">
        <v>96.12</v>
      </c>
      <c r="FX41" s="160"/>
      <c r="FY41" s="161">
        <v>92.35107936</v>
      </c>
      <c r="FZ41" s="165">
        <v>93.29</v>
      </c>
      <c r="GA41" s="162"/>
      <c r="GB41" s="163">
        <v>1004.70110932</v>
      </c>
      <c r="GC41" s="164">
        <v>91.42</v>
      </c>
      <c r="GD41" s="160"/>
      <c r="GE41" s="161">
        <v>190.21716264000003</v>
      </c>
      <c r="GF41" s="165">
        <v>93.54</v>
      </c>
      <c r="GG41" s="162"/>
      <c r="GH41" s="163">
        <v>20.433862999999999</v>
      </c>
      <c r="GI41" s="164">
        <v>100</v>
      </c>
      <c r="GJ41" s="160"/>
      <c r="GK41" s="161">
        <v>63.130848999999998</v>
      </c>
      <c r="GL41" s="165">
        <v>100</v>
      </c>
      <c r="GM41" s="162"/>
      <c r="GN41" s="163">
        <v>26.218506000000001</v>
      </c>
      <c r="GO41" s="164">
        <v>101</v>
      </c>
      <c r="GP41" s="160"/>
      <c r="GQ41" s="161">
        <v>90.776362590000005</v>
      </c>
      <c r="GR41" s="165">
        <v>99.81</v>
      </c>
      <c r="GS41" s="162"/>
      <c r="GT41" s="163">
        <v>48.813911349999991</v>
      </c>
      <c r="GU41" s="164">
        <v>99.66</v>
      </c>
      <c r="GV41" s="160"/>
      <c r="GW41" s="161">
        <v>237.12534448000002</v>
      </c>
      <c r="GX41" s="165">
        <v>99.09</v>
      </c>
      <c r="GY41" s="162"/>
      <c r="GZ41" s="163">
        <v>27.57957729</v>
      </c>
      <c r="HA41" s="164">
        <v>95.98</v>
      </c>
      <c r="HC41">
        <v>0</v>
      </c>
      <c r="HD41">
        <v>0</v>
      </c>
    </row>
    <row r="42" spans="1:212" ht="13.5" thickBot="1" x14ac:dyDescent="0.25">
      <c r="C42" s="157"/>
      <c r="D42" s="158"/>
      <c r="E42" s="159"/>
      <c r="I42" s="157"/>
      <c r="J42" s="158"/>
      <c r="K42" s="159"/>
      <c r="O42" s="157"/>
      <c r="P42" s="158"/>
      <c r="Q42" s="159"/>
      <c r="U42" s="157"/>
      <c r="V42" s="158"/>
      <c r="W42" s="159"/>
      <c r="AA42" s="157"/>
      <c r="AB42" s="158"/>
      <c r="AC42" s="159"/>
      <c r="AG42" s="157"/>
      <c r="AH42" s="158"/>
      <c r="AI42" s="159"/>
      <c r="AM42" s="157"/>
      <c r="AN42" s="158"/>
      <c r="AO42" s="159"/>
      <c r="AS42" s="157"/>
      <c r="AT42" s="158"/>
      <c r="AU42" s="159"/>
      <c r="AY42" s="157"/>
      <c r="AZ42" s="158"/>
      <c r="BA42" s="159"/>
      <c r="BE42" s="157"/>
      <c r="BF42" s="158"/>
      <c r="BG42" s="159"/>
      <c r="BK42" s="157"/>
      <c r="BL42" s="158"/>
      <c r="BM42" s="159"/>
      <c r="BQ42" s="157"/>
      <c r="BR42" s="158"/>
      <c r="BS42" s="159"/>
      <c r="BW42" s="157"/>
      <c r="BX42" s="158"/>
      <c r="BY42" s="159"/>
      <c r="CC42" s="157"/>
      <c r="CD42" s="158"/>
      <c r="CE42" s="159"/>
      <c r="CI42" s="157"/>
      <c r="CJ42" s="158"/>
      <c r="CK42" s="159"/>
      <c r="CO42" s="157"/>
      <c r="CP42" s="158"/>
      <c r="CQ42" s="159"/>
      <c r="CU42" s="157"/>
      <c r="CV42" s="158"/>
      <c r="CW42" s="159"/>
      <c r="DA42" s="157"/>
      <c r="DB42" s="158"/>
      <c r="DC42" s="159"/>
      <c r="DG42" s="157"/>
      <c r="DH42" s="158"/>
      <c r="DI42" s="159"/>
      <c r="DM42" s="157"/>
      <c r="DN42" s="158"/>
      <c r="DO42" s="159"/>
      <c r="DS42" s="157"/>
      <c r="DT42" s="158"/>
      <c r="DU42" s="159"/>
      <c r="DY42" s="157"/>
      <c r="DZ42" s="158"/>
      <c r="EA42" s="159"/>
      <c r="EE42" s="157"/>
      <c r="EF42" s="158"/>
      <c r="EG42" s="159"/>
      <c r="EK42" s="157"/>
      <c r="EL42" s="158"/>
      <c r="EM42" s="159"/>
      <c r="EQ42" s="157"/>
      <c r="ER42" s="158"/>
      <c r="ES42" s="159"/>
      <c r="EW42" s="157"/>
      <c r="EX42" s="158"/>
      <c r="EY42" s="159"/>
      <c r="FC42" s="157"/>
      <c r="FD42" s="158"/>
      <c r="FE42" s="159"/>
      <c r="FI42" s="157"/>
      <c r="FJ42" s="158"/>
      <c r="FK42" s="159"/>
      <c r="FO42" s="157"/>
      <c r="FP42" s="158"/>
      <c r="FQ42" s="159"/>
      <c r="FU42" s="157"/>
      <c r="FV42" s="158"/>
      <c r="FW42" s="159"/>
      <c r="GA42" s="157"/>
      <c r="GB42" s="158"/>
      <c r="GC42" s="159"/>
      <c r="GG42" s="157"/>
      <c r="GH42" s="158"/>
      <c r="GI42" s="159"/>
      <c r="GM42" s="157"/>
      <c r="GN42" s="158"/>
      <c r="GO42" s="159"/>
      <c r="GS42" s="157"/>
      <c r="GT42" s="158"/>
      <c r="GU42" s="159"/>
      <c r="GY42" s="157"/>
      <c r="GZ42" s="158"/>
      <c r="HA42" s="159"/>
    </row>
    <row r="43" spans="1:212" x14ac:dyDescent="0.2">
      <c r="A43" s="166" t="s">
        <v>437</v>
      </c>
      <c r="B43" s="167"/>
      <c r="C43" s="168"/>
      <c r="D43" s="169">
        <v>1</v>
      </c>
      <c r="E43" s="170"/>
      <c r="F43" s="166"/>
      <c r="G43" s="167">
        <v>13</v>
      </c>
      <c r="H43" s="171"/>
      <c r="I43" s="168"/>
      <c r="J43" s="169">
        <v>15</v>
      </c>
      <c r="K43" s="170"/>
      <c r="L43" s="166"/>
      <c r="M43" s="167">
        <v>1</v>
      </c>
      <c r="N43" s="171"/>
      <c r="O43" s="168"/>
      <c r="P43" s="169">
        <v>1</v>
      </c>
      <c r="Q43" s="170"/>
      <c r="R43" s="166"/>
      <c r="S43" s="167">
        <v>1</v>
      </c>
      <c r="T43" s="171"/>
      <c r="U43" s="168"/>
      <c r="V43" s="169">
        <v>78</v>
      </c>
      <c r="W43" s="170"/>
      <c r="X43" s="166"/>
      <c r="Y43" s="167">
        <v>80</v>
      </c>
      <c r="Z43" s="171"/>
      <c r="AA43" s="168"/>
      <c r="AB43" s="169">
        <v>8</v>
      </c>
      <c r="AC43" s="170"/>
      <c r="AD43" s="166"/>
      <c r="AE43" s="167">
        <v>8</v>
      </c>
      <c r="AF43" s="171"/>
      <c r="AG43" s="168"/>
      <c r="AH43" s="169">
        <v>8</v>
      </c>
      <c r="AI43" s="170"/>
      <c r="AJ43" s="166"/>
      <c r="AK43" s="167">
        <v>8</v>
      </c>
      <c r="AL43" s="171"/>
      <c r="AM43" s="168"/>
      <c r="AN43" s="169">
        <v>8</v>
      </c>
      <c r="AO43" s="170"/>
      <c r="AP43" s="166"/>
      <c r="AQ43" s="167">
        <v>8</v>
      </c>
      <c r="AR43" s="171"/>
      <c r="AS43" s="168"/>
      <c r="AT43" s="169">
        <v>52</v>
      </c>
      <c r="AU43" s="170"/>
      <c r="AV43" s="166"/>
      <c r="AW43" s="167">
        <v>26</v>
      </c>
      <c r="AX43" s="171"/>
      <c r="AY43" s="168"/>
      <c r="AZ43" s="169">
        <v>74</v>
      </c>
      <c r="BA43" s="170"/>
      <c r="BB43" s="166"/>
      <c r="BC43" s="167">
        <v>72</v>
      </c>
      <c r="BD43" s="171"/>
      <c r="BE43" s="168"/>
      <c r="BF43" s="169">
        <v>1</v>
      </c>
      <c r="BG43" s="170"/>
      <c r="BH43" s="166"/>
      <c r="BI43" s="167">
        <v>1</v>
      </c>
      <c r="BJ43" s="171"/>
      <c r="BK43" s="168"/>
      <c r="BL43" s="169">
        <v>1</v>
      </c>
      <c r="BM43" s="170"/>
      <c r="BN43" s="166"/>
      <c r="BO43" s="167">
        <v>54</v>
      </c>
      <c r="BP43" s="171"/>
      <c r="BQ43" s="168"/>
      <c r="BR43" s="169">
        <v>1</v>
      </c>
      <c r="BS43" s="170"/>
      <c r="BT43" s="166"/>
      <c r="BU43" s="167">
        <v>1</v>
      </c>
      <c r="BV43" s="171"/>
      <c r="BW43" s="168"/>
      <c r="BX43" s="169">
        <v>1</v>
      </c>
      <c r="BY43" s="170"/>
      <c r="BZ43" s="166"/>
      <c r="CA43" s="167">
        <v>1</v>
      </c>
      <c r="CB43" s="171"/>
      <c r="CC43" s="168"/>
      <c r="CD43" s="169">
        <v>1</v>
      </c>
      <c r="CE43" s="170"/>
      <c r="CF43" s="166"/>
      <c r="CG43" s="167">
        <v>1</v>
      </c>
      <c r="CH43" s="171"/>
      <c r="CI43" s="168"/>
      <c r="CJ43" s="169">
        <v>1</v>
      </c>
      <c r="CK43" s="170"/>
      <c r="CL43" s="166"/>
      <c r="CM43" s="167">
        <v>17</v>
      </c>
      <c r="CN43" s="171"/>
      <c r="CO43" s="168"/>
      <c r="CP43" s="169">
        <v>5</v>
      </c>
      <c r="CQ43" s="170"/>
      <c r="CR43" s="166"/>
      <c r="CS43" s="167">
        <v>166</v>
      </c>
      <c r="CT43" s="171"/>
      <c r="CU43" s="168"/>
      <c r="CV43" s="169">
        <v>3</v>
      </c>
      <c r="CW43" s="170"/>
      <c r="CX43" s="166"/>
      <c r="CY43" s="167">
        <v>99</v>
      </c>
      <c r="CZ43" s="171"/>
      <c r="DA43" s="168"/>
      <c r="DB43" s="169">
        <v>6</v>
      </c>
      <c r="DC43" s="170"/>
      <c r="DD43" s="166"/>
      <c r="DE43" s="167">
        <v>1</v>
      </c>
      <c r="DF43" s="171"/>
      <c r="DG43" s="168"/>
      <c r="DH43" s="169">
        <v>1832</v>
      </c>
      <c r="DI43" s="170"/>
      <c r="DJ43" s="166"/>
      <c r="DK43" s="167">
        <v>202</v>
      </c>
      <c r="DL43" s="171"/>
      <c r="DM43" s="168"/>
      <c r="DN43" s="169">
        <v>451</v>
      </c>
      <c r="DO43" s="170"/>
      <c r="DP43" s="166"/>
      <c r="DQ43" s="167">
        <v>3</v>
      </c>
      <c r="DR43" s="171"/>
      <c r="DS43" s="168"/>
      <c r="DT43" s="169">
        <v>4424</v>
      </c>
      <c r="DU43" s="170"/>
      <c r="DV43" s="166"/>
      <c r="DW43" s="167">
        <v>18</v>
      </c>
      <c r="DX43" s="171"/>
      <c r="DY43" s="168"/>
      <c r="DZ43" s="169">
        <v>8</v>
      </c>
      <c r="EA43" s="170"/>
      <c r="EB43" s="166"/>
      <c r="EC43" s="167">
        <v>200</v>
      </c>
      <c r="ED43" s="171"/>
      <c r="EE43" s="168"/>
      <c r="EF43" s="169">
        <v>135</v>
      </c>
      <c r="EG43" s="170"/>
      <c r="EH43" s="166"/>
      <c r="EI43" s="167">
        <v>59</v>
      </c>
      <c r="EJ43" s="171"/>
      <c r="EK43" s="168"/>
      <c r="EL43" s="169">
        <v>12</v>
      </c>
      <c r="EM43" s="170"/>
      <c r="EN43" s="166"/>
      <c r="EO43" s="167">
        <v>415</v>
      </c>
      <c r="EP43" s="171"/>
      <c r="EQ43" s="168"/>
      <c r="ER43" s="169">
        <v>529</v>
      </c>
      <c r="ES43" s="170"/>
      <c r="ET43" s="166"/>
      <c r="EU43" s="167">
        <v>400</v>
      </c>
      <c r="EV43" s="171"/>
      <c r="EW43" s="168"/>
      <c r="EX43" s="169">
        <v>184</v>
      </c>
      <c r="EY43" s="170"/>
      <c r="EZ43" s="166"/>
      <c r="FA43" s="167">
        <v>38</v>
      </c>
      <c r="FB43" s="171"/>
      <c r="FC43" s="168"/>
      <c r="FD43" s="169">
        <v>32</v>
      </c>
      <c r="FE43" s="170"/>
      <c r="FF43" s="166"/>
      <c r="FG43" s="167">
        <v>60</v>
      </c>
      <c r="FH43" s="171"/>
      <c r="FI43" s="168"/>
      <c r="FJ43" s="169">
        <v>11</v>
      </c>
      <c r="FK43" s="170"/>
      <c r="FL43" s="166"/>
      <c r="FM43" s="167">
        <v>8</v>
      </c>
      <c r="FN43" s="171"/>
      <c r="FO43" s="168"/>
      <c r="FP43" s="169">
        <v>149</v>
      </c>
      <c r="FQ43" s="170"/>
      <c r="FR43" s="166"/>
      <c r="FS43" s="167">
        <v>7781</v>
      </c>
      <c r="FT43" s="171"/>
      <c r="FU43" s="168"/>
      <c r="FV43" s="169">
        <v>1204</v>
      </c>
      <c r="FW43" s="170"/>
      <c r="FX43" s="166"/>
      <c r="FY43" s="167">
        <v>952</v>
      </c>
      <c r="FZ43" s="171"/>
      <c r="GA43" s="168"/>
      <c r="GB43" s="169">
        <v>2894</v>
      </c>
      <c r="GC43" s="170"/>
      <c r="GD43" s="166"/>
      <c r="GE43" s="167">
        <v>1064</v>
      </c>
      <c r="GF43" s="171"/>
      <c r="GG43" s="168"/>
      <c r="GH43" s="169">
        <v>10</v>
      </c>
      <c r="GI43" s="170"/>
      <c r="GJ43" s="166"/>
      <c r="GK43" s="167">
        <v>9</v>
      </c>
      <c r="GL43" s="171"/>
      <c r="GM43" s="168"/>
      <c r="GN43" s="169">
        <v>9</v>
      </c>
      <c r="GO43" s="170"/>
      <c r="GP43" s="166"/>
      <c r="GQ43" s="167">
        <v>1</v>
      </c>
      <c r="GR43" s="171"/>
      <c r="GS43" s="168"/>
      <c r="GT43" s="169">
        <v>1</v>
      </c>
      <c r="GU43" s="170"/>
      <c r="GV43" s="166"/>
      <c r="GW43" s="167">
        <v>1</v>
      </c>
      <c r="GX43" s="171"/>
      <c r="GY43" s="168"/>
      <c r="GZ43" s="169">
        <v>1</v>
      </c>
      <c r="HA43" s="170"/>
      <c r="HC43">
        <v>0</v>
      </c>
    </row>
    <row r="44" spans="1:212" ht="13.5" thickBot="1" x14ac:dyDescent="0.25">
      <c r="A44" s="172" t="s">
        <v>438</v>
      </c>
      <c r="B44" s="173"/>
      <c r="C44" s="174"/>
      <c r="D44" s="175">
        <v>118226629.14</v>
      </c>
      <c r="E44" s="176"/>
      <c r="F44" s="172"/>
      <c r="G44" s="173">
        <v>4136429.8846153845</v>
      </c>
      <c r="H44" s="177"/>
      <c r="I44" s="174"/>
      <c r="J44" s="175">
        <v>16795621.901333336</v>
      </c>
      <c r="K44" s="176"/>
      <c r="L44" s="172"/>
      <c r="M44" s="173">
        <v>101288032.42</v>
      </c>
      <c r="N44" s="177"/>
      <c r="O44" s="174"/>
      <c r="P44" s="175">
        <v>169164183.86000001</v>
      </c>
      <c r="Q44" s="176"/>
      <c r="R44" s="172"/>
      <c r="S44" s="173">
        <v>139990992.06999999</v>
      </c>
      <c r="T44" s="177"/>
      <c r="U44" s="174"/>
      <c r="V44" s="175">
        <v>2733652.2798717949</v>
      </c>
      <c r="W44" s="176"/>
      <c r="X44" s="172"/>
      <c r="Y44" s="173">
        <v>3883584.2776249996</v>
      </c>
      <c r="Z44" s="177"/>
      <c r="AA44" s="174"/>
      <c r="AB44" s="175">
        <v>21730597.774999999</v>
      </c>
      <c r="AC44" s="176"/>
      <c r="AD44" s="172"/>
      <c r="AE44" s="173">
        <v>5631696.7774999999</v>
      </c>
      <c r="AF44" s="177"/>
      <c r="AG44" s="174"/>
      <c r="AH44" s="175">
        <v>16530938.9375</v>
      </c>
      <c r="AI44" s="176"/>
      <c r="AJ44" s="172"/>
      <c r="AK44" s="173">
        <v>8536784.8200000003</v>
      </c>
      <c r="AL44" s="177"/>
      <c r="AM44" s="174"/>
      <c r="AN44" s="175">
        <v>62495699.762500003</v>
      </c>
      <c r="AO44" s="176"/>
      <c r="AP44" s="172"/>
      <c r="AQ44" s="173">
        <v>7922789.7337499997</v>
      </c>
      <c r="AR44" s="177"/>
      <c r="AS44" s="174"/>
      <c r="AT44" s="175">
        <v>10542550.209807692</v>
      </c>
      <c r="AU44" s="176"/>
      <c r="AV44" s="172"/>
      <c r="AW44" s="173">
        <v>14852065.735769231</v>
      </c>
      <c r="AX44" s="177"/>
      <c r="AY44" s="174"/>
      <c r="AZ44" s="175">
        <v>23431410.629459459</v>
      </c>
      <c r="BA44" s="176"/>
      <c r="BB44" s="172"/>
      <c r="BC44" s="173">
        <v>14045252.373333333</v>
      </c>
      <c r="BD44" s="177"/>
      <c r="BE44" s="174"/>
      <c r="BF44" s="175">
        <v>17873273.59</v>
      </c>
      <c r="BG44" s="176"/>
      <c r="BH44" s="172"/>
      <c r="BI44" s="173">
        <v>84251307.950000003</v>
      </c>
      <c r="BJ44" s="177"/>
      <c r="BK44" s="174"/>
      <c r="BL44" s="175">
        <v>71475701.329999998</v>
      </c>
      <c r="BM44" s="176"/>
      <c r="BN44" s="172"/>
      <c r="BO44" s="173">
        <v>1787085.0612962963</v>
      </c>
      <c r="BP44" s="177"/>
      <c r="BQ44" s="174"/>
      <c r="BR44" s="175">
        <v>1315852070.0899999</v>
      </c>
      <c r="BS44" s="176"/>
      <c r="BT44" s="172"/>
      <c r="BU44" s="173">
        <v>1300710756.1700001</v>
      </c>
      <c r="BV44" s="177"/>
      <c r="BW44" s="174"/>
      <c r="BX44" s="175">
        <v>219276542.08000001</v>
      </c>
      <c r="BY44" s="176"/>
      <c r="BZ44" s="172"/>
      <c r="CA44" s="173">
        <v>87700220.040000007</v>
      </c>
      <c r="CB44" s="177"/>
      <c r="CC44" s="174"/>
      <c r="CD44" s="175">
        <v>50669878.869999997</v>
      </c>
      <c r="CE44" s="176"/>
      <c r="CF44" s="172"/>
      <c r="CG44" s="173">
        <v>34681583.590000004</v>
      </c>
      <c r="CH44" s="177"/>
      <c r="CI44" s="174"/>
      <c r="CJ44" s="175">
        <v>129066086.89</v>
      </c>
      <c r="CK44" s="176"/>
      <c r="CL44" s="172"/>
      <c r="CM44" s="173">
        <v>3450665.1305882353</v>
      </c>
      <c r="CN44" s="177"/>
      <c r="CO44" s="174"/>
      <c r="CP44" s="175">
        <v>30897426</v>
      </c>
      <c r="CQ44" s="176"/>
      <c r="CR44" s="172"/>
      <c r="CS44" s="173">
        <v>3619874.0843373495</v>
      </c>
      <c r="CT44" s="177"/>
      <c r="CU44" s="174"/>
      <c r="CV44" s="175">
        <v>9316285.666666666</v>
      </c>
      <c r="CW44" s="176"/>
      <c r="CX44" s="172"/>
      <c r="CY44" s="173">
        <v>10231560.414141415</v>
      </c>
      <c r="CZ44" s="177"/>
      <c r="DA44" s="174"/>
      <c r="DB44" s="175">
        <v>3346082.3333333335</v>
      </c>
      <c r="DC44" s="176"/>
      <c r="DD44" s="172"/>
      <c r="DE44" s="173">
        <v>91349542.25</v>
      </c>
      <c r="DF44" s="177"/>
      <c r="DG44" s="174"/>
      <c r="DH44" s="175">
        <v>225898.24013100436</v>
      </c>
      <c r="DI44" s="176"/>
      <c r="DJ44" s="172"/>
      <c r="DK44" s="173">
        <v>1718158.0612376237</v>
      </c>
      <c r="DL44" s="177"/>
      <c r="DM44" s="174"/>
      <c r="DN44" s="175">
        <v>2239652.0199556542</v>
      </c>
      <c r="DO44" s="176"/>
      <c r="DP44" s="172"/>
      <c r="DQ44" s="173">
        <v>3908683.66</v>
      </c>
      <c r="DR44" s="177"/>
      <c r="DS44" s="174"/>
      <c r="DT44" s="175">
        <v>461046.9075090416</v>
      </c>
      <c r="DU44" s="176"/>
      <c r="DV44" s="172"/>
      <c r="DW44" s="173">
        <v>4900274.4227777775</v>
      </c>
      <c r="DX44" s="177"/>
      <c r="DY44" s="174"/>
      <c r="DZ44" s="175">
        <v>2550570.2887499998</v>
      </c>
      <c r="EA44" s="176"/>
      <c r="EB44" s="172"/>
      <c r="EC44" s="173">
        <v>1006915.6725</v>
      </c>
      <c r="ED44" s="177"/>
      <c r="EE44" s="174"/>
      <c r="EF44" s="175">
        <v>1018433.6451851851</v>
      </c>
      <c r="EG44" s="176"/>
      <c r="EH44" s="172"/>
      <c r="EI44" s="173">
        <v>2811753.0237288135</v>
      </c>
      <c r="EJ44" s="177"/>
      <c r="EK44" s="174"/>
      <c r="EL44" s="175">
        <v>1427578.98</v>
      </c>
      <c r="EM44" s="176"/>
      <c r="EN44" s="172"/>
      <c r="EO44" s="173">
        <v>1140403.3884578312</v>
      </c>
      <c r="EP44" s="177"/>
      <c r="EQ44" s="174"/>
      <c r="ER44" s="175">
        <v>338929.23918714555</v>
      </c>
      <c r="ES44" s="176"/>
      <c r="ET44" s="172"/>
      <c r="EU44" s="173">
        <v>136626.61952500002</v>
      </c>
      <c r="EV44" s="177"/>
      <c r="EW44" s="174"/>
      <c r="EX44" s="175">
        <v>1351194.2117934783</v>
      </c>
      <c r="EY44" s="176"/>
      <c r="EZ44" s="172"/>
      <c r="FA44" s="173">
        <v>13741297.996842105</v>
      </c>
      <c r="FB44" s="177"/>
      <c r="FC44" s="174"/>
      <c r="FD44" s="175">
        <v>12799191.238125</v>
      </c>
      <c r="FE44" s="176"/>
      <c r="FF44" s="172"/>
      <c r="FG44" s="173">
        <v>4250485.138166667</v>
      </c>
      <c r="FH44" s="177"/>
      <c r="FI44" s="174"/>
      <c r="FJ44" s="175">
        <v>4260258.166363636</v>
      </c>
      <c r="FK44" s="176"/>
      <c r="FL44" s="172"/>
      <c r="FM44" s="173">
        <v>18096260.625</v>
      </c>
      <c r="FN44" s="177"/>
      <c r="FO44" s="174"/>
      <c r="FP44" s="175">
        <v>247010.03523489932</v>
      </c>
      <c r="FQ44" s="176"/>
      <c r="FR44" s="172"/>
      <c r="FS44" s="173">
        <v>446020.73011181084</v>
      </c>
      <c r="FT44" s="177"/>
      <c r="FU44" s="174"/>
      <c r="FV44" s="175">
        <v>117655.69867109634</v>
      </c>
      <c r="FW44" s="176"/>
      <c r="FX44" s="172"/>
      <c r="FY44" s="173">
        <v>103935.42622899159</v>
      </c>
      <c r="FZ44" s="177"/>
      <c r="GA44" s="174"/>
      <c r="GB44" s="175">
        <v>379955.79025570146</v>
      </c>
      <c r="GC44" s="176"/>
      <c r="GD44" s="172"/>
      <c r="GE44" s="173">
        <v>191303.74483082705</v>
      </c>
      <c r="GF44" s="177"/>
      <c r="GG44" s="174"/>
      <c r="GH44" s="175">
        <v>2038565.507</v>
      </c>
      <c r="GI44" s="176"/>
      <c r="GJ44" s="172"/>
      <c r="GK44" s="173">
        <v>6992738.5244444441</v>
      </c>
      <c r="GL44" s="177"/>
      <c r="GM44" s="174"/>
      <c r="GN44" s="175">
        <v>2900714.8422222221</v>
      </c>
      <c r="GO44" s="176"/>
      <c r="GP44" s="172"/>
      <c r="GQ44" s="173">
        <v>90944776.280000001</v>
      </c>
      <c r="GR44" s="177"/>
      <c r="GS44" s="174"/>
      <c r="GT44" s="175">
        <v>48978678.939999998</v>
      </c>
      <c r="GU44" s="176"/>
      <c r="GV44" s="172"/>
      <c r="GW44" s="173">
        <v>239294217.03999999</v>
      </c>
      <c r="GX44" s="177"/>
      <c r="GY44" s="174"/>
      <c r="GZ44" s="175">
        <v>28734197.649999999</v>
      </c>
      <c r="HA44" s="176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4"/>
  <sheetViews>
    <sheetView workbookViewId="0"/>
  </sheetViews>
  <sheetFormatPr defaultRowHeight="12.75" x14ac:dyDescent="0.2"/>
  <cols>
    <col min="1" max="1" width="31" customWidth="1"/>
    <col min="2" max="2" width="9.140625" style="141"/>
    <col min="3" max="3" width="28.28515625" customWidth="1"/>
    <col min="4" max="4" width="10.28515625" style="141" customWidth="1"/>
    <col min="5" max="5" width="6" style="5" customWidth="1"/>
    <col min="6" max="6" width="28.28515625" customWidth="1"/>
    <col min="7" max="7" width="10.28515625" style="141" customWidth="1"/>
    <col min="8" max="8" width="6" style="5" customWidth="1"/>
    <col min="9" max="9" width="28.28515625" customWidth="1"/>
    <col min="10" max="10" width="10.28515625" style="141" customWidth="1"/>
    <col min="11" max="11" width="6" style="5" customWidth="1"/>
    <col min="12" max="12" width="28.28515625" customWidth="1"/>
    <col min="13" max="13" width="10.28515625" style="141" customWidth="1"/>
    <col min="14" max="14" width="6" style="5" customWidth="1"/>
    <col min="15" max="15" width="28.28515625" customWidth="1"/>
    <col min="16" max="16" width="10.28515625" style="141" customWidth="1"/>
    <col min="17" max="17" width="6" style="5" customWidth="1"/>
    <col min="18" max="18" width="28.28515625" customWidth="1"/>
    <col min="19" max="19" width="10.28515625" style="141" customWidth="1"/>
    <col min="20" max="20" width="6" style="5" customWidth="1"/>
    <col min="21" max="21" width="28.28515625" customWidth="1"/>
    <col min="22" max="22" width="10.28515625" style="141" customWidth="1"/>
    <col min="23" max="23" width="6" style="5" customWidth="1"/>
    <col min="24" max="24" width="28.28515625" customWidth="1"/>
    <col min="25" max="25" width="10.28515625" style="141" customWidth="1"/>
    <col min="26" max="26" width="6" style="5" customWidth="1"/>
    <col min="27" max="27" width="28.28515625" customWidth="1"/>
    <col min="28" max="28" width="10.28515625" style="141" customWidth="1"/>
    <col min="29" max="29" width="6" style="5" customWidth="1"/>
    <col min="30" max="30" width="28.28515625" customWidth="1"/>
    <col min="31" max="31" width="10.28515625" style="141" customWidth="1"/>
    <col min="32" max="32" width="6" style="5" customWidth="1"/>
    <col min="33" max="33" width="28.28515625" customWidth="1"/>
    <col min="34" max="34" width="10.28515625" style="141" customWidth="1"/>
    <col min="35" max="35" width="6" style="5" customWidth="1"/>
    <col min="36" max="36" width="28.28515625" customWidth="1"/>
    <col min="37" max="37" width="10.28515625" style="141" customWidth="1"/>
    <col min="38" max="38" width="6" style="5" customWidth="1"/>
    <col min="39" max="39" width="28.28515625" customWidth="1"/>
    <col min="40" max="40" width="10.28515625" style="141" customWidth="1"/>
    <col min="41" max="41" width="6" style="5" customWidth="1"/>
    <col min="42" max="42" width="28.28515625" customWidth="1"/>
    <col min="43" max="43" width="10.28515625" style="141" customWidth="1"/>
    <col min="44" max="44" width="6" style="5" customWidth="1"/>
    <col min="45" max="45" width="28.28515625" customWidth="1"/>
    <col min="46" max="46" width="10.28515625" style="141" customWidth="1"/>
    <col min="47" max="47" width="6" style="5" customWidth="1"/>
    <col min="48" max="48" width="28.28515625" customWidth="1"/>
    <col min="49" max="49" width="10.28515625" style="141" customWidth="1"/>
    <col min="50" max="50" width="6" style="5" customWidth="1"/>
    <col min="51" max="51" width="28.28515625" customWidth="1"/>
    <col min="52" max="52" width="10.28515625" style="141" customWidth="1"/>
    <col min="53" max="53" width="6" style="5" customWidth="1"/>
    <col min="54" max="54" width="28.28515625" customWidth="1"/>
    <col min="55" max="55" width="10.28515625" style="141" customWidth="1"/>
    <col min="56" max="56" width="6" style="5" customWidth="1"/>
    <col min="57" max="57" width="28.28515625" customWidth="1"/>
    <col min="58" max="58" width="10.28515625" style="141" customWidth="1"/>
    <col min="59" max="59" width="6" style="5" customWidth="1"/>
    <col min="60" max="60" width="28.28515625" customWidth="1"/>
    <col min="61" max="61" width="10.28515625" style="141" customWidth="1"/>
    <col min="62" max="62" width="6" style="5" customWidth="1"/>
    <col min="63" max="63" width="28.28515625" customWidth="1"/>
    <col min="64" max="64" width="10.28515625" style="141" customWidth="1"/>
    <col min="65" max="65" width="6" style="5" customWidth="1"/>
    <col min="66" max="66" width="28.28515625" customWidth="1"/>
    <col min="67" max="67" width="10.28515625" style="141" customWidth="1"/>
    <col min="68" max="68" width="6" style="5" customWidth="1"/>
    <col min="69" max="69" width="28.28515625" customWidth="1"/>
    <col min="70" max="70" width="10.28515625" style="141" customWidth="1"/>
    <col min="71" max="71" width="6" style="5" customWidth="1"/>
    <col min="72" max="72" width="28.28515625" customWidth="1"/>
    <col min="73" max="73" width="10.28515625" style="141" customWidth="1"/>
    <col min="74" max="74" width="6" style="5" customWidth="1"/>
    <col min="75" max="75" width="28.28515625" customWidth="1"/>
    <col min="76" max="76" width="10.28515625" style="141" customWidth="1"/>
    <col min="77" max="77" width="6" style="5" customWidth="1"/>
    <col min="78" max="78" width="28.28515625" customWidth="1"/>
    <col min="79" max="79" width="10.28515625" style="141" customWidth="1"/>
    <col min="80" max="80" width="6" style="5" customWidth="1"/>
    <col min="81" max="81" width="28.28515625" customWidth="1"/>
    <col min="82" max="82" width="10.28515625" style="141" customWidth="1"/>
    <col min="83" max="83" width="6" style="5" customWidth="1"/>
    <col min="84" max="84" width="28.28515625" customWidth="1"/>
    <col min="85" max="85" width="10.28515625" style="141" customWidth="1"/>
    <col min="86" max="86" width="6" style="5" customWidth="1"/>
    <col min="87" max="87" width="28.28515625" customWidth="1"/>
    <col min="88" max="88" width="10.28515625" style="141" customWidth="1"/>
    <col min="89" max="89" width="6" style="5" customWidth="1"/>
    <col min="90" max="90" width="28.28515625" customWidth="1"/>
    <col min="91" max="91" width="10.28515625" style="141" customWidth="1"/>
    <col min="92" max="92" width="6" style="5" customWidth="1"/>
    <col min="93" max="93" width="28.28515625" customWidth="1"/>
    <col min="94" max="94" width="10.28515625" style="141" customWidth="1"/>
    <col min="95" max="95" width="6" style="5" customWidth="1"/>
    <col min="96" max="96" width="28.28515625" customWidth="1"/>
    <col min="97" max="97" width="10.28515625" style="141" customWidth="1"/>
    <col min="98" max="98" width="6" style="5" customWidth="1"/>
    <col min="99" max="99" width="28.28515625" customWidth="1"/>
    <col min="100" max="100" width="10.28515625" style="141" customWidth="1"/>
    <col min="101" max="101" width="6" style="5" customWidth="1"/>
    <col min="102" max="102" width="28.28515625" customWidth="1"/>
    <col min="103" max="103" width="10.28515625" style="141" customWidth="1"/>
    <col min="104" max="104" width="6" style="5" customWidth="1"/>
    <col min="105" max="105" width="28.28515625" customWidth="1"/>
    <col min="106" max="106" width="10.28515625" style="141" customWidth="1"/>
    <col min="107" max="107" width="6" style="5" customWidth="1"/>
    <col min="108" max="108" width="28.28515625" customWidth="1"/>
    <col min="109" max="109" width="10.28515625" style="141" customWidth="1"/>
    <col min="110" max="110" width="6" style="5" customWidth="1"/>
    <col min="111" max="111" width="28.28515625" customWidth="1"/>
    <col min="112" max="112" width="10.28515625" style="141" customWidth="1"/>
    <col min="113" max="113" width="6" style="5" customWidth="1"/>
    <col min="114" max="114" width="28.28515625" customWidth="1"/>
    <col min="115" max="115" width="10.28515625" style="141" customWidth="1"/>
    <col min="116" max="116" width="6" style="5" customWidth="1"/>
    <col min="117" max="117" width="28.28515625" customWidth="1"/>
    <col min="118" max="118" width="10.28515625" style="141" customWidth="1"/>
    <col min="119" max="119" width="6" style="5" customWidth="1"/>
    <col min="120" max="120" width="28.28515625" customWidth="1"/>
    <col min="121" max="121" width="10.28515625" style="141" customWidth="1"/>
    <col min="122" max="122" width="6" style="5" customWidth="1"/>
    <col min="123" max="123" width="28.28515625" customWidth="1"/>
    <col min="124" max="124" width="10.28515625" style="141" customWidth="1"/>
    <col min="125" max="125" width="6" style="5" customWidth="1"/>
    <col min="126" max="126" width="28.28515625" customWidth="1"/>
    <col min="127" max="127" width="10.28515625" style="141" customWidth="1"/>
    <col min="128" max="128" width="6" style="5" customWidth="1"/>
    <col min="129" max="129" width="28.28515625" customWidth="1"/>
    <col min="130" max="130" width="10.28515625" style="141" customWidth="1"/>
    <col min="131" max="131" width="6" style="5" customWidth="1"/>
    <col min="132" max="132" width="28.28515625" customWidth="1"/>
    <col min="133" max="133" width="10.28515625" style="141" customWidth="1"/>
    <col min="134" max="134" width="6" style="5" customWidth="1"/>
    <col min="135" max="135" width="28.28515625" customWidth="1"/>
    <col min="136" max="136" width="10.28515625" style="141" customWidth="1"/>
    <col min="137" max="137" width="6" style="5" customWidth="1"/>
    <col min="138" max="138" width="28.28515625" customWidth="1"/>
    <col min="139" max="139" width="10.28515625" style="141" customWidth="1"/>
    <col min="140" max="140" width="6" style="5" customWidth="1"/>
    <col min="141" max="141" width="28.28515625" customWidth="1"/>
    <col min="142" max="142" width="10.28515625" style="141" customWidth="1"/>
    <col min="143" max="143" width="6" style="5" customWidth="1"/>
    <col min="144" max="144" width="28.28515625" customWidth="1"/>
    <col min="145" max="145" width="10.28515625" style="141" customWidth="1"/>
    <col min="146" max="146" width="6" style="5" customWidth="1"/>
    <col min="147" max="147" width="28.28515625" customWidth="1"/>
    <col min="148" max="148" width="10.28515625" style="141" customWidth="1"/>
    <col min="149" max="149" width="6" style="5" customWidth="1"/>
    <col min="150" max="150" width="28.28515625" customWidth="1"/>
    <col min="151" max="151" width="10.28515625" style="141" customWidth="1"/>
    <col min="152" max="152" width="6" style="5" customWidth="1"/>
    <col min="153" max="153" width="28.28515625" customWidth="1"/>
    <col min="154" max="154" width="10.28515625" style="141" customWidth="1"/>
    <col min="155" max="155" width="6" style="5" customWidth="1"/>
    <col min="156" max="156" width="28.28515625" customWidth="1"/>
    <col min="157" max="157" width="10.28515625" style="141" customWidth="1"/>
    <col min="158" max="158" width="6" style="5" customWidth="1"/>
    <col min="159" max="159" width="28.28515625" customWidth="1"/>
    <col min="160" max="160" width="10.28515625" style="141" customWidth="1"/>
    <col min="161" max="161" width="6" style="5" customWidth="1"/>
    <col min="162" max="162" width="28.28515625" customWidth="1"/>
    <col min="163" max="163" width="10.28515625" style="141" customWidth="1"/>
    <col min="164" max="164" width="6" style="5" customWidth="1"/>
    <col min="165" max="165" width="28.28515625" customWidth="1"/>
    <col min="166" max="166" width="10.28515625" style="141" customWidth="1"/>
    <col min="167" max="167" width="6" style="5" customWidth="1"/>
    <col min="168" max="168" width="28.28515625" customWidth="1"/>
    <col min="169" max="169" width="10.28515625" style="141" customWidth="1"/>
    <col min="170" max="170" width="6" style="5" customWidth="1"/>
    <col min="171" max="171" width="28.28515625" customWidth="1"/>
    <col min="172" max="172" width="10.28515625" style="141" customWidth="1"/>
    <col min="173" max="173" width="6" style="5" customWidth="1"/>
    <col min="174" max="174" width="28.28515625" customWidth="1"/>
    <col min="175" max="175" width="10.28515625" style="141" customWidth="1"/>
    <col min="176" max="176" width="6" style="5" customWidth="1"/>
    <col min="177" max="177" width="28.28515625" customWidth="1"/>
    <col min="178" max="178" width="10.28515625" style="141" customWidth="1"/>
    <col min="179" max="179" width="6" style="5" customWidth="1"/>
    <col min="180" max="180" width="28.28515625" customWidth="1"/>
    <col min="181" max="181" width="10.28515625" style="141" customWidth="1"/>
    <col min="182" max="182" width="6" style="5" customWidth="1"/>
    <col min="183" max="183" width="28.28515625" customWidth="1"/>
    <col min="184" max="184" width="10.28515625" style="141" customWidth="1"/>
    <col min="185" max="185" width="6" style="5" customWidth="1"/>
    <col min="186" max="186" width="28.28515625" customWidth="1"/>
    <col min="187" max="187" width="10.28515625" style="141" customWidth="1"/>
    <col min="188" max="188" width="6" style="5" customWidth="1"/>
    <col min="189" max="189" width="28.28515625" customWidth="1"/>
    <col min="190" max="190" width="10.28515625" style="141" customWidth="1"/>
    <col min="191" max="191" width="6" style="5" customWidth="1"/>
    <col min="192" max="192" width="28.28515625" customWidth="1"/>
    <col min="193" max="193" width="10.28515625" style="141" customWidth="1"/>
    <col min="194" max="194" width="6" style="5" customWidth="1"/>
    <col min="195" max="195" width="28.28515625" customWidth="1"/>
    <col min="196" max="196" width="10.28515625" style="141" customWidth="1"/>
    <col min="197" max="197" width="6" style="5" customWidth="1"/>
    <col min="198" max="198" width="28.28515625" customWidth="1"/>
    <col min="199" max="199" width="10.28515625" style="141" customWidth="1"/>
    <col min="200" max="200" width="6" style="5" customWidth="1"/>
    <col min="201" max="201" width="28.28515625" customWidth="1"/>
    <col min="202" max="202" width="10.28515625" style="141" customWidth="1"/>
    <col min="203" max="203" width="6" style="5" customWidth="1"/>
    <col min="204" max="204" width="28.28515625" customWidth="1"/>
    <col min="205" max="205" width="10.28515625" style="141" customWidth="1"/>
    <col min="206" max="206" width="6" style="5" customWidth="1"/>
    <col min="207" max="207" width="28.28515625" customWidth="1"/>
    <col min="208" max="208" width="10.28515625" style="141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12" x14ac:dyDescent="0.2">
      <c r="A1" s="1" t="s">
        <v>155</v>
      </c>
    </row>
    <row r="3" spans="1:212" x14ac:dyDescent="0.2">
      <c r="A3" s="3" t="s">
        <v>12</v>
      </c>
      <c r="B3" s="142"/>
      <c r="C3" s="320" t="s">
        <v>684</v>
      </c>
      <c r="D3" s="142"/>
      <c r="E3" s="145"/>
      <c r="F3" s="318" t="s">
        <v>685</v>
      </c>
      <c r="G3" s="143"/>
      <c r="H3" s="144"/>
      <c r="I3" s="320" t="s">
        <v>686</v>
      </c>
      <c r="J3" s="142"/>
      <c r="K3" s="145"/>
      <c r="L3" s="318" t="s">
        <v>687</v>
      </c>
      <c r="M3" s="143"/>
      <c r="N3" s="144"/>
      <c r="O3" s="320" t="s">
        <v>688</v>
      </c>
      <c r="P3" s="142"/>
      <c r="Q3" s="145"/>
      <c r="R3" s="318" t="s">
        <v>689</v>
      </c>
      <c r="S3" s="143"/>
      <c r="T3" s="144"/>
      <c r="U3" s="320" t="s">
        <v>690</v>
      </c>
      <c r="V3" s="142"/>
      <c r="W3" s="145"/>
      <c r="X3" s="318" t="s">
        <v>691</v>
      </c>
      <c r="Y3" s="143"/>
      <c r="Z3" s="144"/>
      <c r="AA3" s="320" t="s">
        <v>692</v>
      </c>
      <c r="AB3" s="142"/>
      <c r="AC3" s="145"/>
      <c r="AD3" s="318" t="s">
        <v>693</v>
      </c>
      <c r="AE3" s="143"/>
      <c r="AF3" s="144"/>
      <c r="AG3" s="320" t="s">
        <v>694</v>
      </c>
      <c r="AH3" s="142"/>
      <c r="AI3" s="145"/>
      <c r="AJ3" s="318" t="s">
        <v>695</v>
      </c>
      <c r="AK3" s="143"/>
      <c r="AL3" s="144"/>
      <c r="AM3" s="320" t="s">
        <v>696</v>
      </c>
      <c r="AN3" s="142"/>
      <c r="AO3" s="145"/>
      <c r="AP3" s="318" t="s">
        <v>697</v>
      </c>
      <c r="AQ3" s="143"/>
      <c r="AR3" s="144"/>
      <c r="AS3" s="320" t="s">
        <v>698</v>
      </c>
      <c r="AT3" s="142"/>
      <c r="AU3" s="145"/>
      <c r="AV3" s="318" t="s">
        <v>699</v>
      </c>
      <c r="AW3" s="143"/>
      <c r="AX3" s="144"/>
      <c r="AY3" s="320" t="s">
        <v>700</v>
      </c>
      <c r="AZ3" s="142"/>
      <c r="BA3" s="145"/>
      <c r="BB3" s="318" t="s">
        <v>701</v>
      </c>
      <c r="BC3" s="143"/>
      <c r="BD3" s="144"/>
      <c r="BE3" s="320" t="s">
        <v>702</v>
      </c>
      <c r="BF3" s="142"/>
      <c r="BG3" s="145"/>
      <c r="BH3" s="318" t="s">
        <v>703</v>
      </c>
      <c r="BI3" s="143"/>
      <c r="BJ3" s="144"/>
      <c r="BK3" s="320" t="s">
        <v>704</v>
      </c>
      <c r="BL3" s="142"/>
      <c r="BM3" s="145"/>
      <c r="BN3" s="318" t="s">
        <v>705</v>
      </c>
      <c r="BO3" s="143"/>
      <c r="BP3" s="144"/>
      <c r="BQ3" s="320" t="s">
        <v>706</v>
      </c>
      <c r="BR3" s="142"/>
      <c r="BS3" s="145"/>
      <c r="BT3" s="318" t="s">
        <v>707</v>
      </c>
      <c r="BU3" s="143"/>
      <c r="BV3" s="144"/>
      <c r="BW3" s="320" t="s">
        <v>708</v>
      </c>
      <c r="BX3" s="142"/>
      <c r="BY3" s="145"/>
      <c r="BZ3" s="318" t="s">
        <v>709</v>
      </c>
      <c r="CA3" s="143"/>
      <c r="CB3" s="144"/>
      <c r="CC3" s="320" t="s">
        <v>710</v>
      </c>
      <c r="CD3" s="142"/>
      <c r="CE3" s="145"/>
      <c r="CF3" s="318" t="s">
        <v>711</v>
      </c>
      <c r="CG3" s="143"/>
      <c r="CH3" s="144"/>
      <c r="CI3" s="320" t="s">
        <v>712</v>
      </c>
      <c r="CJ3" s="142"/>
      <c r="CK3" s="145"/>
      <c r="CL3" s="318" t="s">
        <v>713</v>
      </c>
      <c r="CM3" s="143"/>
      <c r="CN3" s="144"/>
      <c r="CO3" s="320" t="s">
        <v>714</v>
      </c>
      <c r="CP3" s="142"/>
      <c r="CQ3" s="145"/>
      <c r="CR3" s="318" t="s">
        <v>715</v>
      </c>
      <c r="CS3" s="143"/>
      <c r="CT3" s="144"/>
      <c r="CU3" s="320" t="s">
        <v>716</v>
      </c>
      <c r="CV3" s="142"/>
      <c r="CW3" s="145"/>
      <c r="CX3" s="318" t="s">
        <v>717</v>
      </c>
      <c r="CY3" s="143"/>
      <c r="CZ3" s="144"/>
      <c r="DA3" s="320" t="s">
        <v>718</v>
      </c>
      <c r="DB3" s="142"/>
      <c r="DC3" s="145"/>
      <c r="DD3" s="318" t="s">
        <v>719</v>
      </c>
      <c r="DE3" s="143"/>
      <c r="DF3" s="144"/>
      <c r="DG3" s="320" t="s">
        <v>720</v>
      </c>
      <c r="DH3" s="142"/>
      <c r="DI3" s="145"/>
      <c r="DJ3" s="318" t="s">
        <v>721</v>
      </c>
      <c r="DK3" s="143"/>
      <c r="DL3" s="144"/>
      <c r="DM3" s="320" t="s">
        <v>722</v>
      </c>
      <c r="DN3" s="142"/>
      <c r="DO3" s="145"/>
      <c r="DP3" s="318" t="s">
        <v>723</v>
      </c>
      <c r="DQ3" s="143"/>
      <c r="DR3" s="144"/>
      <c r="DS3" s="320" t="s">
        <v>724</v>
      </c>
      <c r="DT3" s="142"/>
      <c r="DU3" s="145"/>
      <c r="DV3" s="318" t="s">
        <v>725</v>
      </c>
      <c r="DW3" s="143"/>
      <c r="DX3" s="144"/>
      <c r="DY3" s="320" t="s">
        <v>726</v>
      </c>
      <c r="DZ3" s="142"/>
      <c r="EA3" s="145"/>
      <c r="EB3" s="318" t="s">
        <v>727</v>
      </c>
      <c r="EC3" s="143"/>
      <c r="ED3" s="144"/>
      <c r="EE3" s="320" t="s">
        <v>728</v>
      </c>
      <c r="EF3" s="142"/>
      <c r="EG3" s="145"/>
      <c r="EH3" s="318" t="s">
        <v>729</v>
      </c>
      <c r="EI3" s="143"/>
      <c r="EJ3" s="144"/>
      <c r="EK3" s="320" t="s">
        <v>730</v>
      </c>
      <c r="EL3" s="142"/>
      <c r="EM3" s="145"/>
      <c r="EN3" s="318" t="s">
        <v>731</v>
      </c>
      <c r="EO3" s="143"/>
      <c r="EP3" s="144"/>
      <c r="EQ3" s="320" t="s">
        <v>732</v>
      </c>
      <c r="ER3" s="142"/>
      <c r="ES3" s="145"/>
      <c r="ET3" s="318" t="s">
        <v>733</v>
      </c>
      <c r="EU3" s="143"/>
      <c r="EV3" s="144"/>
      <c r="EW3" s="320" t="s">
        <v>734</v>
      </c>
      <c r="EX3" s="142"/>
      <c r="EY3" s="145"/>
      <c r="EZ3" s="318" t="s">
        <v>735</v>
      </c>
      <c r="FA3" s="143"/>
      <c r="FB3" s="144"/>
      <c r="FC3" s="320" t="s">
        <v>736</v>
      </c>
      <c r="FD3" s="142"/>
      <c r="FE3" s="145"/>
      <c r="FF3" s="318" t="s">
        <v>737</v>
      </c>
      <c r="FG3" s="143"/>
      <c r="FH3" s="144"/>
      <c r="FI3" s="320" t="s">
        <v>738</v>
      </c>
      <c r="FJ3" s="142"/>
      <c r="FK3" s="145"/>
      <c r="FL3" s="318" t="s">
        <v>739</v>
      </c>
      <c r="FM3" s="143"/>
      <c r="FN3" s="144"/>
      <c r="FO3" s="320" t="s">
        <v>740</v>
      </c>
      <c r="FP3" s="142"/>
      <c r="FQ3" s="145"/>
      <c r="FR3" s="318" t="s">
        <v>741</v>
      </c>
      <c r="FS3" s="143"/>
      <c r="FT3" s="144"/>
      <c r="FU3" s="320" t="s">
        <v>742</v>
      </c>
      <c r="FV3" s="142"/>
      <c r="FW3" s="145"/>
      <c r="FX3" s="318" t="s">
        <v>743</v>
      </c>
      <c r="FY3" s="143"/>
      <c r="FZ3" s="144"/>
      <c r="GA3" s="320" t="s">
        <v>744</v>
      </c>
      <c r="GB3" s="142"/>
      <c r="GC3" s="145"/>
      <c r="GD3" s="318" t="s">
        <v>745</v>
      </c>
      <c r="GE3" s="143"/>
      <c r="GF3" s="144"/>
      <c r="GG3" s="320" t="s">
        <v>746</v>
      </c>
      <c r="GH3" s="142"/>
      <c r="GI3" s="145"/>
      <c r="GJ3" s="318" t="s">
        <v>747</v>
      </c>
      <c r="GK3" s="143"/>
      <c r="GL3" s="144"/>
      <c r="GM3" s="320" t="s">
        <v>748</v>
      </c>
      <c r="GN3" s="142"/>
      <c r="GO3" s="145"/>
      <c r="GP3" s="318" t="s">
        <v>749</v>
      </c>
      <c r="GQ3" s="143"/>
      <c r="GR3" s="144"/>
      <c r="GS3" s="320" t="s">
        <v>750</v>
      </c>
      <c r="GT3" s="142"/>
      <c r="GU3" s="145"/>
      <c r="GV3" s="318" t="s">
        <v>751</v>
      </c>
      <c r="GW3" s="143"/>
      <c r="GX3" s="144"/>
      <c r="GY3" s="320" t="s">
        <v>752</v>
      </c>
      <c r="GZ3" s="142"/>
      <c r="HA3" s="145"/>
    </row>
    <row r="4" spans="1:212" x14ac:dyDescent="0.2">
      <c r="A4" s="146" t="s">
        <v>753</v>
      </c>
      <c r="B4" s="147"/>
      <c r="C4" s="321"/>
      <c r="D4" s="147"/>
      <c r="E4" s="150"/>
      <c r="F4" s="319"/>
      <c r="G4" s="148"/>
      <c r="H4" s="149"/>
      <c r="I4" s="321"/>
      <c r="J4" s="147"/>
      <c r="K4" s="150"/>
      <c r="L4" s="319"/>
      <c r="M4" s="148"/>
      <c r="N4" s="149"/>
      <c r="O4" s="321"/>
      <c r="P4" s="147"/>
      <c r="Q4" s="150"/>
      <c r="R4" s="319"/>
      <c r="S4" s="148"/>
      <c r="T4" s="149"/>
      <c r="U4" s="321"/>
      <c r="V4" s="147"/>
      <c r="W4" s="150"/>
      <c r="X4" s="319"/>
      <c r="Y4" s="148"/>
      <c r="Z4" s="149"/>
      <c r="AA4" s="321"/>
      <c r="AB4" s="147"/>
      <c r="AC4" s="150"/>
      <c r="AD4" s="319"/>
      <c r="AE4" s="148"/>
      <c r="AF4" s="149"/>
      <c r="AG4" s="321"/>
      <c r="AH4" s="147"/>
      <c r="AI4" s="150"/>
      <c r="AJ4" s="319"/>
      <c r="AK4" s="148"/>
      <c r="AL4" s="149"/>
      <c r="AM4" s="321"/>
      <c r="AN4" s="147"/>
      <c r="AO4" s="150"/>
      <c r="AP4" s="319"/>
      <c r="AQ4" s="148"/>
      <c r="AR4" s="149"/>
      <c r="AS4" s="321"/>
      <c r="AT4" s="147"/>
      <c r="AU4" s="150"/>
      <c r="AV4" s="319"/>
      <c r="AW4" s="148"/>
      <c r="AX4" s="149"/>
      <c r="AY4" s="321"/>
      <c r="AZ4" s="147"/>
      <c r="BA4" s="150"/>
      <c r="BB4" s="319"/>
      <c r="BC4" s="148"/>
      <c r="BD4" s="149"/>
      <c r="BE4" s="321"/>
      <c r="BF4" s="147"/>
      <c r="BG4" s="150"/>
      <c r="BH4" s="319"/>
      <c r="BI4" s="148"/>
      <c r="BJ4" s="149"/>
      <c r="BK4" s="321"/>
      <c r="BL4" s="147"/>
      <c r="BM4" s="150"/>
      <c r="BN4" s="319"/>
      <c r="BO4" s="148"/>
      <c r="BP4" s="149"/>
      <c r="BQ4" s="321"/>
      <c r="BR4" s="147"/>
      <c r="BS4" s="150"/>
      <c r="BT4" s="319"/>
      <c r="BU4" s="148"/>
      <c r="BV4" s="149"/>
      <c r="BW4" s="321"/>
      <c r="BX4" s="147"/>
      <c r="BY4" s="150"/>
      <c r="BZ4" s="319"/>
      <c r="CA4" s="148"/>
      <c r="CB4" s="149"/>
      <c r="CC4" s="321"/>
      <c r="CD4" s="147"/>
      <c r="CE4" s="150"/>
      <c r="CF4" s="319"/>
      <c r="CG4" s="148"/>
      <c r="CH4" s="149"/>
      <c r="CI4" s="321"/>
      <c r="CJ4" s="147"/>
      <c r="CK4" s="150"/>
      <c r="CL4" s="319"/>
      <c r="CM4" s="148"/>
      <c r="CN4" s="149"/>
      <c r="CO4" s="321"/>
      <c r="CP4" s="147"/>
      <c r="CQ4" s="150"/>
      <c r="CR4" s="319"/>
      <c r="CS4" s="148"/>
      <c r="CT4" s="149"/>
      <c r="CU4" s="321"/>
      <c r="CV4" s="147"/>
      <c r="CW4" s="150"/>
      <c r="CX4" s="319"/>
      <c r="CY4" s="148"/>
      <c r="CZ4" s="149"/>
      <c r="DA4" s="321"/>
      <c r="DB4" s="147"/>
      <c r="DC4" s="150"/>
      <c r="DD4" s="319"/>
      <c r="DE4" s="148"/>
      <c r="DF4" s="149"/>
      <c r="DG4" s="321"/>
      <c r="DH4" s="147"/>
      <c r="DI4" s="150"/>
      <c r="DJ4" s="319"/>
      <c r="DK4" s="148"/>
      <c r="DL4" s="149"/>
      <c r="DM4" s="321"/>
      <c r="DN4" s="147"/>
      <c r="DO4" s="150"/>
      <c r="DP4" s="319"/>
      <c r="DQ4" s="148"/>
      <c r="DR4" s="149"/>
      <c r="DS4" s="321"/>
      <c r="DT4" s="147"/>
      <c r="DU4" s="150"/>
      <c r="DV4" s="319"/>
      <c r="DW4" s="148"/>
      <c r="DX4" s="149"/>
      <c r="DY4" s="321"/>
      <c r="DZ4" s="147"/>
      <c r="EA4" s="150"/>
      <c r="EB4" s="319"/>
      <c r="EC4" s="148"/>
      <c r="ED4" s="149"/>
      <c r="EE4" s="321"/>
      <c r="EF4" s="147"/>
      <c r="EG4" s="150"/>
      <c r="EH4" s="319"/>
      <c r="EI4" s="148"/>
      <c r="EJ4" s="149"/>
      <c r="EK4" s="321"/>
      <c r="EL4" s="147"/>
      <c r="EM4" s="150"/>
      <c r="EN4" s="319"/>
      <c r="EO4" s="148"/>
      <c r="EP4" s="149"/>
      <c r="EQ4" s="321"/>
      <c r="ER4" s="147"/>
      <c r="ES4" s="150"/>
      <c r="ET4" s="319"/>
      <c r="EU4" s="148"/>
      <c r="EV4" s="149"/>
      <c r="EW4" s="321"/>
      <c r="EX4" s="147"/>
      <c r="EY4" s="150"/>
      <c r="EZ4" s="319"/>
      <c r="FA4" s="148"/>
      <c r="FB4" s="149"/>
      <c r="FC4" s="321"/>
      <c r="FD4" s="147"/>
      <c r="FE4" s="150"/>
      <c r="FF4" s="319"/>
      <c r="FG4" s="148"/>
      <c r="FH4" s="149"/>
      <c r="FI4" s="321"/>
      <c r="FJ4" s="147"/>
      <c r="FK4" s="150"/>
      <c r="FL4" s="319"/>
      <c r="FM4" s="148"/>
      <c r="FN4" s="149"/>
      <c r="FO4" s="321"/>
      <c r="FP4" s="147"/>
      <c r="FQ4" s="150"/>
      <c r="FR4" s="319"/>
      <c r="FS4" s="148"/>
      <c r="FT4" s="149"/>
      <c r="FU4" s="321"/>
      <c r="FV4" s="147"/>
      <c r="FW4" s="150"/>
      <c r="FX4" s="319"/>
      <c r="FY4" s="148"/>
      <c r="FZ4" s="149"/>
      <c r="GA4" s="321"/>
      <c r="GB4" s="147"/>
      <c r="GC4" s="150"/>
      <c r="GD4" s="319"/>
      <c r="GE4" s="148"/>
      <c r="GF4" s="149"/>
      <c r="GG4" s="321"/>
      <c r="GH4" s="147"/>
      <c r="GI4" s="150"/>
      <c r="GJ4" s="319"/>
      <c r="GK4" s="148"/>
      <c r="GL4" s="149"/>
      <c r="GM4" s="321"/>
      <c r="GN4" s="147"/>
      <c r="GO4" s="150"/>
      <c r="GP4" s="319"/>
      <c r="GQ4" s="148"/>
      <c r="GR4" s="149"/>
      <c r="GS4" s="321"/>
      <c r="GT4" s="147"/>
      <c r="GU4" s="150"/>
      <c r="GV4" s="319"/>
      <c r="GW4" s="148"/>
      <c r="GX4" s="149"/>
      <c r="GY4" s="321"/>
      <c r="GZ4" s="147"/>
      <c r="HA4" s="150"/>
    </row>
    <row r="5" spans="1:212" x14ac:dyDescent="0.2">
      <c r="A5" s="151"/>
      <c r="B5" s="178"/>
      <c r="C5" s="151"/>
      <c r="D5" s="152" t="s">
        <v>4</v>
      </c>
      <c r="E5" s="156" t="s">
        <v>5</v>
      </c>
      <c r="F5" s="153"/>
      <c r="G5" s="154" t="s">
        <v>4</v>
      </c>
      <c r="H5" s="155" t="s">
        <v>5</v>
      </c>
      <c r="I5" s="151"/>
      <c r="J5" s="152" t="s">
        <v>4</v>
      </c>
      <c r="K5" s="156" t="s">
        <v>5</v>
      </c>
      <c r="L5" s="153"/>
      <c r="M5" s="154" t="s">
        <v>4</v>
      </c>
      <c r="N5" s="155" t="s">
        <v>5</v>
      </c>
      <c r="O5" s="151"/>
      <c r="P5" s="152" t="s">
        <v>4</v>
      </c>
      <c r="Q5" s="156" t="s">
        <v>5</v>
      </c>
      <c r="R5" s="153"/>
      <c r="S5" s="154" t="s">
        <v>4</v>
      </c>
      <c r="T5" s="155" t="s">
        <v>5</v>
      </c>
      <c r="U5" s="151"/>
      <c r="V5" s="152" t="s">
        <v>4</v>
      </c>
      <c r="W5" s="156" t="s">
        <v>5</v>
      </c>
      <c r="X5" s="153"/>
      <c r="Y5" s="154" t="s">
        <v>4</v>
      </c>
      <c r="Z5" s="155" t="s">
        <v>5</v>
      </c>
      <c r="AA5" s="151"/>
      <c r="AB5" s="152" t="s">
        <v>4</v>
      </c>
      <c r="AC5" s="156" t="s">
        <v>5</v>
      </c>
      <c r="AD5" s="153"/>
      <c r="AE5" s="154" t="s">
        <v>4</v>
      </c>
      <c r="AF5" s="155" t="s">
        <v>5</v>
      </c>
      <c r="AG5" s="151"/>
      <c r="AH5" s="152" t="s">
        <v>4</v>
      </c>
      <c r="AI5" s="156" t="s">
        <v>5</v>
      </c>
      <c r="AJ5" s="153"/>
      <c r="AK5" s="154" t="s">
        <v>4</v>
      </c>
      <c r="AL5" s="155" t="s">
        <v>5</v>
      </c>
      <c r="AM5" s="151"/>
      <c r="AN5" s="152" t="s">
        <v>4</v>
      </c>
      <c r="AO5" s="156" t="s">
        <v>5</v>
      </c>
      <c r="AP5" s="153"/>
      <c r="AQ5" s="154" t="s">
        <v>4</v>
      </c>
      <c r="AR5" s="155" t="s">
        <v>5</v>
      </c>
      <c r="AS5" s="151"/>
      <c r="AT5" s="152" t="s">
        <v>4</v>
      </c>
      <c r="AU5" s="156" t="s">
        <v>5</v>
      </c>
      <c r="AV5" s="153"/>
      <c r="AW5" s="154" t="s">
        <v>4</v>
      </c>
      <c r="AX5" s="155" t="s">
        <v>5</v>
      </c>
      <c r="AY5" s="151"/>
      <c r="AZ5" s="152" t="s">
        <v>4</v>
      </c>
      <c r="BA5" s="156" t="s">
        <v>5</v>
      </c>
      <c r="BB5" s="153"/>
      <c r="BC5" s="154" t="s">
        <v>4</v>
      </c>
      <c r="BD5" s="155" t="s">
        <v>5</v>
      </c>
      <c r="BE5" s="151"/>
      <c r="BF5" s="152" t="s">
        <v>4</v>
      </c>
      <c r="BG5" s="156" t="s">
        <v>5</v>
      </c>
      <c r="BH5" s="153"/>
      <c r="BI5" s="154" t="s">
        <v>4</v>
      </c>
      <c r="BJ5" s="155" t="s">
        <v>5</v>
      </c>
      <c r="BK5" s="151"/>
      <c r="BL5" s="152" t="s">
        <v>4</v>
      </c>
      <c r="BM5" s="156" t="s">
        <v>5</v>
      </c>
      <c r="BN5" s="153"/>
      <c r="BO5" s="154" t="s">
        <v>4</v>
      </c>
      <c r="BP5" s="155" t="s">
        <v>5</v>
      </c>
      <c r="BQ5" s="151"/>
      <c r="BR5" s="152" t="s">
        <v>4</v>
      </c>
      <c r="BS5" s="156" t="s">
        <v>5</v>
      </c>
      <c r="BT5" s="153"/>
      <c r="BU5" s="154" t="s">
        <v>4</v>
      </c>
      <c r="BV5" s="155" t="s">
        <v>5</v>
      </c>
      <c r="BW5" s="151"/>
      <c r="BX5" s="152" t="s">
        <v>4</v>
      </c>
      <c r="BY5" s="156" t="s">
        <v>5</v>
      </c>
      <c r="BZ5" s="153"/>
      <c r="CA5" s="154" t="s">
        <v>4</v>
      </c>
      <c r="CB5" s="155" t="s">
        <v>5</v>
      </c>
      <c r="CC5" s="151"/>
      <c r="CD5" s="152" t="s">
        <v>4</v>
      </c>
      <c r="CE5" s="156" t="s">
        <v>5</v>
      </c>
      <c r="CF5" s="153"/>
      <c r="CG5" s="154" t="s">
        <v>4</v>
      </c>
      <c r="CH5" s="155" t="s">
        <v>5</v>
      </c>
      <c r="CI5" s="151"/>
      <c r="CJ5" s="152" t="s">
        <v>4</v>
      </c>
      <c r="CK5" s="156" t="s">
        <v>5</v>
      </c>
      <c r="CL5" s="153"/>
      <c r="CM5" s="154" t="s">
        <v>4</v>
      </c>
      <c r="CN5" s="155" t="s">
        <v>5</v>
      </c>
      <c r="CO5" s="151"/>
      <c r="CP5" s="152" t="s">
        <v>4</v>
      </c>
      <c r="CQ5" s="156" t="s">
        <v>5</v>
      </c>
      <c r="CR5" s="153"/>
      <c r="CS5" s="154" t="s">
        <v>4</v>
      </c>
      <c r="CT5" s="155" t="s">
        <v>5</v>
      </c>
      <c r="CU5" s="151"/>
      <c r="CV5" s="152" t="s">
        <v>4</v>
      </c>
      <c r="CW5" s="156" t="s">
        <v>5</v>
      </c>
      <c r="CX5" s="153"/>
      <c r="CY5" s="154" t="s">
        <v>4</v>
      </c>
      <c r="CZ5" s="155" t="s">
        <v>5</v>
      </c>
      <c r="DA5" s="151"/>
      <c r="DB5" s="152" t="s">
        <v>4</v>
      </c>
      <c r="DC5" s="156" t="s">
        <v>5</v>
      </c>
      <c r="DD5" s="153"/>
      <c r="DE5" s="154" t="s">
        <v>4</v>
      </c>
      <c r="DF5" s="155" t="s">
        <v>5</v>
      </c>
      <c r="DG5" s="151"/>
      <c r="DH5" s="152" t="s">
        <v>4</v>
      </c>
      <c r="DI5" s="156" t="s">
        <v>5</v>
      </c>
      <c r="DJ5" s="153"/>
      <c r="DK5" s="154" t="s">
        <v>4</v>
      </c>
      <c r="DL5" s="155" t="s">
        <v>5</v>
      </c>
      <c r="DM5" s="151"/>
      <c r="DN5" s="152" t="s">
        <v>4</v>
      </c>
      <c r="DO5" s="156" t="s">
        <v>5</v>
      </c>
      <c r="DP5" s="153"/>
      <c r="DQ5" s="154" t="s">
        <v>4</v>
      </c>
      <c r="DR5" s="155" t="s">
        <v>5</v>
      </c>
      <c r="DS5" s="151"/>
      <c r="DT5" s="152" t="s">
        <v>4</v>
      </c>
      <c r="DU5" s="156" t="s">
        <v>5</v>
      </c>
      <c r="DV5" s="153"/>
      <c r="DW5" s="154" t="s">
        <v>4</v>
      </c>
      <c r="DX5" s="155" t="s">
        <v>5</v>
      </c>
      <c r="DY5" s="151"/>
      <c r="DZ5" s="152" t="s">
        <v>4</v>
      </c>
      <c r="EA5" s="156" t="s">
        <v>5</v>
      </c>
      <c r="EB5" s="153"/>
      <c r="EC5" s="154" t="s">
        <v>4</v>
      </c>
      <c r="ED5" s="155" t="s">
        <v>5</v>
      </c>
      <c r="EE5" s="151"/>
      <c r="EF5" s="152" t="s">
        <v>4</v>
      </c>
      <c r="EG5" s="156" t="s">
        <v>5</v>
      </c>
      <c r="EH5" s="153"/>
      <c r="EI5" s="154" t="s">
        <v>4</v>
      </c>
      <c r="EJ5" s="155" t="s">
        <v>5</v>
      </c>
      <c r="EK5" s="151"/>
      <c r="EL5" s="152" t="s">
        <v>4</v>
      </c>
      <c r="EM5" s="156" t="s">
        <v>5</v>
      </c>
      <c r="EN5" s="153"/>
      <c r="EO5" s="154" t="s">
        <v>4</v>
      </c>
      <c r="EP5" s="155" t="s">
        <v>5</v>
      </c>
      <c r="EQ5" s="151"/>
      <c r="ER5" s="152" t="s">
        <v>4</v>
      </c>
      <c r="ES5" s="156" t="s">
        <v>5</v>
      </c>
      <c r="ET5" s="153"/>
      <c r="EU5" s="154" t="s">
        <v>4</v>
      </c>
      <c r="EV5" s="155" t="s">
        <v>5</v>
      </c>
      <c r="EW5" s="151"/>
      <c r="EX5" s="152" t="s">
        <v>4</v>
      </c>
      <c r="EY5" s="156" t="s">
        <v>5</v>
      </c>
      <c r="EZ5" s="153"/>
      <c r="FA5" s="154" t="s">
        <v>4</v>
      </c>
      <c r="FB5" s="155" t="s">
        <v>5</v>
      </c>
      <c r="FC5" s="151"/>
      <c r="FD5" s="152" t="s">
        <v>4</v>
      </c>
      <c r="FE5" s="156" t="s">
        <v>5</v>
      </c>
      <c r="FF5" s="153"/>
      <c r="FG5" s="154" t="s">
        <v>4</v>
      </c>
      <c r="FH5" s="155" t="s">
        <v>5</v>
      </c>
      <c r="FI5" s="151"/>
      <c r="FJ5" s="152" t="s">
        <v>4</v>
      </c>
      <c r="FK5" s="156" t="s">
        <v>5</v>
      </c>
      <c r="FL5" s="153"/>
      <c r="FM5" s="154" t="s">
        <v>4</v>
      </c>
      <c r="FN5" s="155" t="s">
        <v>5</v>
      </c>
      <c r="FO5" s="151"/>
      <c r="FP5" s="152" t="s">
        <v>4</v>
      </c>
      <c r="FQ5" s="156" t="s">
        <v>5</v>
      </c>
      <c r="FR5" s="153"/>
      <c r="FS5" s="154" t="s">
        <v>4</v>
      </c>
      <c r="FT5" s="155" t="s">
        <v>5</v>
      </c>
      <c r="FU5" s="151"/>
      <c r="FV5" s="152" t="s">
        <v>4</v>
      </c>
      <c r="FW5" s="156" t="s">
        <v>5</v>
      </c>
      <c r="FX5" s="153"/>
      <c r="FY5" s="154" t="s">
        <v>4</v>
      </c>
      <c r="FZ5" s="155" t="s">
        <v>5</v>
      </c>
      <c r="GA5" s="151"/>
      <c r="GB5" s="152" t="s">
        <v>4</v>
      </c>
      <c r="GC5" s="156" t="s">
        <v>5</v>
      </c>
      <c r="GD5" s="153"/>
      <c r="GE5" s="154" t="s">
        <v>4</v>
      </c>
      <c r="GF5" s="155" t="s">
        <v>5</v>
      </c>
      <c r="GG5" s="151"/>
      <c r="GH5" s="152" t="s">
        <v>4</v>
      </c>
      <c r="GI5" s="156" t="s">
        <v>5</v>
      </c>
      <c r="GJ5" s="153"/>
      <c r="GK5" s="154" t="s">
        <v>4</v>
      </c>
      <c r="GL5" s="155" t="s">
        <v>5</v>
      </c>
      <c r="GM5" s="151"/>
      <c r="GN5" s="152" t="s">
        <v>4</v>
      </c>
      <c r="GO5" s="156" t="s">
        <v>5</v>
      </c>
      <c r="GP5" s="153"/>
      <c r="GQ5" s="154" t="s">
        <v>4</v>
      </c>
      <c r="GR5" s="155" t="s">
        <v>5</v>
      </c>
      <c r="GS5" s="151"/>
      <c r="GT5" s="152" t="s">
        <v>4</v>
      </c>
      <c r="GU5" s="156" t="s">
        <v>5</v>
      </c>
      <c r="GV5" s="153"/>
      <c r="GW5" s="154" t="s">
        <v>4</v>
      </c>
      <c r="GX5" s="155" t="s">
        <v>5</v>
      </c>
      <c r="GY5" s="151"/>
      <c r="GZ5" s="152" t="s">
        <v>4</v>
      </c>
      <c r="HA5" s="156" t="s">
        <v>5</v>
      </c>
    </row>
    <row r="6" spans="1:212" x14ac:dyDescent="0.2">
      <c r="F6" s="157"/>
      <c r="G6" s="158"/>
      <c r="H6" s="159"/>
      <c r="L6" s="157"/>
      <c r="M6" s="158"/>
      <c r="N6" s="159"/>
      <c r="R6" s="157"/>
      <c r="S6" s="158"/>
      <c r="T6" s="159"/>
      <c r="X6" s="157"/>
      <c r="Y6" s="158"/>
      <c r="Z6" s="159"/>
      <c r="AD6" s="157"/>
      <c r="AE6" s="158"/>
      <c r="AF6" s="159"/>
      <c r="AJ6" s="157"/>
      <c r="AK6" s="158"/>
      <c r="AL6" s="159"/>
      <c r="AP6" s="157"/>
      <c r="AQ6" s="158"/>
      <c r="AR6" s="159"/>
      <c r="AV6" s="157"/>
      <c r="AW6" s="158"/>
      <c r="AX6" s="159"/>
      <c r="BB6" s="157"/>
      <c r="BC6" s="158"/>
      <c r="BD6" s="159"/>
      <c r="BH6" s="157"/>
      <c r="BI6" s="158"/>
      <c r="BJ6" s="159"/>
      <c r="BN6" s="157"/>
      <c r="BO6" s="158"/>
      <c r="BP6" s="159"/>
      <c r="BT6" s="157"/>
      <c r="BU6" s="158"/>
      <c r="BV6" s="159"/>
      <c r="BZ6" s="157"/>
      <c r="CA6" s="158"/>
      <c r="CB6" s="159"/>
      <c r="CF6" s="157"/>
      <c r="CG6" s="158"/>
      <c r="CH6" s="159"/>
      <c r="CL6" s="157"/>
      <c r="CM6" s="158"/>
      <c r="CN6" s="159"/>
      <c r="CR6" s="157"/>
      <c r="CS6" s="158"/>
      <c r="CT6" s="159"/>
      <c r="CX6" s="157"/>
      <c r="CY6" s="158"/>
      <c r="CZ6" s="159"/>
      <c r="DD6" s="157"/>
      <c r="DE6" s="158"/>
      <c r="DF6" s="159"/>
      <c r="DJ6" s="157"/>
      <c r="DK6" s="158"/>
      <c r="DL6" s="159"/>
      <c r="DP6" s="157"/>
      <c r="DQ6" s="158"/>
      <c r="DR6" s="159"/>
      <c r="DV6" s="157"/>
      <c r="DW6" s="158"/>
      <c r="DX6" s="159"/>
      <c r="EB6" s="157"/>
      <c r="EC6" s="158"/>
      <c r="ED6" s="159"/>
      <c r="EH6" s="157"/>
      <c r="EI6" s="158"/>
      <c r="EJ6" s="159"/>
      <c r="EN6" s="157"/>
      <c r="EO6" s="158"/>
      <c r="EP6" s="159"/>
      <c r="ET6" s="157"/>
      <c r="EU6" s="158"/>
      <c r="EV6" s="159"/>
      <c r="EZ6" s="157"/>
      <c r="FA6" s="158"/>
      <c r="FB6" s="159"/>
      <c r="FF6" s="157"/>
      <c r="FG6" s="158"/>
      <c r="FH6" s="159"/>
      <c r="FL6" s="157"/>
      <c r="FM6" s="158"/>
      <c r="FN6" s="159"/>
      <c r="FR6" s="157"/>
      <c r="FS6" s="158"/>
      <c r="FT6" s="159"/>
      <c r="FX6" s="157"/>
      <c r="FY6" s="158"/>
      <c r="FZ6" s="159"/>
      <c r="GD6" s="157"/>
      <c r="GE6" s="158"/>
      <c r="GF6" s="159"/>
      <c r="GJ6" s="157"/>
      <c r="GK6" s="158"/>
      <c r="GL6" s="159"/>
      <c r="GP6" s="157"/>
      <c r="GQ6" s="158"/>
      <c r="GR6" s="159"/>
      <c r="GV6" s="157"/>
      <c r="GW6" s="158"/>
      <c r="GX6" s="159"/>
    </row>
    <row r="7" spans="1:212" x14ac:dyDescent="0.2">
      <c r="A7" t="s">
        <v>228</v>
      </c>
      <c r="D7" s="141">
        <v>180.86815823000001</v>
      </c>
      <c r="E7" s="5">
        <v>99.84</v>
      </c>
      <c r="F7" s="157"/>
      <c r="G7" s="158">
        <v>63.651293159999987</v>
      </c>
      <c r="H7" s="159">
        <v>98.38</v>
      </c>
      <c r="J7" s="141">
        <v>340.65500701000008</v>
      </c>
      <c r="K7" s="5">
        <v>99.76</v>
      </c>
      <c r="L7" s="157"/>
      <c r="M7" s="158">
        <v>267.21075947999998</v>
      </c>
      <c r="N7" s="159">
        <v>99.7</v>
      </c>
      <c r="P7" s="141">
        <v>94.165140949999994</v>
      </c>
      <c r="Q7" s="5">
        <v>98.17</v>
      </c>
      <c r="R7" s="157"/>
      <c r="S7" s="158">
        <v>96.070442869999994</v>
      </c>
      <c r="T7" s="159">
        <v>98.22</v>
      </c>
      <c r="V7" s="141">
        <v>220.10943882999996</v>
      </c>
      <c r="W7" s="5">
        <v>98.69</v>
      </c>
      <c r="X7" s="157"/>
      <c r="Y7" s="158">
        <v>55.303300780000008</v>
      </c>
      <c r="Z7" s="159">
        <v>97.79</v>
      </c>
      <c r="AB7" s="141">
        <v>0</v>
      </c>
      <c r="AC7" s="5">
        <v>0</v>
      </c>
      <c r="AD7" s="157"/>
      <c r="AE7" s="158">
        <v>322.61205294000007</v>
      </c>
      <c r="AF7" s="159">
        <v>88.42</v>
      </c>
      <c r="AH7" s="141">
        <v>94.633025729999986</v>
      </c>
      <c r="AI7" s="5">
        <v>81.83</v>
      </c>
      <c r="AJ7" s="157"/>
      <c r="AK7" s="158">
        <v>0</v>
      </c>
      <c r="AL7" s="159">
        <v>0</v>
      </c>
      <c r="AN7" s="141">
        <v>220.95193214</v>
      </c>
      <c r="AO7" s="5">
        <v>80.930000000000007</v>
      </c>
      <c r="AP7" s="157"/>
      <c r="AQ7" s="158">
        <v>50.663772339999987</v>
      </c>
      <c r="AR7" s="159">
        <v>83.92</v>
      </c>
      <c r="AT7" s="141">
        <v>633.4494172499999</v>
      </c>
      <c r="AU7" s="5">
        <v>94.71</v>
      </c>
      <c r="AV7" s="157"/>
      <c r="AW7" s="158">
        <v>64.666923519999997</v>
      </c>
      <c r="AX7" s="159">
        <v>90.91</v>
      </c>
      <c r="AZ7" s="141">
        <v>70.403646639999991</v>
      </c>
      <c r="BA7" s="5">
        <v>97.67</v>
      </c>
      <c r="BB7" s="157"/>
      <c r="BC7" s="158">
        <v>50.91589900999999</v>
      </c>
      <c r="BD7" s="159">
        <v>96.02</v>
      </c>
      <c r="BF7" s="141">
        <v>64.548368749999995</v>
      </c>
      <c r="BG7" s="5">
        <v>79.930000000000007</v>
      </c>
      <c r="BH7" s="157"/>
      <c r="BI7" s="158">
        <v>2.5255450900000005</v>
      </c>
      <c r="BJ7" s="159">
        <v>96.6</v>
      </c>
      <c r="BL7" s="141">
        <v>0</v>
      </c>
      <c r="BM7" s="5">
        <v>0</v>
      </c>
      <c r="BN7" s="157"/>
      <c r="BO7" s="158">
        <v>0</v>
      </c>
      <c r="BP7" s="159">
        <v>0</v>
      </c>
      <c r="BR7" s="141">
        <v>0</v>
      </c>
      <c r="BS7" s="5">
        <v>0</v>
      </c>
      <c r="BT7" s="157"/>
      <c r="BU7" s="158">
        <v>1284.09898387</v>
      </c>
      <c r="BV7" s="159">
        <v>97.48</v>
      </c>
      <c r="BX7" s="141">
        <v>24.82421939</v>
      </c>
      <c r="BY7" s="5">
        <v>98.55</v>
      </c>
      <c r="BZ7" s="157"/>
      <c r="CA7" s="158">
        <v>0</v>
      </c>
      <c r="CB7" s="159">
        <v>0</v>
      </c>
      <c r="CD7" s="141">
        <v>0</v>
      </c>
      <c r="CE7" s="5">
        <v>0</v>
      </c>
      <c r="CF7" s="157"/>
      <c r="CG7" s="158">
        <v>0</v>
      </c>
      <c r="CH7" s="159">
        <v>0</v>
      </c>
      <c r="CJ7" s="141">
        <v>591.72404075000009</v>
      </c>
      <c r="CK7" s="5">
        <v>99.6</v>
      </c>
      <c r="CL7" s="157"/>
      <c r="CM7" s="158">
        <v>2835.8603753099997</v>
      </c>
      <c r="CN7" s="159">
        <v>99.55</v>
      </c>
      <c r="CP7" s="141">
        <v>734.30235514000003</v>
      </c>
      <c r="CQ7" s="5">
        <v>99.88</v>
      </c>
      <c r="CR7" s="157"/>
      <c r="CS7" s="158">
        <v>647.59955413000012</v>
      </c>
      <c r="CT7" s="159">
        <v>99.69</v>
      </c>
      <c r="CV7" s="141">
        <v>816.42165496999996</v>
      </c>
      <c r="CW7" s="5">
        <v>99.51</v>
      </c>
      <c r="CX7" s="157"/>
      <c r="CY7" s="158">
        <v>176.15582578000001</v>
      </c>
      <c r="CZ7" s="159">
        <v>98.72</v>
      </c>
      <c r="DB7" s="141">
        <v>325.28809504000003</v>
      </c>
      <c r="DC7" s="5">
        <v>77.48</v>
      </c>
      <c r="DD7" s="157"/>
      <c r="DE7" s="158">
        <v>536.76115749999997</v>
      </c>
      <c r="DF7" s="159">
        <v>86.32</v>
      </c>
      <c r="DH7" s="141">
        <v>26.425902309999998</v>
      </c>
      <c r="DI7" s="5">
        <v>99.75</v>
      </c>
      <c r="DJ7" s="157"/>
      <c r="DK7" s="158">
        <v>181.08368969</v>
      </c>
      <c r="DL7" s="159">
        <v>99.62</v>
      </c>
      <c r="DN7" s="141">
        <v>103.06695907</v>
      </c>
      <c r="DO7" s="5">
        <v>99.66</v>
      </c>
      <c r="DP7" s="157"/>
      <c r="DQ7" s="158">
        <v>94.105157800000015</v>
      </c>
      <c r="DR7" s="159">
        <v>99.65</v>
      </c>
      <c r="DT7" s="141">
        <v>38.46688846</v>
      </c>
      <c r="DU7" s="5">
        <v>97.86</v>
      </c>
      <c r="DV7" s="157"/>
      <c r="DW7" s="158">
        <v>590.35252550000007</v>
      </c>
      <c r="DX7" s="159">
        <v>98.66</v>
      </c>
      <c r="DZ7" s="141">
        <v>647.40063780999992</v>
      </c>
      <c r="EA7" s="5">
        <v>99.35</v>
      </c>
      <c r="EB7" s="157"/>
      <c r="EC7" s="158">
        <v>154.82489975999997</v>
      </c>
      <c r="ED7" s="159">
        <v>97.3</v>
      </c>
      <c r="EF7" s="141">
        <v>57.723728659999999</v>
      </c>
      <c r="EG7" s="5">
        <v>98.57</v>
      </c>
      <c r="EH7" s="157"/>
      <c r="EI7" s="158">
        <v>85.223734530000002</v>
      </c>
      <c r="EJ7" s="159">
        <v>96.97</v>
      </c>
      <c r="EL7" s="141">
        <v>54.489823079999994</v>
      </c>
      <c r="EM7" s="5">
        <v>97.36</v>
      </c>
      <c r="EN7" s="157"/>
      <c r="EO7" s="158">
        <v>23.754286</v>
      </c>
      <c r="EP7" s="159">
        <v>0.95</v>
      </c>
      <c r="ER7" s="141">
        <v>261.90081900000001</v>
      </c>
      <c r="ES7" s="5">
        <v>0.83</v>
      </c>
      <c r="ET7" s="157"/>
      <c r="EU7" s="158">
        <v>956.42372999999998</v>
      </c>
      <c r="EV7" s="159">
        <v>0.82</v>
      </c>
      <c r="EX7" s="141">
        <v>119.01760299999999</v>
      </c>
      <c r="EY7" s="5">
        <v>0.74</v>
      </c>
      <c r="EZ7" s="157"/>
      <c r="FA7" s="158">
        <v>0</v>
      </c>
      <c r="FB7" s="159">
        <v>0</v>
      </c>
      <c r="FD7" s="141">
        <v>0</v>
      </c>
      <c r="FE7" s="5">
        <v>0</v>
      </c>
      <c r="FF7" s="157"/>
      <c r="FG7" s="158">
        <v>110.227003</v>
      </c>
      <c r="FH7" s="159">
        <v>0.8</v>
      </c>
      <c r="FJ7" s="141">
        <v>0</v>
      </c>
      <c r="FK7" s="5">
        <v>0</v>
      </c>
      <c r="FL7" s="157"/>
      <c r="FM7" s="158">
        <v>0</v>
      </c>
      <c r="FN7" s="159">
        <v>0</v>
      </c>
      <c r="FP7" s="141">
        <v>0</v>
      </c>
      <c r="FQ7" s="5">
        <v>0</v>
      </c>
      <c r="FR7" s="157"/>
      <c r="FS7" s="158">
        <v>7.61883</v>
      </c>
      <c r="FT7" s="159">
        <v>25</v>
      </c>
      <c r="FV7" s="141">
        <v>0</v>
      </c>
      <c r="FW7" s="5">
        <v>0</v>
      </c>
      <c r="FX7" s="157"/>
      <c r="FY7" s="158">
        <v>0</v>
      </c>
      <c r="FZ7" s="159">
        <v>0</v>
      </c>
      <c r="GB7" s="141">
        <v>0</v>
      </c>
      <c r="GC7" s="5">
        <v>0</v>
      </c>
      <c r="GD7" s="157"/>
      <c r="GE7" s="158">
        <v>25.81290589</v>
      </c>
      <c r="GF7" s="159">
        <v>94.42</v>
      </c>
      <c r="GH7" s="141">
        <v>39.164372710000002</v>
      </c>
      <c r="GI7" s="5">
        <v>94.15</v>
      </c>
      <c r="GJ7" s="157"/>
      <c r="GK7" s="158">
        <v>33.379875900000002</v>
      </c>
      <c r="GL7" s="159">
        <v>89.5</v>
      </c>
      <c r="GN7" s="141">
        <v>78.276951749999995</v>
      </c>
      <c r="GO7" s="5">
        <v>93.15</v>
      </c>
      <c r="GP7" s="157"/>
      <c r="GQ7" s="158">
        <v>167.37439671999999</v>
      </c>
      <c r="GR7" s="159">
        <v>99.13</v>
      </c>
      <c r="GT7" s="141">
        <v>0</v>
      </c>
      <c r="GU7" s="5">
        <v>0</v>
      </c>
      <c r="GV7" s="157"/>
      <c r="GW7" s="158">
        <v>734.61956972000007</v>
      </c>
      <c r="GX7" s="159">
        <v>90.44</v>
      </c>
      <c r="GZ7" s="141">
        <v>130.17229126000001</v>
      </c>
      <c r="HA7" s="5">
        <v>79.349999999999994</v>
      </c>
    </row>
    <row r="8" spans="1:212" x14ac:dyDescent="0.2">
      <c r="A8" t="s">
        <v>229</v>
      </c>
      <c r="D8" s="141">
        <v>0.27863721000000002</v>
      </c>
      <c r="E8" s="5">
        <v>0.15</v>
      </c>
      <c r="F8" s="157"/>
      <c r="G8" s="158">
        <v>1.0495376299999999</v>
      </c>
      <c r="H8" s="159">
        <v>1.62</v>
      </c>
      <c r="J8" s="141">
        <v>0.76029497000000001</v>
      </c>
      <c r="K8" s="5">
        <v>0.22</v>
      </c>
      <c r="L8" s="157"/>
      <c r="M8" s="158">
        <v>0.82648681999999996</v>
      </c>
      <c r="N8" s="159">
        <v>0.31</v>
      </c>
      <c r="P8" s="141">
        <v>1.75977257</v>
      </c>
      <c r="Q8" s="5">
        <v>1.83</v>
      </c>
      <c r="R8" s="157"/>
      <c r="S8" s="158">
        <v>1.7327298600000001</v>
      </c>
      <c r="T8" s="159">
        <v>1.77</v>
      </c>
      <c r="V8" s="141">
        <v>2.94844909</v>
      </c>
      <c r="W8" s="5">
        <v>1.32</v>
      </c>
      <c r="X8" s="157"/>
      <c r="Y8" s="158">
        <v>1.2489589800000001</v>
      </c>
      <c r="Z8" s="159">
        <v>2.21</v>
      </c>
      <c r="AB8" s="141">
        <v>3.8857591600000001</v>
      </c>
      <c r="AC8" s="5">
        <v>4.03</v>
      </c>
      <c r="AD8" s="157"/>
      <c r="AE8" s="158">
        <v>19.723234850000001</v>
      </c>
      <c r="AF8" s="159">
        <v>5.41</v>
      </c>
      <c r="AH8" s="141">
        <v>4.66222738</v>
      </c>
      <c r="AI8" s="5">
        <v>4.03</v>
      </c>
      <c r="AJ8" s="157"/>
      <c r="AK8" s="158">
        <v>-1.0248592699999999</v>
      </c>
      <c r="AL8" s="159">
        <v>-5.77</v>
      </c>
      <c r="AN8" s="141">
        <v>15.1637488</v>
      </c>
      <c r="AO8" s="5">
        <v>5.55</v>
      </c>
      <c r="AP8" s="157"/>
      <c r="AQ8" s="158">
        <v>0.56092804000000007</v>
      </c>
      <c r="AR8" s="159">
        <v>0.93</v>
      </c>
      <c r="AT8" s="141">
        <v>3.1940995099999996</v>
      </c>
      <c r="AU8" s="5">
        <v>0.48</v>
      </c>
      <c r="AV8" s="157"/>
      <c r="AW8" s="158">
        <v>0.36829959999999995</v>
      </c>
      <c r="AX8" s="159">
        <v>0.52</v>
      </c>
      <c r="AZ8" s="141">
        <v>1.6758427600000001</v>
      </c>
      <c r="BA8" s="5">
        <v>2.3199999999999998</v>
      </c>
      <c r="BB8" s="157"/>
      <c r="BC8" s="158">
        <v>1.0827778300000002</v>
      </c>
      <c r="BD8" s="159">
        <v>2.04</v>
      </c>
      <c r="BF8" s="141">
        <v>1.6759461599999999</v>
      </c>
      <c r="BG8" s="5">
        <v>2.08</v>
      </c>
      <c r="BH8" s="157"/>
      <c r="BI8" s="158">
        <v>8.8886889999999996E-2</v>
      </c>
      <c r="BJ8" s="159">
        <v>3.4</v>
      </c>
      <c r="BL8" s="141">
        <v>1.5585998300000001</v>
      </c>
      <c r="BM8" s="5">
        <v>0.63</v>
      </c>
      <c r="BN8" s="157"/>
      <c r="BO8" s="158">
        <v>2.62598106</v>
      </c>
      <c r="BP8" s="159">
        <v>1.54</v>
      </c>
      <c r="BR8" s="141">
        <v>2.3886688500000002</v>
      </c>
      <c r="BS8" s="5">
        <v>0.35</v>
      </c>
      <c r="BT8" s="157"/>
      <c r="BU8" s="158">
        <v>9.8135741999999997</v>
      </c>
      <c r="BV8" s="159">
        <v>0.75</v>
      </c>
      <c r="BX8" s="141">
        <v>0.36398587999999998</v>
      </c>
      <c r="BY8" s="5">
        <v>1.45</v>
      </c>
      <c r="BZ8" s="157"/>
      <c r="CA8" s="158">
        <v>13.97687799</v>
      </c>
      <c r="CB8" s="159">
        <v>1.9</v>
      </c>
      <c r="CD8" s="141">
        <v>1.07427136</v>
      </c>
      <c r="CE8" s="5">
        <v>1.93</v>
      </c>
      <c r="CF8" s="157"/>
      <c r="CG8" s="158">
        <v>40.014551420000004</v>
      </c>
      <c r="CH8" s="159">
        <v>1.35</v>
      </c>
      <c r="CJ8" s="141">
        <v>2.3823047900000001</v>
      </c>
      <c r="CK8" s="5">
        <v>0.4</v>
      </c>
      <c r="CL8" s="157"/>
      <c r="CM8" s="158">
        <v>12.782798919999999</v>
      </c>
      <c r="CN8" s="159">
        <v>0.45</v>
      </c>
      <c r="CP8" s="141">
        <v>0.88341618999999993</v>
      </c>
      <c r="CQ8" s="5">
        <v>0.12</v>
      </c>
      <c r="CR8" s="157"/>
      <c r="CS8" s="158">
        <v>2.02585777</v>
      </c>
      <c r="CT8" s="159">
        <v>0.31</v>
      </c>
      <c r="CV8" s="141">
        <v>4.1027161699999999</v>
      </c>
      <c r="CW8" s="5">
        <v>0.5</v>
      </c>
      <c r="CX8" s="157"/>
      <c r="CY8" s="158">
        <v>0.33141665999999997</v>
      </c>
      <c r="CZ8" s="159">
        <v>0.19</v>
      </c>
      <c r="DB8" s="141">
        <v>10.67482833</v>
      </c>
      <c r="DC8" s="5">
        <v>2.54</v>
      </c>
      <c r="DD8" s="157"/>
      <c r="DE8" s="158">
        <v>15.34528557</v>
      </c>
      <c r="DF8" s="159">
        <v>2.4700000000000002</v>
      </c>
      <c r="DH8" s="141">
        <v>6.8835449999999992E-2</v>
      </c>
      <c r="DI8" s="5">
        <v>0.26</v>
      </c>
      <c r="DJ8" s="157"/>
      <c r="DK8" s="158">
        <v>0.70890266000000002</v>
      </c>
      <c r="DL8" s="159">
        <v>0.39</v>
      </c>
      <c r="DN8" s="141">
        <v>0.36031178999999997</v>
      </c>
      <c r="DO8" s="5">
        <v>0.35</v>
      </c>
      <c r="DP8" s="157"/>
      <c r="DQ8" s="158">
        <v>0.32694220000000002</v>
      </c>
      <c r="DR8" s="159">
        <v>0.35</v>
      </c>
      <c r="DT8" s="141">
        <v>0.8409814299999997</v>
      </c>
      <c r="DU8" s="5">
        <v>2.14</v>
      </c>
      <c r="DV8" s="157"/>
      <c r="DW8" s="158">
        <v>7.9986843999999993</v>
      </c>
      <c r="DX8" s="159">
        <v>1.34</v>
      </c>
      <c r="DZ8" s="141">
        <v>4.2990973800000001</v>
      </c>
      <c r="EA8" s="5">
        <v>0.66</v>
      </c>
      <c r="EB8" s="157"/>
      <c r="EC8" s="158">
        <v>4.3039854999999996</v>
      </c>
      <c r="ED8" s="159">
        <v>2.7</v>
      </c>
      <c r="EF8" s="141">
        <v>0.82953838000000002</v>
      </c>
      <c r="EG8" s="5">
        <v>1.42</v>
      </c>
      <c r="EH8" s="157"/>
      <c r="EI8" s="158">
        <v>2.6705403799999998</v>
      </c>
      <c r="EJ8" s="159">
        <v>3.04</v>
      </c>
      <c r="EL8" s="141">
        <v>1.47505251</v>
      </c>
      <c r="EM8" s="5">
        <v>2.64</v>
      </c>
      <c r="EN8" s="157"/>
      <c r="EO8" s="158">
        <v>6.1765E-2</v>
      </c>
      <c r="EP8" s="159">
        <v>0</v>
      </c>
      <c r="ER8" s="141">
        <v>15.084476</v>
      </c>
      <c r="ES8" s="5">
        <v>0.05</v>
      </c>
      <c r="ET8" s="157"/>
      <c r="EU8" s="158">
        <v>3.9814509999999999</v>
      </c>
      <c r="EV8" s="159">
        <v>0</v>
      </c>
      <c r="EX8" s="141">
        <v>9.5865860000000005</v>
      </c>
      <c r="EY8" s="5">
        <v>0.06</v>
      </c>
      <c r="EZ8" s="157"/>
      <c r="FA8" s="158">
        <v>0.35066900000000001</v>
      </c>
      <c r="FB8" s="159">
        <v>0</v>
      </c>
      <c r="FD8" s="141">
        <v>-3.4835029999999998</v>
      </c>
      <c r="FE8" s="5">
        <v>-0.01</v>
      </c>
      <c r="FF8" s="157"/>
      <c r="FG8" s="158">
        <v>-0.67035</v>
      </c>
      <c r="FH8" s="159">
        <v>-0.01</v>
      </c>
      <c r="FJ8" s="141">
        <v>4.4467E-2</v>
      </c>
      <c r="FK8" s="5">
        <v>0</v>
      </c>
      <c r="FL8" s="157"/>
      <c r="FM8" s="158">
        <v>1.660515</v>
      </c>
      <c r="FN8" s="159">
        <v>4</v>
      </c>
      <c r="FP8" s="141">
        <v>0.33232423999999999</v>
      </c>
      <c r="FQ8" s="5">
        <v>0</v>
      </c>
      <c r="FR8" s="157"/>
      <c r="FS8" s="158">
        <v>1.0125200000000001</v>
      </c>
      <c r="FT8" s="159">
        <v>3</v>
      </c>
      <c r="FV8" s="141">
        <v>2.9736874700000002</v>
      </c>
      <c r="FW8" s="5">
        <v>2</v>
      </c>
      <c r="FX8" s="157"/>
      <c r="FY8" s="158">
        <v>0.14841864999999999</v>
      </c>
      <c r="FZ8" s="159">
        <v>0</v>
      </c>
      <c r="GB8" s="141">
        <v>0.75847081999999999</v>
      </c>
      <c r="GC8" s="5">
        <v>5</v>
      </c>
      <c r="GD8" s="157"/>
      <c r="GE8" s="158">
        <v>0.11200192</v>
      </c>
      <c r="GF8" s="159">
        <v>0.41</v>
      </c>
      <c r="GH8" s="141">
        <v>6.9057259999999995E-2</v>
      </c>
      <c r="GI8" s="5">
        <v>0.17</v>
      </c>
      <c r="GJ8" s="157"/>
      <c r="GK8" s="158">
        <v>0.16039270999999999</v>
      </c>
      <c r="GL8" s="159">
        <v>0.43</v>
      </c>
      <c r="GN8" s="141">
        <v>0.30148665999999996</v>
      </c>
      <c r="GO8" s="5">
        <v>0.36</v>
      </c>
      <c r="GP8" s="157"/>
      <c r="GQ8" s="158">
        <v>1.4538488700000001</v>
      </c>
      <c r="GR8" s="159">
        <v>0.86</v>
      </c>
      <c r="GT8" s="141">
        <v>73.020838209999994</v>
      </c>
      <c r="GU8" s="5">
        <v>22.7</v>
      </c>
      <c r="GV8" s="157"/>
      <c r="GW8" s="158">
        <v>3.8375010000000001</v>
      </c>
      <c r="GX8" s="159">
        <v>0.47</v>
      </c>
      <c r="GZ8" s="141">
        <v>5.4800297499999999</v>
      </c>
      <c r="HA8" s="5">
        <v>3.34</v>
      </c>
    </row>
    <row r="9" spans="1:212" x14ac:dyDescent="0.2">
      <c r="A9" t="s">
        <v>230</v>
      </c>
      <c r="D9" s="141">
        <v>0</v>
      </c>
      <c r="E9" s="5">
        <v>0</v>
      </c>
      <c r="F9" s="157"/>
      <c r="G9" s="158">
        <v>0</v>
      </c>
      <c r="H9" s="159">
        <v>0</v>
      </c>
      <c r="J9" s="141">
        <v>0</v>
      </c>
      <c r="K9" s="5">
        <v>0</v>
      </c>
      <c r="L9" s="157"/>
      <c r="M9" s="158">
        <v>0</v>
      </c>
      <c r="N9" s="159">
        <v>0</v>
      </c>
      <c r="P9" s="141">
        <v>0</v>
      </c>
      <c r="Q9" s="5">
        <v>0</v>
      </c>
      <c r="R9" s="157"/>
      <c r="S9" s="158">
        <v>0</v>
      </c>
      <c r="T9" s="159">
        <v>0</v>
      </c>
      <c r="V9" s="141">
        <v>0</v>
      </c>
      <c r="W9" s="5">
        <v>0</v>
      </c>
      <c r="X9" s="157"/>
      <c r="Y9" s="158">
        <v>0</v>
      </c>
      <c r="Z9" s="159">
        <v>0</v>
      </c>
      <c r="AB9" s="141">
        <v>0</v>
      </c>
      <c r="AC9" s="5">
        <v>0</v>
      </c>
      <c r="AD9" s="157"/>
      <c r="AE9" s="158">
        <v>0</v>
      </c>
      <c r="AF9" s="159">
        <v>0</v>
      </c>
      <c r="AH9" s="141">
        <v>0</v>
      </c>
      <c r="AI9" s="5">
        <v>0</v>
      </c>
      <c r="AJ9" s="157"/>
      <c r="AK9" s="158">
        <v>0</v>
      </c>
      <c r="AL9" s="159">
        <v>0</v>
      </c>
      <c r="AN9" s="141">
        <v>0</v>
      </c>
      <c r="AO9" s="5">
        <v>0</v>
      </c>
      <c r="AP9" s="157"/>
      <c r="AQ9" s="158">
        <v>0</v>
      </c>
      <c r="AR9" s="159">
        <v>0</v>
      </c>
      <c r="AT9" s="141">
        <v>0</v>
      </c>
      <c r="AU9" s="5">
        <v>0</v>
      </c>
      <c r="AV9" s="157"/>
      <c r="AW9" s="158">
        <v>0</v>
      </c>
      <c r="AX9" s="159">
        <v>0</v>
      </c>
      <c r="AZ9" s="141">
        <v>0</v>
      </c>
      <c r="BA9" s="5">
        <v>0</v>
      </c>
      <c r="BB9" s="157"/>
      <c r="BC9" s="158">
        <v>0</v>
      </c>
      <c r="BD9" s="159">
        <v>0</v>
      </c>
      <c r="BF9" s="141">
        <v>0</v>
      </c>
      <c r="BG9" s="5">
        <v>0</v>
      </c>
      <c r="BH9" s="157"/>
      <c r="BI9" s="158">
        <v>0</v>
      </c>
      <c r="BJ9" s="159">
        <v>0</v>
      </c>
      <c r="BL9" s="141">
        <v>0</v>
      </c>
      <c r="BM9" s="5">
        <v>0</v>
      </c>
      <c r="BN9" s="157"/>
      <c r="BO9" s="158">
        <v>0</v>
      </c>
      <c r="BP9" s="159">
        <v>0</v>
      </c>
      <c r="BR9" s="141">
        <v>0</v>
      </c>
      <c r="BS9" s="5">
        <v>0</v>
      </c>
      <c r="BT9" s="157"/>
      <c r="BU9" s="158">
        <v>0</v>
      </c>
      <c r="BV9" s="159">
        <v>0</v>
      </c>
      <c r="BX9" s="141">
        <v>0</v>
      </c>
      <c r="BY9" s="5">
        <v>0</v>
      </c>
      <c r="BZ9" s="157"/>
      <c r="CA9" s="158">
        <v>0</v>
      </c>
      <c r="CB9" s="159">
        <v>0</v>
      </c>
      <c r="CD9" s="141">
        <v>0</v>
      </c>
      <c r="CE9" s="5">
        <v>0</v>
      </c>
      <c r="CF9" s="157"/>
      <c r="CG9" s="158">
        <v>0</v>
      </c>
      <c r="CH9" s="159">
        <v>0</v>
      </c>
      <c r="CJ9" s="141">
        <v>0</v>
      </c>
      <c r="CK9" s="5">
        <v>0</v>
      </c>
      <c r="CL9" s="157"/>
      <c r="CM9" s="158">
        <v>0</v>
      </c>
      <c r="CN9" s="159">
        <v>0</v>
      </c>
      <c r="CP9" s="141">
        <v>0</v>
      </c>
      <c r="CQ9" s="5">
        <v>0</v>
      </c>
      <c r="CR9" s="157"/>
      <c r="CS9" s="158">
        <v>0</v>
      </c>
      <c r="CT9" s="159">
        <v>0</v>
      </c>
      <c r="CV9" s="141">
        <v>0</v>
      </c>
      <c r="CW9" s="5">
        <v>0</v>
      </c>
      <c r="CX9" s="157"/>
      <c r="CY9" s="158">
        <v>0</v>
      </c>
      <c r="CZ9" s="159">
        <v>0</v>
      </c>
      <c r="DB9" s="141">
        <v>0</v>
      </c>
      <c r="DC9" s="5">
        <v>0</v>
      </c>
      <c r="DD9" s="157"/>
      <c r="DE9" s="158">
        <v>0</v>
      </c>
      <c r="DF9" s="159">
        <v>0</v>
      </c>
      <c r="DH9" s="141">
        <v>0</v>
      </c>
      <c r="DI9" s="5">
        <v>0</v>
      </c>
      <c r="DJ9" s="157"/>
      <c r="DK9" s="158">
        <v>0</v>
      </c>
      <c r="DL9" s="159">
        <v>0</v>
      </c>
      <c r="DN9" s="141">
        <v>0</v>
      </c>
      <c r="DO9" s="5">
        <v>0</v>
      </c>
      <c r="DP9" s="157"/>
      <c r="DQ9" s="158">
        <v>0</v>
      </c>
      <c r="DR9" s="159">
        <v>0</v>
      </c>
      <c r="DT9" s="141">
        <v>0</v>
      </c>
      <c r="DU9" s="5">
        <v>0</v>
      </c>
      <c r="DV9" s="157"/>
      <c r="DW9" s="158">
        <v>0</v>
      </c>
      <c r="DX9" s="159">
        <v>0</v>
      </c>
      <c r="DZ9" s="141">
        <v>0</v>
      </c>
      <c r="EA9" s="5">
        <v>0</v>
      </c>
      <c r="EB9" s="157"/>
      <c r="EC9" s="158">
        <v>0</v>
      </c>
      <c r="ED9" s="159">
        <v>0</v>
      </c>
      <c r="EF9" s="141">
        <v>0</v>
      </c>
      <c r="EG9" s="5">
        <v>0</v>
      </c>
      <c r="EH9" s="157"/>
      <c r="EI9" s="158">
        <v>0</v>
      </c>
      <c r="EJ9" s="159">
        <v>0</v>
      </c>
      <c r="EL9" s="141">
        <v>0</v>
      </c>
      <c r="EM9" s="5">
        <v>0</v>
      </c>
      <c r="EN9" s="157"/>
      <c r="EO9" s="158">
        <v>0</v>
      </c>
      <c r="EP9" s="159">
        <v>0</v>
      </c>
      <c r="ER9" s="141">
        <v>0</v>
      </c>
      <c r="ES9" s="5">
        <v>0</v>
      </c>
      <c r="ET9" s="157"/>
      <c r="EU9" s="158">
        <v>0</v>
      </c>
      <c r="EV9" s="159">
        <v>0</v>
      </c>
      <c r="EX9" s="141">
        <v>0</v>
      </c>
      <c r="EY9" s="5">
        <v>0</v>
      </c>
      <c r="EZ9" s="157"/>
      <c r="FA9" s="158">
        <v>0</v>
      </c>
      <c r="FB9" s="159">
        <v>0</v>
      </c>
      <c r="FD9" s="141">
        <v>0</v>
      </c>
      <c r="FE9" s="5">
        <v>0</v>
      </c>
      <c r="FF9" s="157"/>
      <c r="FG9" s="158">
        <v>0</v>
      </c>
      <c r="FH9" s="159">
        <v>0</v>
      </c>
      <c r="FJ9" s="141">
        <v>0</v>
      </c>
      <c r="FK9" s="5">
        <v>0</v>
      </c>
      <c r="FL9" s="157"/>
      <c r="FM9" s="158">
        <v>0</v>
      </c>
      <c r="FN9" s="159">
        <v>0</v>
      </c>
      <c r="FP9" s="141">
        <v>0</v>
      </c>
      <c r="FQ9" s="5">
        <v>0</v>
      </c>
      <c r="FR9" s="157"/>
      <c r="FS9" s="158">
        <v>0</v>
      </c>
      <c r="FT9" s="159">
        <v>0</v>
      </c>
      <c r="FV9" s="141">
        <v>0</v>
      </c>
      <c r="FW9" s="5">
        <v>0</v>
      </c>
      <c r="FX9" s="157"/>
      <c r="FY9" s="158">
        <v>0</v>
      </c>
      <c r="FZ9" s="159">
        <v>0</v>
      </c>
      <c r="GB9" s="141">
        <v>0</v>
      </c>
      <c r="GC9" s="5">
        <v>0</v>
      </c>
      <c r="GD9" s="157"/>
      <c r="GE9" s="158">
        <v>0</v>
      </c>
      <c r="GF9" s="159">
        <v>0</v>
      </c>
      <c r="GH9" s="141">
        <v>0</v>
      </c>
      <c r="GI9" s="5">
        <v>0</v>
      </c>
      <c r="GJ9" s="157"/>
      <c r="GK9" s="158">
        <v>0</v>
      </c>
      <c r="GL9" s="159">
        <v>0</v>
      </c>
      <c r="GN9" s="141">
        <v>0</v>
      </c>
      <c r="GO9" s="5">
        <v>0</v>
      </c>
      <c r="GP9" s="157"/>
      <c r="GQ9" s="158">
        <v>0</v>
      </c>
      <c r="GR9" s="159">
        <v>0</v>
      </c>
      <c r="GT9" s="141">
        <v>0</v>
      </c>
      <c r="GU9" s="5">
        <v>0</v>
      </c>
      <c r="GV9" s="157"/>
      <c r="GW9" s="158">
        <v>0</v>
      </c>
      <c r="GX9" s="159">
        <v>0</v>
      </c>
      <c r="GZ9" s="141">
        <v>0</v>
      </c>
      <c r="HA9" s="5">
        <v>0</v>
      </c>
    </row>
    <row r="10" spans="1:212" x14ac:dyDescent="0.2">
      <c r="A10" t="s">
        <v>231</v>
      </c>
      <c r="D10" s="141">
        <v>0</v>
      </c>
      <c r="E10" s="5">
        <v>0</v>
      </c>
      <c r="F10" s="157"/>
      <c r="G10" s="158">
        <v>0</v>
      </c>
      <c r="H10" s="159">
        <v>0</v>
      </c>
      <c r="J10" s="141">
        <v>0</v>
      </c>
      <c r="K10" s="5">
        <v>0</v>
      </c>
      <c r="L10" s="157"/>
      <c r="M10" s="158">
        <v>0</v>
      </c>
      <c r="N10" s="159">
        <v>0</v>
      </c>
      <c r="P10" s="141">
        <v>0</v>
      </c>
      <c r="Q10" s="5">
        <v>0</v>
      </c>
      <c r="R10" s="157"/>
      <c r="S10" s="158">
        <v>0</v>
      </c>
      <c r="T10" s="159">
        <v>0</v>
      </c>
      <c r="V10" s="141">
        <v>0</v>
      </c>
      <c r="W10" s="5">
        <v>0</v>
      </c>
      <c r="X10" s="157"/>
      <c r="Y10" s="158">
        <v>0</v>
      </c>
      <c r="Z10" s="159">
        <v>0</v>
      </c>
      <c r="AB10" s="141">
        <v>3.3269359999999998E-2</v>
      </c>
      <c r="AC10" s="5">
        <v>0.03</v>
      </c>
      <c r="AD10" s="157"/>
      <c r="AE10" s="158">
        <v>1.7789840000000001E-2</v>
      </c>
      <c r="AF10" s="159">
        <v>0</v>
      </c>
      <c r="AH10" s="141">
        <v>1.08729E-2</v>
      </c>
      <c r="AI10" s="5">
        <v>0.01</v>
      </c>
      <c r="AJ10" s="157"/>
      <c r="AK10" s="158">
        <v>1.2583318400000001</v>
      </c>
      <c r="AL10" s="159">
        <v>7.08</v>
      </c>
      <c r="AN10" s="141">
        <v>1.976048E-2</v>
      </c>
      <c r="AO10" s="5">
        <v>0.01</v>
      </c>
      <c r="AP10" s="157"/>
      <c r="AQ10" s="158">
        <v>2.0047240000000001E-2</v>
      </c>
      <c r="AR10" s="159">
        <v>0.03</v>
      </c>
      <c r="AT10" s="141">
        <v>32.204664629999996</v>
      </c>
      <c r="AU10" s="5">
        <v>4.8099999999999996</v>
      </c>
      <c r="AV10" s="157"/>
      <c r="AW10" s="158">
        <v>4.9343923399999996</v>
      </c>
      <c r="AX10" s="159">
        <v>6.94</v>
      </c>
      <c r="AZ10" s="141">
        <v>0</v>
      </c>
      <c r="BA10" s="5">
        <v>0</v>
      </c>
      <c r="BB10" s="157"/>
      <c r="BC10" s="158">
        <v>0</v>
      </c>
      <c r="BD10" s="159">
        <v>0</v>
      </c>
      <c r="BF10" s="141">
        <v>0</v>
      </c>
      <c r="BG10" s="5">
        <v>0</v>
      </c>
      <c r="BH10" s="157"/>
      <c r="BI10" s="158">
        <v>0</v>
      </c>
      <c r="BJ10" s="159">
        <v>0</v>
      </c>
      <c r="BL10" s="141">
        <v>5.9834999999999999E-4</v>
      </c>
      <c r="BM10" s="5">
        <v>0</v>
      </c>
      <c r="BN10" s="157"/>
      <c r="BO10" s="158">
        <v>1.972882</v>
      </c>
      <c r="BP10" s="159">
        <v>1.1599999999999999</v>
      </c>
      <c r="BR10" s="141">
        <v>0.33610291000000003</v>
      </c>
      <c r="BS10" s="5">
        <v>0.04</v>
      </c>
      <c r="BT10" s="157"/>
      <c r="BU10" s="158">
        <v>0</v>
      </c>
      <c r="BV10" s="159">
        <v>0</v>
      </c>
      <c r="BX10" s="141">
        <v>0</v>
      </c>
      <c r="BY10" s="5">
        <v>0</v>
      </c>
      <c r="BZ10" s="157"/>
      <c r="CA10" s="158">
        <v>0</v>
      </c>
      <c r="CB10" s="159">
        <v>0</v>
      </c>
      <c r="CD10" s="141">
        <v>0</v>
      </c>
      <c r="CE10" s="5">
        <v>0</v>
      </c>
      <c r="CF10" s="157"/>
      <c r="CG10" s="158">
        <v>0</v>
      </c>
      <c r="CH10" s="159">
        <v>0</v>
      </c>
      <c r="CJ10" s="141">
        <v>0</v>
      </c>
      <c r="CK10" s="5">
        <v>0</v>
      </c>
      <c r="CL10" s="157"/>
      <c r="CM10" s="158">
        <v>0</v>
      </c>
      <c r="CN10" s="159">
        <v>0</v>
      </c>
      <c r="CP10" s="141">
        <v>0</v>
      </c>
      <c r="CQ10" s="5">
        <v>0</v>
      </c>
      <c r="CR10" s="157"/>
      <c r="CS10" s="158">
        <v>0</v>
      </c>
      <c r="CT10" s="159">
        <v>0</v>
      </c>
      <c r="CV10" s="141">
        <v>0</v>
      </c>
      <c r="CW10" s="5">
        <v>0</v>
      </c>
      <c r="CX10" s="157"/>
      <c r="CY10" s="158">
        <v>1.9646343400000001</v>
      </c>
      <c r="CZ10" s="159">
        <v>1.1000000000000001</v>
      </c>
      <c r="DB10" s="141">
        <v>0</v>
      </c>
      <c r="DC10" s="5">
        <v>0</v>
      </c>
      <c r="DD10" s="157"/>
      <c r="DE10" s="158">
        <v>0</v>
      </c>
      <c r="DF10" s="159">
        <v>0</v>
      </c>
      <c r="DH10" s="141">
        <v>0</v>
      </c>
      <c r="DI10" s="5">
        <v>0</v>
      </c>
      <c r="DJ10" s="157"/>
      <c r="DK10" s="158">
        <v>0</v>
      </c>
      <c r="DL10" s="159">
        <v>0</v>
      </c>
      <c r="DN10" s="141">
        <v>0</v>
      </c>
      <c r="DO10" s="5">
        <v>0</v>
      </c>
      <c r="DP10" s="157"/>
      <c r="DQ10" s="158">
        <v>0</v>
      </c>
      <c r="DR10" s="159">
        <v>0</v>
      </c>
      <c r="DT10" s="141">
        <v>0</v>
      </c>
      <c r="DU10" s="5">
        <v>0</v>
      </c>
      <c r="DV10" s="157"/>
      <c r="DW10" s="158">
        <v>1E-8</v>
      </c>
      <c r="DX10" s="159">
        <v>0</v>
      </c>
      <c r="DZ10" s="141">
        <v>1E-8</v>
      </c>
      <c r="EA10" s="5">
        <v>0</v>
      </c>
      <c r="EB10" s="157"/>
      <c r="EC10" s="158">
        <v>4.0000000000000001E-8</v>
      </c>
      <c r="ED10" s="159">
        <v>0</v>
      </c>
      <c r="EF10" s="141">
        <v>0</v>
      </c>
      <c r="EG10" s="5">
        <v>0</v>
      </c>
      <c r="EH10" s="157"/>
      <c r="EI10" s="158">
        <v>0</v>
      </c>
      <c r="EJ10" s="159">
        <v>0</v>
      </c>
      <c r="EL10" s="141">
        <v>0</v>
      </c>
      <c r="EM10" s="5">
        <v>0</v>
      </c>
      <c r="EN10" s="157"/>
      <c r="EO10" s="158">
        <v>0</v>
      </c>
      <c r="EP10" s="159">
        <v>0</v>
      </c>
      <c r="ER10" s="141">
        <v>26.958293999999999</v>
      </c>
      <c r="ES10" s="5">
        <v>0.08</v>
      </c>
      <c r="ET10" s="157"/>
      <c r="EU10" s="158">
        <v>125.67787300000001</v>
      </c>
      <c r="EV10" s="159">
        <v>0.11</v>
      </c>
      <c r="EX10" s="141">
        <v>17.887267000000001</v>
      </c>
      <c r="EY10" s="5">
        <v>0.11</v>
      </c>
      <c r="EZ10" s="157"/>
      <c r="FA10" s="158">
        <v>0</v>
      </c>
      <c r="FB10" s="159">
        <v>0</v>
      </c>
      <c r="FD10" s="141">
        <v>0</v>
      </c>
      <c r="FE10" s="5">
        <v>0</v>
      </c>
      <c r="FF10" s="157"/>
      <c r="FG10" s="158">
        <v>0</v>
      </c>
      <c r="FH10" s="159">
        <v>0</v>
      </c>
      <c r="FJ10" s="141">
        <v>0</v>
      </c>
      <c r="FK10" s="5">
        <v>0</v>
      </c>
      <c r="FL10" s="157"/>
      <c r="FM10" s="158">
        <v>0</v>
      </c>
      <c r="FN10" s="159">
        <v>0</v>
      </c>
      <c r="FP10" s="141">
        <v>0</v>
      </c>
      <c r="FQ10" s="5">
        <v>0</v>
      </c>
      <c r="FR10" s="157"/>
      <c r="FS10" s="158">
        <v>0</v>
      </c>
      <c r="FT10" s="159">
        <v>0</v>
      </c>
      <c r="FV10" s="141">
        <v>0</v>
      </c>
      <c r="FW10" s="5">
        <v>0</v>
      </c>
      <c r="FX10" s="157"/>
      <c r="FY10" s="158">
        <v>0</v>
      </c>
      <c r="FZ10" s="159">
        <v>0</v>
      </c>
      <c r="GB10" s="141">
        <v>0</v>
      </c>
      <c r="GC10" s="5">
        <v>0</v>
      </c>
      <c r="GD10" s="157"/>
      <c r="GE10" s="158">
        <v>4.1213000000000005E-3</v>
      </c>
      <c r="GF10" s="159">
        <v>0.02</v>
      </c>
      <c r="GH10" s="141">
        <v>4.0249400000000003E-3</v>
      </c>
      <c r="GI10" s="5">
        <v>0.01</v>
      </c>
      <c r="GJ10" s="157"/>
      <c r="GK10" s="158">
        <v>4.3642899999999998E-3</v>
      </c>
      <c r="GL10" s="159">
        <v>0.01</v>
      </c>
      <c r="GN10" s="141">
        <v>4.3117900000000002E-3</v>
      </c>
      <c r="GO10" s="5">
        <v>0.01</v>
      </c>
      <c r="GP10" s="157"/>
      <c r="GQ10" s="158">
        <v>0</v>
      </c>
      <c r="GR10" s="159">
        <v>0</v>
      </c>
      <c r="GT10" s="141">
        <v>248.74806297999999</v>
      </c>
      <c r="GU10" s="5">
        <v>77.3</v>
      </c>
      <c r="GV10" s="157"/>
      <c r="GW10" s="158">
        <v>0</v>
      </c>
      <c r="GX10" s="159">
        <v>0</v>
      </c>
      <c r="GZ10" s="141">
        <v>0</v>
      </c>
      <c r="HA10" s="5">
        <v>0</v>
      </c>
    </row>
    <row r="11" spans="1:212" x14ac:dyDescent="0.2">
      <c r="A11" t="s">
        <v>232</v>
      </c>
      <c r="D11" s="141">
        <v>0</v>
      </c>
      <c r="E11" s="5">
        <v>0</v>
      </c>
      <c r="F11" s="157"/>
      <c r="G11" s="158">
        <v>0</v>
      </c>
      <c r="H11" s="159">
        <v>0</v>
      </c>
      <c r="J11" s="141">
        <v>0</v>
      </c>
      <c r="K11" s="5">
        <v>0</v>
      </c>
      <c r="L11" s="157"/>
      <c r="M11" s="158">
        <v>0</v>
      </c>
      <c r="N11" s="159">
        <v>0</v>
      </c>
      <c r="P11" s="141">
        <v>0</v>
      </c>
      <c r="Q11" s="5">
        <v>0</v>
      </c>
      <c r="R11" s="157"/>
      <c r="S11" s="158">
        <v>0</v>
      </c>
      <c r="T11" s="159">
        <v>0</v>
      </c>
      <c r="V11" s="141">
        <v>0</v>
      </c>
      <c r="W11" s="5">
        <v>0</v>
      </c>
      <c r="X11" s="157"/>
      <c r="Y11" s="158">
        <v>0</v>
      </c>
      <c r="Z11" s="159">
        <v>0</v>
      </c>
      <c r="AB11" s="141">
        <v>92.019689349999993</v>
      </c>
      <c r="AC11" s="5">
        <v>95.92</v>
      </c>
      <c r="AD11" s="157"/>
      <c r="AE11" s="158">
        <v>22.438645380000001</v>
      </c>
      <c r="AF11" s="159">
        <v>6.15</v>
      </c>
      <c r="AH11" s="141">
        <v>16.344189060000001</v>
      </c>
      <c r="AI11" s="5">
        <v>14.13</v>
      </c>
      <c r="AJ11" s="157"/>
      <c r="AK11" s="158">
        <v>17.528296600000001</v>
      </c>
      <c r="AL11" s="159">
        <v>98.69</v>
      </c>
      <c r="AN11" s="141">
        <v>36.830705569999999</v>
      </c>
      <c r="AO11" s="5">
        <v>13.5</v>
      </c>
      <c r="AP11" s="157"/>
      <c r="AQ11" s="158">
        <v>9.1235922699999996</v>
      </c>
      <c r="AR11" s="159">
        <v>15.11</v>
      </c>
      <c r="AT11" s="141">
        <v>0</v>
      </c>
      <c r="AU11" s="5">
        <v>0</v>
      </c>
      <c r="AV11" s="157"/>
      <c r="AW11" s="158">
        <v>1.1648126699999999</v>
      </c>
      <c r="AX11" s="159">
        <v>1.64</v>
      </c>
      <c r="AZ11" s="141">
        <v>0</v>
      </c>
      <c r="BA11" s="5">
        <v>0</v>
      </c>
      <c r="BB11" s="157"/>
      <c r="BC11" s="158">
        <v>1.0238322</v>
      </c>
      <c r="BD11" s="159">
        <v>1.93</v>
      </c>
      <c r="BF11" s="141">
        <v>14.507732949999999</v>
      </c>
      <c r="BG11" s="5">
        <v>17.97</v>
      </c>
      <c r="BH11" s="157"/>
      <c r="BI11" s="158">
        <v>0</v>
      </c>
      <c r="BJ11" s="159">
        <v>0</v>
      </c>
      <c r="BL11" s="141">
        <v>246.6515871</v>
      </c>
      <c r="BM11" s="5">
        <v>99.37</v>
      </c>
      <c r="BN11" s="157"/>
      <c r="BO11" s="158">
        <v>165.62275600000001</v>
      </c>
      <c r="BP11" s="159">
        <v>97.3</v>
      </c>
      <c r="BR11" s="141">
        <v>686.07943210000008</v>
      </c>
      <c r="BS11" s="5">
        <v>99.6</v>
      </c>
      <c r="BT11" s="157"/>
      <c r="BU11" s="158">
        <v>23.241312649999998</v>
      </c>
      <c r="BV11" s="159">
        <v>1.76</v>
      </c>
      <c r="BX11" s="141">
        <v>0</v>
      </c>
      <c r="BY11" s="5">
        <v>0</v>
      </c>
      <c r="BZ11" s="157"/>
      <c r="CA11" s="158">
        <v>719.74991179999995</v>
      </c>
      <c r="CB11" s="159">
        <v>98.09</v>
      </c>
      <c r="CD11" s="141">
        <v>36.247819299999996</v>
      </c>
      <c r="CE11" s="5">
        <v>65.28</v>
      </c>
      <c r="CF11" s="157"/>
      <c r="CG11" s="158">
        <v>2931.2075540000001</v>
      </c>
      <c r="CH11" s="159">
        <v>98.65</v>
      </c>
      <c r="CJ11" s="141">
        <v>0</v>
      </c>
      <c r="CK11" s="5">
        <v>0</v>
      </c>
      <c r="CL11" s="157"/>
      <c r="CM11" s="158">
        <v>0</v>
      </c>
      <c r="CN11" s="159">
        <v>0</v>
      </c>
      <c r="CP11" s="141">
        <v>0</v>
      </c>
      <c r="CQ11" s="5">
        <v>0</v>
      </c>
      <c r="CR11" s="157"/>
      <c r="CS11" s="158">
        <v>0</v>
      </c>
      <c r="CT11" s="159">
        <v>0</v>
      </c>
      <c r="CV11" s="141">
        <v>0</v>
      </c>
      <c r="CW11" s="5">
        <v>0</v>
      </c>
      <c r="CX11" s="157"/>
      <c r="CY11" s="158">
        <v>0</v>
      </c>
      <c r="CZ11" s="159">
        <v>0</v>
      </c>
      <c r="DB11" s="141">
        <v>83.825437409999992</v>
      </c>
      <c r="DC11" s="5">
        <v>19.97</v>
      </c>
      <c r="DD11" s="157"/>
      <c r="DE11" s="158">
        <v>69.764901030000004</v>
      </c>
      <c r="DF11" s="159">
        <v>11.22</v>
      </c>
      <c r="DH11" s="141">
        <v>0</v>
      </c>
      <c r="DI11" s="5">
        <v>0</v>
      </c>
      <c r="DJ11" s="157"/>
      <c r="DK11" s="158">
        <v>0</v>
      </c>
      <c r="DL11" s="159">
        <v>0</v>
      </c>
      <c r="DN11" s="141">
        <v>0</v>
      </c>
      <c r="DO11" s="5">
        <v>0</v>
      </c>
      <c r="DP11" s="157"/>
      <c r="DQ11" s="158">
        <v>0</v>
      </c>
      <c r="DR11" s="159">
        <v>0</v>
      </c>
      <c r="DT11" s="141">
        <v>0</v>
      </c>
      <c r="DU11" s="5">
        <v>0</v>
      </c>
      <c r="DV11" s="157"/>
      <c r="DW11" s="158">
        <v>0</v>
      </c>
      <c r="DX11" s="159">
        <v>0</v>
      </c>
      <c r="DZ11" s="141">
        <v>0</v>
      </c>
      <c r="EA11" s="5">
        <v>0</v>
      </c>
      <c r="EB11" s="157"/>
      <c r="EC11" s="158">
        <v>0</v>
      </c>
      <c r="ED11" s="159">
        <v>0</v>
      </c>
      <c r="EF11" s="141">
        <v>0</v>
      </c>
      <c r="EG11" s="5">
        <v>0</v>
      </c>
      <c r="EH11" s="157"/>
      <c r="EI11" s="158">
        <v>0</v>
      </c>
      <c r="EJ11" s="159">
        <v>0</v>
      </c>
      <c r="EL11" s="141">
        <v>0</v>
      </c>
      <c r="EM11" s="5">
        <v>0</v>
      </c>
      <c r="EN11" s="157"/>
      <c r="EO11" s="158">
        <v>1.2163440000000001</v>
      </c>
      <c r="EP11" s="159">
        <v>0.05</v>
      </c>
      <c r="ER11" s="141">
        <v>14.837289999999999</v>
      </c>
      <c r="ES11" s="5">
        <v>0.05</v>
      </c>
      <c r="ET11" s="157"/>
      <c r="EU11" s="158">
        <v>90.572692000000004</v>
      </c>
      <c r="EV11" s="159">
        <v>7.0000000000000007E-2</v>
      </c>
      <c r="EX11" s="141">
        <v>15.615219</v>
      </c>
      <c r="EY11" s="5">
        <v>0.09</v>
      </c>
      <c r="EZ11" s="157"/>
      <c r="FA11" s="158">
        <v>592.35812699999997</v>
      </c>
      <c r="FB11" s="159">
        <v>1</v>
      </c>
      <c r="FD11" s="141">
        <v>313.56654300000002</v>
      </c>
      <c r="FE11" s="5">
        <v>1.01</v>
      </c>
      <c r="FF11" s="157"/>
      <c r="FG11" s="158">
        <v>27.802478000000001</v>
      </c>
      <c r="FH11" s="159">
        <v>0.2</v>
      </c>
      <c r="FJ11" s="141">
        <v>264.83616000000001</v>
      </c>
      <c r="FK11" s="5">
        <v>1</v>
      </c>
      <c r="FL11" s="157"/>
      <c r="FM11" s="158">
        <v>43.33366272</v>
      </c>
      <c r="FN11" s="159">
        <v>96</v>
      </c>
      <c r="FP11" s="141">
        <v>134.41765000000001</v>
      </c>
      <c r="FQ11" s="5">
        <v>100</v>
      </c>
      <c r="FR11" s="157"/>
      <c r="FS11" s="158">
        <v>21.756394</v>
      </c>
      <c r="FT11" s="159">
        <v>72</v>
      </c>
      <c r="FV11" s="141">
        <v>132.22978699999999</v>
      </c>
      <c r="FW11" s="5">
        <v>95</v>
      </c>
      <c r="FX11" s="157"/>
      <c r="FY11" s="158">
        <v>183.63968700000001</v>
      </c>
      <c r="FZ11" s="159">
        <v>100</v>
      </c>
      <c r="GB11" s="141">
        <v>15.738104999999999</v>
      </c>
      <c r="GC11" s="5">
        <v>95</v>
      </c>
      <c r="GD11" s="157"/>
      <c r="GE11" s="158">
        <v>1.4107201100000002</v>
      </c>
      <c r="GF11" s="159">
        <v>5.16</v>
      </c>
      <c r="GH11" s="141">
        <v>2.3638289500000003</v>
      </c>
      <c r="GI11" s="5">
        <v>5.68</v>
      </c>
      <c r="GJ11" s="157"/>
      <c r="GK11" s="158">
        <v>3.7450802000000003</v>
      </c>
      <c r="GL11" s="159">
        <v>10.039999999999999</v>
      </c>
      <c r="GN11" s="141">
        <v>5.4525786700000003</v>
      </c>
      <c r="GO11" s="5">
        <v>6.49</v>
      </c>
      <c r="GP11" s="157"/>
      <c r="GQ11" s="158">
        <v>0</v>
      </c>
      <c r="GR11" s="159">
        <v>0</v>
      </c>
      <c r="GT11" s="141">
        <v>0</v>
      </c>
      <c r="GU11" s="5">
        <v>0</v>
      </c>
      <c r="GV11" s="157"/>
      <c r="GW11" s="158">
        <v>73.666347349999995</v>
      </c>
      <c r="GX11" s="159">
        <v>9.07</v>
      </c>
      <c r="GZ11" s="141">
        <v>26.965972540000003</v>
      </c>
      <c r="HA11" s="5">
        <v>16.440000000000001</v>
      </c>
    </row>
    <row r="12" spans="1:212" ht="13.5" thickBot="1" x14ac:dyDescent="0.25">
      <c r="A12" t="s">
        <v>233</v>
      </c>
      <c r="D12" s="141">
        <v>0</v>
      </c>
      <c r="E12" s="5">
        <v>0</v>
      </c>
      <c r="F12" s="157"/>
      <c r="G12" s="158">
        <v>0</v>
      </c>
      <c r="H12" s="159">
        <v>0</v>
      </c>
      <c r="J12" s="141">
        <v>0</v>
      </c>
      <c r="K12" s="5">
        <v>0</v>
      </c>
      <c r="L12" s="157"/>
      <c r="M12" s="158">
        <v>0</v>
      </c>
      <c r="N12" s="159">
        <v>0</v>
      </c>
      <c r="P12" s="141">
        <v>0</v>
      </c>
      <c r="Q12" s="5">
        <v>0</v>
      </c>
      <c r="R12" s="157"/>
      <c r="S12" s="158">
        <v>0</v>
      </c>
      <c r="T12" s="159">
        <v>0</v>
      </c>
      <c r="V12" s="141">
        <v>0</v>
      </c>
      <c r="W12" s="5">
        <v>0</v>
      </c>
      <c r="X12" s="157"/>
      <c r="Y12" s="158">
        <v>0</v>
      </c>
      <c r="Z12" s="159">
        <v>0</v>
      </c>
      <c r="AB12" s="141">
        <v>0</v>
      </c>
      <c r="AC12" s="5">
        <v>0</v>
      </c>
      <c r="AD12" s="157"/>
      <c r="AE12" s="158">
        <v>0</v>
      </c>
      <c r="AF12" s="159">
        <v>0</v>
      </c>
      <c r="AH12" s="141">
        <v>0</v>
      </c>
      <c r="AI12" s="5">
        <v>0</v>
      </c>
      <c r="AJ12" s="157"/>
      <c r="AK12" s="158">
        <v>0</v>
      </c>
      <c r="AL12" s="159">
        <v>0</v>
      </c>
      <c r="AN12" s="141">
        <v>0</v>
      </c>
      <c r="AO12" s="5">
        <v>0</v>
      </c>
      <c r="AP12" s="157"/>
      <c r="AQ12" s="158">
        <v>0</v>
      </c>
      <c r="AR12" s="159">
        <v>0</v>
      </c>
      <c r="AT12" s="141">
        <v>0</v>
      </c>
      <c r="AU12" s="5">
        <v>0</v>
      </c>
      <c r="AV12" s="157"/>
      <c r="AW12" s="158">
        <v>0</v>
      </c>
      <c r="AX12" s="159">
        <v>0</v>
      </c>
      <c r="AZ12" s="141">
        <v>0</v>
      </c>
      <c r="BA12" s="5">
        <v>0</v>
      </c>
      <c r="BB12" s="157"/>
      <c r="BC12" s="158">
        <v>0</v>
      </c>
      <c r="BD12" s="159">
        <v>0</v>
      </c>
      <c r="BF12" s="141">
        <v>0</v>
      </c>
      <c r="BG12" s="5">
        <v>0</v>
      </c>
      <c r="BH12" s="157"/>
      <c r="BI12" s="158">
        <v>0</v>
      </c>
      <c r="BJ12" s="159">
        <v>0</v>
      </c>
      <c r="BL12" s="141">
        <v>0</v>
      </c>
      <c r="BM12" s="5">
        <v>0</v>
      </c>
      <c r="BN12" s="157"/>
      <c r="BO12" s="158">
        <v>0</v>
      </c>
      <c r="BP12" s="159">
        <v>0</v>
      </c>
      <c r="BR12" s="141">
        <v>0</v>
      </c>
      <c r="BS12" s="5">
        <v>0</v>
      </c>
      <c r="BT12" s="157"/>
      <c r="BU12" s="158">
        <v>0</v>
      </c>
      <c r="BV12" s="159">
        <v>0</v>
      </c>
      <c r="BX12" s="141">
        <v>0</v>
      </c>
      <c r="BY12" s="5">
        <v>0</v>
      </c>
      <c r="BZ12" s="157"/>
      <c r="CA12" s="158">
        <v>1.1045299999999999E-2</v>
      </c>
      <c r="CB12" s="159">
        <v>0</v>
      </c>
      <c r="CD12" s="141">
        <v>18.206220160000001</v>
      </c>
      <c r="CE12" s="5">
        <v>32.79</v>
      </c>
      <c r="CF12" s="157"/>
      <c r="CG12" s="158">
        <v>8.0565999999999993E-4</v>
      </c>
      <c r="CH12" s="159">
        <v>0</v>
      </c>
      <c r="CJ12" s="141">
        <v>0</v>
      </c>
      <c r="CK12" s="5">
        <v>0</v>
      </c>
      <c r="CL12" s="157"/>
      <c r="CM12" s="158">
        <v>0</v>
      </c>
      <c r="CN12" s="159">
        <v>0</v>
      </c>
      <c r="CP12" s="141">
        <v>0</v>
      </c>
      <c r="CQ12" s="5">
        <v>0</v>
      </c>
      <c r="CR12" s="157"/>
      <c r="CS12" s="158">
        <v>0</v>
      </c>
      <c r="CT12" s="159">
        <v>0</v>
      </c>
      <c r="CV12" s="141">
        <v>0</v>
      </c>
      <c r="CW12" s="5">
        <v>0</v>
      </c>
      <c r="CX12" s="157"/>
      <c r="CY12" s="158">
        <v>0</v>
      </c>
      <c r="CZ12" s="159">
        <v>0</v>
      </c>
      <c r="DB12" s="141">
        <v>0</v>
      </c>
      <c r="DC12" s="5">
        <v>0</v>
      </c>
      <c r="DD12" s="157"/>
      <c r="DE12" s="158">
        <v>0</v>
      </c>
      <c r="DF12" s="159">
        <v>0</v>
      </c>
      <c r="DH12" s="141">
        <v>0</v>
      </c>
      <c r="DI12" s="5">
        <v>0</v>
      </c>
      <c r="DJ12" s="157"/>
      <c r="DK12" s="158">
        <v>0</v>
      </c>
      <c r="DL12" s="159">
        <v>0</v>
      </c>
      <c r="DN12" s="141">
        <v>0</v>
      </c>
      <c r="DO12" s="5">
        <v>0</v>
      </c>
      <c r="DP12" s="157"/>
      <c r="DQ12" s="158">
        <v>0</v>
      </c>
      <c r="DR12" s="159">
        <v>0</v>
      </c>
      <c r="DT12" s="141">
        <v>0</v>
      </c>
      <c r="DU12" s="5">
        <v>0</v>
      </c>
      <c r="DV12" s="157"/>
      <c r="DW12" s="158">
        <v>0</v>
      </c>
      <c r="DX12" s="159">
        <v>0</v>
      </c>
      <c r="DZ12" s="141">
        <v>0</v>
      </c>
      <c r="EA12" s="5">
        <v>0</v>
      </c>
      <c r="EB12" s="157"/>
      <c r="EC12" s="158">
        <v>0</v>
      </c>
      <c r="ED12" s="159">
        <v>0</v>
      </c>
      <c r="EF12" s="141">
        <v>0</v>
      </c>
      <c r="EG12" s="5">
        <v>0</v>
      </c>
      <c r="EH12" s="157"/>
      <c r="EI12" s="158">
        <v>0</v>
      </c>
      <c r="EJ12" s="159">
        <v>0</v>
      </c>
      <c r="EL12" s="141">
        <v>0</v>
      </c>
      <c r="EM12" s="5">
        <v>0</v>
      </c>
      <c r="EN12" s="157"/>
      <c r="EO12" s="158">
        <v>0</v>
      </c>
      <c r="EP12" s="159">
        <v>0</v>
      </c>
      <c r="ER12" s="141">
        <v>0</v>
      </c>
      <c r="ES12" s="5">
        <v>0</v>
      </c>
      <c r="ET12" s="157"/>
      <c r="EU12" s="158">
        <v>0</v>
      </c>
      <c r="EV12" s="159">
        <v>0</v>
      </c>
      <c r="EX12" s="141">
        <v>0</v>
      </c>
      <c r="EY12" s="5">
        <v>0</v>
      </c>
      <c r="EZ12" s="157"/>
      <c r="FA12" s="158">
        <v>0</v>
      </c>
      <c r="FB12" s="159">
        <v>0</v>
      </c>
      <c r="FD12" s="141">
        <v>0</v>
      </c>
      <c r="FE12" s="5">
        <v>0</v>
      </c>
      <c r="FF12" s="157"/>
      <c r="FG12" s="158">
        <v>0</v>
      </c>
      <c r="FH12" s="159">
        <v>0</v>
      </c>
      <c r="FJ12" s="141">
        <v>0</v>
      </c>
      <c r="FK12" s="5">
        <v>0</v>
      </c>
      <c r="FL12" s="157"/>
      <c r="FM12" s="158">
        <v>0.122749</v>
      </c>
      <c r="FN12" s="159">
        <v>0</v>
      </c>
      <c r="FP12" s="141">
        <v>0</v>
      </c>
      <c r="FQ12" s="5">
        <v>0</v>
      </c>
      <c r="FR12" s="157"/>
      <c r="FS12" s="158">
        <v>1.2279E-2</v>
      </c>
      <c r="FT12" s="159">
        <v>0</v>
      </c>
      <c r="FV12" s="141">
        <v>4.3548429999999998</v>
      </c>
      <c r="FW12" s="5">
        <v>3</v>
      </c>
      <c r="FX12" s="157"/>
      <c r="FY12" s="158">
        <v>0.71468399999999999</v>
      </c>
      <c r="FZ12" s="159">
        <v>0</v>
      </c>
      <c r="GB12" s="141">
        <v>1.9E-3</v>
      </c>
      <c r="GC12" s="5">
        <v>0</v>
      </c>
      <c r="GD12" s="157"/>
      <c r="GE12" s="158">
        <v>0</v>
      </c>
      <c r="GF12" s="159">
        <v>0</v>
      </c>
      <c r="GH12" s="141">
        <v>0</v>
      </c>
      <c r="GI12" s="5">
        <v>0</v>
      </c>
      <c r="GJ12" s="157"/>
      <c r="GK12" s="158">
        <v>0</v>
      </c>
      <c r="GL12" s="159">
        <v>0</v>
      </c>
      <c r="GN12" s="141">
        <v>0</v>
      </c>
      <c r="GO12" s="5">
        <v>0</v>
      </c>
      <c r="GP12" s="157"/>
      <c r="GQ12" s="158">
        <v>0</v>
      </c>
      <c r="GR12" s="159">
        <v>0</v>
      </c>
      <c r="GT12" s="141">
        <v>0</v>
      </c>
      <c r="GU12" s="5">
        <v>0</v>
      </c>
      <c r="GV12" s="157"/>
      <c r="GW12" s="158">
        <v>0</v>
      </c>
      <c r="GX12" s="159">
        <v>0</v>
      </c>
      <c r="GZ12" s="141">
        <v>1.4031321799999998</v>
      </c>
      <c r="HA12" s="5">
        <v>0.86</v>
      </c>
    </row>
    <row r="13" spans="1:212" ht="13.5" thickBot="1" x14ac:dyDescent="0.25">
      <c r="A13" s="160" t="s">
        <v>2</v>
      </c>
      <c r="B13" s="161"/>
      <c r="C13" s="160"/>
      <c r="D13" s="161">
        <v>181.14679544000003</v>
      </c>
      <c r="E13" s="165">
        <v>99.99</v>
      </c>
      <c r="F13" s="162"/>
      <c r="G13" s="163">
        <v>64.700830789999998</v>
      </c>
      <c r="H13" s="164">
        <v>100</v>
      </c>
      <c r="I13" s="160"/>
      <c r="J13" s="161">
        <v>341.41530198000009</v>
      </c>
      <c r="K13" s="165">
        <v>99.98</v>
      </c>
      <c r="L13" s="162"/>
      <c r="M13" s="163">
        <v>268.03724629999999</v>
      </c>
      <c r="N13" s="164">
        <v>100.01</v>
      </c>
      <c r="O13" s="160"/>
      <c r="P13" s="161">
        <v>95.924913519999976</v>
      </c>
      <c r="Q13" s="165">
        <v>100</v>
      </c>
      <c r="R13" s="162"/>
      <c r="S13" s="163">
        <v>97.803172729999986</v>
      </c>
      <c r="T13" s="164">
        <v>99.99</v>
      </c>
      <c r="U13" s="160"/>
      <c r="V13" s="161">
        <v>223.05788791999996</v>
      </c>
      <c r="W13" s="165">
        <v>100.01</v>
      </c>
      <c r="X13" s="162"/>
      <c r="Y13" s="163">
        <v>56.552259760000005</v>
      </c>
      <c r="Z13" s="164">
        <v>100</v>
      </c>
      <c r="AA13" s="160"/>
      <c r="AB13" s="161">
        <v>95.938717869999991</v>
      </c>
      <c r="AC13" s="165">
        <v>99.98</v>
      </c>
      <c r="AD13" s="162"/>
      <c r="AE13" s="163">
        <v>364.79172301000006</v>
      </c>
      <c r="AF13" s="164">
        <v>99.98</v>
      </c>
      <c r="AG13" s="160"/>
      <c r="AH13" s="161">
        <v>115.65031506999999</v>
      </c>
      <c r="AI13" s="165">
        <v>100</v>
      </c>
      <c r="AJ13" s="162"/>
      <c r="AK13" s="163">
        <v>17.761769170000001</v>
      </c>
      <c r="AL13" s="164">
        <v>100</v>
      </c>
      <c r="AM13" s="160"/>
      <c r="AN13" s="161">
        <v>272.96614699000003</v>
      </c>
      <c r="AO13" s="165">
        <v>99.99</v>
      </c>
      <c r="AP13" s="162"/>
      <c r="AQ13" s="163">
        <v>60.368339889999987</v>
      </c>
      <c r="AR13" s="164">
        <v>99.99</v>
      </c>
      <c r="AS13" s="160"/>
      <c r="AT13" s="161">
        <v>668.84818138999992</v>
      </c>
      <c r="AU13" s="165">
        <v>100</v>
      </c>
      <c r="AV13" s="162"/>
      <c r="AW13" s="163">
        <v>71.134428130000003</v>
      </c>
      <c r="AX13" s="164">
        <v>100.01</v>
      </c>
      <c r="AY13" s="160"/>
      <c r="AZ13" s="161">
        <v>72.079489399999986</v>
      </c>
      <c r="BA13" s="165">
        <v>99.99</v>
      </c>
      <c r="BB13" s="162"/>
      <c r="BC13" s="163">
        <v>53.022509039999989</v>
      </c>
      <c r="BD13" s="164">
        <v>99.99</v>
      </c>
      <c r="BE13" s="160"/>
      <c r="BF13" s="161">
        <v>80.732047859999994</v>
      </c>
      <c r="BG13" s="165">
        <v>99.98</v>
      </c>
      <c r="BH13" s="162"/>
      <c r="BI13" s="163">
        <v>2.6144319800000004</v>
      </c>
      <c r="BJ13" s="164">
        <v>100</v>
      </c>
      <c r="BK13" s="160"/>
      <c r="BL13" s="161">
        <v>248.21078528000001</v>
      </c>
      <c r="BM13" s="165">
        <v>100</v>
      </c>
      <c r="BN13" s="162"/>
      <c r="BO13" s="163">
        <v>170.22161905999999</v>
      </c>
      <c r="BP13" s="164">
        <v>100</v>
      </c>
      <c r="BQ13" s="160"/>
      <c r="BR13" s="161">
        <v>688.80420386000003</v>
      </c>
      <c r="BS13" s="165">
        <v>99.99</v>
      </c>
      <c r="BT13" s="162"/>
      <c r="BU13" s="163">
        <v>1317.15387072</v>
      </c>
      <c r="BV13" s="164">
        <v>99.99</v>
      </c>
      <c r="BW13" s="160"/>
      <c r="BX13" s="161">
        <v>25.188205270000001</v>
      </c>
      <c r="BY13" s="165">
        <v>100</v>
      </c>
      <c r="BZ13" s="162"/>
      <c r="CA13" s="163">
        <v>733.73783508999986</v>
      </c>
      <c r="CB13" s="164">
        <v>99.99</v>
      </c>
      <c r="CC13" s="160"/>
      <c r="CD13" s="161">
        <v>55.528310819999994</v>
      </c>
      <c r="CE13" s="165">
        <v>100</v>
      </c>
      <c r="CF13" s="162"/>
      <c r="CG13" s="163">
        <v>2971.2229110799999</v>
      </c>
      <c r="CH13" s="164">
        <v>100</v>
      </c>
      <c r="CI13" s="160"/>
      <c r="CJ13" s="161">
        <v>594.10634554000012</v>
      </c>
      <c r="CK13" s="165">
        <v>100</v>
      </c>
      <c r="CL13" s="162"/>
      <c r="CM13" s="163">
        <v>2848.6431742299997</v>
      </c>
      <c r="CN13" s="164">
        <v>100</v>
      </c>
      <c r="CO13" s="160"/>
      <c r="CP13" s="161">
        <v>735.18577133000008</v>
      </c>
      <c r="CQ13" s="165">
        <v>100</v>
      </c>
      <c r="CR13" s="162"/>
      <c r="CS13" s="163">
        <v>649.62541190000013</v>
      </c>
      <c r="CT13" s="164">
        <v>100</v>
      </c>
      <c r="CU13" s="160"/>
      <c r="CV13" s="161">
        <v>820.52437113999986</v>
      </c>
      <c r="CW13" s="165">
        <v>100.01</v>
      </c>
      <c r="CX13" s="162"/>
      <c r="CY13" s="163">
        <v>178.45187677999999</v>
      </c>
      <c r="CZ13" s="164">
        <v>100.01</v>
      </c>
      <c r="DA13" s="160"/>
      <c r="DB13" s="161">
        <v>419.78836077999995</v>
      </c>
      <c r="DC13" s="165">
        <v>99.99</v>
      </c>
      <c r="DD13" s="162"/>
      <c r="DE13" s="163">
        <v>621.87134409999999</v>
      </c>
      <c r="DF13" s="164">
        <v>100.01</v>
      </c>
      <c r="DG13" s="160"/>
      <c r="DH13" s="161">
        <v>26.49473776</v>
      </c>
      <c r="DI13" s="165">
        <v>100.01</v>
      </c>
      <c r="DJ13" s="162"/>
      <c r="DK13" s="163">
        <v>181.79259235000001</v>
      </c>
      <c r="DL13" s="164">
        <v>100.01</v>
      </c>
      <c r="DM13" s="160"/>
      <c r="DN13" s="161">
        <v>103.42727085999999</v>
      </c>
      <c r="DO13" s="165">
        <v>100.01</v>
      </c>
      <c r="DP13" s="162"/>
      <c r="DQ13" s="163">
        <v>94.43210000000002</v>
      </c>
      <c r="DR13" s="164">
        <v>100</v>
      </c>
      <c r="DS13" s="160"/>
      <c r="DT13" s="161">
        <v>39.307869889999999</v>
      </c>
      <c r="DU13" s="165">
        <v>100</v>
      </c>
      <c r="DV13" s="162"/>
      <c r="DW13" s="163">
        <v>598.35120991000008</v>
      </c>
      <c r="DX13" s="164">
        <v>100</v>
      </c>
      <c r="DY13" s="160"/>
      <c r="DZ13" s="161">
        <v>651.69973519999996</v>
      </c>
      <c r="EA13" s="165">
        <v>100.01</v>
      </c>
      <c r="EB13" s="162"/>
      <c r="EC13" s="163">
        <v>159.12888529999995</v>
      </c>
      <c r="ED13" s="164">
        <v>100</v>
      </c>
      <c r="EE13" s="160"/>
      <c r="EF13" s="161">
        <v>58.553267040000001</v>
      </c>
      <c r="EG13" s="165">
        <v>99.99</v>
      </c>
      <c r="EH13" s="162"/>
      <c r="EI13" s="163">
        <v>87.894274909999993</v>
      </c>
      <c r="EJ13" s="164">
        <v>100.01</v>
      </c>
      <c r="EK13" s="160"/>
      <c r="EL13" s="161">
        <v>55.964875589999991</v>
      </c>
      <c r="EM13" s="165">
        <v>100</v>
      </c>
      <c r="EN13" s="162"/>
      <c r="EO13" s="163">
        <v>25.032395000000001</v>
      </c>
      <c r="EP13" s="164">
        <v>1</v>
      </c>
      <c r="EQ13" s="160"/>
      <c r="ER13" s="161">
        <v>318.78087900000003</v>
      </c>
      <c r="ES13" s="165">
        <v>1.01</v>
      </c>
      <c r="ET13" s="162"/>
      <c r="EU13" s="163">
        <v>1176.6557459999999</v>
      </c>
      <c r="EV13" s="164">
        <v>1</v>
      </c>
      <c r="EW13" s="160"/>
      <c r="EX13" s="161">
        <v>162.106675</v>
      </c>
      <c r="EY13" s="165">
        <v>1</v>
      </c>
      <c r="EZ13" s="162"/>
      <c r="FA13" s="163">
        <v>592.70879600000001</v>
      </c>
      <c r="FB13" s="164">
        <v>1</v>
      </c>
      <c r="FC13" s="160"/>
      <c r="FD13" s="161">
        <v>310.08303999999998</v>
      </c>
      <c r="FE13" s="165">
        <v>1</v>
      </c>
      <c r="FF13" s="162"/>
      <c r="FG13" s="163">
        <v>137.35913099999999</v>
      </c>
      <c r="FH13" s="164">
        <v>0.99</v>
      </c>
      <c r="FI13" s="160"/>
      <c r="FJ13" s="161">
        <v>264.880627</v>
      </c>
      <c r="FK13" s="165">
        <v>1</v>
      </c>
      <c r="FL13" s="162"/>
      <c r="FM13" s="163">
        <v>45.116926720000002</v>
      </c>
      <c r="FN13" s="164">
        <v>100</v>
      </c>
      <c r="FO13" s="160"/>
      <c r="FP13" s="161">
        <v>134.74997424</v>
      </c>
      <c r="FQ13" s="165">
        <v>100</v>
      </c>
      <c r="FR13" s="162"/>
      <c r="FS13" s="163">
        <v>30.400023000000001</v>
      </c>
      <c r="FT13" s="164">
        <v>100</v>
      </c>
      <c r="FU13" s="160"/>
      <c r="FV13" s="161">
        <v>139.55831746999999</v>
      </c>
      <c r="FW13" s="165">
        <v>100</v>
      </c>
      <c r="FX13" s="162"/>
      <c r="FY13" s="163">
        <v>184.50278965000001</v>
      </c>
      <c r="FZ13" s="164">
        <v>100</v>
      </c>
      <c r="GA13" s="160"/>
      <c r="GB13" s="161">
        <v>16.498475819999999</v>
      </c>
      <c r="GC13" s="165">
        <v>100</v>
      </c>
      <c r="GD13" s="162"/>
      <c r="GE13" s="163">
        <v>27.339749220000002</v>
      </c>
      <c r="GF13" s="164">
        <v>100.01</v>
      </c>
      <c r="GG13" s="160"/>
      <c r="GH13" s="161">
        <v>41.601283860000002</v>
      </c>
      <c r="GI13" s="165">
        <v>100.01</v>
      </c>
      <c r="GJ13" s="162"/>
      <c r="GK13" s="163">
        <v>37.2897131</v>
      </c>
      <c r="GL13" s="164">
        <v>99.98</v>
      </c>
      <c r="GM13" s="160"/>
      <c r="GN13" s="161">
        <v>84.035328870000001</v>
      </c>
      <c r="GO13" s="165">
        <v>100.01</v>
      </c>
      <c r="GP13" s="162"/>
      <c r="GQ13" s="163">
        <v>168.82824558999999</v>
      </c>
      <c r="GR13" s="164">
        <v>99.99</v>
      </c>
      <c r="GS13" s="160"/>
      <c r="GT13" s="161">
        <v>321.76890119000001</v>
      </c>
      <c r="GU13" s="165">
        <v>100</v>
      </c>
      <c r="GV13" s="162"/>
      <c r="GW13" s="163">
        <v>812.12341807000007</v>
      </c>
      <c r="GX13" s="164">
        <v>99.98</v>
      </c>
      <c r="GY13" s="160"/>
      <c r="GZ13" s="161">
        <v>164.02142573000003</v>
      </c>
      <c r="HA13" s="165">
        <v>99.99</v>
      </c>
      <c r="HC13">
        <v>0</v>
      </c>
      <c r="HD13">
        <v>0</v>
      </c>
    </row>
    <row r="14" spans="1:212" x14ac:dyDescent="0.2">
      <c r="A14" t="s">
        <v>234</v>
      </c>
      <c r="F14" s="157"/>
      <c r="G14" s="158"/>
      <c r="H14" s="159"/>
      <c r="L14" s="157"/>
      <c r="M14" s="158"/>
      <c r="N14" s="159"/>
      <c r="R14" s="157"/>
      <c r="S14" s="158"/>
      <c r="T14" s="159"/>
      <c r="X14" s="157"/>
      <c r="Y14" s="158"/>
      <c r="Z14" s="159"/>
      <c r="AD14" s="157"/>
      <c r="AE14" s="158"/>
      <c r="AF14" s="159"/>
      <c r="AJ14" s="157"/>
      <c r="AK14" s="158"/>
      <c r="AL14" s="159"/>
      <c r="AP14" s="157"/>
      <c r="AQ14" s="158"/>
      <c r="AR14" s="159"/>
      <c r="AV14" s="157"/>
      <c r="AW14" s="158"/>
      <c r="AX14" s="159"/>
      <c r="BB14" s="157"/>
      <c r="BC14" s="158"/>
      <c r="BD14" s="159"/>
      <c r="BH14" s="157"/>
      <c r="BI14" s="158"/>
      <c r="BJ14" s="159"/>
      <c r="BN14" s="157"/>
      <c r="BO14" s="158"/>
      <c r="BP14" s="159"/>
      <c r="BT14" s="157"/>
      <c r="BU14" s="158"/>
      <c r="BV14" s="159"/>
      <c r="BZ14" s="157"/>
      <c r="CA14" s="158"/>
      <c r="CB14" s="159"/>
      <c r="CF14" s="157"/>
      <c r="CG14" s="158"/>
      <c r="CH14" s="159"/>
      <c r="CL14" s="157"/>
      <c r="CM14" s="158"/>
      <c r="CN14" s="159"/>
      <c r="CR14" s="157"/>
      <c r="CS14" s="158"/>
      <c r="CT14" s="159"/>
      <c r="CX14" s="157"/>
      <c r="CY14" s="158"/>
      <c r="CZ14" s="159"/>
      <c r="DD14" s="157"/>
      <c r="DE14" s="158"/>
      <c r="DF14" s="159"/>
      <c r="DJ14" s="157"/>
      <c r="DK14" s="158"/>
      <c r="DL14" s="159"/>
      <c r="DP14" s="157"/>
      <c r="DQ14" s="158"/>
      <c r="DR14" s="159"/>
      <c r="DV14" s="157"/>
      <c r="DW14" s="158"/>
      <c r="DX14" s="159"/>
      <c r="EB14" s="157"/>
      <c r="EC14" s="158"/>
      <c r="ED14" s="159"/>
      <c r="EH14" s="157"/>
      <c r="EI14" s="158"/>
      <c r="EJ14" s="159"/>
      <c r="EN14" s="157"/>
      <c r="EO14" s="158"/>
      <c r="EP14" s="159"/>
      <c r="ET14" s="157"/>
      <c r="EU14" s="158"/>
      <c r="EV14" s="159"/>
      <c r="EZ14" s="157"/>
      <c r="FA14" s="158"/>
      <c r="FB14" s="159"/>
      <c r="FF14" s="157"/>
      <c r="FG14" s="158"/>
      <c r="FH14" s="159"/>
      <c r="FL14" s="157"/>
      <c r="FM14" s="158"/>
      <c r="FN14" s="159"/>
      <c r="FR14" s="157"/>
      <c r="FS14" s="158"/>
      <c r="FT14" s="159"/>
      <c r="FX14" s="157"/>
      <c r="FY14" s="158"/>
      <c r="FZ14" s="159"/>
      <c r="GD14" s="157"/>
      <c r="GE14" s="158"/>
      <c r="GF14" s="159"/>
      <c r="GJ14" s="157"/>
      <c r="GK14" s="158"/>
      <c r="GL14" s="159"/>
      <c r="GP14" s="157"/>
      <c r="GQ14" s="158"/>
      <c r="GR14" s="159"/>
      <c r="GV14" s="157"/>
      <c r="GW14" s="158"/>
      <c r="GX14" s="159"/>
    </row>
    <row r="15" spans="1:212" x14ac:dyDescent="0.2">
      <c r="C15" t="s">
        <v>257</v>
      </c>
      <c r="D15" s="141">
        <v>36.386672849999997</v>
      </c>
      <c r="E15" s="5">
        <v>20.09</v>
      </c>
      <c r="F15" s="157" t="s">
        <v>257</v>
      </c>
      <c r="G15" s="158">
        <v>5.2747333300000001</v>
      </c>
      <c r="H15" s="159">
        <v>8.15</v>
      </c>
      <c r="I15" t="s">
        <v>511</v>
      </c>
      <c r="J15" s="141">
        <v>10.32420896</v>
      </c>
      <c r="K15" s="5">
        <v>3.02</v>
      </c>
      <c r="L15" s="157" t="s">
        <v>754</v>
      </c>
      <c r="M15" s="158">
        <v>29.151918980000001</v>
      </c>
      <c r="N15" s="159">
        <v>10.88</v>
      </c>
      <c r="O15" t="s">
        <v>755</v>
      </c>
      <c r="P15" s="141">
        <v>13.967061019999999</v>
      </c>
      <c r="Q15" s="5">
        <v>14.56</v>
      </c>
      <c r="R15" s="157" t="s">
        <v>755</v>
      </c>
      <c r="S15" s="158">
        <v>18.830089659999999</v>
      </c>
      <c r="T15" s="159">
        <v>19.25</v>
      </c>
      <c r="U15" t="s">
        <v>755</v>
      </c>
      <c r="V15" s="141">
        <v>21.1873212</v>
      </c>
      <c r="W15" s="5">
        <v>9.5</v>
      </c>
      <c r="X15" s="157" t="s">
        <v>250</v>
      </c>
      <c r="Y15" s="158">
        <v>11.20548084</v>
      </c>
      <c r="Z15" s="159">
        <v>19.809999999999999</v>
      </c>
      <c r="AA15" t="s">
        <v>756</v>
      </c>
      <c r="AB15" s="141">
        <v>92.019689349999993</v>
      </c>
      <c r="AC15" s="5">
        <v>95.92</v>
      </c>
      <c r="AD15" s="157" t="s">
        <v>757</v>
      </c>
      <c r="AE15" s="158">
        <v>22.438645380000001</v>
      </c>
      <c r="AF15" s="159">
        <v>6.15</v>
      </c>
      <c r="AG15" t="s">
        <v>758</v>
      </c>
      <c r="AH15" s="141">
        <v>4.7196159199999999</v>
      </c>
      <c r="AI15" s="5">
        <v>4.08</v>
      </c>
      <c r="AJ15" s="157" t="s">
        <v>759</v>
      </c>
      <c r="AK15" s="158">
        <v>17.528296600000001</v>
      </c>
      <c r="AL15" s="159">
        <v>98.69</v>
      </c>
      <c r="AM15" t="s">
        <v>757</v>
      </c>
      <c r="AN15" s="141">
        <v>7.7432287500000001</v>
      </c>
      <c r="AO15" s="5">
        <v>2.84</v>
      </c>
      <c r="AP15" s="157" t="s">
        <v>758</v>
      </c>
      <c r="AQ15" s="158">
        <v>9.1235922699999996</v>
      </c>
      <c r="AR15" s="159">
        <v>15.11</v>
      </c>
      <c r="AS15" t="s">
        <v>760</v>
      </c>
      <c r="AT15" s="141">
        <v>136.78211709999999</v>
      </c>
      <c r="AU15" s="5">
        <v>20.45</v>
      </c>
      <c r="AV15" s="157" t="s">
        <v>761</v>
      </c>
      <c r="AW15" s="158">
        <v>1.1648126700000001</v>
      </c>
      <c r="AX15" s="159">
        <v>1.64</v>
      </c>
      <c r="AY15" t="s">
        <v>762</v>
      </c>
      <c r="AZ15" s="141">
        <v>2.4962372099999999</v>
      </c>
      <c r="BA15" s="5">
        <v>3.46</v>
      </c>
      <c r="BB15" s="157" t="s">
        <v>761</v>
      </c>
      <c r="BC15" s="158">
        <v>1.0238322</v>
      </c>
      <c r="BD15" s="159">
        <v>1.93</v>
      </c>
      <c r="BE15" t="s">
        <v>761</v>
      </c>
      <c r="BF15" s="141">
        <v>14.507732949999999</v>
      </c>
      <c r="BG15" s="5">
        <v>17.97</v>
      </c>
      <c r="BH15" s="157" t="s">
        <v>763</v>
      </c>
      <c r="BI15" s="158">
        <v>0.22302772000000001</v>
      </c>
      <c r="BJ15" s="159">
        <v>8.5299999999999994</v>
      </c>
      <c r="BK15" t="s">
        <v>764</v>
      </c>
      <c r="BL15" s="141">
        <v>246.6515871</v>
      </c>
      <c r="BM15" s="5">
        <v>99.37</v>
      </c>
      <c r="BN15" s="157" t="s">
        <v>765</v>
      </c>
      <c r="BO15" s="158">
        <v>165.62275600000001</v>
      </c>
      <c r="BP15" s="159">
        <v>97.3</v>
      </c>
      <c r="BQ15" t="s">
        <v>766</v>
      </c>
      <c r="BR15" s="141">
        <v>686.07943209999996</v>
      </c>
      <c r="BS15" s="5">
        <v>99.6</v>
      </c>
      <c r="BT15" s="157" t="s">
        <v>761</v>
      </c>
      <c r="BU15" s="158">
        <v>23.241312650000001</v>
      </c>
      <c r="BV15" s="159">
        <v>1.76</v>
      </c>
      <c r="BW15" t="s">
        <v>240</v>
      </c>
      <c r="BX15" s="141">
        <v>24.82421939</v>
      </c>
      <c r="BY15" s="5">
        <v>98.55</v>
      </c>
      <c r="BZ15" s="157" t="s">
        <v>767</v>
      </c>
      <c r="CA15" s="158">
        <v>719.74991179999995</v>
      </c>
      <c r="CB15" s="159">
        <v>98.09</v>
      </c>
      <c r="CC15" t="s">
        <v>768</v>
      </c>
      <c r="CD15" s="141">
        <v>36.247819300000003</v>
      </c>
      <c r="CE15" s="5">
        <v>65.28</v>
      </c>
      <c r="CF15" s="157" t="s">
        <v>769</v>
      </c>
      <c r="CG15" s="158">
        <v>2931.2075540000001</v>
      </c>
      <c r="CH15" s="159">
        <v>98.65</v>
      </c>
      <c r="CI15" t="s">
        <v>379</v>
      </c>
      <c r="CJ15" s="141">
        <v>3.9766714099999998</v>
      </c>
      <c r="CK15" s="5">
        <v>0.67</v>
      </c>
      <c r="CL15" s="157" t="s">
        <v>379</v>
      </c>
      <c r="CM15" s="158">
        <v>17.232993990000001</v>
      </c>
      <c r="CN15" s="159">
        <v>0.6</v>
      </c>
      <c r="CO15" t="s">
        <v>379</v>
      </c>
      <c r="CP15" s="141">
        <v>4.8562676600000003</v>
      </c>
      <c r="CQ15" s="5">
        <v>0.66</v>
      </c>
      <c r="CR15" s="157" t="s">
        <v>379</v>
      </c>
      <c r="CS15" s="158">
        <v>2.4664282599999998</v>
      </c>
      <c r="CT15" s="159">
        <v>0.38</v>
      </c>
      <c r="CU15" t="s">
        <v>379</v>
      </c>
      <c r="CV15" s="141">
        <v>3.2057841300000001</v>
      </c>
      <c r="CW15" s="5">
        <v>0.39</v>
      </c>
      <c r="CX15" s="157" t="s">
        <v>293</v>
      </c>
      <c r="CY15" s="158">
        <v>10.710861980000001</v>
      </c>
      <c r="CZ15" s="159">
        <v>6</v>
      </c>
      <c r="DA15" t="s">
        <v>770</v>
      </c>
      <c r="DB15" s="141">
        <v>83.825437410000006</v>
      </c>
      <c r="DC15" s="5">
        <v>19.97</v>
      </c>
      <c r="DD15" s="157" t="s">
        <v>770</v>
      </c>
      <c r="DE15" s="158">
        <v>69.764901030000004</v>
      </c>
      <c r="DF15" s="159">
        <v>11.22</v>
      </c>
      <c r="DG15" t="s">
        <v>771</v>
      </c>
      <c r="DH15" s="141">
        <v>1.1856733800000001</v>
      </c>
      <c r="DI15" s="5">
        <v>4.4800000000000004</v>
      </c>
      <c r="DJ15" s="157" t="s">
        <v>771</v>
      </c>
      <c r="DK15" s="158">
        <v>7.5667355900000004</v>
      </c>
      <c r="DL15" s="159">
        <v>4.16</v>
      </c>
      <c r="DM15" t="s">
        <v>771</v>
      </c>
      <c r="DN15" s="141">
        <v>4.4738287699999999</v>
      </c>
      <c r="DO15" s="5">
        <v>4.33</v>
      </c>
      <c r="DP15" s="157" t="s">
        <v>772</v>
      </c>
      <c r="DQ15" s="158">
        <v>13.157294070000001</v>
      </c>
      <c r="DR15" s="159">
        <v>13.93</v>
      </c>
      <c r="DS15" t="s">
        <v>773</v>
      </c>
      <c r="DT15" s="141">
        <v>7.4960223099999999</v>
      </c>
      <c r="DU15" s="5">
        <v>19.07</v>
      </c>
      <c r="DV15" s="157" t="s">
        <v>774</v>
      </c>
      <c r="DW15" s="158">
        <v>13.311149479999999</v>
      </c>
      <c r="DX15" s="159">
        <v>2.2200000000000002</v>
      </c>
      <c r="DY15" t="s">
        <v>774</v>
      </c>
      <c r="DZ15" s="141">
        <v>15.80409248</v>
      </c>
      <c r="EA15" s="5">
        <v>2.4300000000000002</v>
      </c>
      <c r="EB15" s="157" t="s">
        <v>774</v>
      </c>
      <c r="EC15" s="158">
        <v>2.95318463</v>
      </c>
      <c r="ED15" s="159">
        <v>1.86</v>
      </c>
      <c r="EE15" t="s">
        <v>775</v>
      </c>
      <c r="EF15" s="141">
        <v>1.4373169800000001</v>
      </c>
      <c r="EG15" s="5">
        <v>2.4500000000000002</v>
      </c>
      <c r="EH15" s="157" t="s">
        <v>775</v>
      </c>
      <c r="EI15" s="158">
        <v>3.19570248</v>
      </c>
      <c r="EJ15" s="159">
        <v>3.64</v>
      </c>
      <c r="EK15" t="s">
        <v>775</v>
      </c>
      <c r="EL15" s="141">
        <v>2.4416692900000001</v>
      </c>
      <c r="EM15" s="5">
        <v>4.3600000000000003</v>
      </c>
      <c r="EN15" s="157" t="s">
        <v>776</v>
      </c>
      <c r="EO15" s="158">
        <v>0.28452100000000002</v>
      </c>
      <c r="EP15" s="159">
        <v>0.01</v>
      </c>
      <c r="EQ15" t="s">
        <v>777</v>
      </c>
      <c r="ER15" s="141">
        <v>4.4133630000000004</v>
      </c>
      <c r="ES15" s="5">
        <v>0.01</v>
      </c>
      <c r="ET15" s="157" t="s">
        <v>777</v>
      </c>
      <c r="EU15" s="158">
        <v>23.542324000000001</v>
      </c>
      <c r="EV15" s="159">
        <v>0.02</v>
      </c>
      <c r="EW15" t="s">
        <v>777</v>
      </c>
      <c r="EX15" s="141">
        <v>1.9472E-2</v>
      </c>
      <c r="EY15" s="5">
        <v>0</v>
      </c>
      <c r="EZ15" s="157" t="s">
        <v>778</v>
      </c>
      <c r="FA15" s="158">
        <v>592.35812699999997</v>
      </c>
      <c r="FB15" s="159">
        <v>1</v>
      </c>
      <c r="FC15" t="s">
        <v>777</v>
      </c>
      <c r="FD15" s="141">
        <v>313.56654300000002</v>
      </c>
      <c r="FE15" s="5">
        <v>1.01</v>
      </c>
      <c r="FF15" s="157" t="s">
        <v>777</v>
      </c>
      <c r="FG15" s="158">
        <v>11.902687</v>
      </c>
      <c r="FH15" s="159">
        <v>0.09</v>
      </c>
      <c r="FI15" t="s">
        <v>779</v>
      </c>
      <c r="FJ15" s="141">
        <v>264.83616000000001</v>
      </c>
      <c r="FK15" s="5">
        <v>1</v>
      </c>
      <c r="FL15" s="157" t="s">
        <v>780</v>
      </c>
      <c r="FM15" s="158">
        <v>43.33366272</v>
      </c>
      <c r="FN15" s="159">
        <v>96</v>
      </c>
      <c r="FO15" t="s">
        <v>781</v>
      </c>
      <c r="FP15" s="141">
        <v>134.41765000000001</v>
      </c>
      <c r="FQ15" s="5">
        <v>100</v>
      </c>
      <c r="FR15" s="157" t="s">
        <v>782</v>
      </c>
      <c r="FS15" s="158">
        <v>21.756394</v>
      </c>
      <c r="FT15" s="159">
        <v>72</v>
      </c>
      <c r="FU15" t="s">
        <v>783</v>
      </c>
      <c r="FV15" s="141">
        <v>9.3055909999999997</v>
      </c>
      <c r="FW15" s="5">
        <v>7</v>
      </c>
      <c r="FX15" s="157" t="s">
        <v>784</v>
      </c>
      <c r="FY15" s="158">
        <v>183.63968700000001</v>
      </c>
      <c r="FZ15" s="159">
        <v>100</v>
      </c>
      <c r="GA15" t="s">
        <v>785</v>
      </c>
      <c r="GB15" s="141">
        <v>15.738104999999999</v>
      </c>
      <c r="GC15" s="5">
        <v>95</v>
      </c>
      <c r="GD15" s="157" t="s">
        <v>786</v>
      </c>
      <c r="GE15" s="158">
        <v>1.41072011</v>
      </c>
      <c r="GF15" s="159">
        <v>5.16</v>
      </c>
      <c r="GG15" t="s">
        <v>786</v>
      </c>
      <c r="GH15" s="141">
        <v>2.3638289499999998</v>
      </c>
      <c r="GI15" s="5">
        <v>5.68</v>
      </c>
      <c r="GJ15" s="157" t="s">
        <v>786</v>
      </c>
      <c r="GK15" s="158">
        <v>3.7450801999999999</v>
      </c>
      <c r="GL15" s="159">
        <v>10.039999999999999</v>
      </c>
      <c r="GM15" t="s">
        <v>786</v>
      </c>
      <c r="GN15" s="141">
        <v>5.4525786700000003</v>
      </c>
      <c r="GO15" s="5">
        <v>6.49</v>
      </c>
      <c r="GP15" s="157" t="s">
        <v>754</v>
      </c>
      <c r="GQ15" s="158">
        <v>64.264016749999996</v>
      </c>
      <c r="GR15" s="159">
        <v>38.06</v>
      </c>
      <c r="GV15" s="157" t="s">
        <v>787</v>
      </c>
      <c r="GW15" s="158">
        <v>73.666347349999995</v>
      </c>
      <c r="GX15" s="159">
        <v>9.07</v>
      </c>
      <c r="GY15" t="s">
        <v>788</v>
      </c>
      <c r="GZ15" s="141">
        <v>6.4586411200000002</v>
      </c>
      <c r="HA15" s="5">
        <v>3.94</v>
      </c>
    </row>
    <row r="16" spans="1:212" x14ac:dyDescent="0.2">
      <c r="C16" t="s">
        <v>262</v>
      </c>
      <c r="D16" s="141">
        <v>9.4784411399999993</v>
      </c>
      <c r="E16" s="5">
        <v>5.23</v>
      </c>
      <c r="F16" s="157" t="s">
        <v>330</v>
      </c>
      <c r="G16" s="158">
        <v>1.27669E-3</v>
      </c>
      <c r="H16" s="159">
        <v>0</v>
      </c>
      <c r="I16" t="s">
        <v>754</v>
      </c>
      <c r="J16" s="141">
        <v>37.357682789999998</v>
      </c>
      <c r="K16" s="5">
        <v>10.94</v>
      </c>
      <c r="L16" s="157" t="s">
        <v>330</v>
      </c>
      <c r="M16" s="158">
        <v>40.247973090000002</v>
      </c>
      <c r="N16" s="159">
        <v>15.02</v>
      </c>
      <c r="O16" t="s">
        <v>754</v>
      </c>
      <c r="P16" s="141">
        <v>4.0636937499999997</v>
      </c>
      <c r="Q16" s="5">
        <v>4.24</v>
      </c>
      <c r="R16" s="157" t="s">
        <v>754</v>
      </c>
      <c r="S16" s="158">
        <v>5.1703563399999997</v>
      </c>
      <c r="T16" s="159">
        <v>5.29</v>
      </c>
      <c r="U16" t="s">
        <v>754</v>
      </c>
      <c r="V16" s="141">
        <v>4.8961900500000004</v>
      </c>
      <c r="W16" s="5">
        <v>2.2000000000000002</v>
      </c>
      <c r="X16" s="157" t="s">
        <v>789</v>
      </c>
      <c r="Y16" s="158">
        <v>1.4999999999999999E-7</v>
      </c>
      <c r="Z16" s="159">
        <v>0</v>
      </c>
      <c r="AD16" s="157" t="s">
        <v>790</v>
      </c>
      <c r="AE16" s="158">
        <v>30.760498510000001</v>
      </c>
      <c r="AF16" s="159">
        <v>8.43</v>
      </c>
      <c r="AG16" t="s">
        <v>759</v>
      </c>
      <c r="AH16" s="141">
        <v>11.624573140000001</v>
      </c>
      <c r="AI16" s="5">
        <v>10.050000000000001</v>
      </c>
      <c r="AJ16" s="157"/>
      <c r="AK16" s="158"/>
      <c r="AL16" s="159"/>
      <c r="AM16" t="s">
        <v>759</v>
      </c>
      <c r="AN16" s="141">
        <v>29.087476819999999</v>
      </c>
      <c r="AO16" s="5">
        <v>10.66</v>
      </c>
      <c r="AP16" s="157" t="s">
        <v>791</v>
      </c>
      <c r="AQ16" s="158">
        <v>0.30613894000000003</v>
      </c>
      <c r="AR16" s="159">
        <v>0.51</v>
      </c>
      <c r="AS16" t="s">
        <v>792</v>
      </c>
      <c r="AT16" s="141">
        <v>8.7000000000000003E-7</v>
      </c>
      <c r="AU16" s="5">
        <v>0</v>
      </c>
      <c r="AV16" s="157" t="s">
        <v>793</v>
      </c>
      <c r="AW16" s="158">
        <v>5.5540412899999998</v>
      </c>
      <c r="AX16" s="159">
        <v>7.81</v>
      </c>
      <c r="AY16" t="s">
        <v>763</v>
      </c>
      <c r="AZ16" s="141">
        <v>0.56220431000000004</v>
      </c>
      <c r="BA16" s="5">
        <v>0.78</v>
      </c>
      <c r="BB16" s="157" t="s">
        <v>762</v>
      </c>
      <c r="BC16" s="158">
        <v>8.1126615599999994</v>
      </c>
      <c r="BD16" s="159">
        <v>15.3</v>
      </c>
      <c r="BE16" t="s">
        <v>762</v>
      </c>
      <c r="BF16" s="141">
        <v>2.04387396</v>
      </c>
      <c r="BG16" s="5">
        <v>2.5299999999999998</v>
      </c>
      <c r="BH16" s="157" t="s">
        <v>794</v>
      </c>
      <c r="BI16" s="158">
        <v>0.25999285999999999</v>
      </c>
      <c r="BJ16" s="159">
        <v>9.94</v>
      </c>
      <c r="BN16" s="157"/>
      <c r="BO16" s="158"/>
      <c r="BP16" s="159"/>
      <c r="BT16" s="157" t="s">
        <v>795</v>
      </c>
      <c r="BU16" s="158">
        <v>201.75248479999999</v>
      </c>
      <c r="BV16" s="159">
        <v>15.32</v>
      </c>
      <c r="BZ16" s="157"/>
      <c r="CA16" s="158"/>
      <c r="CB16" s="159"/>
      <c r="CF16" s="157"/>
      <c r="CG16" s="158"/>
      <c r="CH16" s="159"/>
      <c r="CI16" t="s">
        <v>771</v>
      </c>
      <c r="CJ16" s="141">
        <v>33.605374529999999</v>
      </c>
      <c r="CK16" s="5">
        <v>5.66</v>
      </c>
      <c r="CL16" s="157" t="s">
        <v>771</v>
      </c>
      <c r="CM16" s="158">
        <v>150.14699970000001</v>
      </c>
      <c r="CN16" s="159">
        <v>5.27</v>
      </c>
      <c r="CO16" t="s">
        <v>771</v>
      </c>
      <c r="CP16" s="141">
        <v>50.398803039999997</v>
      </c>
      <c r="CQ16" s="5">
        <v>6.86</v>
      </c>
      <c r="CR16" s="157" t="s">
        <v>771</v>
      </c>
      <c r="CS16" s="158">
        <v>17.854578499999999</v>
      </c>
      <c r="CT16" s="159">
        <v>2.75</v>
      </c>
      <c r="CU16" t="s">
        <v>771</v>
      </c>
      <c r="CV16" s="141">
        <v>12.943506530000001</v>
      </c>
      <c r="CW16" s="5">
        <v>1.58</v>
      </c>
      <c r="CX16" s="157" t="s">
        <v>796</v>
      </c>
      <c r="CY16" s="158">
        <v>26.61780426</v>
      </c>
      <c r="CZ16" s="159">
        <v>14.92</v>
      </c>
      <c r="DA16" t="s">
        <v>335</v>
      </c>
      <c r="DB16" s="141">
        <v>48.034844589999999</v>
      </c>
      <c r="DC16" s="5">
        <v>11.44</v>
      </c>
      <c r="DD16" s="157" t="s">
        <v>335</v>
      </c>
      <c r="DE16" s="158">
        <v>120.38940697</v>
      </c>
      <c r="DF16" s="159">
        <v>19.36</v>
      </c>
      <c r="DG16" t="s">
        <v>415</v>
      </c>
      <c r="DH16" s="141">
        <v>5.4262997400000001</v>
      </c>
      <c r="DI16" s="5">
        <v>20.48</v>
      </c>
      <c r="DJ16" s="157" t="s">
        <v>797</v>
      </c>
      <c r="DK16" s="158">
        <v>28.27863537</v>
      </c>
      <c r="DL16" s="159">
        <v>15.56</v>
      </c>
      <c r="DM16" t="s">
        <v>797</v>
      </c>
      <c r="DN16" s="141">
        <v>24.619278739999999</v>
      </c>
      <c r="DO16" s="5">
        <v>23.8</v>
      </c>
      <c r="DP16" s="157" t="s">
        <v>771</v>
      </c>
      <c r="DQ16" s="158">
        <v>2.9843688799999999</v>
      </c>
      <c r="DR16" s="159">
        <v>3.16</v>
      </c>
      <c r="DS16" t="s">
        <v>798</v>
      </c>
      <c r="DT16" s="141">
        <v>5.1028952500000004</v>
      </c>
      <c r="DU16" s="5">
        <v>12.98</v>
      </c>
      <c r="DV16" s="157" t="s">
        <v>799</v>
      </c>
      <c r="DW16" s="158">
        <v>25.32630486</v>
      </c>
      <c r="DX16" s="159">
        <v>4.2300000000000004</v>
      </c>
      <c r="DY16" t="s">
        <v>799</v>
      </c>
      <c r="DZ16" s="141">
        <v>65.037542970000004</v>
      </c>
      <c r="EA16" s="5">
        <v>9.98</v>
      </c>
      <c r="EB16" s="157" t="s">
        <v>773</v>
      </c>
      <c r="EC16" s="158">
        <v>14.30413476</v>
      </c>
      <c r="ED16" s="159">
        <v>8.99</v>
      </c>
      <c r="EE16" t="s">
        <v>800</v>
      </c>
      <c r="EF16" s="141">
        <v>5.0115581100000002</v>
      </c>
      <c r="EG16" s="5">
        <v>8.56</v>
      </c>
      <c r="EH16" s="157" t="s">
        <v>580</v>
      </c>
      <c r="EI16" s="158">
        <v>5.5499716699999997</v>
      </c>
      <c r="EJ16" s="159">
        <v>6.31</v>
      </c>
      <c r="EK16" t="s">
        <v>580</v>
      </c>
      <c r="EL16" s="141">
        <v>4.1810686600000002</v>
      </c>
      <c r="EM16" s="5">
        <v>7.47</v>
      </c>
      <c r="EN16" s="157" t="s">
        <v>779</v>
      </c>
      <c r="EO16" s="158">
        <v>0.93182299999999996</v>
      </c>
      <c r="EP16" s="159">
        <v>0.04</v>
      </c>
      <c r="EQ16" t="s">
        <v>801</v>
      </c>
      <c r="ER16" s="141">
        <v>2.1681900000000001</v>
      </c>
      <c r="ES16" s="5">
        <v>0.01</v>
      </c>
      <c r="ET16" s="157" t="s">
        <v>802</v>
      </c>
      <c r="EU16" s="158">
        <v>0.42676399999999998</v>
      </c>
      <c r="EV16" s="159">
        <v>0</v>
      </c>
      <c r="EW16" t="s">
        <v>803</v>
      </c>
      <c r="EX16" s="141">
        <v>13.649874000000001</v>
      </c>
      <c r="EY16" s="5">
        <v>0.08</v>
      </c>
      <c r="EZ16" s="157"/>
      <c r="FA16" s="158"/>
      <c r="FB16" s="159"/>
      <c r="FF16" s="157" t="s">
        <v>776</v>
      </c>
      <c r="FG16" s="158">
        <v>1.5741419999999999</v>
      </c>
      <c r="FH16" s="159">
        <v>0.01</v>
      </c>
      <c r="FL16" s="157"/>
      <c r="FM16" s="158"/>
      <c r="FN16" s="159"/>
      <c r="FR16" s="157" t="s">
        <v>804</v>
      </c>
      <c r="FS16" s="158">
        <v>7.61883</v>
      </c>
      <c r="FT16" s="159">
        <v>25</v>
      </c>
      <c r="FU16" t="s">
        <v>805</v>
      </c>
      <c r="FV16" s="141">
        <v>15.049391999999999</v>
      </c>
      <c r="FW16" s="5">
        <v>11</v>
      </c>
      <c r="FX16" s="157"/>
      <c r="FY16" s="158"/>
      <c r="FZ16" s="159"/>
      <c r="GD16" s="157" t="s">
        <v>806</v>
      </c>
      <c r="GE16" s="158">
        <v>2.7027132699999998</v>
      </c>
      <c r="GF16" s="159">
        <v>9.89</v>
      </c>
      <c r="GG16" t="s">
        <v>806</v>
      </c>
      <c r="GH16" s="141">
        <v>3.1305505500000002</v>
      </c>
      <c r="GI16" s="5">
        <v>7.53</v>
      </c>
      <c r="GJ16" s="157" t="s">
        <v>806</v>
      </c>
      <c r="GK16" s="158">
        <v>3.6820464199999998</v>
      </c>
      <c r="GL16" s="159">
        <v>9.8699999999999992</v>
      </c>
      <c r="GM16" t="s">
        <v>806</v>
      </c>
      <c r="GN16" s="141">
        <v>8.4071379900000007</v>
      </c>
      <c r="GO16" s="5">
        <v>10</v>
      </c>
      <c r="GP16" s="157" t="s">
        <v>313</v>
      </c>
      <c r="GQ16" s="158">
        <v>66.353165230000002</v>
      </c>
      <c r="GR16" s="159">
        <v>39.299999999999997</v>
      </c>
      <c r="GV16" s="157" t="s">
        <v>807</v>
      </c>
      <c r="GW16" s="158">
        <v>98.705938630000006</v>
      </c>
      <c r="GX16" s="159">
        <v>12.15</v>
      </c>
      <c r="GY16" t="s">
        <v>808</v>
      </c>
      <c r="GZ16" s="141">
        <v>20.50733142</v>
      </c>
      <c r="HA16" s="5">
        <v>12.5</v>
      </c>
    </row>
    <row r="17" spans="3:209" x14ac:dyDescent="0.2">
      <c r="C17" t="s">
        <v>318</v>
      </c>
      <c r="D17" s="141">
        <v>9.1300588699999992</v>
      </c>
      <c r="E17" s="5">
        <v>5.04</v>
      </c>
      <c r="F17" s="157" t="s">
        <v>262</v>
      </c>
      <c r="G17" s="158">
        <v>2.88885777</v>
      </c>
      <c r="H17" s="159">
        <v>4.46</v>
      </c>
      <c r="I17" t="s">
        <v>261</v>
      </c>
      <c r="J17" s="141">
        <v>40.827964600000001</v>
      </c>
      <c r="K17" s="5">
        <v>11.96</v>
      </c>
      <c r="L17" s="157" t="s">
        <v>289</v>
      </c>
      <c r="M17" s="158">
        <v>34.569251010000002</v>
      </c>
      <c r="N17" s="159">
        <v>12.9</v>
      </c>
      <c r="O17" t="s">
        <v>809</v>
      </c>
      <c r="P17" s="141">
        <v>24.331413170000001</v>
      </c>
      <c r="Q17" s="5">
        <v>25.37</v>
      </c>
      <c r="R17" s="157" t="s">
        <v>809</v>
      </c>
      <c r="S17" s="158">
        <v>7.6366013199999996</v>
      </c>
      <c r="T17" s="159">
        <v>7.81</v>
      </c>
      <c r="U17" t="s">
        <v>809</v>
      </c>
      <c r="V17" s="141">
        <v>128.32044891000001</v>
      </c>
      <c r="W17" s="5">
        <v>57.53</v>
      </c>
      <c r="X17" s="157" t="s">
        <v>571</v>
      </c>
      <c r="Y17" s="158">
        <v>5.4857631400000004</v>
      </c>
      <c r="Z17" s="159">
        <v>9.6999999999999993</v>
      </c>
      <c r="AD17" s="157" t="s">
        <v>791</v>
      </c>
      <c r="AE17" s="158">
        <v>8.4733567099999991</v>
      </c>
      <c r="AF17" s="159">
        <v>2.3199999999999998</v>
      </c>
      <c r="AG17" t="s">
        <v>791</v>
      </c>
      <c r="AH17" s="141">
        <v>0.69799685</v>
      </c>
      <c r="AI17" s="5">
        <v>0.6</v>
      </c>
      <c r="AJ17" s="157"/>
      <c r="AK17" s="158"/>
      <c r="AL17" s="159"/>
      <c r="AM17" t="s">
        <v>791</v>
      </c>
      <c r="AN17" s="141">
        <v>6.5513743499999997</v>
      </c>
      <c r="AO17" s="5">
        <v>2.4</v>
      </c>
      <c r="AP17" s="157" t="s">
        <v>529</v>
      </c>
      <c r="AQ17" s="158">
        <v>9.2520770500000005</v>
      </c>
      <c r="AR17" s="159">
        <v>15.33</v>
      </c>
      <c r="AS17" t="s">
        <v>810</v>
      </c>
      <c r="AT17" s="141">
        <v>141.1289486</v>
      </c>
      <c r="AU17" s="5">
        <v>21.1</v>
      </c>
      <c r="AV17" s="157" t="s">
        <v>811</v>
      </c>
      <c r="AW17" s="158">
        <v>3.5265189299999999</v>
      </c>
      <c r="AX17" s="159">
        <v>4.96</v>
      </c>
      <c r="AY17" t="s">
        <v>794</v>
      </c>
      <c r="AZ17" s="141">
        <v>0.57484508000000001</v>
      </c>
      <c r="BA17" s="5">
        <v>0.8</v>
      </c>
      <c r="BB17" s="157" t="s">
        <v>763</v>
      </c>
      <c r="BC17" s="158">
        <v>1.09004393</v>
      </c>
      <c r="BD17" s="159">
        <v>2.06</v>
      </c>
      <c r="BE17" t="s">
        <v>763</v>
      </c>
      <c r="BF17" s="141">
        <v>3.8802970999999999</v>
      </c>
      <c r="BG17" s="5">
        <v>4.8099999999999996</v>
      </c>
      <c r="BH17" s="157" t="s">
        <v>812</v>
      </c>
      <c r="BI17" s="158">
        <v>0.63731121000000002</v>
      </c>
      <c r="BJ17" s="159">
        <v>24.38</v>
      </c>
      <c r="BN17" s="157"/>
      <c r="BO17" s="158"/>
      <c r="BP17" s="159"/>
      <c r="BT17" s="157" t="s">
        <v>792</v>
      </c>
      <c r="BU17" s="158">
        <v>130.18499729999999</v>
      </c>
      <c r="BV17" s="159">
        <v>9.8800000000000008</v>
      </c>
      <c r="BZ17" s="157"/>
      <c r="CA17" s="158"/>
      <c r="CB17" s="159"/>
      <c r="CF17" s="157"/>
      <c r="CG17" s="158"/>
      <c r="CH17" s="159"/>
      <c r="CI17" t="s">
        <v>415</v>
      </c>
      <c r="CJ17" s="141">
        <v>88.174547090000004</v>
      </c>
      <c r="CK17" s="5">
        <v>14.84</v>
      </c>
      <c r="CL17" s="157" t="s">
        <v>797</v>
      </c>
      <c r="CM17" s="158">
        <v>417.14217359999998</v>
      </c>
      <c r="CN17" s="159">
        <v>14.64</v>
      </c>
      <c r="CO17" t="s">
        <v>415</v>
      </c>
      <c r="CP17" s="141">
        <v>78.982850209999995</v>
      </c>
      <c r="CQ17" s="5">
        <v>10.74</v>
      </c>
      <c r="CR17" s="157" t="s">
        <v>797</v>
      </c>
      <c r="CS17" s="158">
        <v>163.3818704</v>
      </c>
      <c r="CT17" s="159">
        <v>25.15</v>
      </c>
      <c r="CU17" t="s">
        <v>410</v>
      </c>
      <c r="CV17" s="141">
        <v>176.7054311</v>
      </c>
      <c r="CW17" s="5">
        <v>21.54</v>
      </c>
      <c r="CX17" s="157" t="s">
        <v>276</v>
      </c>
      <c r="CY17" s="158">
        <v>29.419183690000001</v>
      </c>
      <c r="CZ17" s="159">
        <v>16.489999999999998</v>
      </c>
      <c r="DA17" t="s">
        <v>813</v>
      </c>
      <c r="DB17" s="141">
        <v>1E-8</v>
      </c>
      <c r="DC17" s="5">
        <v>0</v>
      </c>
      <c r="DD17" s="157" t="s">
        <v>813</v>
      </c>
      <c r="DE17" s="158">
        <v>1E-8</v>
      </c>
      <c r="DF17" s="159">
        <v>0</v>
      </c>
      <c r="DG17" t="s">
        <v>814</v>
      </c>
      <c r="DH17" s="141">
        <v>4.9861383799999999</v>
      </c>
      <c r="DI17" s="5">
        <v>18.82</v>
      </c>
      <c r="DJ17" s="157" t="s">
        <v>415</v>
      </c>
      <c r="DK17" s="158">
        <v>26.595075609999999</v>
      </c>
      <c r="DL17" s="159">
        <v>14.63</v>
      </c>
      <c r="DM17" t="s">
        <v>415</v>
      </c>
      <c r="DN17" s="141">
        <v>13.80162262</v>
      </c>
      <c r="DO17" s="5">
        <v>13.34</v>
      </c>
      <c r="DP17" s="157" t="s">
        <v>797</v>
      </c>
      <c r="DQ17" s="158">
        <v>30.050892220000001</v>
      </c>
      <c r="DR17" s="159">
        <v>31.82</v>
      </c>
      <c r="DS17" t="s">
        <v>367</v>
      </c>
      <c r="DT17" s="141">
        <v>2.7551565299999998</v>
      </c>
      <c r="DU17" s="5">
        <v>7.01</v>
      </c>
      <c r="DV17" s="157" t="s">
        <v>773</v>
      </c>
      <c r="DW17" s="158">
        <v>54.095401209999999</v>
      </c>
      <c r="DX17" s="159">
        <v>9.0399999999999991</v>
      </c>
      <c r="DY17" t="s">
        <v>773</v>
      </c>
      <c r="DZ17" s="141">
        <v>4.9796512899999996</v>
      </c>
      <c r="EA17" s="5">
        <v>0.76</v>
      </c>
      <c r="EB17" s="157" t="s">
        <v>798</v>
      </c>
      <c r="EC17" s="158">
        <v>27.250531909999999</v>
      </c>
      <c r="ED17" s="159">
        <v>17.12</v>
      </c>
      <c r="EE17" t="s">
        <v>815</v>
      </c>
      <c r="EF17" s="141">
        <v>21.215031190000001</v>
      </c>
      <c r="EG17" s="5">
        <v>36.229999999999997</v>
      </c>
      <c r="EH17" s="157" t="s">
        <v>558</v>
      </c>
      <c r="EI17" s="158">
        <v>10.457261559999999</v>
      </c>
      <c r="EJ17" s="159">
        <v>11.9</v>
      </c>
      <c r="EK17" t="s">
        <v>558</v>
      </c>
      <c r="EL17" s="141">
        <v>15.120405590000001</v>
      </c>
      <c r="EM17" s="5">
        <v>27.02</v>
      </c>
      <c r="EN17" s="157" t="s">
        <v>816</v>
      </c>
      <c r="EO17" s="158">
        <v>3.8370299999999999</v>
      </c>
      <c r="EP17" s="159">
        <v>0.15</v>
      </c>
      <c r="EQ17" t="s">
        <v>776</v>
      </c>
      <c r="ER17" s="141">
        <v>5.0000000000000004E-6</v>
      </c>
      <c r="ES17" s="5">
        <v>0</v>
      </c>
      <c r="ET17" s="157" t="s">
        <v>817</v>
      </c>
      <c r="EU17" s="158">
        <v>0.424481</v>
      </c>
      <c r="EV17" s="159">
        <v>0</v>
      </c>
      <c r="EW17" t="s">
        <v>776</v>
      </c>
      <c r="EX17" s="141">
        <v>9.9999999999999995E-7</v>
      </c>
      <c r="EY17" s="5">
        <v>0</v>
      </c>
      <c r="EZ17" s="157"/>
      <c r="FA17" s="158"/>
      <c r="FB17" s="159"/>
      <c r="FF17" s="157" t="s">
        <v>778</v>
      </c>
      <c r="FG17" s="158">
        <v>12.995084</v>
      </c>
      <c r="FH17" s="159">
        <v>0.09</v>
      </c>
      <c r="FL17" s="157"/>
      <c r="FM17" s="158"/>
      <c r="FN17" s="159"/>
      <c r="FR17" s="157"/>
      <c r="FS17" s="158"/>
      <c r="FT17" s="159"/>
      <c r="FU17" t="s">
        <v>818</v>
      </c>
      <c r="FV17" s="141">
        <v>33.837415999999997</v>
      </c>
      <c r="FW17" s="5">
        <v>24</v>
      </c>
      <c r="FX17" s="157"/>
      <c r="FY17" s="158"/>
      <c r="FZ17" s="159"/>
      <c r="GD17" s="157" t="s">
        <v>819</v>
      </c>
      <c r="GE17" s="158">
        <v>1.11455258</v>
      </c>
      <c r="GF17" s="159">
        <v>4.08</v>
      </c>
      <c r="GG17" t="s">
        <v>819</v>
      </c>
      <c r="GH17" s="141">
        <v>8.0132169300000005</v>
      </c>
      <c r="GI17" s="5">
        <v>19.260000000000002</v>
      </c>
      <c r="GJ17" s="157" t="s">
        <v>820</v>
      </c>
      <c r="GK17" s="158">
        <v>20.596668999999999</v>
      </c>
      <c r="GL17" s="159">
        <v>55.23</v>
      </c>
      <c r="GM17" t="s">
        <v>819</v>
      </c>
      <c r="GN17" s="141">
        <v>4.0466358099999997</v>
      </c>
      <c r="GO17" s="5">
        <v>4.82</v>
      </c>
      <c r="GP17" s="157" t="s">
        <v>821</v>
      </c>
      <c r="GQ17" s="158">
        <v>36.757214740000002</v>
      </c>
      <c r="GR17" s="159">
        <v>21.77</v>
      </c>
      <c r="GV17" s="157" t="s">
        <v>754</v>
      </c>
      <c r="GW17" s="158">
        <v>120.4874487</v>
      </c>
      <c r="GX17" s="159">
        <v>14.84</v>
      </c>
      <c r="GY17" t="s">
        <v>822</v>
      </c>
      <c r="GZ17" s="141">
        <v>27.100979379999998</v>
      </c>
      <c r="HA17" s="5">
        <v>16.52</v>
      </c>
    </row>
    <row r="18" spans="3:209" x14ac:dyDescent="0.2">
      <c r="C18" t="s">
        <v>345</v>
      </c>
      <c r="D18" s="141">
        <v>9.0046493400000003</v>
      </c>
      <c r="E18" s="5">
        <v>4.97</v>
      </c>
      <c r="F18" s="157" t="s">
        <v>318</v>
      </c>
      <c r="G18" s="158">
        <v>3.1632444099999999</v>
      </c>
      <c r="H18" s="159">
        <v>4.8899999999999997</v>
      </c>
      <c r="I18" t="s">
        <v>307</v>
      </c>
      <c r="J18" s="141">
        <v>44.501743060000003</v>
      </c>
      <c r="K18" s="5">
        <v>13.03</v>
      </c>
      <c r="L18" s="157" t="s">
        <v>335</v>
      </c>
      <c r="M18" s="158">
        <v>42.939211499999999</v>
      </c>
      <c r="N18" s="159">
        <v>16.02</v>
      </c>
      <c r="O18" t="s">
        <v>823</v>
      </c>
      <c r="P18" s="141">
        <v>17.344218059999999</v>
      </c>
      <c r="Q18" s="5">
        <v>18.079999999999998</v>
      </c>
      <c r="R18" s="157" t="s">
        <v>823</v>
      </c>
      <c r="S18" s="158">
        <v>21.83083405</v>
      </c>
      <c r="T18" s="159">
        <v>22.32</v>
      </c>
      <c r="U18" t="s">
        <v>823</v>
      </c>
      <c r="V18" s="141">
        <v>19.78033718</v>
      </c>
      <c r="W18" s="5">
        <v>8.8699999999999992</v>
      </c>
      <c r="X18" s="157" t="s">
        <v>824</v>
      </c>
      <c r="Y18" s="158">
        <v>3.4417900000000001E-3</v>
      </c>
      <c r="Z18" s="159">
        <v>0.01</v>
      </c>
      <c r="AD18" s="157" t="s">
        <v>529</v>
      </c>
      <c r="AE18" s="158">
        <v>3.6693072799999999</v>
      </c>
      <c r="AF18" s="159">
        <v>1.01</v>
      </c>
      <c r="AG18" t="s">
        <v>529</v>
      </c>
      <c r="AH18" s="141">
        <v>17.655723380000001</v>
      </c>
      <c r="AI18" s="5">
        <v>15.27</v>
      </c>
      <c r="AJ18" s="157"/>
      <c r="AK18" s="158"/>
      <c r="AL18" s="159"/>
      <c r="AM18" t="s">
        <v>529</v>
      </c>
      <c r="AN18" s="141">
        <v>24.958776360000002</v>
      </c>
      <c r="AO18" s="5">
        <v>9.14</v>
      </c>
      <c r="AP18" s="157" t="s">
        <v>825</v>
      </c>
      <c r="AQ18" s="158">
        <v>4.9999999999999998E-7</v>
      </c>
      <c r="AR18" s="159">
        <v>0</v>
      </c>
      <c r="AS18" t="s">
        <v>826</v>
      </c>
      <c r="AT18" s="141">
        <v>34.161629310000002</v>
      </c>
      <c r="AU18" s="5">
        <v>5.1100000000000003</v>
      </c>
      <c r="AV18" s="157" t="s">
        <v>355</v>
      </c>
      <c r="AW18" s="158">
        <v>5.6364303099999997</v>
      </c>
      <c r="AX18" s="159">
        <v>7.92</v>
      </c>
      <c r="AY18" t="s">
        <v>812</v>
      </c>
      <c r="AZ18" s="141">
        <v>1.42473768</v>
      </c>
      <c r="BA18" s="5">
        <v>1.98</v>
      </c>
      <c r="BB18" s="157" t="s">
        <v>794</v>
      </c>
      <c r="BC18" s="158">
        <v>1.2184332</v>
      </c>
      <c r="BD18" s="159">
        <v>2.2999999999999998</v>
      </c>
      <c r="BE18" t="s">
        <v>794</v>
      </c>
      <c r="BF18" s="141">
        <v>4.0637839500000004</v>
      </c>
      <c r="BG18" s="5">
        <v>5.03</v>
      </c>
      <c r="BH18" s="157" t="s">
        <v>827</v>
      </c>
      <c r="BI18" s="158">
        <v>0.39719057000000002</v>
      </c>
      <c r="BJ18" s="159">
        <v>15.19</v>
      </c>
      <c r="BN18" s="157"/>
      <c r="BO18" s="158"/>
      <c r="BP18" s="159"/>
      <c r="BT18" s="157" t="s">
        <v>828</v>
      </c>
      <c r="BU18" s="158">
        <v>137.0902083</v>
      </c>
      <c r="BV18" s="159">
        <v>10.41</v>
      </c>
      <c r="BZ18" s="157"/>
      <c r="CA18" s="158"/>
      <c r="CB18" s="159"/>
      <c r="CF18" s="157"/>
      <c r="CG18" s="158"/>
      <c r="CH18" s="159"/>
      <c r="CI18" t="s">
        <v>829</v>
      </c>
      <c r="CJ18" s="141">
        <v>76.448807509999995</v>
      </c>
      <c r="CK18" s="5">
        <v>12.87</v>
      </c>
      <c r="CL18" s="157" t="s">
        <v>415</v>
      </c>
      <c r="CM18" s="158">
        <v>304.17200769999999</v>
      </c>
      <c r="CN18" s="159">
        <v>10.68</v>
      </c>
      <c r="CO18" t="s">
        <v>829</v>
      </c>
      <c r="CP18" s="141">
        <v>183.427256</v>
      </c>
      <c r="CQ18" s="5">
        <v>24.95</v>
      </c>
      <c r="CR18" s="157" t="s">
        <v>415</v>
      </c>
      <c r="CS18" s="158">
        <v>77.84442971</v>
      </c>
      <c r="CT18" s="159">
        <v>11.98</v>
      </c>
      <c r="CU18" t="s">
        <v>797</v>
      </c>
      <c r="CV18" s="141">
        <v>233.01928140000001</v>
      </c>
      <c r="CW18" s="5">
        <v>28.4</v>
      </c>
      <c r="CX18" s="157" t="s">
        <v>262</v>
      </c>
      <c r="CY18" s="158">
        <v>5.1692395600000003</v>
      </c>
      <c r="CZ18" s="159">
        <v>2.9</v>
      </c>
      <c r="DA18" t="s">
        <v>363</v>
      </c>
      <c r="DB18" s="141">
        <v>62.310917529999998</v>
      </c>
      <c r="DC18" s="5">
        <v>14.84</v>
      </c>
      <c r="DD18" s="157" t="s">
        <v>577</v>
      </c>
      <c r="DE18" s="158">
        <v>123.55959060000001</v>
      </c>
      <c r="DF18" s="159">
        <v>19.87</v>
      </c>
      <c r="DG18" t="s">
        <v>830</v>
      </c>
      <c r="DH18" s="141">
        <v>0.95441248000000001</v>
      </c>
      <c r="DI18" s="5">
        <v>3.6</v>
      </c>
      <c r="DJ18" s="157" t="s">
        <v>814</v>
      </c>
      <c r="DK18" s="158">
        <v>20.563352210000001</v>
      </c>
      <c r="DL18" s="159">
        <v>11.31</v>
      </c>
      <c r="DM18" t="s">
        <v>829</v>
      </c>
      <c r="DN18" s="141">
        <v>13.66837733</v>
      </c>
      <c r="DO18" s="5">
        <v>13.22</v>
      </c>
      <c r="DP18" s="157" t="s">
        <v>415</v>
      </c>
      <c r="DQ18" s="158">
        <v>13.28893514</v>
      </c>
      <c r="DR18" s="159">
        <v>14.07</v>
      </c>
      <c r="DS18" t="s">
        <v>831</v>
      </c>
      <c r="DT18" s="141">
        <v>4.5693623499999996</v>
      </c>
      <c r="DU18" s="5">
        <v>11.62</v>
      </c>
      <c r="DV18" s="157" t="s">
        <v>798</v>
      </c>
      <c r="DW18" s="158">
        <v>17.292243710000001</v>
      </c>
      <c r="DX18" s="159">
        <v>2.89</v>
      </c>
      <c r="DY18" t="s">
        <v>832</v>
      </c>
      <c r="DZ18" s="141">
        <v>51.91695713</v>
      </c>
      <c r="EA18" s="5">
        <v>7.97</v>
      </c>
      <c r="EB18" s="157" t="s">
        <v>833</v>
      </c>
      <c r="EC18" s="158">
        <v>7.2538429000000004</v>
      </c>
      <c r="ED18" s="159">
        <v>4.5599999999999996</v>
      </c>
      <c r="EE18" t="s">
        <v>834</v>
      </c>
      <c r="EF18" s="141">
        <v>8.1235172099999993</v>
      </c>
      <c r="EG18" s="5">
        <v>13.87</v>
      </c>
      <c r="EH18" s="157" t="s">
        <v>835</v>
      </c>
      <c r="EI18" s="158">
        <v>10.46387007</v>
      </c>
      <c r="EJ18" s="159">
        <v>11.91</v>
      </c>
      <c r="EK18" t="s">
        <v>835</v>
      </c>
      <c r="EL18" s="141">
        <v>11.043558190000001</v>
      </c>
      <c r="EM18" s="5">
        <v>19.73</v>
      </c>
      <c r="EN18" s="157" t="s">
        <v>836</v>
      </c>
      <c r="EO18" s="158">
        <v>5.7259000000000002</v>
      </c>
      <c r="EP18" s="159">
        <v>0.23</v>
      </c>
      <c r="EQ18" t="s">
        <v>837</v>
      </c>
      <c r="ER18" s="141">
        <v>8.2557320000000001</v>
      </c>
      <c r="ES18" s="5">
        <v>0.03</v>
      </c>
      <c r="ET18" s="157" t="s">
        <v>801</v>
      </c>
      <c r="EU18" s="158">
        <v>26.054718000000001</v>
      </c>
      <c r="EV18" s="159">
        <v>0.02</v>
      </c>
      <c r="EW18" t="s">
        <v>837</v>
      </c>
      <c r="EX18" s="141">
        <v>1.945872</v>
      </c>
      <c r="EY18" s="5">
        <v>0.01</v>
      </c>
      <c r="EZ18" s="157"/>
      <c r="FA18" s="158"/>
      <c r="FB18" s="159"/>
      <c r="FF18" s="157" t="s">
        <v>837</v>
      </c>
      <c r="FG18" s="158">
        <v>1.330565</v>
      </c>
      <c r="FH18" s="159">
        <v>0.01</v>
      </c>
      <c r="FL18" s="157"/>
      <c r="FM18" s="158"/>
      <c r="FN18" s="159"/>
      <c r="FR18" s="157"/>
      <c r="FS18" s="158"/>
      <c r="FT18" s="159"/>
      <c r="FU18" t="s">
        <v>838</v>
      </c>
      <c r="FV18" s="141">
        <v>8.3328530000000001</v>
      </c>
      <c r="FW18" s="5">
        <v>6</v>
      </c>
      <c r="FX18" s="157"/>
      <c r="FY18" s="158"/>
      <c r="FZ18" s="159"/>
      <c r="GD18" s="157" t="s">
        <v>820</v>
      </c>
      <c r="GE18" s="158">
        <v>16.58108575</v>
      </c>
      <c r="GF18" s="159">
        <v>60.65</v>
      </c>
      <c r="GG18" t="s">
        <v>820</v>
      </c>
      <c r="GH18" s="141">
        <v>5.17935912</v>
      </c>
      <c r="GI18" s="5">
        <v>12.45</v>
      </c>
      <c r="GJ18" s="157" t="s">
        <v>839</v>
      </c>
      <c r="GK18" s="158">
        <v>1.73203306</v>
      </c>
      <c r="GL18" s="159">
        <v>4.6399999999999997</v>
      </c>
      <c r="GM18" t="s">
        <v>820</v>
      </c>
      <c r="GN18" s="141">
        <v>27.874024609999999</v>
      </c>
      <c r="GO18" s="5">
        <v>33.17</v>
      </c>
      <c r="GP18" s="157"/>
      <c r="GQ18" s="158"/>
      <c r="GR18" s="159"/>
      <c r="GV18" s="157" t="s">
        <v>840</v>
      </c>
      <c r="GW18" s="158">
        <v>88.135960499999996</v>
      </c>
      <c r="GX18" s="159">
        <v>10.85</v>
      </c>
      <c r="GY18" t="s">
        <v>335</v>
      </c>
      <c r="GZ18" s="141">
        <v>42.79811085</v>
      </c>
      <c r="HA18" s="5">
        <v>26.09</v>
      </c>
    </row>
    <row r="19" spans="3:209" x14ac:dyDescent="0.2">
      <c r="C19" t="s">
        <v>355</v>
      </c>
      <c r="D19" s="141">
        <v>33.096421550000002</v>
      </c>
      <c r="E19" s="5">
        <v>18.27</v>
      </c>
      <c r="F19" s="157" t="s">
        <v>345</v>
      </c>
      <c r="G19" s="158">
        <v>3.3474999300000001</v>
      </c>
      <c r="H19" s="159">
        <v>5.17</v>
      </c>
      <c r="I19" t="s">
        <v>335</v>
      </c>
      <c r="J19" s="141">
        <v>34.3904049</v>
      </c>
      <c r="K19" s="5">
        <v>10.07</v>
      </c>
      <c r="L19" s="157" t="s">
        <v>313</v>
      </c>
      <c r="M19" s="158">
        <v>2.9231999999999999E-4</v>
      </c>
      <c r="N19" s="159">
        <v>0</v>
      </c>
      <c r="O19" t="s">
        <v>841</v>
      </c>
      <c r="P19" s="141">
        <v>6.5304429199999996</v>
      </c>
      <c r="Q19" s="5">
        <v>6.81</v>
      </c>
      <c r="R19" s="157" t="s">
        <v>841</v>
      </c>
      <c r="S19" s="158">
        <v>7.9922658999999996</v>
      </c>
      <c r="T19" s="159">
        <v>8.17</v>
      </c>
      <c r="U19" t="s">
        <v>841</v>
      </c>
      <c r="V19" s="141">
        <v>10.76700104</v>
      </c>
      <c r="W19" s="5">
        <v>4.83</v>
      </c>
      <c r="X19" s="157" t="s">
        <v>354</v>
      </c>
      <c r="Y19" s="158">
        <v>10.09990155</v>
      </c>
      <c r="Z19" s="159">
        <v>17.86</v>
      </c>
      <c r="AD19" s="157" t="s">
        <v>842</v>
      </c>
      <c r="AE19" s="158">
        <v>33.063721299999997</v>
      </c>
      <c r="AF19" s="159">
        <v>9.06</v>
      </c>
      <c r="AG19" t="s">
        <v>641</v>
      </c>
      <c r="AH19" s="141">
        <v>8.7858199999999997E-3</v>
      </c>
      <c r="AI19" s="5">
        <v>0.01</v>
      </c>
      <c r="AJ19" s="157"/>
      <c r="AK19" s="158"/>
      <c r="AL19" s="159"/>
      <c r="AM19" t="s">
        <v>842</v>
      </c>
      <c r="AN19" s="141">
        <v>16.969479369999998</v>
      </c>
      <c r="AO19" s="5">
        <v>6.22</v>
      </c>
      <c r="AP19" s="157" t="s">
        <v>641</v>
      </c>
      <c r="AQ19" s="158">
        <v>5.0309999999999998E-5</v>
      </c>
      <c r="AR19" s="159">
        <v>0</v>
      </c>
      <c r="AS19" t="s">
        <v>793</v>
      </c>
      <c r="AT19" s="141">
        <v>90.764634139999998</v>
      </c>
      <c r="AU19" s="5">
        <v>13.57</v>
      </c>
      <c r="AV19" s="157" t="s">
        <v>843</v>
      </c>
      <c r="AW19" s="158">
        <v>2.8022650200000001</v>
      </c>
      <c r="AX19" s="159">
        <v>3.94</v>
      </c>
      <c r="AY19" t="s">
        <v>827</v>
      </c>
      <c r="AZ19" s="141">
        <v>0.85614765999999998</v>
      </c>
      <c r="BA19" s="5">
        <v>1.19</v>
      </c>
      <c r="BB19" s="157" t="s">
        <v>812</v>
      </c>
      <c r="BC19" s="158">
        <v>2.6999143700000001</v>
      </c>
      <c r="BD19" s="159">
        <v>5.09</v>
      </c>
      <c r="BE19" t="s">
        <v>812</v>
      </c>
      <c r="BF19" s="141">
        <v>9.9081105699999998</v>
      </c>
      <c r="BG19" s="5">
        <v>12.27</v>
      </c>
      <c r="BH19" s="157" t="s">
        <v>844</v>
      </c>
      <c r="BI19" s="158">
        <v>0.49703730000000002</v>
      </c>
      <c r="BJ19" s="159">
        <v>19.010000000000002</v>
      </c>
      <c r="BN19" s="157"/>
      <c r="BO19" s="158"/>
      <c r="BP19" s="159"/>
      <c r="BT19" s="157" t="s">
        <v>810</v>
      </c>
      <c r="BU19" s="158">
        <v>113.1522361</v>
      </c>
      <c r="BV19" s="159">
        <v>8.59</v>
      </c>
      <c r="BZ19" s="157"/>
      <c r="CA19" s="158"/>
      <c r="CB19" s="159"/>
      <c r="CF19" s="157"/>
      <c r="CG19" s="158"/>
      <c r="CH19" s="159"/>
      <c r="CI19" t="s">
        <v>830</v>
      </c>
      <c r="CJ19" s="141">
        <v>9.0286038600000005</v>
      </c>
      <c r="CK19" s="5">
        <v>1.52</v>
      </c>
      <c r="CL19" s="157" t="s">
        <v>829</v>
      </c>
      <c r="CM19" s="158">
        <v>638.37801920000004</v>
      </c>
      <c r="CN19" s="159">
        <v>22.41</v>
      </c>
      <c r="CO19" t="s">
        <v>845</v>
      </c>
      <c r="CP19" s="141">
        <v>90.384071809999995</v>
      </c>
      <c r="CQ19" s="5">
        <v>12.29</v>
      </c>
      <c r="CR19" s="157" t="s">
        <v>829</v>
      </c>
      <c r="CS19" s="158">
        <v>108.0735451</v>
      </c>
      <c r="CT19" s="159">
        <v>16.64</v>
      </c>
      <c r="CU19" t="s">
        <v>415</v>
      </c>
      <c r="CV19" s="141">
        <v>107.88843230000001</v>
      </c>
      <c r="CW19" s="5">
        <v>13.15</v>
      </c>
      <c r="CX19" s="157" t="s">
        <v>364</v>
      </c>
      <c r="CY19" s="158">
        <v>7.2891727099999999</v>
      </c>
      <c r="CZ19" s="159">
        <v>4.08</v>
      </c>
      <c r="DA19" t="s">
        <v>369</v>
      </c>
      <c r="DB19" s="141">
        <v>47.277197600000001</v>
      </c>
      <c r="DC19" s="5">
        <v>11.26</v>
      </c>
      <c r="DD19" s="157" t="s">
        <v>363</v>
      </c>
      <c r="DE19" s="158">
        <v>35.892138930000002</v>
      </c>
      <c r="DF19" s="159">
        <v>5.77</v>
      </c>
      <c r="DG19" t="s">
        <v>426</v>
      </c>
      <c r="DH19" s="141">
        <v>6.14571047</v>
      </c>
      <c r="DI19" s="5">
        <v>23.2</v>
      </c>
      <c r="DJ19" s="157" t="s">
        <v>829</v>
      </c>
      <c r="DK19" s="158">
        <v>21.115910589999999</v>
      </c>
      <c r="DL19" s="159">
        <v>11.62</v>
      </c>
      <c r="DM19" t="s">
        <v>845</v>
      </c>
      <c r="DN19" s="141">
        <v>16.17089605</v>
      </c>
      <c r="DO19" s="5">
        <v>15.64</v>
      </c>
      <c r="DP19" s="157" t="s">
        <v>829</v>
      </c>
      <c r="DQ19" s="158">
        <v>10.97592978</v>
      </c>
      <c r="DR19" s="159">
        <v>11.62</v>
      </c>
      <c r="DS19" t="s">
        <v>846</v>
      </c>
      <c r="DT19" s="141">
        <v>7.04345569</v>
      </c>
      <c r="DU19" s="5">
        <v>17.920000000000002</v>
      </c>
      <c r="DV19" s="157" t="s">
        <v>847</v>
      </c>
      <c r="DW19" s="158">
        <v>2.30912038</v>
      </c>
      <c r="DX19" s="159">
        <v>0.39</v>
      </c>
      <c r="DY19" t="s">
        <v>847</v>
      </c>
      <c r="DZ19" s="141">
        <v>34.76678132</v>
      </c>
      <c r="EA19" s="5">
        <v>5.33</v>
      </c>
      <c r="EB19" s="157" t="s">
        <v>848</v>
      </c>
      <c r="EC19" s="158">
        <v>15.743949929999999</v>
      </c>
      <c r="ED19" s="159">
        <v>9.89</v>
      </c>
      <c r="EE19" t="s">
        <v>849</v>
      </c>
      <c r="EF19" s="141">
        <v>7.0349551200000002</v>
      </c>
      <c r="EG19" s="5">
        <v>12.01</v>
      </c>
      <c r="EH19" s="157" t="s">
        <v>800</v>
      </c>
      <c r="EI19" s="158">
        <v>5.0758622100000004</v>
      </c>
      <c r="EJ19" s="159">
        <v>5.77</v>
      </c>
      <c r="EK19" t="s">
        <v>800</v>
      </c>
      <c r="EL19" s="141">
        <v>1.52800969</v>
      </c>
      <c r="EM19" s="5">
        <v>2.73</v>
      </c>
      <c r="EN19" s="157" t="s">
        <v>850</v>
      </c>
      <c r="EO19" s="158">
        <v>1.2510460000000001</v>
      </c>
      <c r="EP19" s="159">
        <v>0.05</v>
      </c>
      <c r="EQ19" t="s">
        <v>816</v>
      </c>
      <c r="ER19" s="141">
        <v>7.0073629999999998</v>
      </c>
      <c r="ES19" s="5">
        <v>0.02</v>
      </c>
      <c r="ET19" s="157" t="s">
        <v>776</v>
      </c>
      <c r="EU19" s="158">
        <v>1.2E-5</v>
      </c>
      <c r="EV19" s="159">
        <v>0</v>
      </c>
      <c r="EW19" t="s">
        <v>816</v>
      </c>
      <c r="EX19" s="141">
        <v>3.5646119999999999</v>
      </c>
      <c r="EY19" s="5">
        <v>0.02</v>
      </c>
      <c r="EZ19" s="157"/>
      <c r="FA19" s="158"/>
      <c r="FB19" s="159"/>
      <c r="FF19" s="157" t="s">
        <v>851</v>
      </c>
      <c r="FG19" s="158">
        <v>94.398580999999993</v>
      </c>
      <c r="FH19" s="159">
        <v>0.69</v>
      </c>
      <c r="FL19" s="157"/>
      <c r="FM19" s="158"/>
      <c r="FN19" s="159"/>
      <c r="FR19" s="157"/>
      <c r="FS19" s="158"/>
      <c r="FT19" s="159"/>
      <c r="FU19" t="s">
        <v>852</v>
      </c>
      <c r="FV19" s="141">
        <v>55.646082999999997</v>
      </c>
      <c r="FW19" s="5">
        <v>40</v>
      </c>
      <c r="FX19" s="157"/>
      <c r="FY19" s="158"/>
      <c r="FZ19" s="159"/>
      <c r="GD19" s="157" t="s">
        <v>839</v>
      </c>
      <c r="GE19" s="158">
        <v>5.4145542899999999</v>
      </c>
      <c r="GF19" s="159">
        <v>19.8</v>
      </c>
      <c r="GG19" t="s">
        <v>839</v>
      </c>
      <c r="GH19" s="141">
        <v>14.621873819999999</v>
      </c>
      <c r="GI19" s="5">
        <v>35.15</v>
      </c>
      <c r="GJ19" s="157" t="s">
        <v>853</v>
      </c>
      <c r="GK19" s="158">
        <v>7.3691274199999999</v>
      </c>
      <c r="GL19" s="159">
        <v>19.760000000000002</v>
      </c>
      <c r="GM19" t="s">
        <v>839</v>
      </c>
      <c r="GN19" s="141">
        <v>21.29402661</v>
      </c>
      <c r="GO19" s="5">
        <v>25.34</v>
      </c>
      <c r="GP19" s="157"/>
      <c r="GQ19" s="158"/>
      <c r="GR19" s="159"/>
      <c r="GV19" s="157" t="s">
        <v>854</v>
      </c>
      <c r="GW19" s="158">
        <v>50.126271240000001</v>
      </c>
      <c r="GX19" s="159">
        <v>6.17</v>
      </c>
      <c r="GY19" t="s">
        <v>313</v>
      </c>
      <c r="GZ19" s="141">
        <v>1.9205000000000001E-4</v>
      </c>
      <c r="HA19" s="5">
        <v>0</v>
      </c>
    </row>
    <row r="20" spans="3:209" x14ac:dyDescent="0.2">
      <c r="C20" t="s">
        <v>354</v>
      </c>
      <c r="D20" s="141">
        <v>8.3912048600000002</v>
      </c>
      <c r="E20" s="5">
        <v>4.63</v>
      </c>
      <c r="F20" s="157" t="s">
        <v>355</v>
      </c>
      <c r="G20" s="158">
        <v>3.00017851</v>
      </c>
      <c r="H20" s="159">
        <v>4.6399999999999997</v>
      </c>
      <c r="I20" t="s">
        <v>313</v>
      </c>
      <c r="J20" s="141">
        <v>9.5027999999999996E-4</v>
      </c>
      <c r="K20" s="5">
        <v>0</v>
      </c>
      <c r="L20" s="157" t="s">
        <v>855</v>
      </c>
      <c r="M20" s="158">
        <v>9.9999999999999995E-8</v>
      </c>
      <c r="N20" s="159">
        <v>0</v>
      </c>
      <c r="O20" t="s">
        <v>856</v>
      </c>
      <c r="P20" s="141">
        <v>16.98642371</v>
      </c>
      <c r="Q20" s="5">
        <v>17.71</v>
      </c>
      <c r="R20" s="157" t="s">
        <v>856</v>
      </c>
      <c r="S20" s="158">
        <v>21.265899829999999</v>
      </c>
      <c r="T20" s="159">
        <v>21.74</v>
      </c>
      <c r="U20" t="s">
        <v>856</v>
      </c>
      <c r="V20" s="141">
        <v>19.222089230000002</v>
      </c>
      <c r="W20" s="5">
        <v>8.6199999999999992</v>
      </c>
      <c r="X20" s="157" t="s">
        <v>258</v>
      </c>
      <c r="Y20" s="158">
        <v>2.7875613700000001</v>
      </c>
      <c r="Z20" s="159">
        <v>4.93</v>
      </c>
      <c r="AD20" s="157" t="s">
        <v>857</v>
      </c>
      <c r="AE20" s="158">
        <v>25.112415009999999</v>
      </c>
      <c r="AF20" s="159">
        <v>6.88</v>
      </c>
      <c r="AG20" t="s">
        <v>858</v>
      </c>
      <c r="AH20" s="141">
        <v>2.1641051</v>
      </c>
      <c r="AI20" s="5">
        <v>1.87</v>
      </c>
      <c r="AJ20" s="157"/>
      <c r="AK20" s="158"/>
      <c r="AL20" s="159"/>
      <c r="AM20" t="s">
        <v>629</v>
      </c>
      <c r="AN20" s="141">
        <v>15.131996340000001</v>
      </c>
      <c r="AO20" s="5">
        <v>5.54</v>
      </c>
      <c r="AP20" s="157" t="s">
        <v>775</v>
      </c>
      <c r="AQ20" s="158">
        <v>0.74478462999999995</v>
      </c>
      <c r="AR20" s="159">
        <v>1.23</v>
      </c>
      <c r="AS20" t="s">
        <v>859</v>
      </c>
      <c r="AT20" s="141">
        <v>41.482330660000002</v>
      </c>
      <c r="AU20" s="5">
        <v>6.2</v>
      </c>
      <c r="AV20" s="157" t="s">
        <v>860</v>
      </c>
      <c r="AW20" s="158">
        <v>33.778876619999998</v>
      </c>
      <c r="AX20" s="159">
        <v>47.49</v>
      </c>
      <c r="AY20" t="s">
        <v>844</v>
      </c>
      <c r="AZ20" s="141">
        <v>1.1438918899999999</v>
      </c>
      <c r="BA20" s="5">
        <v>1.59</v>
      </c>
      <c r="BB20" s="157" t="s">
        <v>827</v>
      </c>
      <c r="BC20" s="158">
        <v>1.66133161</v>
      </c>
      <c r="BD20" s="159">
        <v>3.13</v>
      </c>
      <c r="BE20" t="s">
        <v>827</v>
      </c>
      <c r="BF20" s="141">
        <v>5.9132232299999998</v>
      </c>
      <c r="BG20" s="5">
        <v>7.32</v>
      </c>
      <c r="BH20" s="157" t="s">
        <v>861</v>
      </c>
      <c r="BI20" s="158">
        <v>0.25532614999999997</v>
      </c>
      <c r="BJ20" s="159">
        <v>9.77</v>
      </c>
      <c r="BN20" s="157"/>
      <c r="BO20" s="158"/>
      <c r="BP20" s="159"/>
      <c r="BT20" s="157" t="s">
        <v>793</v>
      </c>
      <c r="BU20" s="158">
        <v>101.0439252</v>
      </c>
      <c r="BV20" s="159">
        <v>7.67</v>
      </c>
      <c r="BZ20" s="157"/>
      <c r="CA20" s="158"/>
      <c r="CB20" s="159"/>
      <c r="CF20" s="157"/>
      <c r="CG20" s="158"/>
      <c r="CH20" s="159"/>
      <c r="CI20" t="s">
        <v>426</v>
      </c>
      <c r="CJ20" s="141">
        <v>168.98611389999999</v>
      </c>
      <c r="CK20" s="5">
        <v>28.44</v>
      </c>
      <c r="CL20" s="157" t="s">
        <v>830</v>
      </c>
      <c r="CM20" s="158">
        <v>97.005178790000002</v>
      </c>
      <c r="CN20" s="159">
        <v>3.41</v>
      </c>
      <c r="CO20" t="s">
        <v>830</v>
      </c>
      <c r="CP20" s="141">
        <v>24.44106373</v>
      </c>
      <c r="CQ20" s="5">
        <v>3.32</v>
      </c>
      <c r="CR20" s="157" t="s">
        <v>845</v>
      </c>
      <c r="CS20" s="158">
        <v>171.3148956</v>
      </c>
      <c r="CT20" s="159">
        <v>26.37</v>
      </c>
      <c r="CU20" t="s">
        <v>829</v>
      </c>
      <c r="CV20" s="141">
        <v>131.9257432</v>
      </c>
      <c r="CW20" s="5">
        <v>16.079999999999998</v>
      </c>
      <c r="CX20" s="157" t="s">
        <v>258</v>
      </c>
      <c r="CY20" s="158">
        <v>2.4082839300000001</v>
      </c>
      <c r="CZ20" s="159">
        <v>1.35</v>
      </c>
      <c r="DA20" t="s">
        <v>862</v>
      </c>
      <c r="DB20" s="141">
        <v>21.11079483</v>
      </c>
      <c r="DC20" s="5">
        <v>5.03</v>
      </c>
      <c r="DD20" s="157" t="s">
        <v>369</v>
      </c>
      <c r="DE20" s="158">
        <v>119.45460894</v>
      </c>
      <c r="DF20" s="159">
        <v>19.21</v>
      </c>
      <c r="DG20" t="s">
        <v>419</v>
      </c>
      <c r="DH20" s="141">
        <v>7.7276678600000004</v>
      </c>
      <c r="DI20" s="5">
        <v>29.17</v>
      </c>
      <c r="DJ20" s="157" t="s">
        <v>830</v>
      </c>
      <c r="DK20" s="158">
        <v>9.0154457899999993</v>
      </c>
      <c r="DL20" s="159">
        <v>4.96</v>
      </c>
      <c r="DM20" t="s">
        <v>863</v>
      </c>
      <c r="DN20" s="141">
        <v>4.0778340899999996</v>
      </c>
      <c r="DO20" s="5">
        <v>3.94</v>
      </c>
      <c r="DP20" s="157" t="s">
        <v>830</v>
      </c>
      <c r="DQ20" s="158">
        <v>6.0508716500000004</v>
      </c>
      <c r="DR20" s="159">
        <v>6.41</v>
      </c>
      <c r="DS20" t="s">
        <v>864</v>
      </c>
      <c r="DT20" s="141">
        <v>11.49999633</v>
      </c>
      <c r="DU20" s="5">
        <v>29.26</v>
      </c>
      <c r="DV20" s="157" t="s">
        <v>833</v>
      </c>
      <c r="DW20" s="158">
        <v>79.35886275</v>
      </c>
      <c r="DX20" s="159">
        <v>13.26</v>
      </c>
      <c r="DY20" t="s">
        <v>833</v>
      </c>
      <c r="DZ20" s="141">
        <v>45.737467359999997</v>
      </c>
      <c r="EA20" s="5">
        <v>7.02</v>
      </c>
      <c r="EB20" s="157" t="s">
        <v>865</v>
      </c>
      <c r="EC20" s="158">
        <v>20.44718799</v>
      </c>
      <c r="ED20" s="159">
        <v>12.85</v>
      </c>
      <c r="EE20" t="s">
        <v>866</v>
      </c>
      <c r="EF20" s="141">
        <v>14.90135005</v>
      </c>
      <c r="EG20" s="5">
        <v>25.45</v>
      </c>
      <c r="EH20" s="157" t="s">
        <v>815</v>
      </c>
      <c r="EI20" s="158">
        <v>14.64290091</v>
      </c>
      <c r="EJ20" s="159">
        <v>16.66</v>
      </c>
      <c r="EK20" t="s">
        <v>815</v>
      </c>
      <c r="EL20" s="141">
        <v>3.8001752799999999</v>
      </c>
      <c r="EM20" s="5">
        <v>6.79</v>
      </c>
      <c r="EN20" s="157" t="s">
        <v>867</v>
      </c>
      <c r="EO20" s="158">
        <v>6.1907009999999998</v>
      </c>
      <c r="EP20" s="159">
        <v>0.25</v>
      </c>
      <c r="EQ20" t="s">
        <v>851</v>
      </c>
      <c r="ER20" s="141">
        <v>234.82516200000001</v>
      </c>
      <c r="ES20" s="5">
        <v>0.74</v>
      </c>
      <c r="ET20" s="157" t="s">
        <v>837</v>
      </c>
      <c r="EU20" s="158">
        <v>40.124392999999998</v>
      </c>
      <c r="EV20" s="159">
        <v>0.03</v>
      </c>
      <c r="EW20" t="s">
        <v>851</v>
      </c>
      <c r="EX20" s="141">
        <v>64.415951000000007</v>
      </c>
      <c r="EY20" s="5">
        <v>0.4</v>
      </c>
      <c r="EZ20" s="157"/>
      <c r="FA20" s="158"/>
      <c r="FB20" s="159"/>
      <c r="FF20" s="157" t="s">
        <v>868</v>
      </c>
      <c r="FG20" s="158">
        <v>6.0502050000000001</v>
      </c>
      <c r="FH20" s="159">
        <v>0.04</v>
      </c>
      <c r="FL20" s="157"/>
      <c r="FM20" s="158"/>
      <c r="FN20" s="159"/>
      <c r="FR20" s="157"/>
      <c r="FS20" s="158"/>
      <c r="FT20" s="159"/>
      <c r="FU20" t="s">
        <v>869</v>
      </c>
      <c r="FV20" s="141">
        <v>10.058452000000001</v>
      </c>
      <c r="FW20" s="5">
        <v>7</v>
      </c>
      <c r="FX20" s="157"/>
      <c r="FY20" s="158"/>
      <c r="FZ20" s="159"/>
      <c r="GD20" s="157"/>
      <c r="GE20" s="158"/>
      <c r="GF20" s="159"/>
      <c r="GG20" t="s">
        <v>853</v>
      </c>
      <c r="GH20" s="141">
        <v>8.2193722900000008</v>
      </c>
      <c r="GI20" s="5">
        <v>19.760000000000002</v>
      </c>
      <c r="GJ20" s="157"/>
      <c r="GK20" s="158"/>
      <c r="GL20" s="159"/>
      <c r="GM20" t="s">
        <v>853</v>
      </c>
      <c r="GN20" s="141">
        <v>16.655126729999999</v>
      </c>
      <c r="GO20" s="5">
        <v>19.82</v>
      </c>
      <c r="GP20" s="157"/>
      <c r="GQ20" s="158"/>
      <c r="GR20" s="159"/>
      <c r="GV20" s="157" t="s">
        <v>870</v>
      </c>
      <c r="GW20" s="158">
        <v>127.3579008</v>
      </c>
      <c r="GX20" s="159">
        <v>15.68</v>
      </c>
      <c r="GY20" t="s">
        <v>871</v>
      </c>
      <c r="GZ20" s="141">
        <v>2.7201546699999999</v>
      </c>
      <c r="HA20" s="5">
        <v>1.66</v>
      </c>
    </row>
    <row r="21" spans="3:209" x14ac:dyDescent="0.2">
      <c r="C21" t="s">
        <v>295</v>
      </c>
      <c r="D21" s="141">
        <v>12.72350187</v>
      </c>
      <c r="E21" s="5">
        <v>7.02</v>
      </c>
      <c r="F21" s="157" t="s">
        <v>354</v>
      </c>
      <c r="G21" s="158">
        <v>2.8351424299999999</v>
      </c>
      <c r="H21" s="159">
        <v>4.38</v>
      </c>
      <c r="I21" t="s">
        <v>855</v>
      </c>
      <c r="J21" s="141">
        <v>1E-8</v>
      </c>
      <c r="K21" s="5">
        <v>0</v>
      </c>
      <c r="L21" s="157" t="s">
        <v>345</v>
      </c>
      <c r="M21" s="158">
        <v>10.496374080000001</v>
      </c>
      <c r="N21" s="159">
        <v>3.92</v>
      </c>
      <c r="O21" t="s">
        <v>386</v>
      </c>
      <c r="P21" s="141">
        <v>6.7475891700000004</v>
      </c>
      <c r="Q21" s="5">
        <v>7.03</v>
      </c>
      <c r="R21" s="157" t="s">
        <v>386</v>
      </c>
      <c r="S21" s="158">
        <v>8.2150954400000007</v>
      </c>
      <c r="T21" s="159">
        <v>8.4</v>
      </c>
      <c r="U21" t="s">
        <v>386</v>
      </c>
      <c r="V21" s="141">
        <v>11.109919469999999</v>
      </c>
      <c r="W21" s="5">
        <v>4.9800000000000004</v>
      </c>
      <c r="X21" s="157" t="s">
        <v>407</v>
      </c>
      <c r="Y21" s="158">
        <v>6.2443074000000003</v>
      </c>
      <c r="Z21" s="159">
        <v>11.04</v>
      </c>
      <c r="AD21" s="157" t="s">
        <v>629</v>
      </c>
      <c r="AE21" s="158">
        <v>43.218257710000003</v>
      </c>
      <c r="AF21" s="159">
        <v>11.85</v>
      </c>
      <c r="AG21" t="s">
        <v>872</v>
      </c>
      <c r="AH21" s="141">
        <v>2.9475854099999999</v>
      </c>
      <c r="AI21" s="5">
        <v>2.5499999999999998</v>
      </c>
      <c r="AJ21" s="157"/>
      <c r="AK21" s="158"/>
      <c r="AL21" s="159"/>
      <c r="AM21" t="s">
        <v>641</v>
      </c>
      <c r="AN21" s="141">
        <v>9.6761999999999998E-4</v>
      </c>
      <c r="AO21" s="5">
        <v>0</v>
      </c>
      <c r="AP21" s="157" t="s">
        <v>580</v>
      </c>
      <c r="AQ21" s="158">
        <v>6.7259990299999997</v>
      </c>
      <c r="AR21" s="159">
        <v>11.14</v>
      </c>
      <c r="AS21" t="s">
        <v>811</v>
      </c>
      <c r="AT21" s="141">
        <v>31.090057569999999</v>
      </c>
      <c r="AU21" s="5">
        <v>4.6500000000000004</v>
      </c>
      <c r="AV21" s="157" t="s">
        <v>873</v>
      </c>
      <c r="AW21" s="158">
        <v>6.9212811199999997</v>
      </c>
      <c r="AX21" s="159">
        <v>9.73</v>
      </c>
      <c r="AY21" t="s">
        <v>874</v>
      </c>
      <c r="AZ21" s="141">
        <v>3.9023580899999999</v>
      </c>
      <c r="BA21" s="5">
        <v>5.41</v>
      </c>
      <c r="BB21" s="157" t="s">
        <v>844</v>
      </c>
      <c r="BC21" s="158">
        <v>2.2291519700000002</v>
      </c>
      <c r="BD21" s="159">
        <v>4.2</v>
      </c>
      <c r="BE21" t="s">
        <v>844</v>
      </c>
      <c r="BF21" s="141">
        <v>7.9487386899999999</v>
      </c>
      <c r="BG21" s="5">
        <v>9.85</v>
      </c>
      <c r="BH21" s="157" t="s">
        <v>875</v>
      </c>
      <c r="BI21" s="158">
        <v>0.12843858</v>
      </c>
      <c r="BJ21" s="159">
        <v>4.91</v>
      </c>
      <c r="BN21" s="157"/>
      <c r="BO21" s="158"/>
      <c r="BP21" s="159"/>
      <c r="BT21" s="157" t="s">
        <v>876</v>
      </c>
      <c r="BU21" s="158">
        <v>56.687870169999997</v>
      </c>
      <c r="BV21" s="159">
        <v>4.3</v>
      </c>
      <c r="BZ21" s="157"/>
      <c r="CA21" s="158"/>
      <c r="CB21" s="159"/>
      <c r="CF21" s="157"/>
      <c r="CG21" s="158"/>
      <c r="CH21" s="159"/>
      <c r="CI21" t="s">
        <v>419</v>
      </c>
      <c r="CJ21" s="141">
        <v>201.23749409999999</v>
      </c>
      <c r="CK21" s="5">
        <v>33.869999999999997</v>
      </c>
      <c r="CL21" s="157" t="s">
        <v>426</v>
      </c>
      <c r="CM21" s="158">
        <v>531.47260119999999</v>
      </c>
      <c r="CN21" s="159">
        <v>18.66</v>
      </c>
      <c r="CO21" t="s">
        <v>426</v>
      </c>
      <c r="CP21" s="141">
        <v>132.6078387</v>
      </c>
      <c r="CQ21" s="5">
        <v>18.04</v>
      </c>
      <c r="CR21" s="157" t="s">
        <v>830</v>
      </c>
      <c r="CS21" s="158">
        <v>22.20229509</v>
      </c>
      <c r="CT21" s="159">
        <v>3.42</v>
      </c>
      <c r="CU21" t="s">
        <v>830</v>
      </c>
      <c r="CV21" s="141">
        <v>28.14970151</v>
      </c>
      <c r="CW21" s="5">
        <v>3.43</v>
      </c>
      <c r="CX21" s="157" t="s">
        <v>342</v>
      </c>
      <c r="CY21" s="158">
        <v>7.3799999999999996E-6</v>
      </c>
      <c r="CZ21" s="159">
        <v>0</v>
      </c>
      <c r="DA21" t="s">
        <v>877</v>
      </c>
      <c r="DB21" s="141">
        <v>68.135808620000006</v>
      </c>
      <c r="DC21" s="5">
        <v>16.23</v>
      </c>
      <c r="DD21" s="157" t="s">
        <v>862</v>
      </c>
      <c r="DE21" s="158">
        <v>63.497727089999998</v>
      </c>
      <c r="DF21" s="159">
        <v>10.210000000000001</v>
      </c>
      <c r="DJ21" s="157" t="s">
        <v>426</v>
      </c>
      <c r="DK21" s="158">
        <v>27.700487469999999</v>
      </c>
      <c r="DL21" s="159">
        <v>15.24</v>
      </c>
      <c r="DM21" t="s">
        <v>830</v>
      </c>
      <c r="DN21" s="141">
        <v>5.3857424800000002</v>
      </c>
      <c r="DO21" s="5">
        <v>5.21</v>
      </c>
      <c r="DP21" s="157" t="s">
        <v>426</v>
      </c>
      <c r="DQ21" s="158">
        <v>7.4859749200000003</v>
      </c>
      <c r="DR21" s="159">
        <v>7.93</v>
      </c>
      <c r="DV21" s="157" t="s">
        <v>878</v>
      </c>
      <c r="DW21" s="158">
        <v>68.815269580000006</v>
      </c>
      <c r="DX21" s="159">
        <v>11.5</v>
      </c>
      <c r="DY21" t="s">
        <v>878</v>
      </c>
      <c r="DZ21" s="141">
        <v>64.637056860000001</v>
      </c>
      <c r="EA21" s="5">
        <v>9.92</v>
      </c>
      <c r="EB21" s="157" t="s">
        <v>367</v>
      </c>
      <c r="EC21" s="158">
        <v>16.468199930000001</v>
      </c>
      <c r="ED21" s="159">
        <v>10.35</v>
      </c>
      <c r="EH21" s="157" t="s">
        <v>834</v>
      </c>
      <c r="EI21" s="158">
        <v>4.4836115000000003</v>
      </c>
      <c r="EJ21" s="159">
        <v>5.0999999999999996</v>
      </c>
      <c r="EK21" t="s">
        <v>879</v>
      </c>
      <c r="EL21" s="141">
        <v>3.29345643</v>
      </c>
      <c r="EM21" s="5">
        <v>5.88</v>
      </c>
      <c r="EN21" s="157" t="s">
        <v>880</v>
      </c>
      <c r="EO21" s="158">
        <v>3.7393839999999998</v>
      </c>
      <c r="EP21" s="159">
        <v>0.15</v>
      </c>
      <c r="EQ21" t="s">
        <v>868</v>
      </c>
      <c r="ER21" s="141">
        <v>3.0070739999999998</v>
      </c>
      <c r="ES21" s="5">
        <v>0.01</v>
      </c>
      <c r="ET21" s="157" t="s">
        <v>816</v>
      </c>
      <c r="EU21" s="158">
        <v>44.192565999999999</v>
      </c>
      <c r="EV21" s="159">
        <v>0.04</v>
      </c>
      <c r="EW21" t="s">
        <v>881</v>
      </c>
      <c r="EX21" s="141">
        <v>45.093226000000001</v>
      </c>
      <c r="EY21" s="5">
        <v>0.28000000000000003</v>
      </c>
      <c r="EZ21" s="157"/>
      <c r="FA21" s="158"/>
      <c r="FB21" s="159"/>
      <c r="FF21" s="157" t="s">
        <v>850</v>
      </c>
      <c r="FG21" s="158">
        <v>9.7782169999999997</v>
      </c>
      <c r="FH21" s="159">
        <v>7.0000000000000007E-2</v>
      </c>
      <c r="FL21" s="157"/>
      <c r="FM21" s="158"/>
      <c r="FN21" s="159"/>
      <c r="FR21" s="157"/>
      <c r="FS21" s="158"/>
      <c r="FT21" s="159"/>
      <c r="FX21" s="157"/>
      <c r="FY21" s="158"/>
      <c r="FZ21" s="159"/>
      <c r="GD21" s="157"/>
      <c r="GE21" s="158"/>
      <c r="GF21" s="159"/>
      <c r="GJ21" s="157"/>
      <c r="GK21" s="158"/>
      <c r="GL21" s="159"/>
      <c r="GP21" s="157"/>
      <c r="GQ21" s="158"/>
      <c r="GR21" s="159"/>
      <c r="GV21" s="157" t="s">
        <v>882</v>
      </c>
      <c r="GW21" s="158">
        <v>66.521168889999998</v>
      </c>
      <c r="GX21" s="159">
        <v>8.19</v>
      </c>
      <c r="GY21" t="s">
        <v>650</v>
      </c>
      <c r="GZ21" s="141">
        <v>41.992101290000001</v>
      </c>
      <c r="HA21" s="5">
        <v>25.6</v>
      </c>
    </row>
    <row r="22" spans="3:209" x14ac:dyDescent="0.2">
      <c r="C22" t="s">
        <v>416</v>
      </c>
      <c r="D22" s="141">
        <v>42.577562880000002</v>
      </c>
      <c r="E22" s="5">
        <v>23.5</v>
      </c>
      <c r="F22" s="157" t="s">
        <v>295</v>
      </c>
      <c r="G22" s="158">
        <v>29.740592620000001</v>
      </c>
      <c r="H22" s="159">
        <v>45.97</v>
      </c>
      <c r="I22" t="s">
        <v>345</v>
      </c>
      <c r="J22" s="141">
        <v>10.155716780000001</v>
      </c>
      <c r="K22" s="5">
        <v>2.97</v>
      </c>
      <c r="L22" s="157" t="s">
        <v>325</v>
      </c>
      <c r="M22" s="158">
        <v>34.842274410000002</v>
      </c>
      <c r="N22" s="159">
        <v>13</v>
      </c>
      <c r="O22" t="s">
        <v>355</v>
      </c>
      <c r="P22" s="141">
        <v>4.1940897100000001</v>
      </c>
      <c r="Q22" s="5">
        <v>4.37</v>
      </c>
      <c r="R22" s="157" t="s">
        <v>355</v>
      </c>
      <c r="S22" s="158">
        <v>5.1291933600000004</v>
      </c>
      <c r="T22" s="159">
        <v>5.24</v>
      </c>
      <c r="U22" t="s">
        <v>355</v>
      </c>
      <c r="V22" s="141">
        <v>4.8258189199999997</v>
      </c>
      <c r="W22" s="5">
        <v>2.16</v>
      </c>
      <c r="X22" s="157" t="s">
        <v>550</v>
      </c>
      <c r="Y22" s="158">
        <v>11.26970805</v>
      </c>
      <c r="Z22" s="159">
        <v>19.93</v>
      </c>
      <c r="AD22" s="157" t="s">
        <v>641</v>
      </c>
      <c r="AE22" s="158">
        <v>1.1316349999999999E-2</v>
      </c>
      <c r="AF22" s="159">
        <v>0</v>
      </c>
      <c r="AG22" t="s">
        <v>883</v>
      </c>
      <c r="AH22" s="141">
        <v>1.78852422</v>
      </c>
      <c r="AI22" s="5">
        <v>1.55</v>
      </c>
      <c r="AJ22" s="157"/>
      <c r="AK22" s="158"/>
      <c r="AL22" s="159"/>
      <c r="AM22" t="s">
        <v>858</v>
      </c>
      <c r="AN22" s="141">
        <v>7.0419295899999996</v>
      </c>
      <c r="AO22" s="5">
        <v>2.58</v>
      </c>
      <c r="AP22" s="157" t="s">
        <v>872</v>
      </c>
      <c r="AQ22" s="158">
        <v>3.8539383300000001</v>
      </c>
      <c r="AR22" s="159">
        <v>6.38</v>
      </c>
      <c r="AS22" t="s">
        <v>884</v>
      </c>
      <c r="AT22" s="141">
        <v>49.172484920000002</v>
      </c>
      <c r="AU22" s="5">
        <v>7.35</v>
      </c>
      <c r="AV22" s="157" t="s">
        <v>885</v>
      </c>
      <c r="AW22" s="158">
        <v>1.5071728200000001</v>
      </c>
      <c r="AX22" s="159">
        <v>2.12</v>
      </c>
      <c r="AY22" t="s">
        <v>886</v>
      </c>
      <c r="AZ22" s="141">
        <v>28.366583169999998</v>
      </c>
      <c r="BA22" s="5">
        <v>39.35</v>
      </c>
      <c r="BB22" s="157" t="s">
        <v>874</v>
      </c>
      <c r="BC22" s="158">
        <v>4.7131792700000004</v>
      </c>
      <c r="BD22" s="159">
        <v>8.89</v>
      </c>
      <c r="BE22" t="s">
        <v>874</v>
      </c>
      <c r="BF22" s="141">
        <v>7.9447330999999997</v>
      </c>
      <c r="BG22" s="5">
        <v>9.84</v>
      </c>
      <c r="BH22" s="157" t="s">
        <v>887</v>
      </c>
      <c r="BI22" s="158">
        <v>0.12722069999999999</v>
      </c>
      <c r="BJ22" s="159">
        <v>4.87</v>
      </c>
      <c r="BN22" s="157"/>
      <c r="BO22" s="158"/>
      <c r="BP22" s="159"/>
      <c r="BT22" s="157" t="s">
        <v>888</v>
      </c>
      <c r="BU22" s="158">
        <v>237.12054509999999</v>
      </c>
      <c r="BV22" s="159">
        <v>18</v>
      </c>
      <c r="BZ22" s="157"/>
      <c r="CA22" s="158"/>
      <c r="CB22" s="159"/>
      <c r="CF22" s="157"/>
      <c r="CG22" s="158"/>
      <c r="CH22" s="159"/>
      <c r="CI22" t="s">
        <v>889</v>
      </c>
      <c r="CJ22" s="141">
        <v>10.26642835</v>
      </c>
      <c r="CK22" s="5">
        <v>1.73</v>
      </c>
      <c r="CL22" s="157" t="s">
        <v>419</v>
      </c>
      <c r="CM22" s="158">
        <v>639.62922030000004</v>
      </c>
      <c r="CN22" s="159">
        <v>22.45</v>
      </c>
      <c r="CO22" t="s">
        <v>419</v>
      </c>
      <c r="CP22" s="141">
        <v>156.65789100000001</v>
      </c>
      <c r="CQ22" s="5">
        <v>21.31</v>
      </c>
      <c r="CR22" s="157" t="s">
        <v>426</v>
      </c>
      <c r="CS22" s="158">
        <v>39.384745420000002</v>
      </c>
      <c r="CT22" s="159">
        <v>6.06</v>
      </c>
      <c r="CU22" t="s">
        <v>426</v>
      </c>
      <c r="CV22" s="141">
        <v>55.334385279999999</v>
      </c>
      <c r="CW22" s="5">
        <v>6.74</v>
      </c>
      <c r="CX22" s="157" t="s">
        <v>424</v>
      </c>
      <c r="CY22" s="158">
        <v>18.465791060000001</v>
      </c>
      <c r="CZ22" s="159">
        <v>10.35</v>
      </c>
      <c r="DA22" t="s">
        <v>400</v>
      </c>
      <c r="DB22" s="141">
        <v>65.668531880000003</v>
      </c>
      <c r="DC22" s="5">
        <v>15.64</v>
      </c>
      <c r="DD22" s="157" t="s">
        <v>877</v>
      </c>
      <c r="DE22" s="158">
        <v>35.687797420000003</v>
      </c>
      <c r="DF22" s="159">
        <v>5.74</v>
      </c>
      <c r="DJ22" s="157" t="s">
        <v>419</v>
      </c>
      <c r="DK22" s="158">
        <v>40.248047059999998</v>
      </c>
      <c r="DL22" s="159">
        <v>22.14</v>
      </c>
      <c r="DM22" t="s">
        <v>426</v>
      </c>
      <c r="DN22" s="141">
        <v>9.3382872199999998</v>
      </c>
      <c r="DO22" s="5">
        <v>9.0299999999999994</v>
      </c>
      <c r="DP22" s="157" t="s">
        <v>419</v>
      </c>
      <c r="DQ22" s="158">
        <v>10.11089114</v>
      </c>
      <c r="DR22" s="159">
        <v>10.71</v>
      </c>
      <c r="DV22" s="157" t="s">
        <v>848</v>
      </c>
      <c r="DW22" s="158">
        <v>73.39264086</v>
      </c>
      <c r="DX22" s="159">
        <v>12.27</v>
      </c>
      <c r="DY22" t="s">
        <v>848</v>
      </c>
      <c r="DZ22" s="141">
        <v>75.383573080000005</v>
      </c>
      <c r="EA22" s="5">
        <v>11.57</v>
      </c>
      <c r="EB22" s="157" t="s">
        <v>831</v>
      </c>
      <c r="EC22" s="158">
        <v>16.162962539999999</v>
      </c>
      <c r="ED22" s="159">
        <v>10.16</v>
      </c>
      <c r="EH22" s="157" t="s">
        <v>879</v>
      </c>
      <c r="EI22" s="158">
        <v>4.8568388100000002</v>
      </c>
      <c r="EJ22" s="159">
        <v>5.53</v>
      </c>
      <c r="EK22" t="s">
        <v>849</v>
      </c>
      <c r="EL22" s="141">
        <v>0.33025018</v>
      </c>
      <c r="EM22" s="5">
        <v>0.59</v>
      </c>
      <c r="EN22" s="157" t="s">
        <v>890</v>
      </c>
      <c r="EO22" s="158">
        <v>3.0102250000000002</v>
      </c>
      <c r="EP22" s="159">
        <v>0.12</v>
      </c>
      <c r="EQ22" t="s">
        <v>881</v>
      </c>
      <c r="ER22" s="141">
        <v>11.235428000000001</v>
      </c>
      <c r="ES22" s="5">
        <v>0.04</v>
      </c>
      <c r="ET22" s="157" t="s">
        <v>851</v>
      </c>
      <c r="EU22" s="158">
        <v>759.58679400000005</v>
      </c>
      <c r="EV22" s="159">
        <v>0.65</v>
      </c>
      <c r="EW22" t="s">
        <v>850</v>
      </c>
      <c r="EX22" s="141">
        <v>5.9438139999999997</v>
      </c>
      <c r="EY22" s="5">
        <v>0.04</v>
      </c>
      <c r="EZ22" s="157"/>
      <c r="FA22" s="158"/>
      <c r="FB22" s="159"/>
      <c r="FF22" s="157"/>
      <c r="FG22" s="158"/>
      <c r="FH22" s="159"/>
      <c r="FL22" s="157"/>
      <c r="FM22" s="158"/>
      <c r="FN22" s="159"/>
      <c r="FR22" s="157"/>
      <c r="FS22" s="158"/>
      <c r="FT22" s="159"/>
      <c r="FX22" s="157"/>
      <c r="FY22" s="158"/>
      <c r="FZ22" s="159"/>
      <c r="GD22" s="157"/>
      <c r="GE22" s="158"/>
      <c r="GF22" s="159"/>
      <c r="GJ22" s="157"/>
      <c r="GK22" s="158"/>
      <c r="GL22" s="159"/>
      <c r="GP22" s="157"/>
      <c r="GQ22" s="158"/>
      <c r="GR22" s="159"/>
      <c r="GV22" s="157" t="s">
        <v>821</v>
      </c>
      <c r="GW22" s="158">
        <v>104.2236272</v>
      </c>
      <c r="GX22" s="159">
        <v>12.83</v>
      </c>
      <c r="GY22" t="s">
        <v>664</v>
      </c>
      <c r="GZ22" s="141">
        <v>3.9070402899999999</v>
      </c>
      <c r="HA22" s="5">
        <v>2.38</v>
      </c>
    </row>
    <row r="23" spans="3:209" x14ac:dyDescent="0.2">
      <c r="C23" t="s">
        <v>427</v>
      </c>
      <c r="D23" s="141">
        <v>5.63303756</v>
      </c>
      <c r="E23" s="5">
        <v>3.11</v>
      </c>
      <c r="F23" s="157" t="s">
        <v>416</v>
      </c>
      <c r="G23" s="158">
        <v>8.0270197999999997</v>
      </c>
      <c r="H23" s="159">
        <v>12.41</v>
      </c>
      <c r="I23" t="s">
        <v>298</v>
      </c>
      <c r="J23" s="141">
        <v>37.531382739999998</v>
      </c>
      <c r="K23" s="5">
        <v>10.99</v>
      </c>
      <c r="L23" s="157" t="s">
        <v>354</v>
      </c>
      <c r="M23" s="158">
        <v>10.572021660000001</v>
      </c>
      <c r="N23" s="159">
        <v>3.94</v>
      </c>
      <c r="O23" t="s">
        <v>258</v>
      </c>
      <c r="P23" s="141">
        <v>2.0630000000000001E-5</v>
      </c>
      <c r="Q23" s="5">
        <v>0</v>
      </c>
      <c r="R23" s="157" t="s">
        <v>258</v>
      </c>
      <c r="S23" s="158">
        <v>6.0700000000000003E-6</v>
      </c>
      <c r="T23" s="159">
        <v>0</v>
      </c>
      <c r="U23" t="s">
        <v>258</v>
      </c>
      <c r="V23" s="141">
        <v>4.1400000000000002E-6</v>
      </c>
      <c r="W23" s="5">
        <v>0</v>
      </c>
      <c r="X23" s="157" t="s">
        <v>388</v>
      </c>
      <c r="Y23" s="158">
        <v>5.6630926600000002</v>
      </c>
      <c r="Z23" s="159">
        <v>10.01</v>
      </c>
      <c r="AD23" s="157" t="s">
        <v>858</v>
      </c>
      <c r="AE23" s="158">
        <v>3.5760324699999999</v>
      </c>
      <c r="AF23" s="159">
        <v>0.98</v>
      </c>
      <c r="AG23" t="s">
        <v>891</v>
      </c>
      <c r="AH23" s="141">
        <v>15.48894722</v>
      </c>
      <c r="AI23" s="5">
        <v>13.39</v>
      </c>
      <c r="AJ23" s="157"/>
      <c r="AK23" s="158"/>
      <c r="AL23" s="159"/>
      <c r="AM23" t="s">
        <v>872</v>
      </c>
      <c r="AN23" s="141">
        <v>5.7879914399999999</v>
      </c>
      <c r="AO23" s="5">
        <v>2.12</v>
      </c>
      <c r="AP23" s="157" t="s">
        <v>892</v>
      </c>
      <c r="AQ23" s="158">
        <v>0.69984000000000002</v>
      </c>
      <c r="AR23" s="159">
        <v>1.1599999999999999</v>
      </c>
      <c r="AS23" t="s">
        <v>843</v>
      </c>
      <c r="AT23" s="141">
        <v>35.940736110000003</v>
      </c>
      <c r="AU23" s="5">
        <v>5.37</v>
      </c>
      <c r="AV23" s="157" t="s">
        <v>893</v>
      </c>
      <c r="AW23" s="158">
        <v>3.56592778</v>
      </c>
      <c r="AX23" s="159">
        <v>5.01</v>
      </c>
      <c r="AY23" t="s">
        <v>861</v>
      </c>
      <c r="AZ23" s="141">
        <v>0.56990426000000005</v>
      </c>
      <c r="BA23" s="5">
        <v>0.79</v>
      </c>
      <c r="BB23" s="157" t="s">
        <v>886</v>
      </c>
      <c r="BC23" s="158">
        <v>10.46113532</v>
      </c>
      <c r="BD23" s="159">
        <v>19.73</v>
      </c>
      <c r="BE23" t="s">
        <v>861</v>
      </c>
      <c r="BF23" s="141">
        <v>3.9505727500000001</v>
      </c>
      <c r="BG23" s="5">
        <v>4.8899999999999997</v>
      </c>
      <c r="BH23" s="157"/>
      <c r="BI23" s="158"/>
      <c r="BJ23" s="159"/>
      <c r="BN23" s="157"/>
      <c r="BO23" s="158"/>
      <c r="BP23" s="159"/>
      <c r="BT23" s="157" t="s">
        <v>894</v>
      </c>
      <c r="BU23" s="158">
        <v>307.06671690000002</v>
      </c>
      <c r="BV23" s="159">
        <v>23.31</v>
      </c>
      <c r="BZ23" s="157"/>
      <c r="CA23" s="158"/>
      <c r="CB23" s="159"/>
      <c r="CF23" s="157"/>
      <c r="CG23" s="158"/>
      <c r="CH23" s="159"/>
      <c r="CL23" s="157" t="s">
        <v>889</v>
      </c>
      <c r="CM23" s="158">
        <v>40.681180830000002</v>
      </c>
      <c r="CN23" s="159">
        <v>1.43</v>
      </c>
      <c r="CO23" t="s">
        <v>889</v>
      </c>
      <c r="CP23" s="141">
        <v>12.546312990000001</v>
      </c>
      <c r="CQ23" s="5">
        <v>1.71</v>
      </c>
      <c r="CR23" s="157" t="s">
        <v>419</v>
      </c>
      <c r="CS23" s="158">
        <v>36.651192860000002</v>
      </c>
      <c r="CT23" s="159">
        <v>5.64</v>
      </c>
      <c r="CU23" t="s">
        <v>419</v>
      </c>
      <c r="CV23" s="141">
        <v>58.254848459999998</v>
      </c>
      <c r="CW23" s="5">
        <v>7.1</v>
      </c>
      <c r="CX23" s="157" t="s">
        <v>895</v>
      </c>
      <c r="CY23" s="158">
        <v>9.2337973800000004</v>
      </c>
      <c r="CZ23" s="159">
        <v>5.17</v>
      </c>
      <c r="DA23" t="s">
        <v>896</v>
      </c>
      <c r="DB23" s="141">
        <v>12.74999998</v>
      </c>
      <c r="DC23" s="5">
        <v>3.04</v>
      </c>
      <c r="DD23" s="157" t="s">
        <v>400</v>
      </c>
      <c r="DE23" s="158">
        <v>23.47988762</v>
      </c>
      <c r="DF23" s="159">
        <v>3.78</v>
      </c>
      <c r="DJ23" s="157"/>
      <c r="DK23" s="158"/>
      <c r="DL23" s="159"/>
      <c r="DM23" t="s">
        <v>419</v>
      </c>
      <c r="DN23" s="141">
        <v>11.53109177</v>
      </c>
      <c r="DO23" s="5">
        <v>11.15</v>
      </c>
      <c r="DP23" s="157"/>
      <c r="DQ23" s="158"/>
      <c r="DR23" s="159"/>
      <c r="DV23" s="157" t="s">
        <v>865</v>
      </c>
      <c r="DW23" s="158">
        <v>12.808245729999999</v>
      </c>
      <c r="DX23" s="159">
        <v>2.14</v>
      </c>
      <c r="DY23" t="s">
        <v>897</v>
      </c>
      <c r="DZ23" s="141">
        <v>23.874451310000001</v>
      </c>
      <c r="EA23" s="5">
        <v>3.66</v>
      </c>
      <c r="EB23" s="157" t="s">
        <v>898</v>
      </c>
      <c r="EC23" s="158">
        <v>3.5677122200000002</v>
      </c>
      <c r="ED23" s="159">
        <v>2.2400000000000002</v>
      </c>
      <c r="EH23" s="157" t="s">
        <v>849</v>
      </c>
      <c r="EI23" s="158">
        <v>6.3350475099999999</v>
      </c>
      <c r="EJ23" s="159">
        <v>7.21</v>
      </c>
      <c r="EK23" t="s">
        <v>866</v>
      </c>
      <c r="EL23" s="141">
        <v>1.44351658</v>
      </c>
      <c r="EM23" s="5">
        <v>2.58</v>
      </c>
      <c r="EN23" s="157"/>
      <c r="EO23" s="158"/>
      <c r="EP23" s="159"/>
      <c r="EQ23" t="s">
        <v>850</v>
      </c>
      <c r="ER23" s="141">
        <v>5.8257919999999999</v>
      </c>
      <c r="ES23" s="5">
        <v>0.02</v>
      </c>
      <c r="ET23" s="157" t="s">
        <v>868</v>
      </c>
      <c r="EU23" s="158">
        <v>3.2132510000000001</v>
      </c>
      <c r="EV23" s="159">
        <v>0</v>
      </c>
      <c r="EZ23" s="157"/>
      <c r="FA23" s="158"/>
      <c r="FB23" s="159"/>
      <c r="FF23" s="157"/>
      <c r="FG23" s="158"/>
      <c r="FH23" s="159"/>
      <c r="FL23" s="157"/>
      <c r="FM23" s="158"/>
      <c r="FN23" s="159"/>
      <c r="FR23" s="157"/>
      <c r="FS23" s="158"/>
      <c r="FT23" s="159"/>
      <c r="FX23" s="157"/>
      <c r="FY23" s="158"/>
      <c r="FZ23" s="159"/>
      <c r="GD23" s="157"/>
      <c r="GE23" s="158"/>
      <c r="GF23" s="159"/>
      <c r="GJ23" s="157"/>
      <c r="GK23" s="158"/>
      <c r="GL23" s="159"/>
      <c r="GP23" s="157"/>
      <c r="GQ23" s="158"/>
      <c r="GR23" s="159"/>
      <c r="GV23" s="157" t="s">
        <v>899</v>
      </c>
      <c r="GW23" s="158">
        <v>32.981253760000001</v>
      </c>
      <c r="GX23" s="159">
        <v>4.0599999999999996</v>
      </c>
      <c r="GY23" t="s">
        <v>900</v>
      </c>
      <c r="GZ23" s="141">
        <v>1.4095000000000001E-4</v>
      </c>
      <c r="HA23" s="5">
        <v>0</v>
      </c>
    </row>
    <row r="24" spans="3:209" x14ac:dyDescent="0.2">
      <c r="C24" t="s">
        <v>351</v>
      </c>
      <c r="D24" s="141">
        <v>5.6505291499999997</v>
      </c>
      <c r="E24" s="5">
        <v>3.12</v>
      </c>
      <c r="F24" s="157" t="s">
        <v>427</v>
      </c>
      <c r="G24" s="158">
        <v>1.2868671899999999</v>
      </c>
      <c r="H24" s="159">
        <v>1.99</v>
      </c>
      <c r="I24" t="s">
        <v>325</v>
      </c>
      <c r="J24" s="141">
        <v>44.670521489999999</v>
      </c>
      <c r="K24" s="5">
        <v>13.08</v>
      </c>
      <c r="L24" s="157" t="s">
        <v>664</v>
      </c>
      <c r="M24" s="158">
        <v>0</v>
      </c>
      <c r="N24" s="159">
        <v>0</v>
      </c>
      <c r="O24" t="s">
        <v>427</v>
      </c>
      <c r="P24" s="141">
        <v>1.8709E-4</v>
      </c>
      <c r="Q24" s="5">
        <v>0</v>
      </c>
      <c r="R24" s="157" t="s">
        <v>427</v>
      </c>
      <c r="S24" s="158">
        <v>1.009E-4</v>
      </c>
      <c r="T24" s="159">
        <v>0</v>
      </c>
      <c r="U24" t="s">
        <v>427</v>
      </c>
      <c r="V24" s="141">
        <v>3.0862000000000001E-4</v>
      </c>
      <c r="W24" s="5">
        <v>0</v>
      </c>
      <c r="X24" s="157" t="s">
        <v>901</v>
      </c>
      <c r="Y24" s="158">
        <v>8.9999999999999999E-8</v>
      </c>
      <c r="Z24" s="159">
        <v>0</v>
      </c>
      <c r="AD24" s="157" t="s">
        <v>775</v>
      </c>
      <c r="AE24" s="158">
        <v>7.24052893</v>
      </c>
      <c r="AF24" s="159">
        <v>1.98</v>
      </c>
      <c r="AG24" t="s">
        <v>902</v>
      </c>
      <c r="AH24" s="141">
        <v>3.13238964</v>
      </c>
      <c r="AI24" s="5">
        <v>2.71</v>
      </c>
      <c r="AJ24" s="157"/>
      <c r="AK24" s="158"/>
      <c r="AL24" s="159"/>
      <c r="AM24" t="s">
        <v>903</v>
      </c>
      <c r="AN24" s="141">
        <v>14.09419784</v>
      </c>
      <c r="AO24" s="5">
        <v>5.16</v>
      </c>
      <c r="AP24" s="157" t="s">
        <v>883</v>
      </c>
      <c r="AQ24" s="158">
        <v>1.9300604400000001</v>
      </c>
      <c r="AR24" s="159">
        <v>3.2</v>
      </c>
      <c r="AS24" t="s">
        <v>904</v>
      </c>
      <c r="AT24" s="141">
        <v>42.78789914</v>
      </c>
      <c r="AU24" s="5">
        <v>6.4</v>
      </c>
      <c r="AV24" s="157" t="s">
        <v>905</v>
      </c>
      <c r="AW24" s="158">
        <v>1.3744096299999999</v>
      </c>
      <c r="AX24" s="159">
        <v>1.93</v>
      </c>
      <c r="AY24" t="s">
        <v>875</v>
      </c>
      <c r="AZ24" s="141">
        <v>0.28710805</v>
      </c>
      <c r="BA24" s="5">
        <v>0.4</v>
      </c>
      <c r="BB24" s="157" t="s">
        <v>861</v>
      </c>
      <c r="BC24" s="158">
        <v>1.10833392</v>
      </c>
      <c r="BD24" s="159">
        <v>2.09</v>
      </c>
      <c r="BE24" t="s">
        <v>875</v>
      </c>
      <c r="BF24" s="141">
        <v>2.0003960799999998</v>
      </c>
      <c r="BG24" s="5">
        <v>2.48</v>
      </c>
      <c r="BH24" s="157"/>
      <c r="BI24" s="158"/>
      <c r="BJ24" s="159"/>
      <c r="BN24" s="157"/>
      <c r="BO24" s="158"/>
      <c r="BP24" s="159"/>
      <c r="BT24" s="157"/>
      <c r="BU24" s="158"/>
      <c r="BV24" s="159"/>
      <c r="BZ24" s="157"/>
      <c r="CA24" s="158"/>
      <c r="CB24" s="159"/>
      <c r="CF24" s="157"/>
      <c r="CG24" s="158"/>
      <c r="CH24" s="159"/>
      <c r="CL24" s="157"/>
      <c r="CM24" s="158"/>
      <c r="CN24" s="159"/>
      <c r="CR24" s="157" t="s">
        <v>889</v>
      </c>
      <c r="CS24" s="158">
        <v>8.4255731899999997</v>
      </c>
      <c r="CT24" s="159">
        <v>1.3</v>
      </c>
      <c r="CU24" t="s">
        <v>889</v>
      </c>
      <c r="CV24" s="141">
        <v>8.9945410599999995</v>
      </c>
      <c r="CW24" s="5">
        <v>1.1000000000000001</v>
      </c>
      <c r="CX24" s="157" t="s">
        <v>906</v>
      </c>
      <c r="CY24" s="158">
        <v>25.479614959999999</v>
      </c>
      <c r="CZ24" s="159">
        <v>14.28</v>
      </c>
      <c r="DD24" s="157" t="s">
        <v>896</v>
      </c>
      <c r="DE24" s="158">
        <v>14.799999919999999</v>
      </c>
      <c r="DF24" s="159">
        <v>2.38</v>
      </c>
      <c r="DJ24" s="157"/>
      <c r="DK24" s="158"/>
      <c r="DL24" s="159"/>
      <c r="DP24" s="157"/>
      <c r="DQ24" s="158"/>
      <c r="DR24" s="159"/>
      <c r="DV24" s="157" t="s">
        <v>367</v>
      </c>
      <c r="DW24" s="158">
        <v>35.281163990000003</v>
      </c>
      <c r="DX24" s="159">
        <v>5.9</v>
      </c>
      <c r="DY24" t="s">
        <v>907</v>
      </c>
      <c r="DZ24" s="141">
        <v>29.881494360000001</v>
      </c>
      <c r="EA24" s="5">
        <v>4.59</v>
      </c>
      <c r="EB24" s="157" t="s">
        <v>846</v>
      </c>
      <c r="EC24" s="158">
        <v>30.673192950000001</v>
      </c>
      <c r="ED24" s="159">
        <v>19.28</v>
      </c>
      <c r="EH24" s="157" t="s">
        <v>866</v>
      </c>
      <c r="EI24" s="158">
        <v>9.6627502700000001</v>
      </c>
      <c r="EJ24" s="159">
        <v>10.99</v>
      </c>
      <c r="EK24" t="s">
        <v>908</v>
      </c>
      <c r="EL24" s="141">
        <v>11.307713189999999</v>
      </c>
      <c r="EM24" s="5">
        <v>20.21</v>
      </c>
      <c r="EN24" s="157"/>
      <c r="EO24" s="158"/>
      <c r="EP24" s="159"/>
      <c r="ET24" s="157" t="s">
        <v>881</v>
      </c>
      <c r="EU24" s="158">
        <v>115.373133</v>
      </c>
      <c r="EV24" s="159">
        <v>0.1</v>
      </c>
      <c r="EZ24" s="157"/>
      <c r="FA24" s="158"/>
      <c r="FB24" s="159"/>
      <c r="FF24" s="157"/>
      <c r="FG24" s="158"/>
      <c r="FH24" s="159"/>
      <c r="FL24" s="157"/>
      <c r="FM24" s="158"/>
      <c r="FN24" s="159"/>
      <c r="FR24" s="157"/>
      <c r="FS24" s="158"/>
      <c r="FT24" s="159"/>
      <c r="FX24" s="157"/>
      <c r="FY24" s="158"/>
      <c r="FZ24" s="159"/>
      <c r="GD24" s="157"/>
      <c r="GE24" s="158"/>
      <c r="GF24" s="159"/>
      <c r="GJ24" s="157"/>
      <c r="GK24" s="158"/>
      <c r="GL24" s="159"/>
      <c r="GP24" s="157"/>
      <c r="GQ24" s="158"/>
      <c r="GR24" s="159"/>
      <c r="GV24" s="157" t="s">
        <v>909</v>
      </c>
      <c r="GW24" s="158">
        <v>46.08</v>
      </c>
      <c r="GX24" s="159">
        <v>5.67</v>
      </c>
      <c r="GY24" t="s">
        <v>643</v>
      </c>
      <c r="GZ24" s="141">
        <v>11.653571749999999</v>
      </c>
      <c r="HA24" s="5">
        <v>7.1</v>
      </c>
    </row>
    <row r="25" spans="3:209" x14ac:dyDescent="0.2">
      <c r="C25" t="s">
        <v>387</v>
      </c>
      <c r="D25" s="141">
        <v>5.3628828999999998</v>
      </c>
      <c r="E25" s="5">
        <v>2.96</v>
      </c>
      <c r="F25" s="157" t="s">
        <v>351</v>
      </c>
      <c r="G25" s="158">
        <v>1.4171790799999999</v>
      </c>
      <c r="H25" s="159">
        <v>2.19</v>
      </c>
      <c r="I25" t="s">
        <v>363</v>
      </c>
      <c r="J25" s="141">
        <v>19.9224113</v>
      </c>
      <c r="K25" s="5">
        <v>5.84</v>
      </c>
      <c r="L25" s="157" t="s">
        <v>376</v>
      </c>
      <c r="M25" s="158">
        <v>34.824604010000002</v>
      </c>
      <c r="N25" s="159">
        <v>12.99</v>
      </c>
      <c r="O25" t="s">
        <v>910</v>
      </c>
      <c r="P25" s="141">
        <v>1.72E-6</v>
      </c>
      <c r="Q25" s="5">
        <v>0</v>
      </c>
      <c r="R25" s="157"/>
      <c r="S25" s="158"/>
      <c r="T25" s="159"/>
      <c r="U25" t="s">
        <v>560</v>
      </c>
      <c r="V25" s="141">
        <v>7.0000000000000005E-8</v>
      </c>
      <c r="W25" s="5">
        <v>0</v>
      </c>
      <c r="X25" s="157" t="s">
        <v>900</v>
      </c>
      <c r="Y25" s="158">
        <v>1.9999999999999999E-7</v>
      </c>
      <c r="Z25" s="159">
        <v>0</v>
      </c>
      <c r="AD25" s="157" t="s">
        <v>903</v>
      </c>
      <c r="AE25" s="158">
        <v>40.551020629999996</v>
      </c>
      <c r="AF25" s="159">
        <v>11.12</v>
      </c>
      <c r="AG25" t="s">
        <v>911</v>
      </c>
      <c r="AH25" s="141">
        <v>7.2828346399999999</v>
      </c>
      <c r="AI25" s="5">
        <v>6.3</v>
      </c>
      <c r="AJ25" s="157"/>
      <c r="AK25" s="158"/>
      <c r="AL25" s="159"/>
      <c r="AM25" t="s">
        <v>891</v>
      </c>
      <c r="AN25" s="141">
        <v>36.727131</v>
      </c>
      <c r="AO25" s="5">
        <v>13.45</v>
      </c>
      <c r="AP25" s="157" t="s">
        <v>911</v>
      </c>
      <c r="AQ25" s="158">
        <v>3.42118031</v>
      </c>
      <c r="AR25" s="159">
        <v>5.67</v>
      </c>
      <c r="AS25" t="s">
        <v>873</v>
      </c>
      <c r="AT25" s="141">
        <v>30.137177040000001</v>
      </c>
      <c r="AU25" s="5">
        <v>4.51</v>
      </c>
      <c r="AV25" s="157"/>
      <c r="AW25" s="158"/>
      <c r="AX25" s="159"/>
      <c r="AY25" t="s">
        <v>912</v>
      </c>
      <c r="AZ25" s="141">
        <v>16.290236700000001</v>
      </c>
      <c r="BA25" s="5">
        <v>22.6</v>
      </c>
      <c r="BB25" s="157" t="s">
        <v>875</v>
      </c>
      <c r="BC25" s="158">
        <v>0.56353065000000002</v>
      </c>
      <c r="BD25" s="159">
        <v>1.06</v>
      </c>
      <c r="BE25" t="s">
        <v>912</v>
      </c>
      <c r="BF25" s="141">
        <v>5.2417802199999999</v>
      </c>
      <c r="BG25" s="5">
        <v>6.49</v>
      </c>
      <c r="BH25" s="157"/>
      <c r="BI25" s="158"/>
      <c r="BJ25" s="159"/>
      <c r="BN25" s="157"/>
      <c r="BO25" s="158"/>
      <c r="BP25" s="159"/>
      <c r="BT25" s="157"/>
      <c r="BU25" s="158"/>
      <c r="BV25" s="159"/>
      <c r="BZ25" s="157"/>
      <c r="CA25" s="158"/>
      <c r="CB25" s="159"/>
      <c r="CF25" s="157"/>
      <c r="CG25" s="158"/>
      <c r="CH25" s="159"/>
      <c r="CL25" s="157"/>
      <c r="CM25" s="158"/>
      <c r="CN25" s="159"/>
      <c r="CR25" s="157"/>
      <c r="CS25" s="158"/>
      <c r="CT25" s="159"/>
      <c r="CX25" s="157" t="s">
        <v>913</v>
      </c>
      <c r="CY25" s="158">
        <v>11.434425389999999</v>
      </c>
      <c r="CZ25" s="159">
        <v>6.41</v>
      </c>
      <c r="DD25" s="157"/>
      <c r="DE25" s="158"/>
      <c r="DF25" s="159"/>
      <c r="DJ25" s="157"/>
      <c r="DK25" s="158"/>
      <c r="DL25" s="159"/>
      <c r="DP25" s="157"/>
      <c r="DQ25" s="158"/>
      <c r="DR25" s="159"/>
      <c r="DV25" s="157" t="s">
        <v>831</v>
      </c>
      <c r="DW25" s="158">
        <v>47.985492129999997</v>
      </c>
      <c r="DX25" s="159">
        <v>8.02</v>
      </c>
      <c r="DY25" t="s">
        <v>831</v>
      </c>
      <c r="DZ25" s="141">
        <v>63.224089800000002</v>
      </c>
      <c r="EA25" s="5">
        <v>9.6999999999999993</v>
      </c>
      <c r="EB25" s="157"/>
      <c r="EC25" s="158"/>
      <c r="ED25" s="159"/>
      <c r="EH25" s="157" t="s">
        <v>908</v>
      </c>
      <c r="EI25" s="158">
        <v>10.49991754</v>
      </c>
      <c r="EJ25" s="159">
        <v>11.95</v>
      </c>
      <c r="EN25" s="157"/>
      <c r="EO25" s="158"/>
      <c r="EP25" s="159"/>
      <c r="ET25" s="157" t="s">
        <v>850</v>
      </c>
      <c r="EU25" s="158">
        <v>34.057986</v>
      </c>
      <c r="EV25" s="159">
        <v>0.03</v>
      </c>
      <c r="EZ25" s="157"/>
      <c r="FA25" s="158"/>
      <c r="FB25" s="159"/>
      <c r="FF25" s="157"/>
      <c r="FG25" s="158"/>
      <c r="FH25" s="159"/>
      <c r="FL25" s="157"/>
      <c r="FM25" s="158"/>
      <c r="FN25" s="159"/>
      <c r="FR25" s="157"/>
      <c r="FS25" s="158"/>
      <c r="FT25" s="159"/>
      <c r="FX25" s="157"/>
      <c r="FY25" s="158"/>
      <c r="FZ25" s="159"/>
      <c r="GD25" s="157"/>
      <c r="GE25" s="158"/>
      <c r="GF25" s="159"/>
      <c r="GJ25" s="157"/>
      <c r="GK25" s="158"/>
      <c r="GL25" s="159"/>
      <c r="GP25" s="157"/>
      <c r="GQ25" s="158"/>
      <c r="GR25" s="159"/>
      <c r="GV25" s="157"/>
      <c r="GW25" s="158"/>
      <c r="GX25" s="159"/>
      <c r="GY25" t="s">
        <v>372</v>
      </c>
      <c r="GZ25" s="141">
        <v>2.9999999999999997E-8</v>
      </c>
      <c r="HA25" s="5">
        <v>0</v>
      </c>
    </row>
    <row r="26" spans="3:209" x14ac:dyDescent="0.2">
      <c r="C26" t="s">
        <v>431</v>
      </c>
      <c r="D26" s="141">
        <v>3.4331899199999998</v>
      </c>
      <c r="E26" s="5">
        <v>1.9</v>
      </c>
      <c r="F26" s="157" t="s">
        <v>387</v>
      </c>
      <c r="G26" s="158">
        <v>1.3561770799999999</v>
      </c>
      <c r="H26" s="159">
        <v>2.1</v>
      </c>
      <c r="I26" t="s">
        <v>355</v>
      </c>
      <c r="J26" s="141">
        <v>16.828728160000001</v>
      </c>
      <c r="K26" s="5">
        <v>4.93</v>
      </c>
      <c r="L26" s="157" t="s">
        <v>914</v>
      </c>
      <c r="M26" s="158">
        <v>29.566838319999999</v>
      </c>
      <c r="N26" s="159">
        <v>11.03</v>
      </c>
      <c r="R26" s="157"/>
      <c r="S26" s="158"/>
      <c r="T26" s="159"/>
      <c r="X26" s="157" t="s">
        <v>915</v>
      </c>
      <c r="Y26" s="158">
        <v>2.5440435400000001</v>
      </c>
      <c r="Z26" s="159">
        <v>4.5</v>
      </c>
      <c r="AD26" s="157" t="s">
        <v>883</v>
      </c>
      <c r="AE26" s="158">
        <v>9.4198035499999992</v>
      </c>
      <c r="AF26" s="159">
        <v>2.58</v>
      </c>
      <c r="AG26" t="s">
        <v>916</v>
      </c>
      <c r="AH26" s="141">
        <v>3.4500386199999999</v>
      </c>
      <c r="AI26" s="5">
        <v>2.98</v>
      </c>
      <c r="AJ26" s="157"/>
      <c r="AK26" s="158"/>
      <c r="AL26" s="159"/>
      <c r="AM26" t="s">
        <v>917</v>
      </c>
      <c r="AN26" s="141">
        <v>9.4978600600000007</v>
      </c>
      <c r="AO26" s="5">
        <v>3.48</v>
      </c>
      <c r="AP26" s="157" t="s">
        <v>916</v>
      </c>
      <c r="AQ26" s="158">
        <v>2.9273054699999999</v>
      </c>
      <c r="AR26" s="159">
        <v>4.8499999999999996</v>
      </c>
      <c r="AS26" t="s">
        <v>918</v>
      </c>
      <c r="AT26" s="141">
        <v>1.40179E-3</v>
      </c>
      <c r="AU26" s="5">
        <v>0</v>
      </c>
      <c r="AV26" s="157"/>
      <c r="AW26" s="158"/>
      <c r="AX26" s="159"/>
      <c r="AY26" t="s">
        <v>919</v>
      </c>
      <c r="AZ26" s="141">
        <v>6.4762926399999996</v>
      </c>
      <c r="BA26" s="5">
        <v>8.98</v>
      </c>
      <c r="BB26" s="157" t="s">
        <v>912</v>
      </c>
      <c r="BC26" s="158">
        <v>3.2566830800000002</v>
      </c>
      <c r="BD26" s="159">
        <v>6.14</v>
      </c>
      <c r="BE26" t="s">
        <v>919</v>
      </c>
      <c r="BF26" s="141">
        <v>4.0565264000000001</v>
      </c>
      <c r="BG26" s="5">
        <v>5.0199999999999996</v>
      </c>
      <c r="BH26" s="157"/>
      <c r="BI26" s="158"/>
      <c r="BJ26" s="159"/>
      <c r="BN26" s="157"/>
      <c r="BO26" s="158"/>
      <c r="BP26" s="159"/>
      <c r="BT26" s="157"/>
      <c r="BU26" s="158"/>
      <c r="BV26" s="159"/>
      <c r="BZ26" s="157"/>
      <c r="CA26" s="158"/>
      <c r="CB26" s="159"/>
      <c r="CF26" s="157"/>
      <c r="CG26" s="158"/>
      <c r="CH26" s="159"/>
      <c r="CL26" s="157"/>
      <c r="CM26" s="158"/>
      <c r="CN26" s="159"/>
      <c r="CR26" s="157"/>
      <c r="CS26" s="158"/>
      <c r="CT26" s="159"/>
      <c r="CX26" s="157" t="s">
        <v>413</v>
      </c>
      <c r="CY26" s="158">
        <v>18.451540909999999</v>
      </c>
      <c r="CZ26" s="159">
        <v>10.34</v>
      </c>
      <c r="DD26" s="157"/>
      <c r="DE26" s="158"/>
      <c r="DF26" s="159"/>
      <c r="DJ26" s="157"/>
      <c r="DK26" s="158"/>
      <c r="DL26" s="159"/>
      <c r="DP26" s="157"/>
      <c r="DQ26" s="158"/>
      <c r="DR26" s="159"/>
      <c r="DV26" s="157" t="s">
        <v>898</v>
      </c>
      <c r="DW26" s="158">
        <v>73.476132919999998</v>
      </c>
      <c r="DX26" s="159">
        <v>12.28</v>
      </c>
      <c r="DY26" t="s">
        <v>898</v>
      </c>
      <c r="DZ26" s="141">
        <v>99.877264769999996</v>
      </c>
      <c r="EA26" s="5">
        <v>15.33</v>
      </c>
      <c r="EB26" s="157"/>
      <c r="EC26" s="158"/>
      <c r="ED26" s="159"/>
      <c r="EH26" s="157"/>
      <c r="EI26" s="158"/>
      <c r="EJ26" s="159"/>
      <c r="EN26" s="157"/>
      <c r="EO26" s="158"/>
      <c r="EP26" s="159"/>
      <c r="ET26" s="157"/>
      <c r="EU26" s="158"/>
      <c r="EV26" s="159"/>
      <c r="EZ26" s="157"/>
      <c r="FA26" s="158"/>
      <c r="FB26" s="159"/>
      <c r="FF26" s="157"/>
      <c r="FG26" s="158"/>
      <c r="FH26" s="159"/>
      <c r="FL26" s="157"/>
      <c r="FM26" s="158"/>
      <c r="FN26" s="159"/>
      <c r="FR26" s="157"/>
      <c r="FS26" s="158"/>
      <c r="FT26" s="159"/>
      <c r="FX26" s="157"/>
      <c r="FY26" s="158"/>
      <c r="FZ26" s="159"/>
      <c r="GD26" s="157"/>
      <c r="GE26" s="158"/>
      <c r="GF26" s="159"/>
      <c r="GJ26" s="157"/>
      <c r="GK26" s="158"/>
      <c r="GL26" s="159"/>
      <c r="GP26" s="157"/>
      <c r="GQ26" s="158"/>
      <c r="GR26" s="159"/>
      <c r="GV26" s="157"/>
      <c r="GW26" s="158"/>
      <c r="GX26" s="159"/>
    </row>
    <row r="27" spans="3:209" x14ac:dyDescent="0.2">
      <c r="C27" t="s">
        <v>421</v>
      </c>
      <c r="D27" s="141">
        <v>5.3399999999999997E-6</v>
      </c>
      <c r="E27" s="5">
        <v>0</v>
      </c>
      <c r="F27" s="157" t="s">
        <v>431</v>
      </c>
      <c r="G27" s="158">
        <v>1.3125243200000001</v>
      </c>
      <c r="H27" s="159">
        <v>2.0299999999999998</v>
      </c>
      <c r="I27" t="s">
        <v>354</v>
      </c>
      <c r="J27" s="141">
        <v>10.18846986</v>
      </c>
      <c r="K27" s="5">
        <v>2.98</v>
      </c>
      <c r="L27" s="157"/>
      <c r="M27" s="158"/>
      <c r="N27" s="159"/>
      <c r="R27" s="157"/>
      <c r="S27" s="158"/>
      <c r="T27" s="159"/>
      <c r="X27" s="157"/>
      <c r="Y27" s="158"/>
      <c r="Z27" s="159"/>
      <c r="AD27" s="157" t="s">
        <v>891</v>
      </c>
      <c r="AE27" s="158">
        <v>50.222882949999999</v>
      </c>
      <c r="AF27" s="159">
        <v>13.77</v>
      </c>
      <c r="AG27" t="s">
        <v>920</v>
      </c>
      <c r="AH27" s="141">
        <v>11.55675608</v>
      </c>
      <c r="AI27" s="5">
        <v>9.99</v>
      </c>
      <c r="AJ27" s="157"/>
      <c r="AK27" s="158"/>
      <c r="AL27" s="159"/>
      <c r="AM27" t="s">
        <v>902</v>
      </c>
      <c r="AN27" s="141">
        <v>3.6545756200000001</v>
      </c>
      <c r="AO27" s="5">
        <v>1.34</v>
      </c>
      <c r="AP27" s="157" t="s">
        <v>920</v>
      </c>
      <c r="AQ27" s="158">
        <v>6.3881843399999996</v>
      </c>
      <c r="AR27" s="159">
        <v>10.58</v>
      </c>
      <c r="AV27" s="157"/>
      <c r="AW27" s="158"/>
      <c r="AX27" s="159"/>
      <c r="AY27" t="s">
        <v>921</v>
      </c>
      <c r="AZ27" s="141">
        <v>7.1720887400000004</v>
      </c>
      <c r="BA27" s="5">
        <v>9.9499999999999993</v>
      </c>
      <c r="BB27" s="157" t="s">
        <v>919</v>
      </c>
      <c r="BC27" s="158">
        <v>3.8036609399999999</v>
      </c>
      <c r="BD27" s="159">
        <v>7.17</v>
      </c>
      <c r="BE27" t="s">
        <v>921</v>
      </c>
      <c r="BF27" s="141">
        <v>5.6309144199999999</v>
      </c>
      <c r="BG27" s="5">
        <v>6.97</v>
      </c>
      <c r="BH27" s="157"/>
      <c r="BI27" s="158"/>
      <c r="BJ27" s="159"/>
      <c r="BN27" s="157"/>
      <c r="BO27" s="158"/>
      <c r="BP27" s="159"/>
      <c r="BT27" s="157"/>
      <c r="BU27" s="158"/>
      <c r="BV27" s="159"/>
      <c r="BZ27" s="157"/>
      <c r="CA27" s="158"/>
      <c r="CB27" s="159"/>
      <c r="CF27" s="157"/>
      <c r="CG27" s="158"/>
      <c r="CH27" s="159"/>
      <c r="CL27" s="157"/>
      <c r="CM27" s="158"/>
      <c r="CN27" s="159"/>
      <c r="CR27" s="157"/>
      <c r="CS27" s="158"/>
      <c r="CT27" s="159"/>
      <c r="CX27" s="157" t="s">
        <v>922</v>
      </c>
      <c r="CY27" s="158">
        <v>11.47610257</v>
      </c>
      <c r="CZ27" s="159">
        <v>6.43</v>
      </c>
      <c r="DD27" s="157"/>
      <c r="DE27" s="158"/>
      <c r="DF27" s="159"/>
      <c r="DJ27" s="157"/>
      <c r="DK27" s="158"/>
      <c r="DL27" s="159"/>
      <c r="DP27" s="157"/>
      <c r="DQ27" s="158"/>
      <c r="DR27" s="159"/>
      <c r="DV27" s="157" t="s">
        <v>846</v>
      </c>
      <c r="DW27" s="158">
        <v>86.900497900000005</v>
      </c>
      <c r="DX27" s="159">
        <v>14.52</v>
      </c>
      <c r="DY27" t="s">
        <v>846</v>
      </c>
      <c r="DZ27" s="141">
        <v>39.770361229999999</v>
      </c>
      <c r="EA27" s="5">
        <v>6.1</v>
      </c>
      <c r="EB27" s="157"/>
      <c r="EC27" s="158"/>
      <c r="ED27" s="159"/>
      <c r="EH27" s="157"/>
      <c r="EI27" s="158"/>
      <c r="EJ27" s="159"/>
      <c r="EN27" s="157"/>
      <c r="EO27" s="158"/>
      <c r="EP27" s="159"/>
      <c r="ET27" s="157"/>
      <c r="EU27" s="158"/>
      <c r="EV27" s="159"/>
      <c r="EZ27" s="157"/>
      <c r="FA27" s="158"/>
      <c r="FB27" s="159"/>
      <c r="FF27" s="157"/>
      <c r="FG27" s="158"/>
      <c r="FH27" s="159"/>
      <c r="FL27" s="157"/>
      <c r="FM27" s="158"/>
      <c r="FN27" s="159"/>
      <c r="FR27" s="157"/>
      <c r="FS27" s="158"/>
      <c r="FT27" s="159"/>
      <c r="FX27" s="157"/>
      <c r="FY27" s="158"/>
      <c r="FZ27" s="159"/>
      <c r="GD27" s="157"/>
      <c r="GE27" s="158"/>
      <c r="GF27" s="159"/>
      <c r="GJ27" s="157"/>
      <c r="GK27" s="158"/>
      <c r="GL27" s="159"/>
      <c r="GP27" s="157"/>
      <c r="GQ27" s="158"/>
      <c r="GR27" s="159"/>
      <c r="GV27" s="157"/>
      <c r="GW27" s="158"/>
      <c r="GX27" s="159"/>
    </row>
    <row r="28" spans="3:209" x14ac:dyDescent="0.2">
      <c r="F28" s="157"/>
      <c r="G28" s="158"/>
      <c r="H28" s="159"/>
      <c r="I28" t="s">
        <v>640</v>
      </c>
      <c r="J28" s="141">
        <v>33.95482208</v>
      </c>
      <c r="K28" s="5">
        <v>9.9499999999999993</v>
      </c>
      <c r="L28" s="157"/>
      <c r="M28" s="158"/>
      <c r="N28" s="159"/>
      <c r="R28" s="157"/>
      <c r="S28" s="158"/>
      <c r="T28" s="159"/>
      <c r="X28" s="157"/>
      <c r="Y28" s="158"/>
      <c r="Z28" s="159"/>
      <c r="AD28" s="157" t="s">
        <v>923</v>
      </c>
      <c r="AE28" s="158">
        <v>1.00954134</v>
      </c>
      <c r="AF28" s="159">
        <v>0.28000000000000003</v>
      </c>
      <c r="AG28" t="s">
        <v>924</v>
      </c>
      <c r="AH28" s="141">
        <v>1.3756865199999999</v>
      </c>
      <c r="AI28" s="5">
        <v>1.19</v>
      </c>
      <c r="AJ28" s="157"/>
      <c r="AK28" s="158"/>
      <c r="AL28" s="159"/>
      <c r="AM28" t="s">
        <v>925</v>
      </c>
      <c r="AN28" s="141">
        <v>8.9999999999999999E-8</v>
      </c>
      <c r="AO28" s="5">
        <v>0</v>
      </c>
      <c r="AP28" s="157" t="s">
        <v>926</v>
      </c>
      <c r="AQ28" s="158">
        <v>6.6095527000000001</v>
      </c>
      <c r="AR28" s="159">
        <v>10.95</v>
      </c>
      <c r="AV28" s="157"/>
      <c r="AW28" s="158"/>
      <c r="AX28" s="159"/>
      <c r="AY28" t="s">
        <v>887</v>
      </c>
      <c r="AZ28" s="141">
        <v>0.28101115999999998</v>
      </c>
      <c r="BA28" s="5">
        <v>0.39</v>
      </c>
      <c r="BB28" s="157" t="s">
        <v>921</v>
      </c>
      <c r="BC28" s="158">
        <v>9.4732263999999997</v>
      </c>
      <c r="BD28" s="159">
        <v>17.87</v>
      </c>
      <c r="BE28" t="s">
        <v>887</v>
      </c>
      <c r="BF28" s="141">
        <v>1.96541828</v>
      </c>
      <c r="BG28" s="5">
        <v>2.4300000000000002</v>
      </c>
      <c r="BH28" s="157"/>
      <c r="BI28" s="158"/>
      <c r="BJ28" s="159"/>
      <c r="BN28" s="157"/>
      <c r="BO28" s="158"/>
      <c r="BP28" s="159"/>
      <c r="BT28" s="157"/>
      <c r="BU28" s="158"/>
      <c r="BV28" s="159"/>
      <c r="BZ28" s="157"/>
      <c r="CA28" s="158"/>
      <c r="CB28" s="159"/>
      <c r="CF28" s="157"/>
      <c r="CG28" s="158"/>
      <c r="CH28" s="159"/>
      <c r="CL28" s="157"/>
      <c r="CM28" s="158"/>
      <c r="CN28" s="159"/>
      <c r="CR28" s="157"/>
      <c r="CS28" s="158"/>
      <c r="CT28" s="159"/>
      <c r="CX28" s="157"/>
      <c r="CY28" s="158"/>
      <c r="CZ28" s="159"/>
      <c r="DD28" s="157"/>
      <c r="DE28" s="158"/>
      <c r="DF28" s="159"/>
      <c r="DJ28" s="157"/>
      <c r="DK28" s="158"/>
      <c r="DL28" s="159"/>
      <c r="DP28" s="157"/>
      <c r="DQ28" s="158"/>
      <c r="DR28" s="159"/>
      <c r="DV28" s="157"/>
      <c r="DW28" s="158"/>
      <c r="DX28" s="159"/>
      <c r="DY28" t="s">
        <v>927</v>
      </c>
      <c r="DZ28" s="141">
        <v>0.30083167999999999</v>
      </c>
      <c r="EA28" s="5">
        <v>0.05</v>
      </c>
      <c r="EB28" s="157"/>
      <c r="EC28" s="158"/>
      <c r="ED28" s="159"/>
      <c r="EH28" s="157"/>
      <c r="EI28" s="158"/>
      <c r="EJ28" s="159"/>
      <c r="EN28" s="157"/>
      <c r="EO28" s="158"/>
      <c r="EP28" s="159"/>
      <c r="ET28" s="157"/>
      <c r="EU28" s="158"/>
      <c r="EV28" s="159"/>
      <c r="EZ28" s="157"/>
      <c r="FA28" s="158"/>
      <c r="FB28" s="159"/>
      <c r="FF28" s="157"/>
      <c r="FG28" s="158"/>
      <c r="FH28" s="159"/>
      <c r="FL28" s="157"/>
      <c r="FM28" s="158"/>
      <c r="FN28" s="159"/>
      <c r="FR28" s="157"/>
      <c r="FS28" s="158"/>
      <c r="FT28" s="159"/>
      <c r="FX28" s="157"/>
      <c r="FY28" s="158"/>
      <c r="FZ28" s="159"/>
      <c r="GD28" s="157"/>
      <c r="GE28" s="158"/>
      <c r="GF28" s="159"/>
      <c r="GJ28" s="157"/>
      <c r="GK28" s="158"/>
      <c r="GL28" s="159"/>
      <c r="GP28" s="157"/>
      <c r="GQ28" s="158"/>
      <c r="GR28" s="159"/>
      <c r="GV28" s="157"/>
      <c r="GW28" s="158"/>
      <c r="GX28" s="159"/>
    </row>
    <row r="29" spans="3:209" x14ac:dyDescent="0.2">
      <c r="F29" s="157"/>
      <c r="G29" s="158"/>
      <c r="H29" s="159"/>
      <c r="L29" s="157"/>
      <c r="M29" s="158"/>
      <c r="N29" s="159"/>
      <c r="R29" s="157"/>
      <c r="S29" s="158"/>
      <c r="T29" s="159"/>
      <c r="X29" s="157"/>
      <c r="Y29" s="158"/>
      <c r="Z29" s="159"/>
      <c r="AD29" s="157" t="s">
        <v>902</v>
      </c>
      <c r="AE29" s="158">
        <v>18.211984600000001</v>
      </c>
      <c r="AF29" s="159">
        <v>4.99</v>
      </c>
      <c r="AG29" t="s">
        <v>926</v>
      </c>
      <c r="AH29" s="141">
        <v>14.94309222</v>
      </c>
      <c r="AI29" s="5">
        <v>12.92</v>
      </c>
      <c r="AJ29" s="157"/>
      <c r="AK29" s="158"/>
      <c r="AL29" s="159"/>
      <c r="AM29" t="s">
        <v>911</v>
      </c>
      <c r="AN29" s="141">
        <v>11.08836677</v>
      </c>
      <c r="AO29" s="5">
        <v>4.0599999999999996</v>
      </c>
      <c r="AP29" s="157" t="s">
        <v>928</v>
      </c>
      <c r="AQ29" s="158">
        <v>2.7585999999999999E-3</v>
      </c>
      <c r="AR29" s="159">
        <v>0</v>
      </c>
      <c r="AV29" s="157"/>
      <c r="AW29" s="158"/>
      <c r="AX29" s="159"/>
      <c r="BB29" s="157" t="s">
        <v>887</v>
      </c>
      <c r="BC29" s="158">
        <v>0.52461279000000005</v>
      </c>
      <c r="BD29" s="159">
        <v>0.99</v>
      </c>
      <c r="BH29" s="157"/>
      <c r="BI29" s="158"/>
      <c r="BJ29" s="159"/>
      <c r="BN29" s="157"/>
      <c r="BO29" s="158"/>
      <c r="BP29" s="159"/>
      <c r="BT29" s="157"/>
      <c r="BU29" s="158"/>
      <c r="BV29" s="159"/>
      <c r="BZ29" s="157"/>
      <c r="CA29" s="158"/>
      <c r="CB29" s="159"/>
      <c r="CF29" s="157"/>
      <c r="CG29" s="158"/>
      <c r="CH29" s="159"/>
      <c r="CL29" s="157"/>
      <c r="CM29" s="158"/>
      <c r="CN29" s="159"/>
      <c r="CR29" s="157"/>
      <c r="CS29" s="158"/>
      <c r="CT29" s="159"/>
      <c r="CX29" s="157"/>
      <c r="CY29" s="158"/>
      <c r="CZ29" s="159"/>
      <c r="DD29" s="157"/>
      <c r="DE29" s="158"/>
      <c r="DF29" s="159"/>
      <c r="DJ29" s="157"/>
      <c r="DK29" s="158"/>
      <c r="DL29" s="159"/>
      <c r="DP29" s="157"/>
      <c r="DQ29" s="158"/>
      <c r="DR29" s="159"/>
      <c r="DV29" s="157"/>
      <c r="DW29" s="158"/>
      <c r="DX29" s="159"/>
      <c r="DY29" t="s">
        <v>929</v>
      </c>
      <c r="DZ29" s="141">
        <v>32.209022169999997</v>
      </c>
      <c r="EA29" s="5">
        <v>4.9400000000000004</v>
      </c>
      <c r="EB29" s="157"/>
      <c r="EC29" s="158"/>
      <c r="ED29" s="159"/>
      <c r="EH29" s="157"/>
      <c r="EI29" s="158"/>
      <c r="EJ29" s="159"/>
      <c r="EN29" s="157"/>
      <c r="EO29" s="158"/>
      <c r="EP29" s="159"/>
      <c r="ET29" s="157"/>
      <c r="EU29" s="158"/>
      <c r="EV29" s="159"/>
      <c r="EZ29" s="157"/>
      <c r="FA29" s="158"/>
      <c r="FB29" s="159"/>
      <c r="FF29" s="157"/>
      <c r="FG29" s="158"/>
      <c r="FH29" s="159"/>
      <c r="FL29" s="157"/>
      <c r="FM29" s="158"/>
      <c r="FN29" s="159"/>
      <c r="FR29" s="157"/>
      <c r="FS29" s="158"/>
      <c r="FT29" s="159"/>
      <c r="FX29" s="157"/>
      <c r="FY29" s="158"/>
      <c r="FZ29" s="159"/>
      <c r="GD29" s="157"/>
      <c r="GE29" s="158"/>
      <c r="GF29" s="159"/>
      <c r="GJ29" s="157"/>
      <c r="GK29" s="158"/>
      <c r="GL29" s="159"/>
      <c r="GP29" s="157"/>
      <c r="GQ29" s="158"/>
      <c r="GR29" s="159"/>
      <c r="GV29" s="157"/>
      <c r="GW29" s="158"/>
      <c r="GX29" s="159"/>
    </row>
    <row r="30" spans="3:209" x14ac:dyDescent="0.2">
      <c r="F30" s="157"/>
      <c r="G30" s="158"/>
      <c r="H30" s="159"/>
      <c r="L30" s="157"/>
      <c r="M30" s="158"/>
      <c r="N30" s="159"/>
      <c r="R30" s="157"/>
      <c r="S30" s="158"/>
      <c r="T30" s="159"/>
      <c r="X30" s="157"/>
      <c r="Y30" s="158"/>
      <c r="Z30" s="159"/>
      <c r="AD30" s="157" t="s">
        <v>911</v>
      </c>
      <c r="AE30" s="158">
        <v>2.52967443</v>
      </c>
      <c r="AF30" s="159">
        <v>0.69</v>
      </c>
      <c r="AG30" t="s">
        <v>928</v>
      </c>
      <c r="AH30" s="141">
        <v>4.1076607799999998</v>
      </c>
      <c r="AI30" s="5">
        <v>3.55</v>
      </c>
      <c r="AJ30" s="157"/>
      <c r="AK30" s="158"/>
      <c r="AL30" s="159"/>
      <c r="AM30" t="s">
        <v>916</v>
      </c>
      <c r="AN30" s="141">
        <v>7.08303393</v>
      </c>
      <c r="AO30" s="5">
        <v>2.59</v>
      </c>
      <c r="AP30" s="157" t="s">
        <v>930</v>
      </c>
      <c r="AQ30" s="158">
        <v>4.5049403699999999</v>
      </c>
      <c r="AR30" s="159">
        <v>7.46</v>
      </c>
      <c r="AV30" s="157"/>
      <c r="AW30" s="158"/>
      <c r="AX30" s="159"/>
      <c r="BB30" s="157"/>
      <c r="BC30" s="158"/>
      <c r="BD30" s="159"/>
      <c r="BH30" s="157"/>
      <c r="BI30" s="158"/>
      <c r="BJ30" s="159"/>
      <c r="BN30" s="157"/>
      <c r="BO30" s="158"/>
      <c r="BP30" s="159"/>
      <c r="BT30" s="157"/>
      <c r="BU30" s="158"/>
      <c r="BV30" s="159"/>
      <c r="BZ30" s="157"/>
      <c r="CA30" s="158"/>
      <c r="CB30" s="159"/>
      <c r="CF30" s="157"/>
      <c r="CG30" s="158"/>
      <c r="CH30" s="159"/>
      <c r="CL30" s="157"/>
      <c r="CM30" s="158"/>
      <c r="CN30" s="159"/>
      <c r="CR30" s="157"/>
      <c r="CS30" s="158"/>
      <c r="CT30" s="159"/>
      <c r="CX30" s="157"/>
      <c r="CY30" s="158"/>
      <c r="CZ30" s="159"/>
      <c r="DD30" s="157"/>
      <c r="DE30" s="158"/>
      <c r="DF30" s="159"/>
      <c r="DJ30" s="157"/>
      <c r="DK30" s="158"/>
      <c r="DL30" s="159"/>
      <c r="DP30" s="157"/>
      <c r="DQ30" s="158"/>
      <c r="DR30" s="159"/>
      <c r="DV30" s="157"/>
      <c r="DW30" s="158"/>
      <c r="DX30" s="159"/>
      <c r="EB30" s="157"/>
      <c r="EC30" s="158"/>
      <c r="ED30" s="159"/>
      <c r="EH30" s="157"/>
      <c r="EI30" s="158"/>
      <c r="EJ30" s="159"/>
      <c r="EN30" s="157"/>
      <c r="EO30" s="158"/>
      <c r="EP30" s="159"/>
      <c r="ET30" s="157"/>
      <c r="EU30" s="158"/>
      <c r="EV30" s="159"/>
      <c r="EZ30" s="157"/>
      <c r="FA30" s="158"/>
      <c r="FB30" s="159"/>
      <c r="FF30" s="157"/>
      <c r="FG30" s="158"/>
      <c r="FH30" s="159"/>
      <c r="FL30" s="157"/>
      <c r="FM30" s="158"/>
      <c r="FN30" s="159"/>
      <c r="FR30" s="157"/>
      <c r="FS30" s="158"/>
      <c r="FT30" s="159"/>
      <c r="FX30" s="157"/>
      <c r="FY30" s="158"/>
      <c r="FZ30" s="159"/>
      <c r="GD30" s="157"/>
      <c r="GE30" s="158"/>
      <c r="GF30" s="159"/>
      <c r="GJ30" s="157"/>
      <c r="GK30" s="158"/>
      <c r="GL30" s="159"/>
      <c r="GP30" s="157"/>
      <c r="GQ30" s="158"/>
      <c r="GR30" s="159"/>
      <c r="GV30" s="157"/>
      <c r="GW30" s="158"/>
      <c r="GX30" s="159"/>
    </row>
    <row r="31" spans="3:209" x14ac:dyDescent="0.2">
      <c r="F31" s="157"/>
      <c r="G31" s="158"/>
      <c r="H31" s="159"/>
      <c r="L31" s="157"/>
      <c r="M31" s="158"/>
      <c r="N31" s="159"/>
      <c r="R31" s="157"/>
      <c r="S31" s="158"/>
      <c r="T31" s="159"/>
      <c r="X31" s="157"/>
      <c r="Y31" s="158"/>
      <c r="Z31" s="159"/>
      <c r="AD31" s="157" t="s">
        <v>916</v>
      </c>
      <c r="AE31" s="158">
        <v>3.7636784599999999</v>
      </c>
      <c r="AF31" s="159">
        <v>1.03</v>
      </c>
      <c r="AG31" t="s">
        <v>931</v>
      </c>
      <c r="AH31" s="141">
        <v>2.20649191</v>
      </c>
      <c r="AI31" s="5">
        <v>1.91</v>
      </c>
      <c r="AJ31" s="157"/>
      <c r="AK31" s="158"/>
      <c r="AL31" s="159"/>
      <c r="AM31" t="s">
        <v>920</v>
      </c>
      <c r="AN31" s="141">
        <v>12.93058021</v>
      </c>
      <c r="AO31" s="5">
        <v>4.74</v>
      </c>
      <c r="AP31" s="157" t="s">
        <v>931</v>
      </c>
      <c r="AQ31" s="158">
        <v>1.70501791</v>
      </c>
      <c r="AR31" s="159">
        <v>2.82</v>
      </c>
      <c r="AV31" s="157"/>
      <c r="AW31" s="158"/>
      <c r="AX31" s="159"/>
      <c r="BB31" s="157"/>
      <c r="BC31" s="158"/>
      <c r="BD31" s="159"/>
      <c r="BH31" s="157"/>
      <c r="BI31" s="158"/>
      <c r="BJ31" s="159"/>
      <c r="BN31" s="157"/>
      <c r="BO31" s="158"/>
      <c r="BP31" s="159"/>
      <c r="BT31" s="157"/>
      <c r="BU31" s="158"/>
      <c r="BV31" s="159"/>
      <c r="BZ31" s="157"/>
      <c r="CA31" s="158"/>
      <c r="CB31" s="159"/>
      <c r="CF31" s="157"/>
      <c r="CG31" s="158"/>
      <c r="CH31" s="159"/>
      <c r="CL31" s="157"/>
      <c r="CM31" s="158"/>
      <c r="CN31" s="159"/>
      <c r="CR31" s="157"/>
      <c r="CS31" s="158"/>
      <c r="CT31" s="159"/>
      <c r="CX31" s="157"/>
      <c r="CY31" s="158"/>
      <c r="CZ31" s="159"/>
      <c r="DD31" s="157"/>
      <c r="DE31" s="158"/>
      <c r="DF31" s="159"/>
      <c r="DJ31" s="157"/>
      <c r="DK31" s="158"/>
      <c r="DL31" s="159"/>
      <c r="DP31" s="157"/>
      <c r="DQ31" s="158"/>
      <c r="DR31" s="159"/>
      <c r="DV31" s="157"/>
      <c r="DW31" s="158"/>
      <c r="DX31" s="159"/>
      <c r="EB31" s="157"/>
      <c r="EC31" s="158"/>
      <c r="ED31" s="159"/>
      <c r="EH31" s="157"/>
      <c r="EI31" s="158"/>
      <c r="EJ31" s="159"/>
      <c r="EN31" s="157"/>
      <c r="EO31" s="158"/>
      <c r="EP31" s="159"/>
      <c r="ET31" s="157"/>
      <c r="EU31" s="158"/>
      <c r="EV31" s="159"/>
      <c r="EZ31" s="157"/>
      <c r="FA31" s="158"/>
      <c r="FB31" s="159"/>
      <c r="FF31" s="157"/>
      <c r="FG31" s="158"/>
      <c r="FH31" s="159"/>
      <c r="FL31" s="157"/>
      <c r="FM31" s="158"/>
      <c r="FN31" s="159"/>
      <c r="FR31" s="157"/>
      <c r="FS31" s="158"/>
      <c r="FT31" s="159"/>
      <c r="FX31" s="157"/>
      <c r="FY31" s="158"/>
      <c r="FZ31" s="159"/>
      <c r="GD31" s="157"/>
      <c r="GE31" s="158"/>
      <c r="GF31" s="159"/>
      <c r="GJ31" s="157"/>
      <c r="GK31" s="158"/>
      <c r="GL31" s="159"/>
      <c r="GP31" s="157"/>
      <c r="GQ31" s="158"/>
      <c r="GR31" s="159"/>
      <c r="GV31" s="157"/>
      <c r="GW31" s="158"/>
      <c r="GX31" s="159"/>
    </row>
    <row r="32" spans="3:209" x14ac:dyDescent="0.2">
      <c r="F32" s="157"/>
      <c r="G32" s="158"/>
      <c r="H32" s="159"/>
      <c r="L32" s="157"/>
      <c r="M32" s="158"/>
      <c r="N32" s="159"/>
      <c r="R32" s="157"/>
      <c r="S32" s="158"/>
      <c r="T32" s="159"/>
      <c r="X32" s="157"/>
      <c r="Y32" s="158"/>
      <c r="Z32" s="159"/>
      <c r="AD32" s="157" t="s">
        <v>920</v>
      </c>
      <c r="AE32" s="158">
        <v>2.9236373000000002</v>
      </c>
      <c r="AF32" s="159">
        <v>0.8</v>
      </c>
      <c r="AG32" t="s">
        <v>932</v>
      </c>
      <c r="AH32" s="141">
        <v>5.8264073200000004</v>
      </c>
      <c r="AI32" s="5">
        <v>5.04</v>
      </c>
      <c r="AJ32" s="157"/>
      <c r="AK32" s="158"/>
      <c r="AL32" s="159"/>
      <c r="AM32" t="s">
        <v>924</v>
      </c>
      <c r="AN32" s="141">
        <v>2.6484262300000001</v>
      </c>
      <c r="AO32" s="5">
        <v>0.97</v>
      </c>
      <c r="AP32" s="157" t="s">
        <v>933</v>
      </c>
      <c r="AQ32" s="158">
        <v>1.5919434100000001</v>
      </c>
      <c r="AR32" s="159">
        <v>2.64</v>
      </c>
      <c r="AV32" s="157"/>
      <c r="AW32" s="158"/>
      <c r="AX32" s="159"/>
      <c r="BB32" s="157"/>
      <c r="BC32" s="158"/>
      <c r="BD32" s="159"/>
      <c r="BH32" s="157"/>
      <c r="BI32" s="158"/>
      <c r="BJ32" s="159"/>
      <c r="BN32" s="157"/>
      <c r="BO32" s="158"/>
      <c r="BP32" s="159"/>
      <c r="BT32" s="157"/>
      <c r="BU32" s="158"/>
      <c r="BV32" s="159"/>
      <c r="BZ32" s="157"/>
      <c r="CA32" s="158"/>
      <c r="CB32" s="159"/>
      <c r="CF32" s="157"/>
      <c r="CG32" s="158"/>
      <c r="CH32" s="159"/>
      <c r="CL32" s="157"/>
      <c r="CM32" s="158"/>
      <c r="CN32" s="159"/>
      <c r="CR32" s="157"/>
      <c r="CS32" s="158"/>
      <c r="CT32" s="159"/>
      <c r="CX32" s="157"/>
      <c r="CY32" s="158"/>
      <c r="CZ32" s="159"/>
      <c r="DD32" s="157"/>
      <c r="DE32" s="158"/>
      <c r="DF32" s="159"/>
      <c r="DJ32" s="157"/>
      <c r="DK32" s="158"/>
      <c r="DL32" s="159"/>
      <c r="DP32" s="157"/>
      <c r="DQ32" s="158"/>
      <c r="DR32" s="159"/>
      <c r="DV32" s="157"/>
      <c r="DW32" s="158"/>
      <c r="DX32" s="159"/>
      <c r="EB32" s="157"/>
      <c r="EC32" s="158"/>
      <c r="ED32" s="159"/>
      <c r="EH32" s="157"/>
      <c r="EI32" s="158"/>
      <c r="EJ32" s="159"/>
      <c r="EN32" s="157"/>
      <c r="EO32" s="158"/>
      <c r="EP32" s="159"/>
      <c r="ET32" s="157"/>
      <c r="EU32" s="158"/>
      <c r="EV32" s="159"/>
      <c r="EZ32" s="157"/>
      <c r="FA32" s="158"/>
      <c r="FB32" s="159"/>
      <c r="FF32" s="157"/>
      <c r="FG32" s="158"/>
      <c r="FH32" s="159"/>
      <c r="FL32" s="157"/>
      <c r="FM32" s="158"/>
      <c r="FN32" s="159"/>
      <c r="FR32" s="157"/>
      <c r="FS32" s="158"/>
      <c r="FT32" s="159"/>
      <c r="FX32" s="157"/>
      <c r="FY32" s="158"/>
      <c r="FZ32" s="159"/>
      <c r="GD32" s="157"/>
      <c r="GE32" s="158"/>
      <c r="GF32" s="159"/>
      <c r="GJ32" s="157"/>
      <c r="GK32" s="158"/>
      <c r="GL32" s="159"/>
      <c r="GP32" s="157"/>
      <c r="GQ32" s="158"/>
      <c r="GR32" s="159"/>
      <c r="GV32" s="157"/>
      <c r="GW32" s="158"/>
      <c r="GX32" s="159"/>
    </row>
    <row r="33" spans="1:212" x14ac:dyDescent="0.2">
      <c r="F33" s="157"/>
      <c r="G33" s="158"/>
      <c r="H33" s="159"/>
      <c r="L33" s="157"/>
      <c r="M33" s="158"/>
      <c r="N33" s="159"/>
      <c r="R33" s="157"/>
      <c r="S33" s="158"/>
      <c r="T33" s="159"/>
      <c r="X33" s="157"/>
      <c r="Y33" s="158"/>
      <c r="Z33" s="159"/>
      <c r="AD33" s="157" t="s">
        <v>926</v>
      </c>
      <c r="AE33" s="158">
        <v>3.53718829</v>
      </c>
      <c r="AF33" s="159">
        <v>0.97</v>
      </c>
      <c r="AJ33" s="157"/>
      <c r="AK33" s="158"/>
      <c r="AL33" s="159"/>
      <c r="AM33" t="s">
        <v>926</v>
      </c>
      <c r="AN33" s="141">
        <v>19.893310450000001</v>
      </c>
      <c r="AO33" s="5">
        <v>7.29</v>
      </c>
      <c r="AP33" s="157"/>
      <c r="AQ33" s="158"/>
      <c r="AR33" s="159"/>
      <c r="AV33" s="157"/>
      <c r="AW33" s="158"/>
      <c r="AX33" s="159"/>
      <c r="BB33" s="157"/>
      <c r="BC33" s="158"/>
      <c r="BD33" s="159"/>
      <c r="BH33" s="157"/>
      <c r="BI33" s="158"/>
      <c r="BJ33" s="159"/>
      <c r="BN33" s="157"/>
      <c r="BO33" s="158"/>
      <c r="BP33" s="159"/>
      <c r="BT33" s="157"/>
      <c r="BU33" s="158"/>
      <c r="BV33" s="159"/>
      <c r="BZ33" s="157"/>
      <c r="CA33" s="158"/>
      <c r="CB33" s="159"/>
      <c r="CF33" s="157"/>
      <c r="CG33" s="158"/>
      <c r="CH33" s="159"/>
      <c r="CL33" s="157"/>
      <c r="CM33" s="158"/>
      <c r="CN33" s="159"/>
      <c r="CR33" s="157"/>
      <c r="CS33" s="158"/>
      <c r="CT33" s="159"/>
      <c r="CX33" s="157"/>
      <c r="CY33" s="158"/>
      <c r="CZ33" s="159"/>
      <c r="DD33" s="157"/>
      <c r="DE33" s="158"/>
      <c r="DF33" s="159"/>
      <c r="DJ33" s="157"/>
      <c r="DK33" s="158"/>
      <c r="DL33" s="159"/>
      <c r="DP33" s="157"/>
      <c r="DQ33" s="158"/>
      <c r="DR33" s="159"/>
      <c r="DV33" s="157"/>
      <c r="DW33" s="158"/>
      <c r="DX33" s="159"/>
      <c r="EB33" s="157"/>
      <c r="EC33" s="158"/>
      <c r="ED33" s="159"/>
      <c r="EH33" s="157"/>
      <c r="EI33" s="158"/>
      <c r="EJ33" s="159"/>
      <c r="EN33" s="157"/>
      <c r="EO33" s="158"/>
      <c r="EP33" s="159"/>
      <c r="ET33" s="157"/>
      <c r="EU33" s="158"/>
      <c r="EV33" s="159"/>
      <c r="EZ33" s="157"/>
      <c r="FA33" s="158"/>
      <c r="FB33" s="159"/>
      <c r="FF33" s="157"/>
      <c r="FG33" s="158"/>
      <c r="FH33" s="159"/>
      <c r="FL33" s="157"/>
      <c r="FM33" s="158"/>
      <c r="FN33" s="159"/>
      <c r="FR33" s="157"/>
      <c r="FS33" s="158"/>
      <c r="FT33" s="159"/>
      <c r="FX33" s="157"/>
      <c r="FY33" s="158"/>
      <c r="FZ33" s="159"/>
      <c r="GD33" s="157"/>
      <c r="GE33" s="158"/>
      <c r="GF33" s="159"/>
      <c r="GJ33" s="157"/>
      <c r="GK33" s="158"/>
      <c r="GL33" s="159"/>
      <c r="GP33" s="157"/>
      <c r="GQ33" s="158"/>
      <c r="GR33" s="159"/>
      <c r="GV33" s="157"/>
      <c r="GW33" s="158"/>
      <c r="GX33" s="159"/>
    </row>
    <row r="34" spans="1:212" x14ac:dyDescent="0.2">
      <c r="F34" s="157"/>
      <c r="G34" s="158"/>
      <c r="H34" s="159"/>
      <c r="L34" s="157"/>
      <c r="M34" s="158"/>
      <c r="N34" s="159"/>
      <c r="R34" s="157"/>
      <c r="S34" s="158"/>
      <c r="T34" s="159"/>
      <c r="X34" s="157"/>
      <c r="Y34" s="158"/>
      <c r="Z34" s="159"/>
      <c r="AD34" s="157" t="s">
        <v>928</v>
      </c>
      <c r="AE34" s="158">
        <v>3.097656E-2</v>
      </c>
      <c r="AF34" s="159">
        <v>0.01</v>
      </c>
      <c r="AJ34" s="157"/>
      <c r="AK34" s="158"/>
      <c r="AL34" s="159"/>
      <c r="AM34" t="s">
        <v>928</v>
      </c>
      <c r="AN34" s="141">
        <v>2.5813199999999998E-3</v>
      </c>
      <c r="AO34" s="5">
        <v>0</v>
      </c>
      <c r="AP34" s="157"/>
      <c r="AQ34" s="158"/>
      <c r="AR34" s="159"/>
      <c r="AV34" s="157"/>
      <c r="AW34" s="158"/>
      <c r="AX34" s="159"/>
      <c r="BB34" s="157"/>
      <c r="BC34" s="158"/>
      <c r="BD34" s="159"/>
      <c r="BH34" s="157"/>
      <c r="BI34" s="158"/>
      <c r="BJ34" s="159"/>
      <c r="BN34" s="157"/>
      <c r="BO34" s="158"/>
      <c r="BP34" s="159"/>
      <c r="BT34" s="157"/>
      <c r="BU34" s="158"/>
      <c r="BV34" s="159"/>
      <c r="BZ34" s="157"/>
      <c r="CA34" s="158"/>
      <c r="CB34" s="159"/>
      <c r="CF34" s="157"/>
      <c r="CG34" s="158"/>
      <c r="CH34" s="159"/>
      <c r="CL34" s="157"/>
      <c r="CM34" s="158"/>
      <c r="CN34" s="159"/>
      <c r="CR34" s="157"/>
      <c r="CS34" s="158"/>
      <c r="CT34" s="159"/>
      <c r="CX34" s="157"/>
      <c r="CY34" s="158"/>
      <c r="CZ34" s="159"/>
      <c r="DD34" s="157"/>
      <c r="DE34" s="158"/>
      <c r="DF34" s="159"/>
      <c r="DJ34" s="157"/>
      <c r="DK34" s="158"/>
      <c r="DL34" s="159"/>
      <c r="DP34" s="157"/>
      <c r="DQ34" s="158"/>
      <c r="DR34" s="159"/>
      <c r="DV34" s="157"/>
      <c r="DW34" s="158"/>
      <c r="DX34" s="159"/>
      <c r="EB34" s="157"/>
      <c r="EC34" s="158"/>
      <c r="ED34" s="159"/>
      <c r="EH34" s="157"/>
      <c r="EI34" s="158"/>
      <c r="EJ34" s="159"/>
      <c r="EN34" s="157"/>
      <c r="EO34" s="158"/>
      <c r="EP34" s="159"/>
      <c r="ET34" s="157"/>
      <c r="EU34" s="158"/>
      <c r="EV34" s="159"/>
      <c r="EZ34" s="157"/>
      <c r="FA34" s="158"/>
      <c r="FB34" s="159"/>
      <c r="FF34" s="157"/>
      <c r="FG34" s="158"/>
      <c r="FH34" s="159"/>
      <c r="FL34" s="157"/>
      <c r="FM34" s="158"/>
      <c r="FN34" s="159"/>
      <c r="FR34" s="157"/>
      <c r="FS34" s="158"/>
      <c r="FT34" s="159"/>
      <c r="FX34" s="157"/>
      <c r="FY34" s="158"/>
      <c r="FZ34" s="159"/>
      <c r="GD34" s="157"/>
      <c r="GE34" s="158"/>
      <c r="GF34" s="159"/>
      <c r="GJ34" s="157"/>
      <c r="GK34" s="158"/>
      <c r="GL34" s="159"/>
      <c r="GP34" s="157"/>
      <c r="GQ34" s="158"/>
      <c r="GR34" s="159"/>
      <c r="GV34" s="157"/>
      <c r="GW34" s="158"/>
      <c r="GX34" s="159"/>
    </row>
    <row r="35" spans="1:212" x14ac:dyDescent="0.2">
      <c r="F35" s="157"/>
      <c r="G35" s="158"/>
      <c r="H35" s="159"/>
      <c r="L35" s="157"/>
      <c r="M35" s="158"/>
      <c r="N35" s="159"/>
      <c r="R35" s="157"/>
      <c r="S35" s="158"/>
      <c r="T35" s="159"/>
      <c r="X35" s="157"/>
      <c r="Y35" s="158"/>
      <c r="Z35" s="159"/>
      <c r="AD35" s="157" t="s">
        <v>934</v>
      </c>
      <c r="AE35" s="158">
        <v>5.4957419999999999</v>
      </c>
      <c r="AF35" s="159">
        <v>1.51</v>
      </c>
      <c r="AJ35" s="157"/>
      <c r="AK35" s="158"/>
      <c r="AL35" s="159"/>
      <c r="AM35" t="s">
        <v>934</v>
      </c>
      <c r="AN35" s="141">
        <v>2.8497176999999998</v>
      </c>
      <c r="AO35" s="5">
        <v>1.04</v>
      </c>
      <c r="AP35" s="157"/>
      <c r="AQ35" s="158"/>
      <c r="AR35" s="159"/>
      <c r="AV35" s="157"/>
      <c r="AW35" s="158"/>
      <c r="AX35" s="159"/>
      <c r="BB35" s="157"/>
      <c r="BC35" s="158"/>
      <c r="BD35" s="159"/>
      <c r="BH35" s="157"/>
      <c r="BI35" s="158"/>
      <c r="BJ35" s="159"/>
      <c r="BN35" s="157"/>
      <c r="BO35" s="158"/>
      <c r="BP35" s="159"/>
      <c r="BT35" s="157"/>
      <c r="BU35" s="158"/>
      <c r="BV35" s="159"/>
      <c r="BZ35" s="157"/>
      <c r="CA35" s="158"/>
      <c r="CB35" s="159"/>
      <c r="CF35" s="157"/>
      <c r="CG35" s="158"/>
      <c r="CH35" s="159"/>
      <c r="CL35" s="157"/>
      <c r="CM35" s="158"/>
      <c r="CN35" s="159"/>
      <c r="CR35" s="157"/>
      <c r="CS35" s="158"/>
      <c r="CT35" s="159"/>
      <c r="CX35" s="157"/>
      <c r="CY35" s="158"/>
      <c r="CZ35" s="159"/>
      <c r="DD35" s="157"/>
      <c r="DE35" s="158"/>
      <c r="DF35" s="159"/>
      <c r="DJ35" s="157"/>
      <c r="DK35" s="158"/>
      <c r="DL35" s="159"/>
      <c r="DP35" s="157"/>
      <c r="DQ35" s="158"/>
      <c r="DR35" s="159"/>
      <c r="DV35" s="157"/>
      <c r="DW35" s="158"/>
      <c r="DX35" s="159"/>
      <c r="EB35" s="157"/>
      <c r="EC35" s="158"/>
      <c r="ED35" s="159"/>
      <c r="EH35" s="157"/>
      <c r="EI35" s="158"/>
      <c r="EJ35" s="159"/>
      <c r="EN35" s="157"/>
      <c r="EO35" s="158"/>
      <c r="EP35" s="159"/>
      <c r="ET35" s="157"/>
      <c r="EU35" s="158"/>
      <c r="EV35" s="159"/>
      <c r="EZ35" s="157"/>
      <c r="FA35" s="158"/>
      <c r="FB35" s="159"/>
      <c r="FF35" s="157"/>
      <c r="FG35" s="158"/>
      <c r="FH35" s="159"/>
      <c r="FL35" s="157"/>
      <c r="FM35" s="158"/>
      <c r="FN35" s="159"/>
      <c r="FR35" s="157"/>
      <c r="FS35" s="158"/>
      <c r="FT35" s="159"/>
      <c r="FX35" s="157"/>
      <c r="FY35" s="158"/>
      <c r="FZ35" s="159"/>
      <c r="GD35" s="157"/>
      <c r="GE35" s="158"/>
      <c r="GF35" s="159"/>
      <c r="GJ35" s="157"/>
      <c r="GK35" s="158"/>
      <c r="GL35" s="159"/>
      <c r="GP35" s="157"/>
      <c r="GQ35" s="158"/>
      <c r="GR35" s="159"/>
      <c r="GV35" s="157"/>
      <c r="GW35" s="158"/>
      <c r="GX35" s="159"/>
    </row>
    <row r="36" spans="1:212" x14ac:dyDescent="0.2">
      <c r="F36" s="157"/>
      <c r="G36" s="158"/>
      <c r="H36" s="159"/>
      <c r="L36" s="157"/>
      <c r="M36" s="158"/>
      <c r="N36" s="159"/>
      <c r="R36" s="157"/>
      <c r="S36" s="158"/>
      <c r="T36" s="159"/>
      <c r="X36" s="157"/>
      <c r="Y36" s="158"/>
      <c r="Z36" s="159"/>
      <c r="AD36" s="157" t="s">
        <v>931</v>
      </c>
      <c r="AE36" s="158">
        <v>2.52743669</v>
      </c>
      <c r="AF36" s="159">
        <v>0.69</v>
      </c>
      <c r="AJ36" s="157"/>
      <c r="AK36" s="158"/>
      <c r="AL36" s="159"/>
      <c r="AM36" t="s">
        <v>931</v>
      </c>
      <c r="AN36" s="141">
        <v>4.0118097500000003</v>
      </c>
      <c r="AO36" s="5">
        <v>1.47</v>
      </c>
      <c r="AP36" s="157"/>
      <c r="AQ36" s="158"/>
      <c r="AR36" s="159"/>
      <c r="AV36" s="157"/>
      <c r="AW36" s="158"/>
      <c r="AX36" s="159"/>
      <c r="BB36" s="157"/>
      <c r="BC36" s="158"/>
      <c r="BD36" s="159"/>
      <c r="BH36" s="157"/>
      <c r="BI36" s="158"/>
      <c r="BJ36" s="159"/>
      <c r="BN36" s="157"/>
      <c r="BO36" s="158"/>
      <c r="BP36" s="159"/>
      <c r="BT36" s="157"/>
      <c r="BU36" s="158"/>
      <c r="BV36" s="159"/>
      <c r="BZ36" s="157"/>
      <c r="CA36" s="158"/>
      <c r="CB36" s="159"/>
      <c r="CF36" s="157"/>
      <c r="CG36" s="158"/>
      <c r="CH36" s="159"/>
      <c r="CL36" s="157"/>
      <c r="CM36" s="158"/>
      <c r="CN36" s="159"/>
      <c r="CR36" s="157"/>
      <c r="CS36" s="158"/>
      <c r="CT36" s="159"/>
      <c r="CX36" s="157"/>
      <c r="CY36" s="158"/>
      <c r="CZ36" s="159"/>
      <c r="DD36" s="157"/>
      <c r="DE36" s="158"/>
      <c r="DF36" s="159"/>
      <c r="DJ36" s="157"/>
      <c r="DK36" s="158"/>
      <c r="DL36" s="159"/>
      <c r="DP36" s="157"/>
      <c r="DQ36" s="158"/>
      <c r="DR36" s="159"/>
      <c r="DV36" s="157"/>
      <c r="DW36" s="158"/>
      <c r="DX36" s="159"/>
      <c r="EB36" s="157"/>
      <c r="EC36" s="158"/>
      <c r="ED36" s="159"/>
      <c r="EH36" s="157"/>
      <c r="EI36" s="158"/>
      <c r="EJ36" s="159"/>
      <c r="EN36" s="157"/>
      <c r="EO36" s="158"/>
      <c r="EP36" s="159"/>
      <c r="ET36" s="157"/>
      <c r="EU36" s="158"/>
      <c r="EV36" s="159"/>
      <c r="EZ36" s="157"/>
      <c r="FA36" s="158"/>
      <c r="FB36" s="159"/>
      <c r="FF36" s="157"/>
      <c r="FG36" s="158"/>
      <c r="FH36" s="159"/>
      <c r="FL36" s="157"/>
      <c r="FM36" s="158"/>
      <c r="FN36" s="159"/>
      <c r="FR36" s="157"/>
      <c r="FS36" s="158"/>
      <c r="FT36" s="159"/>
      <c r="FX36" s="157"/>
      <c r="FY36" s="158"/>
      <c r="FZ36" s="159"/>
      <c r="GD36" s="157"/>
      <c r="GE36" s="158"/>
      <c r="GF36" s="159"/>
      <c r="GJ36" s="157"/>
      <c r="GK36" s="158"/>
      <c r="GL36" s="159"/>
      <c r="GP36" s="157"/>
      <c r="GQ36" s="158"/>
      <c r="GR36" s="159"/>
      <c r="GV36" s="157"/>
      <c r="GW36" s="158"/>
      <c r="GX36" s="159"/>
    </row>
    <row r="37" spans="1:212" x14ac:dyDescent="0.2">
      <c r="F37" s="157"/>
      <c r="G37" s="158"/>
      <c r="H37" s="159"/>
      <c r="L37" s="157"/>
      <c r="M37" s="158"/>
      <c r="N37" s="159"/>
      <c r="R37" s="157"/>
      <c r="S37" s="158"/>
      <c r="T37" s="159"/>
      <c r="X37" s="157"/>
      <c r="Y37" s="158"/>
      <c r="Z37" s="159"/>
      <c r="AD37" s="157" t="s">
        <v>932</v>
      </c>
      <c r="AE37" s="158">
        <v>27.263051870000002</v>
      </c>
      <c r="AF37" s="159">
        <v>7.47</v>
      </c>
      <c r="AJ37" s="157"/>
      <c r="AK37" s="158"/>
      <c r="AL37" s="159"/>
      <c r="AM37" t="s">
        <v>932</v>
      </c>
      <c r="AN37" s="141">
        <v>20.027826099999999</v>
      </c>
      <c r="AO37" s="5">
        <v>7.34</v>
      </c>
      <c r="AP37" s="157"/>
      <c r="AQ37" s="158"/>
      <c r="AR37" s="159"/>
      <c r="AV37" s="157"/>
      <c r="AW37" s="158"/>
      <c r="AX37" s="159"/>
      <c r="BB37" s="157"/>
      <c r="BC37" s="158"/>
      <c r="BD37" s="159"/>
      <c r="BH37" s="157"/>
      <c r="BI37" s="158"/>
      <c r="BJ37" s="159"/>
      <c r="BN37" s="157"/>
      <c r="BO37" s="158"/>
      <c r="BP37" s="159"/>
      <c r="BT37" s="157"/>
      <c r="BU37" s="158"/>
      <c r="BV37" s="159"/>
      <c r="BZ37" s="157"/>
      <c r="CA37" s="158"/>
      <c r="CB37" s="159"/>
      <c r="CF37" s="157"/>
      <c r="CG37" s="158"/>
      <c r="CH37" s="159"/>
      <c r="CL37" s="157"/>
      <c r="CM37" s="158"/>
      <c r="CN37" s="159"/>
      <c r="CR37" s="157"/>
      <c r="CS37" s="158"/>
      <c r="CT37" s="159"/>
      <c r="CX37" s="157"/>
      <c r="CY37" s="158"/>
      <c r="CZ37" s="159"/>
      <c r="DD37" s="157"/>
      <c r="DE37" s="158"/>
      <c r="DF37" s="159"/>
      <c r="DJ37" s="157"/>
      <c r="DK37" s="158"/>
      <c r="DL37" s="159"/>
      <c r="DP37" s="157"/>
      <c r="DQ37" s="158"/>
      <c r="DR37" s="159"/>
      <c r="DV37" s="157"/>
      <c r="DW37" s="158"/>
      <c r="DX37" s="159"/>
      <c r="EB37" s="157"/>
      <c r="EC37" s="158"/>
      <c r="ED37" s="159"/>
      <c r="EH37" s="157"/>
      <c r="EI37" s="158"/>
      <c r="EJ37" s="159"/>
      <c r="EN37" s="157"/>
      <c r="EO37" s="158"/>
      <c r="EP37" s="159"/>
      <c r="ET37" s="157"/>
      <c r="EU37" s="158"/>
      <c r="EV37" s="159"/>
      <c r="EZ37" s="157"/>
      <c r="FA37" s="158"/>
      <c r="FB37" s="159"/>
      <c r="FF37" s="157"/>
      <c r="FG37" s="158"/>
      <c r="FH37" s="159"/>
      <c r="FL37" s="157"/>
      <c r="FM37" s="158"/>
      <c r="FN37" s="159"/>
      <c r="FR37" s="157"/>
      <c r="FS37" s="158"/>
      <c r="FT37" s="159"/>
      <c r="FX37" s="157"/>
      <c r="FY37" s="158"/>
      <c r="FZ37" s="159"/>
      <c r="GD37" s="157"/>
      <c r="GE37" s="158"/>
      <c r="GF37" s="159"/>
      <c r="GJ37" s="157"/>
      <c r="GK37" s="158"/>
      <c r="GL37" s="159"/>
      <c r="GP37" s="157"/>
      <c r="GQ37" s="158"/>
      <c r="GR37" s="159"/>
      <c r="GV37" s="157"/>
      <c r="GW37" s="158"/>
      <c r="GX37" s="159"/>
    </row>
    <row r="38" spans="1:212" ht="13.5" thickBot="1" x14ac:dyDescent="0.25">
      <c r="F38" s="157"/>
      <c r="G38" s="158"/>
      <c r="H38" s="159"/>
      <c r="L38" s="157"/>
      <c r="M38" s="158"/>
      <c r="N38" s="159"/>
      <c r="R38" s="157"/>
      <c r="S38" s="158"/>
      <c r="T38" s="159"/>
      <c r="X38" s="157"/>
      <c r="Y38" s="158"/>
      <c r="Z38" s="159"/>
      <c r="AD38" s="157"/>
      <c r="AE38" s="158"/>
      <c r="AF38" s="159"/>
      <c r="AJ38" s="157"/>
      <c r="AK38" s="158"/>
      <c r="AL38" s="159"/>
      <c r="AP38" s="157"/>
      <c r="AQ38" s="158"/>
      <c r="AR38" s="159"/>
      <c r="AV38" s="157"/>
      <c r="AW38" s="158"/>
      <c r="AX38" s="159"/>
      <c r="BB38" s="157"/>
      <c r="BC38" s="158"/>
      <c r="BD38" s="159"/>
      <c r="BH38" s="157"/>
      <c r="BI38" s="158"/>
      <c r="BJ38" s="159"/>
      <c r="BN38" s="157"/>
      <c r="BO38" s="158"/>
      <c r="BP38" s="159"/>
      <c r="BT38" s="157"/>
      <c r="BU38" s="158"/>
      <c r="BV38" s="159"/>
      <c r="BZ38" s="157"/>
      <c r="CA38" s="158"/>
      <c r="CB38" s="159"/>
      <c r="CF38" s="157"/>
      <c r="CG38" s="158"/>
      <c r="CH38" s="159"/>
      <c r="CL38" s="157"/>
      <c r="CM38" s="158"/>
      <c r="CN38" s="159"/>
      <c r="CR38" s="157"/>
      <c r="CS38" s="158"/>
      <c r="CT38" s="159"/>
      <c r="CX38" s="157"/>
      <c r="CY38" s="158"/>
      <c r="CZ38" s="159"/>
      <c r="DD38" s="157"/>
      <c r="DE38" s="158"/>
      <c r="DF38" s="159"/>
      <c r="DJ38" s="157"/>
      <c r="DK38" s="158"/>
      <c r="DL38" s="159"/>
      <c r="DP38" s="157"/>
      <c r="DQ38" s="158"/>
      <c r="DR38" s="159"/>
      <c r="DV38" s="157"/>
      <c r="DW38" s="158"/>
      <c r="DX38" s="159"/>
      <c r="EB38" s="157"/>
      <c r="EC38" s="158"/>
      <c r="ED38" s="159"/>
      <c r="EH38" s="157"/>
      <c r="EI38" s="158"/>
      <c r="EJ38" s="159"/>
      <c r="EN38" s="157"/>
      <c r="EO38" s="158"/>
      <c r="EP38" s="159"/>
      <c r="ET38" s="157"/>
      <c r="EU38" s="158"/>
      <c r="EV38" s="159"/>
      <c r="EZ38" s="157"/>
      <c r="FA38" s="158"/>
      <c r="FB38" s="159"/>
      <c r="FF38" s="157"/>
      <c r="FG38" s="158"/>
      <c r="FH38" s="159"/>
      <c r="FL38" s="157"/>
      <c r="FM38" s="158"/>
      <c r="FN38" s="159"/>
      <c r="FR38" s="157"/>
      <c r="FS38" s="158"/>
      <c r="FT38" s="159"/>
      <c r="FX38" s="157"/>
      <c r="FY38" s="158"/>
      <c r="FZ38" s="159"/>
      <c r="GD38" s="157"/>
      <c r="GE38" s="158"/>
      <c r="GF38" s="159"/>
      <c r="GJ38" s="157"/>
      <c r="GK38" s="158"/>
      <c r="GL38" s="159"/>
      <c r="GP38" s="157"/>
      <c r="GQ38" s="158"/>
      <c r="GR38" s="159"/>
      <c r="GV38" s="157"/>
      <c r="GW38" s="158"/>
      <c r="GX38" s="159"/>
    </row>
    <row r="39" spans="1:212" ht="13.5" thickBot="1" x14ac:dyDescent="0.25">
      <c r="A39" s="160" t="s">
        <v>434</v>
      </c>
      <c r="B39" s="161"/>
      <c r="C39" s="160"/>
      <c r="D39" s="161">
        <v>180.86815823000001</v>
      </c>
      <c r="E39" s="165">
        <v>99.84</v>
      </c>
      <c r="F39" s="162"/>
      <c r="G39" s="163">
        <v>63.651293159999987</v>
      </c>
      <c r="H39" s="164">
        <v>98.38</v>
      </c>
      <c r="I39" s="160"/>
      <c r="J39" s="161">
        <v>340.65500701000008</v>
      </c>
      <c r="K39" s="165">
        <v>99.76</v>
      </c>
      <c r="L39" s="162"/>
      <c r="M39" s="163">
        <v>267.21075947999998</v>
      </c>
      <c r="N39" s="164">
        <v>99.7</v>
      </c>
      <c r="O39" s="160"/>
      <c r="P39" s="161">
        <v>94.165140949999994</v>
      </c>
      <c r="Q39" s="165">
        <v>98.17</v>
      </c>
      <c r="R39" s="162"/>
      <c r="S39" s="163">
        <v>96.070442869999994</v>
      </c>
      <c r="T39" s="164">
        <v>98.22</v>
      </c>
      <c r="U39" s="160"/>
      <c r="V39" s="161">
        <v>220.10943882999996</v>
      </c>
      <c r="W39" s="165">
        <v>98.69</v>
      </c>
      <c r="X39" s="162"/>
      <c r="Y39" s="163">
        <v>55.303300780000008</v>
      </c>
      <c r="Z39" s="164">
        <v>97.79</v>
      </c>
      <c r="AA39" s="160"/>
      <c r="AB39" s="161">
        <v>0</v>
      </c>
      <c r="AC39" s="165">
        <v>0</v>
      </c>
      <c r="AD39" s="162"/>
      <c r="AE39" s="163">
        <v>322.61205294000007</v>
      </c>
      <c r="AF39" s="164">
        <v>88.42</v>
      </c>
      <c r="AG39" s="160"/>
      <c r="AH39" s="161">
        <v>94.633025729999986</v>
      </c>
      <c r="AI39" s="165">
        <v>81.83</v>
      </c>
      <c r="AJ39" s="162"/>
      <c r="AK39" s="163">
        <v>0</v>
      </c>
      <c r="AL39" s="164">
        <v>0</v>
      </c>
      <c r="AM39" s="160"/>
      <c r="AN39" s="161">
        <v>220.95193214</v>
      </c>
      <c r="AO39" s="165">
        <v>80.930000000000007</v>
      </c>
      <c r="AP39" s="162"/>
      <c r="AQ39" s="163">
        <v>50.663772339999987</v>
      </c>
      <c r="AR39" s="164">
        <v>83.92</v>
      </c>
      <c r="AS39" s="160"/>
      <c r="AT39" s="161">
        <v>633.4494172499999</v>
      </c>
      <c r="AU39" s="165">
        <v>94.71</v>
      </c>
      <c r="AV39" s="162"/>
      <c r="AW39" s="163">
        <v>64.666923519999997</v>
      </c>
      <c r="AX39" s="164">
        <v>90.91</v>
      </c>
      <c r="AY39" s="160"/>
      <c r="AZ39" s="161">
        <v>70.403646639999991</v>
      </c>
      <c r="BA39" s="165">
        <v>97.67</v>
      </c>
      <c r="BB39" s="162"/>
      <c r="BC39" s="163">
        <v>50.91589900999999</v>
      </c>
      <c r="BD39" s="164">
        <v>96.02</v>
      </c>
      <c r="BE39" s="160"/>
      <c r="BF39" s="161">
        <v>64.548368749999995</v>
      </c>
      <c r="BG39" s="165">
        <v>79.930000000000007</v>
      </c>
      <c r="BH39" s="162"/>
      <c r="BI39" s="163">
        <v>2.5255450900000005</v>
      </c>
      <c r="BJ39" s="164">
        <v>96.6</v>
      </c>
      <c r="BK39" s="160"/>
      <c r="BL39" s="161">
        <v>0</v>
      </c>
      <c r="BM39" s="165">
        <v>0</v>
      </c>
      <c r="BN39" s="162"/>
      <c r="BO39" s="163">
        <v>0</v>
      </c>
      <c r="BP39" s="164">
        <v>0</v>
      </c>
      <c r="BQ39" s="160"/>
      <c r="BR39" s="161">
        <v>0</v>
      </c>
      <c r="BS39" s="165">
        <v>0</v>
      </c>
      <c r="BT39" s="162"/>
      <c r="BU39" s="163">
        <v>1284.09898387</v>
      </c>
      <c r="BV39" s="164">
        <v>97.48</v>
      </c>
      <c r="BW39" s="160"/>
      <c r="BX39" s="161">
        <v>24.82421939</v>
      </c>
      <c r="BY39" s="165">
        <v>98.55</v>
      </c>
      <c r="BZ39" s="162"/>
      <c r="CA39" s="163">
        <v>0</v>
      </c>
      <c r="CB39" s="164">
        <v>0</v>
      </c>
      <c r="CC39" s="160"/>
      <c r="CD39" s="161">
        <v>0</v>
      </c>
      <c r="CE39" s="165">
        <v>0</v>
      </c>
      <c r="CF39" s="162"/>
      <c r="CG39" s="163">
        <v>0</v>
      </c>
      <c r="CH39" s="164">
        <v>0</v>
      </c>
      <c r="CI39" s="160"/>
      <c r="CJ39" s="161">
        <v>591.72404075000009</v>
      </c>
      <c r="CK39" s="165">
        <v>99.6</v>
      </c>
      <c r="CL39" s="162"/>
      <c r="CM39" s="163">
        <v>2835.8603753099997</v>
      </c>
      <c r="CN39" s="164">
        <v>99.55</v>
      </c>
      <c r="CO39" s="160"/>
      <c r="CP39" s="161">
        <v>734.30235514000003</v>
      </c>
      <c r="CQ39" s="165">
        <v>99.88</v>
      </c>
      <c r="CR39" s="162"/>
      <c r="CS39" s="163">
        <v>647.59955413000012</v>
      </c>
      <c r="CT39" s="164">
        <v>99.69</v>
      </c>
      <c r="CU39" s="160"/>
      <c r="CV39" s="161">
        <v>816.42165496999996</v>
      </c>
      <c r="CW39" s="165">
        <v>99.51</v>
      </c>
      <c r="CX39" s="162"/>
      <c r="CY39" s="163">
        <v>176.15582578000001</v>
      </c>
      <c r="CZ39" s="164">
        <v>98.72</v>
      </c>
      <c r="DA39" s="160"/>
      <c r="DB39" s="161">
        <v>325.28809504000003</v>
      </c>
      <c r="DC39" s="165">
        <v>77.48</v>
      </c>
      <c r="DD39" s="162"/>
      <c r="DE39" s="163">
        <v>536.76115749999997</v>
      </c>
      <c r="DF39" s="164">
        <v>86.32</v>
      </c>
      <c r="DG39" s="160"/>
      <c r="DH39" s="161">
        <v>26.425902309999998</v>
      </c>
      <c r="DI39" s="165">
        <v>99.75</v>
      </c>
      <c r="DJ39" s="162"/>
      <c r="DK39" s="163">
        <v>181.08368969</v>
      </c>
      <c r="DL39" s="164">
        <v>99.62</v>
      </c>
      <c r="DM39" s="160"/>
      <c r="DN39" s="161">
        <v>103.06695907</v>
      </c>
      <c r="DO39" s="165">
        <v>99.66</v>
      </c>
      <c r="DP39" s="162"/>
      <c r="DQ39" s="163">
        <v>94.105157800000015</v>
      </c>
      <c r="DR39" s="164">
        <v>99.65</v>
      </c>
      <c r="DS39" s="160"/>
      <c r="DT39" s="161">
        <v>38.46688846</v>
      </c>
      <c r="DU39" s="165">
        <v>97.86</v>
      </c>
      <c r="DV39" s="162"/>
      <c r="DW39" s="163">
        <v>590.35252550000007</v>
      </c>
      <c r="DX39" s="164">
        <v>98.66</v>
      </c>
      <c r="DY39" s="160"/>
      <c r="DZ39" s="161">
        <v>647.40063780999992</v>
      </c>
      <c r="EA39" s="165">
        <v>99.35</v>
      </c>
      <c r="EB39" s="162"/>
      <c r="EC39" s="163">
        <v>154.82489975999997</v>
      </c>
      <c r="ED39" s="164">
        <v>97.3</v>
      </c>
      <c r="EE39" s="160"/>
      <c r="EF39" s="161">
        <v>57.723728659999999</v>
      </c>
      <c r="EG39" s="165">
        <v>98.57</v>
      </c>
      <c r="EH39" s="162"/>
      <c r="EI39" s="163">
        <v>85.223734530000002</v>
      </c>
      <c r="EJ39" s="164">
        <v>96.97</v>
      </c>
      <c r="EK39" s="160"/>
      <c r="EL39" s="161">
        <v>54.489823079999994</v>
      </c>
      <c r="EM39" s="165">
        <v>97.36</v>
      </c>
      <c r="EN39" s="162"/>
      <c r="EO39" s="163">
        <v>23.754286</v>
      </c>
      <c r="EP39" s="164">
        <v>0.95</v>
      </c>
      <c r="EQ39" s="160"/>
      <c r="ER39" s="161">
        <v>261.90081900000001</v>
      </c>
      <c r="ES39" s="165">
        <v>0.83</v>
      </c>
      <c r="ET39" s="162"/>
      <c r="EU39" s="163">
        <v>956.42372999999998</v>
      </c>
      <c r="EV39" s="164">
        <v>0.82</v>
      </c>
      <c r="EW39" s="160"/>
      <c r="EX39" s="161">
        <v>119.01760299999999</v>
      </c>
      <c r="EY39" s="165">
        <v>0.74</v>
      </c>
      <c r="EZ39" s="162"/>
      <c r="FA39" s="163">
        <v>0</v>
      </c>
      <c r="FB39" s="164">
        <v>0</v>
      </c>
      <c r="FC39" s="160"/>
      <c r="FD39" s="161">
        <v>0</v>
      </c>
      <c r="FE39" s="165">
        <v>0</v>
      </c>
      <c r="FF39" s="162"/>
      <c r="FG39" s="163">
        <v>110.227003</v>
      </c>
      <c r="FH39" s="164">
        <v>0.8</v>
      </c>
      <c r="FI39" s="160"/>
      <c r="FJ39" s="161">
        <v>0</v>
      </c>
      <c r="FK39" s="165">
        <v>0</v>
      </c>
      <c r="FL39" s="162"/>
      <c r="FM39" s="163">
        <v>0</v>
      </c>
      <c r="FN39" s="164">
        <v>0</v>
      </c>
      <c r="FO39" s="160"/>
      <c r="FP39" s="161">
        <v>0</v>
      </c>
      <c r="FQ39" s="165">
        <v>0</v>
      </c>
      <c r="FR39" s="162"/>
      <c r="FS39" s="163">
        <v>7.61883</v>
      </c>
      <c r="FT39" s="164">
        <v>25</v>
      </c>
      <c r="FU39" s="160"/>
      <c r="FV39" s="161">
        <v>0</v>
      </c>
      <c r="FW39" s="165">
        <v>0</v>
      </c>
      <c r="FX39" s="162"/>
      <c r="FY39" s="163">
        <v>0</v>
      </c>
      <c r="FZ39" s="164">
        <v>0</v>
      </c>
      <c r="GA39" s="160"/>
      <c r="GB39" s="161">
        <v>0</v>
      </c>
      <c r="GC39" s="165">
        <v>0</v>
      </c>
      <c r="GD39" s="162"/>
      <c r="GE39" s="163">
        <v>25.81290589</v>
      </c>
      <c r="GF39" s="164">
        <v>94.42</v>
      </c>
      <c r="GG39" s="160"/>
      <c r="GH39" s="161">
        <v>39.164372710000002</v>
      </c>
      <c r="GI39" s="165">
        <v>94.15</v>
      </c>
      <c r="GJ39" s="162"/>
      <c r="GK39" s="163">
        <v>33.379875900000002</v>
      </c>
      <c r="GL39" s="164">
        <v>89.5</v>
      </c>
      <c r="GM39" s="160"/>
      <c r="GN39" s="161">
        <v>78.276951749999995</v>
      </c>
      <c r="GO39" s="165">
        <v>93.15</v>
      </c>
      <c r="GP39" s="162"/>
      <c r="GQ39" s="163">
        <v>167.37439671999999</v>
      </c>
      <c r="GR39" s="164">
        <v>99.13</v>
      </c>
      <c r="GS39" s="160"/>
      <c r="GT39" s="161">
        <v>0</v>
      </c>
      <c r="GU39" s="165">
        <v>0</v>
      </c>
      <c r="GV39" s="162"/>
      <c r="GW39" s="163">
        <v>734.61956972000007</v>
      </c>
      <c r="GX39" s="164">
        <v>90.44</v>
      </c>
      <c r="GY39" s="160"/>
      <c r="GZ39" s="161">
        <v>130.17229126000001</v>
      </c>
      <c r="HA39" s="165">
        <v>79.349999999999994</v>
      </c>
      <c r="HC39">
        <v>0</v>
      </c>
      <c r="HD39">
        <v>0</v>
      </c>
    </row>
    <row r="40" spans="1:212" ht="13.5" thickBot="1" x14ac:dyDescent="0.25">
      <c r="A40" s="160" t="s">
        <v>435</v>
      </c>
      <c r="B40" s="161"/>
      <c r="C40" s="160"/>
      <c r="D40" s="161">
        <v>0</v>
      </c>
      <c r="E40" s="165">
        <v>0</v>
      </c>
      <c r="F40" s="162"/>
      <c r="G40" s="163">
        <v>0</v>
      </c>
      <c r="H40" s="164">
        <v>0</v>
      </c>
      <c r="I40" s="160"/>
      <c r="J40" s="161">
        <v>0</v>
      </c>
      <c r="K40" s="165">
        <v>0</v>
      </c>
      <c r="L40" s="162"/>
      <c r="M40" s="163">
        <v>0</v>
      </c>
      <c r="N40" s="164">
        <v>0</v>
      </c>
      <c r="O40" s="160"/>
      <c r="P40" s="161">
        <v>0</v>
      </c>
      <c r="Q40" s="165">
        <v>0</v>
      </c>
      <c r="R40" s="162"/>
      <c r="S40" s="163">
        <v>0</v>
      </c>
      <c r="T40" s="164">
        <v>0</v>
      </c>
      <c r="U40" s="160"/>
      <c r="V40" s="161">
        <v>0</v>
      </c>
      <c r="W40" s="165">
        <v>0</v>
      </c>
      <c r="X40" s="162"/>
      <c r="Y40" s="163">
        <v>0</v>
      </c>
      <c r="Z40" s="164">
        <v>0</v>
      </c>
      <c r="AA40" s="160"/>
      <c r="AB40" s="161">
        <v>92.019689349999993</v>
      </c>
      <c r="AC40" s="165">
        <v>95.92</v>
      </c>
      <c r="AD40" s="162"/>
      <c r="AE40" s="163">
        <v>22.438645380000001</v>
      </c>
      <c r="AF40" s="164">
        <v>6.15</v>
      </c>
      <c r="AG40" s="160"/>
      <c r="AH40" s="161">
        <v>16.344189060000001</v>
      </c>
      <c r="AI40" s="165">
        <v>14.13</v>
      </c>
      <c r="AJ40" s="162"/>
      <c r="AK40" s="163">
        <v>17.528296600000001</v>
      </c>
      <c r="AL40" s="164">
        <v>98.69</v>
      </c>
      <c r="AM40" s="160"/>
      <c r="AN40" s="161">
        <v>36.830705569999999</v>
      </c>
      <c r="AO40" s="165">
        <v>13.5</v>
      </c>
      <c r="AP40" s="162"/>
      <c r="AQ40" s="163">
        <v>9.1235922699999996</v>
      </c>
      <c r="AR40" s="164">
        <v>15.11</v>
      </c>
      <c r="AS40" s="160"/>
      <c r="AT40" s="161">
        <v>0</v>
      </c>
      <c r="AU40" s="165">
        <v>0</v>
      </c>
      <c r="AV40" s="162"/>
      <c r="AW40" s="163">
        <v>1.1648126699999999</v>
      </c>
      <c r="AX40" s="164">
        <v>1.64</v>
      </c>
      <c r="AY40" s="160"/>
      <c r="AZ40" s="161">
        <v>0</v>
      </c>
      <c r="BA40" s="165">
        <v>0</v>
      </c>
      <c r="BB40" s="162"/>
      <c r="BC40" s="163">
        <v>1.0238322</v>
      </c>
      <c r="BD40" s="164">
        <v>1.93</v>
      </c>
      <c r="BE40" s="160"/>
      <c r="BF40" s="161">
        <v>14.507732949999999</v>
      </c>
      <c r="BG40" s="165">
        <v>17.97</v>
      </c>
      <c r="BH40" s="162"/>
      <c r="BI40" s="163">
        <v>0</v>
      </c>
      <c r="BJ40" s="164">
        <v>0</v>
      </c>
      <c r="BK40" s="160"/>
      <c r="BL40" s="161">
        <v>246.6515871</v>
      </c>
      <c r="BM40" s="165">
        <v>99.37</v>
      </c>
      <c r="BN40" s="162"/>
      <c r="BO40" s="163">
        <v>165.62275600000001</v>
      </c>
      <c r="BP40" s="164">
        <v>97.3</v>
      </c>
      <c r="BQ40" s="160"/>
      <c r="BR40" s="161">
        <v>686.07943210000008</v>
      </c>
      <c r="BS40" s="165">
        <v>99.6</v>
      </c>
      <c r="BT40" s="162"/>
      <c r="BU40" s="163">
        <v>23.241312649999998</v>
      </c>
      <c r="BV40" s="164">
        <v>1.76</v>
      </c>
      <c r="BW40" s="160"/>
      <c r="BX40" s="161">
        <v>0</v>
      </c>
      <c r="BY40" s="165">
        <v>0</v>
      </c>
      <c r="BZ40" s="162"/>
      <c r="CA40" s="163">
        <v>719.74991179999995</v>
      </c>
      <c r="CB40" s="164">
        <v>98.09</v>
      </c>
      <c r="CC40" s="160"/>
      <c r="CD40" s="161">
        <v>36.247819299999996</v>
      </c>
      <c r="CE40" s="165">
        <v>65.28</v>
      </c>
      <c r="CF40" s="162"/>
      <c r="CG40" s="163">
        <v>2931.2075540000001</v>
      </c>
      <c r="CH40" s="164">
        <v>98.65</v>
      </c>
      <c r="CI40" s="160"/>
      <c r="CJ40" s="161">
        <v>0</v>
      </c>
      <c r="CK40" s="165">
        <v>0</v>
      </c>
      <c r="CL40" s="162"/>
      <c r="CM40" s="163">
        <v>0</v>
      </c>
      <c r="CN40" s="164">
        <v>0</v>
      </c>
      <c r="CO40" s="160"/>
      <c r="CP40" s="161">
        <v>0</v>
      </c>
      <c r="CQ40" s="165">
        <v>0</v>
      </c>
      <c r="CR40" s="162"/>
      <c r="CS40" s="163">
        <v>0</v>
      </c>
      <c r="CT40" s="164">
        <v>0</v>
      </c>
      <c r="CU40" s="160"/>
      <c r="CV40" s="161">
        <v>0</v>
      </c>
      <c r="CW40" s="165">
        <v>0</v>
      </c>
      <c r="CX40" s="162"/>
      <c r="CY40" s="163">
        <v>0</v>
      </c>
      <c r="CZ40" s="164">
        <v>0</v>
      </c>
      <c r="DA40" s="160"/>
      <c r="DB40" s="161">
        <v>83.825437409999992</v>
      </c>
      <c r="DC40" s="165">
        <v>19.97</v>
      </c>
      <c r="DD40" s="162"/>
      <c r="DE40" s="163">
        <v>69.764901030000004</v>
      </c>
      <c r="DF40" s="164">
        <v>11.22</v>
      </c>
      <c r="DG40" s="160"/>
      <c r="DH40" s="161">
        <v>0</v>
      </c>
      <c r="DI40" s="165">
        <v>0</v>
      </c>
      <c r="DJ40" s="162"/>
      <c r="DK40" s="163">
        <v>0</v>
      </c>
      <c r="DL40" s="164">
        <v>0</v>
      </c>
      <c r="DM40" s="160"/>
      <c r="DN40" s="161">
        <v>0</v>
      </c>
      <c r="DO40" s="165">
        <v>0</v>
      </c>
      <c r="DP40" s="162"/>
      <c r="DQ40" s="163">
        <v>0</v>
      </c>
      <c r="DR40" s="164">
        <v>0</v>
      </c>
      <c r="DS40" s="160"/>
      <c r="DT40" s="161">
        <v>0</v>
      </c>
      <c r="DU40" s="165">
        <v>0</v>
      </c>
      <c r="DV40" s="162"/>
      <c r="DW40" s="163">
        <v>0</v>
      </c>
      <c r="DX40" s="164">
        <v>0</v>
      </c>
      <c r="DY40" s="160"/>
      <c r="DZ40" s="161">
        <v>0</v>
      </c>
      <c r="EA40" s="165">
        <v>0</v>
      </c>
      <c r="EB40" s="162"/>
      <c r="EC40" s="163">
        <v>0</v>
      </c>
      <c r="ED40" s="164">
        <v>0</v>
      </c>
      <c r="EE40" s="160"/>
      <c r="EF40" s="161">
        <v>0</v>
      </c>
      <c r="EG40" s="165">
        <v>0</v>
      </c>
      <c r="EH40" s="162"/>
      <c r="EI40" s="163">
        <v>0</v>
      </c>
      <c r="EJ40" s="164">
        <v>0</v>
      </c>
      <c r="EK40" s="160"/>
      <c r="EL40" s="161">
        <v>0</v>
      </c>
      <c r="EM40" s="165">
        <v>0</v>
      </c>
      <c r="EN40" s="162"/>
      <c r="EO40" s="163">
        <v>1.2163440000000001</v>
      </c>
      <c r="EP40" s="164">
        <v>0.05</v>
      </c>
      <c r="EQ40" s="160"/>
      <c r="ER40" s="161">
        <v>14.837289999999999</v>
      </c>
      <c r="ES40" s="165">
        <v>0.05</v>
      </c>
      <c r="ET40" s="162"/>
      <c r="EU40" s="163">
        <v>90.572692000000004</v>
      </c>
      <c r="EV40" s="164">
        <v>7.0000000000000007E-2</v>
      </c>
      <c r="EW40" s="160"/>
      <c r="EX40" s="161">
        <v>15.615219</v>
      </c>
      <c r="EY40" s="165">
        <v>0.09</v>
      </c>
      <c r="EZ40" s="162"/>
      <c r="FA40" s="163">
        <v>592.35812699999997</v>
      </c>
      <c r="FB40" s="164">
        <v>1</v>
      </c>
      <c r="FC40" s="160"/>
      <c r="FD40" s="161">
        <v>313.56654300000002</v>
      </c>
      <c r="FE40" s="165">
        <v>1.01</v>
      </c>
      <c r="FF40" s="162"/>
      <c r="FG40" s="163">
        <v>27.802478000000001</v>
      </c>
      <c r="FH40" s="164">
        <v>0.2</v>
      </c>
      <c r="FI40" s="160"/>
      <c r="FJ40" s="161">
        <v>264.83616000000001</v>
      </c>
      <c r="FK40" s="165">
        <v>1</v>
      </c>
      <c r="FL40" s="162"/>
      <c r="FM40" s="163">
        <v>43.33366272</v>
      </c>
      <c r="FN40" s="164">
        <v>96</v>
      </c>
      <c r="FO40" s="160"/>
      <c r="FP40" s="161">
        <v>134.41765000000001</v>
      </c>
      <c r="FQ40" s="165">
        <v>100</v>
      </c>
      <c r="FR40" s="162"/>
      <c r="FS40" s="163">
        <v>21.756394</v>
      </c>
      <c r="FT40" s="164">
        <v>72</v>
      </c>
      <c r="FU40" s="160"/>
      <c r="FV40" s="161">
        <v>132.22978699999999</v>
      </c>
      <c r="FW40" s="165">
        <v>95</v>
      </c>
      <c r="FX40" s="162"/>
      <c r="FY40" s="163">
        <v>183.63968700000001</v>
      </c>
      <c r="FZ40" s="164">
        <v>100</v>
      </c>
      <c r="GA40" s="160"/>
      <c r="GB40" s="161">
        <v>15.738104999999999</v>
      </c>
      <c r="GC40" s="165">
        <v>95</v>
      </c>
      <c r="GD40" s="162"/>
      <c r="GE40" s="163">
        <v>1.4107201100000002</v>
      </c>
      <c r="GF40" s="164">
        <v>5.16</v>
      </c>
      <c r="GG40" s="160"/>
      <c r="GH40" s="161">
        <v>2.3638289500000003</v>
      </c>
      <c r="GI40" s="165">
        <v>5.68</v>
      </c>
      <c r="GJ40" s="162"/>
      <c r="GK40" s="163">
        <v>3.7450802000000003</v>
      </c>
      <c r="GL40" s="164">
        <v>10.039999999999999</v>
      </c>
      <c r="GM40" s="160"/>
      <c r="GN40" s="161">
        <v>5.4525786700000003</v>
      </c>
      <c r="GO40" s="165">
        <v>6.49</v>
      </c>
      <c r="GP40" s="162"/>
      <c r="GQ40" s="163">
        <v>0</v>
      </c>
      <c r="GR40" s="164">
        <v>0</v>
      </c>
      <c r="GS40" s="160"/>
      <c r="GT40" s="161">
        <v>0</v>
      </c>
      <c r="GU40" s="165">
        <v>0</v>
      </c>
      <c r="GV40" s="162"/>
      <c r="GW40" s="163">
        <v>73.666347349999995</v>
      </c>
      <c r="GX40" s="164">
        <v>9.07</v>
      </c>
      <c r="GY40" s="160"/>
      <c r="GZ40" s="161">
        <v>26.965972540000003</v>
      </c>
      <c r="HA40" s="165">
        <v>16.440000000000001</v>
      </c>
      <c r="HC40">
        <v>0</v>
      </c>
      <c r="HD40">
        <v>0</v>
      </c>
    </row>
    <row r="41" spans="1:212" ht="13.5" thickBot="1" x14ac:dyDescent="0.25">
      <c r="A41" s="160" t="s">
        <v>436</v>
      </c>
      <c r="B41" s="161"/>
      <c r="C41" s="160"/>
      <c r="D41" s="161">
        <v>180.86815823000001</v>
      </c>
      <c r="E41" s="165">
        <v>99.84</v>
      </c>
      <c r="F41" s="162"/>
      <c r="G41" s="163">
        <v>63.651293159999987</v>
      </c>
      <c r="H41" s="164">
        <v>98.38</v>
      </c>
      <c r="I41" s="160"/>
      <c r="J41" s="161">
        <v>340.65500701000008</v>
      </c>
      <c r="K41" s="165">
        <v>99.76</v>
      </c>
      <c r="L41" s="162"/>
      <c r="M41" s="163">
        <v>267.21075947999998</v>
      </c>
      <c r="N41" s="164">
        <v>99.7</v>
      </c>
      <c r="O41" s="160"/>
      <c r="P41" s="161">
        <v>94.165140949999994</v>
      </c>
      <c r="Q41" s="165">
        <v>98.17</v>
      </c>
      <c r="R41" s="162"/>
      <c r="S41" s="163">
        <v>96.070442869999994</v>
      </c>
      <c r="T41" s="164">
        <v>98.22</v>
      </c>
      <c r="U41" s="160"/>
      <c r="V41" s="161">
        <v>220.10943882999996</v>
      </c>
      <c r="W41" s="165">
        <v>98.69</v>
      </c>
      <c r="X41" s="162"/>
      <c r="Y41" s="163">
        <v>55.303300780000008</v>
      </c>
      <c r="Z41" s="164">
        <v>97.79</v>
      </c>
      <c r="AA41" s="160"/>
      <c r="AB41" s="161">
        <v>92.019689349999993</v>
      </c>
      <c r="AC41" s="165">
        <v>95.92</v>
      </c>
      <c r="AD41" s="162"/>
      <c r="AE41" s="163">
        <v>345.05069832000004</v>
      </c>
      <c r="AF41" s="164">
        <v>94.57</v>
      </c>
      <c r="AG41" s="160"/>
      <c r="AH41" s="161">
        <v>110.97721478999999</v>
      </c>
      <c r="AI41" s="165">
        <v>95.96</v>
      </c>
      <c r="AJ41" s="162"/>
      <c r="AK41" s="163">
        <v>17.528296600000001</v>
      </c>
      <c r="AL41" s="164">
        <v>98.69</v>
      </c>
      <c r="AM41" s="160"/>
      <c r="AN41" s="161">
        <v>257.78263770999996</v>
      </c>
      <c r="AO41" s="165">
        <v>94.43</v>
      </c>
      <c r="AP41" s="162"/>
      <c r="AQ41" s="163">
        <v>59.787364609999983</v>
      </c>
      <c r="AR41" s="164">
        <v>99.03</v>
      </c>
      <c r="AS41" s="160"/>
      <c r="AT41" s="161">
        <v>633.4494172499999</v>
      </c>
      <c r="AU41" s="165">
        <v>94.71</v>
      </c>
      <c r="AV41" s="162"/>
      <c r="AW41" s="163">
        <v>65.831736190000001</v>
      </c>
      <c r="AX41" s="164">
        <v>92.55</v>
      </c>
      <c r="AY41" s="160"/>
      <c r="AZ41" s="161">
        <v>70.403646639999991</v>
      </c>
      <c r="BA41" s="165">
        <v>97.67</v>
      </c>
      <c r="BB41" s="162"/>
      <c r="BC41" s="163">
        <v>51.939731209999991</v>
      </c>
      <c r="BD41" s="164">
        <v>97.95</v>
      </c>
      <c r="BE41" s="160"/>
      <c r="BF41" s="161">
        <v>79.056101699999999</v>
      </c>
      <c r="BG41" s="165">
        <v>97.9</v>
      </c>
      <c r="BH41" s="162"/>
      <c r="BI41" s="163">
        <v>2.5255450900000005</v>
      </c>
      <c r="BJ41" s="164">
        <v>96.6</v>
      </c>
      <c r="BK41" s="160"/>
      <c r="BL41" s="161">
        <v>246.6515871</v>
      </c>
      <c r="BM41" s="165">
        <v>99.37</v>
      </c>
      <c r="BN41" s="162"/>
      <c r="BO41" s="163">
        <v>165.62275600000001</v>
      </c>
      <c r="BP41" s="164">
        <v>97.3</v>
      </c>
      <c r="BQ41" s="160"/>
      <c r="BR41" s="161">
        <v>686.07943210000008</v>
      </c>
      <c r="BS41" s="165">
        <v>99.6</v>
      </c>
      <c r="BT41" s="162"/>
      <c r="BU41" s="163">
        <v>1307.34029652</v>
      </c>
      <c r="BV41" s="164">
        <v>99.24</v>
      </c>
      <c r="BW41" s="160"/>
      <c r="BX41" s="161">
        <v>24.82421939</v>
      </c>
      <c r="BY41" s="165">
        <v>98.55</v>
      </c>
      <c r="BZ41" s="162"/>
      <c r="CA41" s="163">
        <v>719.74991179999995</v>
      </c>
      <c r="CB41" s="164">
        <v>98.09</v>
      </c>
      <c r="CC41" s="160"/>
      <c r="CD41" s="161">
        <v>36.247819299999996</v>
      </c>
      <c r="CE41" s="165">
        <v>65.28</v>
      </c>
      <c r="CF41" s="162"/>
      <c r="CG41" s="163">
        <v>2931.2075540000001</v>
      </c>
      <c r="CH41" s="164">
        <v>98.65</v>
      </c>
      <c r="CI41" s="160"/>
      <c r="CJ41" s="161">
        <v>591.72404075000009</v>
      </c>
      <c r="CK41" s="165">
        <v>99.6</v>
      </c>
      <c r="CL41" s="162"/>
      <c r="CM41" s="163">
        <v>2835.8603753099997</v>
      </c>
      <c r="CN41" s="164">
        <v>99.55</v>
      </c>
      <c r="CO41" s="160"/>
      <c r="CP41" s="161">
        <v>734.30235514000003</v>
      </c>
      <c r="CQ41" s="165">
        <v>99.88</v>
      </c>
      <c r="CR41" s="162"/>
      <c r="CS41" s="163">
        <v>647.59955413000012</v>
      </c>
      <c r="CT41" s="164">
        <v>99.69</v>
      </c>
      <c r="CU41" s="160"/>
      <c r="CV41" s="161">
        <v>816.42165496999996</v>
      </c>
      <c r="CW41" s="165">
        <v>99.51</v>
      </c>
      <c r="CX41" s="162"/>
      <c r="CY41" s="163">
        <v>176.15582578000001</v>
      </c>
      <c r="CZ41" s="164">
        <v>98.72</v>
      </c>
      <c r="DA41" s="160"/>
      <c r="DB41" s="161">
        <v>409.11353245000004</v>
      </c>
      <c r="DC41" s="165">
        <v>97.45</v>
      </c>
      <c r="DD41" s="162"/>
      <c r="DE41" s="163">
        <v>606.52605853</v>
      </c>
      <c r="DF41" s="164">
        <v>97.54</v>
      </c>
      <c r="DG41" s="160"/>
      <c r="DH41" s="161">
        <v>26.425902309999998</v>
      </c>
      <c r="DI41" s="165">
        <v>99.75</v>
      </c>
      <c r="DJ41" s="162"/>
      <c r="DK41" s="163">
        <v>181.08368969</v>
      </c>
      <c r="DL41" s="164">
        <v>99.62</v>
      </c>
      <c r="DM41" s="160"/>
      <c r="DN41" s="161">
        <v>103.06695907</v>
      </c>
      <c r="DO41" s="165">
        <v>99.66</v>
      </c>
      <c r="DP41" s="162"/>
      <c r="DQ41" s="163">
        <v>94.105157800000015</v>
      </c>
      <c r="DR41" s="164">
        <v>99.65</v>
      </c>
      <c r="DS41" s="160"/>
      <c r="DT41" s="161">
        <v>38.46688846</v>
      </c>
      <c r="DU41" s="165">
        <v>97.86</v>
      </c>
      <c r="DV41" s="162"/>
      <c r="DW41" s="163">
        <v>590.35252550000007</v>
      </c>
      <c r="DX41" s="164">
        <v>98.66</v>
      </c>
      <c r="DY41" s="160"/>
      <c r="DZ41" s="161">
        <v>647.40063780999992</v>
      </c>
      <c r="EA41" s="165">
        <v>99.35</v>
      </c>
      <c r="EB41" s="162"/>
      <c r="EC41" s="163">
        <v>154.82489975999997</v>
      </c>
      <c r="ED41" s="164">
        <v>97.3</v>
      </c>
      <c r="EE41" s="160"/>
      <c r="EF41" s="161">
        <v>57.723728659999999</v>
      </c>
      <c r="EG41" s="165">
        <v>98.57</v>
      </c>
      <c r="EH41" s="162"/>
      <c r="EI41" s="163">
        <v>85.223734530000002</v>
      </c>
      <c r="EJ41" s="164">
        <v>96.97</v>
      </c>
      <c r="EK41" s="160"/>
      <c r="EL41" s="161">
        <v>54.489823079999994</v>
      </c>
      <c r="EM41" s="165">
        <v>97.36</v>
      </c>
      <c r="EN41" s="162"/>
      <c r="EO41" s="163">
        <v>24.97063</v>
      </c>
      <c r="EP41" s="164">
        <v>1</v>
      </c>
      <c r="EQ41" s="160"/>
      <c r="ER41" s="161">
        <v>276.73810900000001</v>
      </c>
      <c r="ES41" s="165">
        <v>0.88</v>
      </c>
      <c r="ET41" s="162"/>
      <c r="EU41" s="163">
        <v>1046.9964219999999</v>
      </c>
      <c r="EV41" s="164">
        <v>0.89</v>
      </c>
      <c r="EW41" s="160"/>
      <c r="EX41" s="161">
        <v>134.632822</v>
      </c>
      <c r="EY41" s="165">
        <v>0.83</v>
      </c>
      <c r="EZ41" s="162"/>
      <c r="FA41" s="163">
        <v>592.35812699999997</v>
      </c>
      <c r="FB41" s="164">
        <v>1</v>
      </c>
      <c r="FC41" s="160"/>
      <c r="FD41" s="161">
        <v>313.56654300000002</v>
      </c>
      <c r="FE41" s="165">
        <v>1.01</v>
      </c>
      <c r="FF41" s="162"/>
      <c r="FG41" s="163">
        <v>138.029481</v>
      </c>
      <c r="FH41" s="164">
        <v>1</v>
      </c>
      <c r="FI41" s="160"/>
      <c r="FJ41" s="161">
        <v>264.83616000000001</v>
      </c>
      <c r="FK41" s="165">
        <v>1</v>
      </c>
      <c r="FL41" s="162"/>
      <c r="FM41" s="163">
        <v>43.33366272</v>
      </c>
      <c r="FN41" s="164">
        <v>96</v>
      </c>
      <c r="FO41" s="160"/>
      <c r="FP41" s="161">
        <v>134.41765000000001</v>
      </c>
      <c r="FQ41" s="165">
        <v>100</v>
      </c>
      <c r="FR41" s="162"/>
      <c r="FS41" s="163">
        <v>29.375223999999999</v>
      </c>
      <c r="FT41" s="164">
        <v>97</v>
      </c>
      <c r="FU41" s="160"/>
      <c r="FV41" s="161">
        <v>132.22978699999999</v>
      </c>
      <c r="FW41" s="165">
        <v>95</v>
      </c>
      <c r="FX41" s="162"/>
      <c r="FY41" s="163">
        <v>183.63968700000001</v>
      </c>
      <c r="FZ41" s="164">
        <v>100</v>
      </c>
      <c r="GA41" s="160"/>
      <c r="GB41" s="161">
        <v>15.738104999999999</v>
      </c>
      <c r="GC41" s="165">
        <v>95</v>
      </c>
      <c r="GD41" s="162"/>
      <c r="GE41" s="163">
        <v>27.223625999999999</v>
      </c>
      <c r="GF41" s="164">
        <v>99.58</v>
      </c>
      <c r="GG41" s="160"/>
      <c r="GH41" s="161">
        <v>41.528201660000001</v>
      </c>
      <c r="GI41" s="165">
        <v>99.83</v>
      </c>
      <c r="GJ41" s="162"/>
      <c r="GK41" s="163">
        <v>37.124956099999999</v>
      </c>
      <c r="GL41" s="164">
        <v>99.54</v>
      </c>
      <c r="GM41" s="160"/>
      <c r="GN41" s="161">
        <v>83.729530420000003</v>
      </c>
      <c r="GO41" s="165">
        <v>99.64</v>
      </c>
      <c r="GP41" s="162"/>
      <c r="GQ41" s="163">
        <v>167.37439671999999</v>
      </c>
      <c r="GR41" s="164">
        <v>99.13</v>
      </c>
      <c r="GS41" s="160"/>
      <c r="GT41" s="161">
        <v>0</v>
      </c>
      <c r="GU41" s="165">
        <v>0</v>
      </c>
      <c r="GV41" s="162"/>
      <c r="GW41" s="163">
        <v>808.2859170700001</v>
      </c>
      <c r="GX41" s="164">
        <v>99.51</v>
      </c>
      <c r="GY41" s="160"/>
      <c r="GZ41" s="161">
        <v>157.1382638</v>
      </c>
      <c r="HA41" s="165">
        <v>95.79</v>
      </c>
      <c r="HC41">
        <v>0</v>
      </c>
      <c r="HD41">
        <v>0</v>
      </c>
    </row>
    <row r="42" spans="1:212" ht="13.5" thickBot="1" x14ac:dyDescent="0.25">
      <c r="F42" s="157"/>
      <c r="G42" s="158"/>
      <c r="H42" s="159"/>
      <c r="L42" s="157"/>
      <c r="M42" s="158"/>
      <c r="N42" s="159"/>
      <c r="R42" s="157"/>
      <c r="S42" s="158"/>
      <c r="T42" s="159"/>
      <c r="X42" s="157"/>
      <c r="Y42" s="158"/>
      <c r="Z42" s="159"/>
      <c r="AD42" s="157"/>
      <c r="AE42" s="158"/>
      <c r="AF42" s="159"/>
      <c r="AJ42" s="157"/>
      <c r="AK42" s="158"/>
      <c r="AL42" s="159"/>
      <c r="AP42" s="157"/>
      <c r="AQ42" s="158"/>
      <c r="AR42" s="159"/>
      <c r="AV42" s="157"/>
      <c r="AW42" s="158"/>
      <c r="AX42" s="159"/>
      <c r="BB42" s="157"/>
      <c r="BC42" s="158"/>
      <c r="BD42" s="159"/>
      <c r="BH42" s="157"/>
      <c r="BI42" s="158"/>
      <c r="BJ42" s="159"/>
      <c r="BN42" s="157"/>
      <c r="BO42" s="158"/>
      <c r="BP42" s="159"/>
      <c r="BT42" s="157"/>
      <c r="BU42" s="158"/>
      <c r="BV42" s="159"/>
      <c r="BZ42" s="157"/>
      <c r="CA42" s="158"/>
      <c r="CB42" s="159"/>
      <c r="CF42" s="157"/>
      <c r="CG42" s="158"/>
      <c r="CH42" s="159"/>
      <c r="CL42" s="157"/>
      <c r="CM42" s="158"/>
      <c r="CN42" s="159"/>
      <c r="CR42" s="157"/>
      <c r="CS42" s="158"/>
      <c r="CT42" s="159"/>
      <c r="CX42" s="157"/>
      <c r="CY42" s="158"/>
      <c r="CZ42" s="159"/>
      <c r="DD42" s="157"/>
      <c r="DE42" s="158"/>
      <c r="DF42" s="159"/>
      <c r="DJ42" s="157"/>
      <c r="DK42" s="158"/>
      <c r="DL42" s="159"/>
      <c r="DP42" s="157"/>
      <c r="DQ42" s="158"/>
      <c r="DR42" s="159"/>
      <c r="DV42" s="157"/>
      <c r="DW42" s="158"/>
      <c r="DX42" s="159"/>
      <c r="EB42" s="157"/>
      <c r="EC42" s="158"/>
      <c r="ED42" s="159"/>
      <c r="EH42" s="157"/>
      <c r="EI42" s="158"/>
      <c r="EJ42" s="159"/>
      <c r="EN42" s="157"/>
      <c r="EO42" s="158"/>
      <c r="EP42" s="159"/>
      <c r="ET42" s="157"/>
      <c r="EU42" s="158"/>
      <c r="EV42" s="159"/>
      <c r="EZ42" s="157"/>
      <c r="FA42" s="158"/>
      <c r="FB42" s="159"/>
      <c r="FF42" s="157"/>
      <c r="FG42" s="158"/>
      <c r="FH42" s="159"/>
      <c r="FL42" s="157"/>
      <c r="FM42" s="158"/>
      <c r="FN42" s="159"/>
      <c r="FR42" s="157"/>
      <c r="FS42" s="158"/>
      <c r="FT42" s="159"/>
      <c r="FX42" s="157"/>
      <c r="FY42" s="158"/>
      <c r="FZ42" s="159"/>
      <c r="GD42" s="157"/>
      <c r="GE42" s="158"/>
      <c r="GF42" s="159"/>
      <c r="GJ42" s="157"/>
      <c r="GK42" s="158"/>
      <c r="GL42" s="159"/>
      <c r="GP42" s="157"/>
      <c r="GQ42" s="158"/>
      <c r="GR42" s="159"/>
      <c r="GV42" s="157"/>
      <c r="GW42" s="158"/>
      <c r="GX42" s="159"/>
    </row>
    <row r="43" spans="1:212" x14ac:dyDescent="0.2">
      <c r="A43" s="166" t="s">
        <v>437</v>
      </c>
      <c r="B43" s="167"/>
      <c r="C43" s="166"/>
      <c r="D43" s="167">
        <v>1</v>
      </c>
      <c r="E43" s="171"/>
      <c r="F43" s="168"/>
      <c r="G43" s="169">
        <v>1</v>
      </c>
      <c r="H43" s="170"/>
      <c r="I43" s="166"/>
      <c r="J43" s="167">
        <v>1</v>
      </c>
      <c r="K43" s="171"/>
      <c r="L43" s="168"/>
      <c r="M43" s="169">
        <v>1</v>
      </c>
      <c r="N43" s="170"/>
      <c r="O43" s="166"/>
      <c r="P43" s="167">
        <v>1</v>
      </c>
      <c r="Q43" s="171"/>
      <c r="R43" s="168"/>
      <c r="S43" s="169">
        <v>1</v>
      </c>
      <c r="T43" s="170"/>
      <c r="U43" s="166"/>
      <c r="V43" s="167">
        <v>1</v>
      </c>
      <c r="W43" s="171"/>
      <c r="X43" s="168"/>
      <c r="Y43" s="169">
        <v>1</v>
      </c>
      <c r="Z43" s="170"/>
      <c r="AA43" s="166"/>
      <c r="AB43" s="167">
        <v>15</v>
      </c>
      <c r="AC43" s="171"/>
      <c r="AD43" s="168"/>
      <c r="AE43" s="169">
        <v>66</v>
      </c>
      <c r="AF43" s="170"/>
      <c r="AG43" s="166"/>
      <c r="AH43" s="167">
        <v>69</v>
      </c>
      <c r="AI43" s="171"/>
      <c r="AJ43" s="168"/>
      <c r="AK43" s="169">
        <v>18</v>
      </c>
      <c r="AL43" s="170"/>
      <c r="AM43" s="166"/>
      <c r="AN43" s="167">
        <v>68</v>
      </c>
      <c r="AO43" s="171"/>
      <c r="AP43" s="168"/>
      <c r="AQ43" s="169">
        <v>36</v>
      </c>
      <c r="AR43" s="170"/>
      <c r="AS43" s="166"/>
      <c r="AT43" s="167">
        <v>8</v>
      </c>
      <c r="AU43" s="171"/>
      <c r="AV43" s="168"/>
      <c r="AW43" s="169">
        <v>5</v>
      </c>
      <c r="AX43" s="170"/>
      <c r="AY43" s="166"/>
      <c r="AZ43" s="167">
        <v>48</v>
      </c>
      <c r="BA43" s="171"/>
      <c r="BB43" s="168"/>
      <c r="BC43" s="169">
        <v>45</v>
      </c>
      <c r="BD43" s="170"/>
      <c r="BE43" s="166"/>
      <c r="BF43" s="167">
        <v>130</v>
      </c>
      <c r="BG43" s="171"/>
      <c r="BH43" s="168"/>
      <c r="BI43" s="169">
        <v>3</v>
      </c>
      <c r="BJ43" s="170"/>
      <c r="BK43" s="166"/>
      <c r="BL43" s="167">
        <v>224</v>
      </c>
      <c r="BM43" s="171"/>
      <c r="BN43" s="168"/>
      <c r="BO43" s="169">
        <v>86</v>
      </c>
      <c r="BP43" s="170"/>
      <c r="BQ43" s="166"/>
      <c r="BR43" s="167">
        <v>4022</v>
      </c>
      <c r="BS43" s="171"/>
      <c r="BT43" s="168"/>
      <c r="BU43" s="169">
        <v>73</v>
      </c>
      <c r="BV43" s="170"/>
      <c r="BW43" s="166"/>
      <c r="BX43" s="167">
        <v>10387</v>
      </c>
      <c r="BY43" s="171"/>
      <c r="BZ43" s="168"/>
      <c r="CA43" s="169">
        <v>2034</v>
      </c>
      <c r="CB43" s="170"/>
      <c r="CC43" s="166"/>
      <c r="CD43" s="167">
        <v>32</v>
      </c>
      <c r="CE43" s="171"/>
      <c r="CF43" s="168"/>
      <c r="CG43" s="169">
        <v>1969</v>
      </c>
      <c r="CH43" s="170"/>
      <c r="CI43" s="166"/>
      <c r="CJ43" s="167">
        <v>1391</v>
      </c>
      <c r="CK43" s="171"/>
      <c r="CL43" s="168"/>
      <c r="CM43" s="169">
        <v>3622</v>
      </c>
      <c r="CN43" s="170"/>
      <c r="CO43" s="166"/>
      <c r="CP43" s="167">
        <v>1088</v>
      </c>
      <c r="CQ43" s="171"/>
      <c r="CR43" s="168"/>
      <c r="CS43" s="169">
        <v>682</v>
      </c>
      <c r="CT43" s="170"/>
      <c r="CU43" s="166"/>
      <c r="CV43" s="167">
        <v>1827</v>
      </c>
      <c r="CW43" s="171"/>
      <c r="CX43" s="168"/>
      <c r="CY43" s="169">
        <v>1</v>
      </c>
      <c r="CZ43" s="170"/>
      <c r="DA43" s="166"/>
      <c r="DB43" s="167">
        <v>13</v>
      </c>
      <c r="DC43" s="171"/>
      <c r="DD43" s="168"/>
      <c r="DE43" s="169">
        <v>11</v>
      </c>
      <c r="DF43" s="170"/>
      <c r="DG43" s="166"/>
      <c r="DH43" s="167">
        <v>252</v>
      </c>
      <c r="DI43" s="171"/>
      <c r="DJ43" s="168"/>
      <c r="DK43" s="169">
        <v>650</v>
      </c>
      <c r="DL43" s="170"/>
      <c r="DM43" s="166"/>
      <c r="DN43" s="167">
        <v>193</v>
      </c>
      <c r="DO43" s="171"/>
      <c r="DP43" s="168"/>
      <c r="DQ43" s="169">
        <v>564</v>
      </c>
      <c r="DR43" s="170"/>
      <c r="DS43" s="166"/>
      <c r="DT43" s="167">
        <v>86</v>
      </c>
      <c r="DU43" s="171"/>
      <c r="DV43" s="168"/>
      <c r="DW43" s="169">
        <v>213</v>
      </c>
      <c r="DX43" s="170"/>
      <c r="DY43" s="166"/>
      <c r="DZ43" s="167">
        <v>201</v>
      </c>
      <c r="EA43" s="171"/>
      <c r="EB43" s="168"/>
      <c r="EC43" s="169">
        <v>137</v>
      </c>
      <c r="ED43" s="170"/>
      <c r="EE43" s="166"/>
      <c r="EF43" s="167">
        <v>23</v>
      </c>
      <c r="EG43" s="171"/>
      <c r="EH43" s="168"/>
      <c r="EI43" s="169">
        <v>35</v>
      </c>
      <c r="EJ43" s="170"/>
      <c r="EK43" s="166"/>
      <c r="EL43" s="167">
        <v>12</v>
      </c>
      <c r="EM43" s="171"/>
      <c r="EN43" s="168"/>
      <c r="EO43" s="169">
        <v>81</v>
      </c>
      <c r="EP43" s="170"/>
      <c r="EQ43" s="166"/>
      <c r="ER43" s="167">
        <v>937</v>
      </c>
      <c r="ES43" s="171"/>
      <c r="ET43" s="168"/>
      <c r="EU43" s="169">
        <v>3460</v>
      </c>
      <c r="EV43" s="170"/>
      <c r="EW43" s="166"/>
      <c r="EX43" s="167">
        <v>569</v>
      </c>
      <c r="EY43" s="171"/>
      <c r="EZ43" s="168"/>
      <c r="FA43" s="169">
        <v>1402</v>
      </c>
      <c r="FB43" s="170"/>
      <c r="FC43" s="166"/>
      <c r="FD43" s="167">
        <v>666</v>
      </c>
      <c r="FE43" s="171"/>
      <c r="FF43" s="168"/>
      <c r="FG43" s="169">
        <v>520</v>
      </c>
      <c r="FH43" s="170"/>
      <c r="FI43" s="166"/>
      <c r="FJ43" s="167">
        <v>71</v>
      </c>
      <c r="FK43" s="171"/>
      <c r="FL43" s="168"/>
      <c r="FM43" s="169">
        <v>197</v>
      </c>
      <c r="FN43" s="170"/>
      <c r="FO43" s="166"/>
      <c r="FP43" s="167">
        <v>11</v>
      </c>
      <c r="FQ43" s="171"/>
      <c r="FR43" s="168"/>
      <c r="FS43" s="169">
        <v>864</v>
      </c>
      <c r="FT43" s="170"/>
      <c r="FU43" s="166"/>
      <c r="FV43" s="167">
        <v>2659</v>
      </c>
      <c r="FW43" s="171"/>
      <c r="FX43" s="168"/>
      <c r="FY43" s="169">
        <v>307</v>
      </c>
      <c r="FZ43" s="170"/>
      <c r="GA43" s="166"/>
      <c r="GB43" s="167">
        <v>49</v>
      </c>
      <c r="GC43" s="171"/>
      <c r="GD43" s="168"/>
      <c r="GE43" s="169">
        <v>7</v>
      </c>
      <c r="GF43" s="170"/>
      <c r="GG43" s="166"/>
      <c r="GH43" s="167">
        <v>8</v>
      </c>
      <c r="GI43" s="171"/>
      <c r="GJ43" s="168"/>
      <c r="GK43" s="169">
        <v>9</v>
      </c>
      <c r="GL43" s="170"/>
      <c r="GM43" s="166"/>
      <c r="GN43" s="167">
        <v>8</v>
      </c>
      <c r="GO43" s="171"/>
      <c r="GP43" s="168"/>
      <c r="GQ43" s="169">
        <v>799</v>
      </c>
      <c r="GR43" s="170"/>
      <c r="GS43" s="166"/>
      <c r="GT43" s="167">
        <v>388</v>
      </c>
      <c r="GU43" s="171"/>
      <c r="GV43" s="168"/>
      <c r="GW43" s="169">
        <v>1473</v>
      </c>
      <c r="GX43" s="170"/>
      <c r="GY43" s="166"/>
      <c r="GZ43" s="167">
        <v>24</v>
      </c>
      <c r="HA43" s="171"/>
      <c r="HC43">
        <v>0</v>
      </c>
    </row>
    <row r="44" spans="1:212" ht="13.5" thickBot="1" x14ac:dyDescent="0.25">
      <c r="A44" s="172" t="s">
        <v>438</v>
      </c>
      <c r="B44" s="173"/>
      <c r="C44" s="172"/>
      <c r="D44" s="173">
        <v>181146795.44</v>
      </c>
      <c r="E44" s="177"/>
      <c r="F44" s="174"/>
      <c r="G44" s="175">
        <v>64700830.789999999</v>
      </c>
      <c r="H44" s="176"/>
      <c r="I44" s="172"/>
      <c r="J44" s="173">
        <v>341415301.98000002</v>
      </c>
      <c r="K44" s="177"/>
      <c r="L44" s="174"/>
      <c r="M44" s="175">
        <v>268037246.30000001</v>
      </c>
      <c r="N44" s="176"/>
      <c r="O44" s="172"/>
      <c r="P44" s="173">
        <v>95924913.519999996</v>
      </c>
      <c r="Q44" s="177"/>
      <c r="R44" s="174"/>
      <c r="S44" s="175">
        <v>97803172.730000004</v>
      </c>
      <c r="T44" s="176"/>
      <c r="U44" s="172"/>
      <c r="V44" s="173">
        <v>223057887.91999999</v>
      </c>
      <c r="W44" s="177"/>
      <c r="X44" s="174"/>
      <c r="Y44" s="175">
        <v>56552259.759999998</v>
      </c>
      <c r="Z44" s="176"/>
      <c r="AA44" s="172"/>
      <c r="AB44" s="173">
        <v>6395914.524666667</v>
      </c>
      <c r="AC44" s="177"/>
      <c r="AD44" s="174"/>
      <c r="AE44" s="175">
        <v>5527147.3183333334</v>
      </c>
      <c r="AF44" s="176"/>
      <c r="AG44" s="172"/>
      <c r="AH44" s="173">
        <v>1676091.5227536231</v>
      </c>
      <c r="AI44" s="177"/>
      <c r="AJ44" s="174"/>
      <c r="AK44" s="175">
        <v>986764.95388888894</v>
      </c>
      <c r="AL44" s="176"/>
      <c r="AM44" s="172"/>
      <c r="AN44" s="173">
        <v>4014208.0439705886</v>
      </c>
      <c r="AO44" s="177"/>
      <c r="AP44" s="174"/>
      <c r="AQ44" s="175">
        <v>1676898.3302777777</v>
      </c>
      <c r="AR44" s="176"/>
      <c r="AS44" s="172"/>
      <c r="AT44" s="173">
        <v>83606022.674999997</v>
      </c>
      <c r="AU44" s="177"/>
      <c r="AV44" s="174"/>
      <c r="AW44" s="175">
        <v>14226885.625999998</v>
      </c>
      <c r="AX44" s="176"/>
      <c r="AY44" s="172"/>
      <c r="AZ44" s="173">
        <v>1501656.0291666668</v>
      </c>
      <c r="BA44" s="177"/>
      <c r="BB44" s="174"/>
      <c r="BC44" s="175">
        <v>1178277.9786666667</v>
      </c>
      <c r="BD44" s="176"/>
      <c r="BE44" s="172"/>
      <c r="BF44" s="173">
        <v>621015.75276923075</v>
      </c>
      <c r="BG44" s="177"/>
      <c r="BH44" s="174"/>
      <c r="BI44" s="175">
        <v>871477.32666666666</v>
      </c>
      <c r="BJ44" s="176"/>
      <c r="BK44" s="172"/>
      <c r="BL44" s="173">
        <v>1108083.8629464286</v>
      </c>
      <c r="BM44" s="177"/>
      <c r="BN44" s="174"/>
      <c r="BO44" s="175">
        <v>1979321.1523255813</v>
      </c>
      <c r="BP44" s="176"/>
      <c r="BQ44" s="172"/>
      <c r="BR44" s="173">
        <v>171259.12578319243</v>
      </c>
      <c r="BS44" s="177"/>
      <c r="BT44" s="174"/>
      <c r="BU44" s="175">
        <v>18043203.712328766</v>
      </c>
      <c r="BV44" s="176"/>
      <c r="BW44" s="172"/>
      <c r="BX44" s="173">
        <v>2424.9740319630305</v>
      </c>
      <c r="BY44" s="177"/>
      <c r="BZ44" s="174"/>
      <c r="CA44" s="175">
        <v>360736.3987708948</v>
      </c>
      <c r="CB44" s="176"/>
      <c r="CC44" s="172"/>
      <c r="CD44" s="173">
        <v>1735259.713125</v>
      </c>
      <c r="CE44" s="177"/>
      <c r="CF44" s="174"/>
      <c r="CG44" s="175">
        <v>1509000.970543423</v>
      </c>
      <c r="CH44" s="176"/>
      <c r="CI44" s="172"/>
      <c r="CJ44" s="173">
        <v>427107.36556434218</v>
      </c>
      <c r="CK44" s="177"/>
      <c r="CL44" s="174"/>
      <c r="CM44" s="175">
        <v>786483.48260629491</v>
      </c>
      <c r="CN44" s="176"/>
      <c r="CO44" s="172"/>
      <c r="CP44" s="173">
        <v>675722.21626838227</v>
      </c>
      <c r="CQ44" s="177"/>
      <c r="CR44" s="174"/>
      <c r="CS44" s="175">
        <v>952529.92947214074</v>
      </c>
      <c r="CT44" s="176"/>
      <c r="CU44" s="172"/>
      <c r="CV44" s="173">
        <v>449110.21954022988</v>
      </c>
      <c r="CW44" s="177"/>
      <c r="CX44" s="174"/>
      <c r="CY44" s="175">
        <v>178451876.78</v>
      </c>
      <c r="CZ44" s="176"/>
      <c r="DA44" s="172"/>
      <c r="DB44" s="173">
        <v>32291412.367692307</v>
      </c>
      <c r="DC44" s="177"/>
      <c r="DD44" s="174"/>
      <c r="DE44" s="175">
        <v>56533758.554545455</v>
      </c>
      <c r="DF44" s="176"/>
      <c r="DG44" s="172"/>
      <c r="DH44" s="173">
        <v>105137.84825396826</v>
      </c>
      <c r="DI44" s="177"/>
      <c r="DJ44" s="174"/>
      <c r="DK44" s="175">
        <v>279680.91138461541</v>
      </c>
      <c r="DL44" s="176"/>
      <c r="DM44" s="172"/>
      <c r="DN44" s="173">
        <v>535892.59533678764</v>
      </c>
      <c r="DO44" s="177"/>
      <c r="DP44" s="174"/>
      <c r="DQ44" s="175">
        <v>167432.80141843972</v>
      </c>
      <c r="DR44" s="176"/>
      <c r="DS44" s="172"/>
      <c r="DT44" s="173">
        <v>457068.25453488372</v>
      </c>
      <c r="DU44" s="177"/>
      <c r="DV44" s="174"/>
      <c r="DW44" s="175">
        <v>2809160.609859155</v>
      </c>
      <c r="DX44" s="176"/>
      <c r="DY44" s="172"/>
      <c r="DZ44" s="173">
        <v>3242287.2398009952</v>
      </c>
      <c r="EA44" s="177"/>
      <c r="EB44" s="174"/>
      <c r="EC44" s="175">
        <v>1161524.7102189781</v>
      </c>
      <c r="ED44" s="176"/>
      <c r="EE44" s="172"/>
      <c r="EF44" s="173">
        <v>2545794.2191304346</v>
      </c>
      <c r="EG44" s="177"/>
      <c r="EH44" s="174"/>
      <c r="EI44" s="175">
        <v>2511264.9974285713</v>
      </c>
      <c r="EJ44" s="176"/>
      <c r="EK44" s="172"/>
      <c r="EL44" s="173">
        <v>4663739.6325000003</v>
      </c>
      <c r="EM44" s="177"/>
      <c r="EN44" s="174"/>
      <c r="EO44" s="175">
        <v>309041.91358024691</v>
      </c>
      <c r="EP44" s="176"/>
      <c r="EQ44" s="172"/>
      <c r="ER44" s="173">
        <v>340214.38527214515</v>
      </c>
      <c r="ES44" s="177"/>
      <c r="ET44" s="174"/>
      <c r="EU44" s="175">
        <v>340073.91502890171</v>
      </c>
      <c r="EV44" s="176"/>
      <c r="EW44" s="172"/>
      <c r="EX44" s="173">
        <v>284897.49560632691</v>
      </c>
      <c r="EY44" s="177"/>
      <c r="EZ44" s="174"/>
      <c r="FA44" s="175">
        <v>422759.48288159771</v>
      </c>
      <c r="FB44" s="176"/>
      <c r="FC44" s="172"/>
      <c r="FD44" s="173">
        <v>465590.15015015018</v>
      </c>
      <c r="FE44" s="177"/>
      <c r="FF44" s="174"/>
      <c r="FG44" s="175">
        <v>264152.17884615384</v>
      </c>
      <c r="FH44" s="176"/>
      <c r="FI44" s="172"/>
      <c r="FJ44" s="173">
        <v>3730713.0563380281</v>
      </c>
      <c r="FK44" s="177"/>
      <c r="FL44" s="174"/>
      <c r="FM44" s="175">
        <v>229019.93421319796</v>
      </c>
      <c r="FN44" s="176"/>
      <c r="FO44" s="172"/>
      <c r="FP44" s="173">
        <v>12249997.654545454</v>
      </c>
      <c r="FQ44" s="177"/>
      <c r="FR44" s="174"/>
      <c r="FS44" s="175">
        <v>35185.212407407409</v>
      </c>
      <c r="FT44" s="176"/>
      <c r="FU44" s="172"/>
      <c r="FV44" s="173">
        <v>52485.264197066565</v>
      </c>
      <c r="FW44" s="177"/>
      <c r="FX44" s="174"/>
      <c r="FY44" s="175">
        <v>600986.28566775238</v>
      </c>
      <c r="FZ44" s="176"/>
      <c r="GA44" s="172"/>
      <c r="GB44" s="173">
        <v>336703.58816326532</v>
      </c>
      <c r="GC44" s="177"/>
      <c r="GD44" s="174"/>
      <c r="GE44" s="175">
        <v>3905678.46</v>
      </c>
      <c r="GF44" s="176"/>
      <c r="GG44" s="172"/>
      <c r="GH44" s="173">
        <v>5200160.4824999999</v>
      </c>
      <c r="GI44" s="177"/>
      <c r="GJ44" s="174"/>
      <c r="GK44" s="175">
        <v>4143301.4555555559</v>
      </c>
      <c r="GL44" s="176"/>
      <c r="GM44" s="172"/>
      <c r="GN44" s="173">
        <v>10504416.108750001</v>
      </c>
      <c r="GO44" s="177"/>
      <c r="GP44" s="174"/>
      <c r="GQ44" s="175">
        <v>211299.43128911138</v>
      </c>
      <c r="GR44" s="176"/>
      <c r="GS44" s="172"/>
      <c r="GT44" s="173">
        <v>829301.29175257729</v>
      </c>
      <c r="GU44" s="177"/>
      <c r="GV44" s="174"/>
      <c r="GW44" s="175">
        <v>551339.72708757641</v>
      </c>
      <c r="GX44" s="176"/>
      <c r="GY44" s="172"/>
      <c r="GZ44" s="173">
        <v>6834226.0720833326</v>
      </c>
      <c r="HA44" s="177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4"/>
  <sheetViews>
    <sheetView workbookViewId="0"/>
  </sheetViews>
  <sheetFormatPr defaultRowHeight="12.75" x14ac:dyDescent="0.2"/>
  <cols>
    <col min="1" max="1" width="31" customWidth="1"/>
    <col min="2" max="2" width="9.140625" style="141"/>
    <col min="3" max="3" width="28.28515625" customWidth="1"/>
    <col min="4" max="4" width="10.28515625" style="141" customWidth="1"/>
    <col min="5" max="5" width="6" style="5" customWidth="1"/>
    <col min="6" max="6" width="28.28515625" customWidth="1"/>
    <col min="7" max="7" width="10.28515625" style="141" customWidth="1"/>
    <col min="8" max="8" width="6" style="5" customWidth="1"/>
    <col min="9" max="9" width="28.28515625" customWidth="1"/>
    <col min="10" max="10" width="10.28515625" style="141" customWidth="1"/>
    <col min="11" max="11" width="6" style="5" customWidth="1"/>
    <col min="12" max="12" width="28.28515625" customWidth="1"/>
    <col min="13" max="13" width="10.28515625" style="141" customWidth="1"/>
    <col min="14" max="14" width="6" style="5" customWidth="1"/>
    <col min="15" max="15" width="28.28515625" customWidth="1"/>
    <col min="16" max="16" width="10.28515625" style="141" customWidth="1"/>
    <col min="17" max="17" width="6" style="5" customWidth="1"/>
    <col min="18" max="18" width="28.28515625" customWidth="1"/>
    <col min="19" max="19" width="10.28515625" style="141" customWidth="1"/>
    <col min="20" max="20" width="6" style="5" customWidth="1"/>
    <col min="21" max="21" width="28.28515625" customWidth="1"/>
    <col min="22" max="22" width="10.28515625" style="141" customWidth="1"/>
    <col min="23" max="23" width="6" style="5" customWidth="1"/>
    <col min="24" max="24" width="28.28515625" customWidth="1"/>
    <col min="25" max="25" width="10.28515625" style="141" customWidth="1"/>
    <col min="26" max="26" width="6" style="5" customWidth="1"/>
    <col min="27" max="27" width="28.28515625" customWidth="1"/>
    <col min="28" max="28" width="10.28515625" style="141" customWidth="1"/>
    <col min="29" max="29" width="6" style="5" customWidth="1"/>
    <col min="30" max="30" width="28.28515625" customWidth="1"/>
    <col min="31" max="31" width="10.28515625" style="141" customWidth="1"/>
    <col min="32" max="32" width="6" style="5" customWidth="1"/>
    <col min="33" max="33" width="28.28515625" customWidth="1"/>
    <col min="34" max="34" width="10.28515625" style="141" customWidth="1"/>
    <col min="35" max="35" width="6" style="5" customWidth="1"/>
    <col min="36" max="36" width="28.28515625" customWidth="1"/>
    <col min="37" max="37" width="10.28515625" style="141" customWidth="1"/>
    <col min="38" max="38" width="6" style="5" customWidth="1"/>
    <col min="39" max="39" width="28.28515625" customWidth="1"/>
    <col min="40" max="40" width="10.28515625" style="141" customWidth="1"/>
    <col min="41" max="41" width="6" style="5" customWidth="1"/>
    <col min="42" max="42" width="28.28515625" customWidth="1"/>
    <col min="43" max="43" width="10.28515625" style="141" customWidth="1"/>
    <col min="44" max="44" width="6" style="5" customWidth="1"/>
    <col min="45" max="45" width="28.28515625" customWidth="1"/>
    <col min="46" max="46" width="10.28515625" style="141" customWidth="1"/>
    <col min="47" max="47" width="6" style="5" customWidth="1"/>
    <col min="48" max="48" width="28.28515625" customWidth="1"/>
    <col min="49" max="49" width="10.28515625" style="141" customWidth="1"/>
    <col min="50" max="50" width="6" style="5" customWidth="1"/>
    <col min="51" max="51" width="28.28515625" customWidth="1"/>
    <col min="52" max="52" width="10.28515625" style="141" customWidth="1"/>
    <col min="53" max="53" width="6" style="5" customWidth="1"/>
    <col min="54" max="54" width="28.28515625" customWidth="1"/>
    <col min="55" max="55" width="10.28515625" style="141" customWidth="1"/>
    <col min="56" max="56" width="6" style="5" customWidth="1"/>
    <col min="57" max="57" width="28.28515625" customWidth="1"/>
    <col min="58" max="58" width="10.28515625" style="141" customWidth="1"/>
    <col min="59" max="59" width="6" style="5" customWidth="1"/>
    <col min="60" max="60" width="28.28515625" customWidth="1"/>
    <col min="61" max="61" width="10.28515625" style="141" customWidth="1"/>
    <col min="62" max="62" width="6" style="5" customWidth="1"/>
    <col min="63" max="63" width="28.28515625" customWidth="1"/>
    <col min="64" max="64" width="10.28515625" style="141" customWidth="1"/>
    <col min="65" max="65" width="6" style="5" customWidth="1"/>
    <col min="66" max="66" width="28.28515625" customWidth="1"/>
    <col min="67" max="67" width="10.28515625" style="141" customWidth="1"/>
    <col min="68" max="68" width="6" style="5" customWidth="1"/>
    <col min="69" max="69" width="28.28515625" customWidth="1"/>
    <col min="70" max="70" width="10.28515625" style="141" customWidth="1"/>
    <col min="71" max="71" width="6" style="5" customWidth="1"/>
    <col min="72" max="72" width="28.28515625" customWidth="1"/>
    <col min="73" max="73" width="10.28515625" style="141" customWidth="1"/>
    <col min="74" max="74" width="6" style="5" customWidth="1"/>
    <col min="75" max="75" width="28.28515625" customWidth="1"/>
    <col min="76" max="76" width="10.28515625" style="141" customWidth="1"/>
    <col min="77" max="77" width="6" style="5" customWidth="1"/>
    <col min="78" max="78" width="28.28515625" customWidth="1"/>
    <col min="79" max="79" width="10.28515625" style="141" customWidth="1"/>
    <col min="80" max="80" width="6" style="5" customWidth="1"/>
    <col min="81" max="81" width="28.28515625" customWidth="1"/>
    <col min="82" max="82" width="10.28515625" style="141" customWidth="1"/>
    <col min="83" max="83" width="6" style="5" customWidth="1"/>
    <col min="84" max="84" width="28.28515625" customWidth="1"/>
    <col min="85" max="85" width="10.28515625" style="141" customWidth="1"/>
    <col min="86" max="86" width="6" style="5" customWidth="1"/>
    <col min="87" max="87" width="28.28515625" customWidth="1"/>
    <col min="88" max="88" width="10.28515625" style="141" customWidth="1"/>
    <col min="89" max="89" width="6" style="5" customWidth="1"/>
    <col min="90" max="90" width="28.28515625" customWidth="1"/>
    <col min="91" max="91" width="10.28515625" style="141" customWidth="1"/>
    <col min="92" max="92" width="6" style="5" customWidth="1"/>
    <col min="93" max="93" width="28.28515625" customWidth="1"/>
    <col min="94" max="94" width="10.28515625" style="141" customWidth="1"/>
    <col min="95" max="95" width="6" style="5" customWidth="1"/>
    <col min="96" max="96" width="28.28515625" customWidth="1"/>
    <col min="97" max="97" width="10.28515625" style="141" customWidth="1"/>
    <col min="98" max="98" width="6" style="5" customWidth="1"/>
    <col min="99" max="99" width="28.28515625" customWidth="1"/>
    <col min="100" max="100" width="10.28515625" style="141" customWidth="1"/>
    <col min="101" max="101" width="6" style="5" customWidth="1"/>
    <col min="102" max="102" width="28.28515625" customWidth="1"/>
    <col min="103" max="103" width="10.28515625" style="141" customWidth="1"/>
    <col min="104" max="104" width="6" style="5" customWidth="1"/>
    <col min="105" max="105" width="28.28515625" customWidth="1"/>
    <col min="106" max="106" width="10.28515625" style="141" customWidth="1"/>
    <col min="107" max="107" width="6" style="5" customWidth="1"/>
    <col min="108" max="108" width="28.28515625" customWidth="1"/>
    <col min="109" max="109" width="10.28515625" style="141" customWidth="1"/>
    <col min="110" max="110" width="6" style="5" customWidth="1"/>
    <col min="111" max="111" width="28.28515625" customWidth="1"/>
    <col min="112" max="112" width="10.28515625" style="141" customWidth="1"/>
    <col min="113" max="113" width="6" style="5" customWidth="1"/>
    <col min="114" max="114" width="28.28515625" customWidth="1"/>
    <col min="115" max="115" width="10.28515625" style="141" customWidth="1"/>
    <col min="116" max="116" width="6" style="5" customWidth="1"/>
    <col min="117" max="117" width="28.28515625" customWidth="1"/>
    <col min="118" max="118" width="10.28515625" style="141" customWidth="1"/>
    <col min="119" max="119" width="6" style="5" customWidth="1"/>
    <col min="120" max="120" width="28.28515625" customWidth="1"/>
    <col min="121" max="121" width="10.28515625" style="141" customWidth="1"/>
    <col min="122" max="122" width="6" style="5" customWidth="1"/>
    <col min="123" max="123" width="28.28515625" customWidth="1"/>
    <col min="124" max="124" width="10.28515625" style="141" customWidth="1"/>
    <col min="125" max="125" width="6" style="5" customWidth="1"/>
    <col min="126" max="126" width="28.28515625" customWidth="1"/>
    <col min="127" max="127" width="10.28515625" style="141" customWidth="1"/>
    <col min="128" max="128" width="6" style="5" customWidth="1"/>
    <col min="129" max="129" width="28.28515625" customWidth="1"/>
    <col min="130" max="130" width="10.28515625" style="141" customWidth="1"/>
    <col min="131" max="131" width="6" style="5" customWidth="1"/>
    <col min="132" max="132" width="28.28515625" customWidth="1"/>
    <col min="133" max="133" width="10.28515625" style="141" customWidth="1"/>
    <col min="134" max="134" width="6" style="5" customWidth="1"/>
    <col min="135" max="135" width="28.28515625" customWidth="1"/>
    <col min="136" max="136" width="10.28515625" style="141" customWidth="1"/>
    <col min="137" max="137" width="6" style="5" customWidth="1"/>
    <col min="138" max="138" width="28.28515625" customWidth="1"/>
    <col min="139" max="139" width="10.28515625" style="141" customWidth="1"/>
    <col min="140" max="140" width="6" style="5" customWidth="1"/>
    <col min="141" max="141" width="28.28515625" customWidth="1"/>
    <col min="142" max="142" width="10.28515625" style="141" customWidth="1"/>
    <col min="143" max="143" width="6" style="5" customWidth="1"/>
    <col min="144" max="144" width="28.28515625" customWidth="1"/>
    <col min="145" max="145" width="10.28515625" style="141" customWidth="1"/>
    <col min="146" max="146" width="6" style="5" customWidth="1"/>
    <col min="147" max="147" width="28.28515625" customWidth="1"/>
    <col min="148" max="148" width="10.28515625" style="141" customWidth="1"/>
    <col min="149" max="149" width="6" style="5" customWidth="1"/>
    <col min="150" max="150" width="28.28515625" customWidth="1"/>
    <col min="151" max="151" width="10.28515625" style="141" customWidth="1"/>
    <col min="152" max="152" width="6" style="5" customWidth="1"/>
    <col min="153" max="153" width="28.28515625" customWidth="1"/>
    <col min="154" max="154" width="10.28515625" style="141" customWidth="1"/>
    <col min="155" max="155" width="6" style="5" customWidth="1"/>
    <col min="156" max="156" width="28.28515625" customWidth="1"/>
    <col min="157" max="157" width="10.28515625" style="141" customWidth="1"/>
    <col min="158" max="158" width="6" style="5" customWidth="1"/>
    <col min="159" max="159" width="28.28515625" customWidth="1"/>
    <col min="160" max="160" width="10.28515625" style="141" customWidth="1"/>
    <col min="161" max="161" width="6" style="5" customWidth="1"/>
    <col min="162" max="162" width="28.28515625" customWidth="1"/>
    <col min="163" max="163" width="10.28515625" style="141" customWidth="1"/>
    <col min="164" max="164" width="6" style="5" customWidth="1"/>
    <col min="165" max="165" width="28.28515625" customWidth="1"/>
    <col min="166" max="166" width="10.28515625" style="141" customWidth="1"/>
    <col min="167" max="167" width="6" style="5" customWidth="1"/>
    <col min="168" max="168" width="28.28515625" customWidth="1"/>
    <col min="169" max="169" width="10.28515625" style="141" customWidth="1"/>
    <col min="170" max="170" width="6" style="5" customWidth="1"/>
    <col min="171" max="171" width="28.28515625" customWidth="1"/>
    <col min="172" max="172" width="10.28515625" style="141" customWidth="1"/>
    <col min="173" max="173" width="6" style="5" customWidth="1"/>
    <col min="174" max="174" width="28.28515625" customWidth="1"/>
    <col min="175" max="175" width="10.28515625" style="141" customWidth="1"/>
    <col min="176" max="176" width="6" style="5" customWidth="1"/>
    <col min="177" max="177" width="28.28515625" customWidth="1"/>
    <col min="178" max="178" width="10.28515625" style="141" customWidth="1"/>
    <col min="179" max="179" width="6" style="5" customWidth="1"/>
    <col min="180" max="180" width="28.28515625" customWidth="1"/>
    <col min="181" max="181" width="10.28515625" style="141" customWidth="1"/>
    <col min="182" max="182" width="6" style="5" customWidth="1"/>
    <col min="183" max="183" width="28.28515625" customWidth="1"/>
    <col min="184" max="184" width="10.28515625" style="141" customWidth="1"/>
    <col min="185" max="185" width="6" style="5" customWidth="1"/>
    <col min="186" max="186" width="28.28515625" customWidth="1"/>
    <col min="187" max="187" width="10.28515625" style="141" customWidth="1"/>
    <col min="188" max="188" width="6" style="5" customWidth="1"/>
    <col min="189" max="189" width="28.28515625" customWidth="1"/>
    <col min="190" max="190" width="10.28515625" style="141" customWidth="1"/>
    <col min="191" max="191" width="6" style="5" customWidth="1"/>
    <col min="192" max="192" width="28.28515625" customWidth="1"/>
    <col min="193" max="193" width="10.28515625" style="141" customWidth="1"/>
    <col min="194" max="194" width="6" style="5" customWidth="1"/>
    <col min="195" max="195" width="28.28515625" customWidth="1"/>
    <col min="196" max="196" width="10.28515625" style="141" customWidth="1"/>
    <col min="197" max="197" width="6" style="5" customWidth="1"/>
    <col min="198" max="198" width="28.28515625" customWidth="1"/>
    <col min="199" max="199" width="10.28515625" style="141" customWidth="1"/>
    <col min="200" max="200" width="6" style="5" customWidth="1"/>
    <col min="201" max="201" width="28.28515625" customWidth="1"/>
    <col min="202" max="202" width="10.28515625" style="141" customWidth="1"/>
    <col min="203" max="203" width="6" style="5" customWidth="1"/>
    <col min="204" max="204" width="28.28515625" customWidth="1"/>
    <col min="205" max="205" width="10.28515625" style="141" customWidth="1"/>
    <col min="206" max="206" width="6" style="5" customWidth="1"/>
    <col min="207" max="207" width="28.28515625" customWidth="1"/>
    <col min="208" max="208" width="10.28515625" style="141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12" x14ac:dyDescent="0.2">
      <c r="A1" s="1" t="s">
        <v>155</v>
      </c>
    </row>
    <row r="3" spans="1:212" x14ac:dyDescent="0.2">
      <c r="A3" s="3" t="s">
        <v>12</v>
      </c>
      <c r="B3" s="142"/>
      <c r="C3" s="318" t="s">
        <v>935</v>
      </c>
      <c r="D3" s="143"/>
      <c r="E3" s="144"/>
      <c r="F3" s="320" t="s">
        <v>936</v>
      </c>
      <c r="G3" s="142"/>
      <c r="H3" s="145"/>
      <c r="I3" s="318" t="s">
        <v>937</v>
      </c>
      <c r="J3" s="143"/>
      <c r="K3" s="144"/>
      <c r="L3" s="320" t="s">
        <v>938</v>
      </c>
      <c r="M3" s="142"/>
      <c r="N3" s="145"/>
      <c r="O3" s="318" t="s">
        <v>939</v>
      </c>
      <c r="P3" s="143"/>
      <c r="Q3" s="144"/>
      <c r="R3" s="320" t="s">
        <v>940</v>
      </c>
      <c r="S3" s="142"/>
      <c r="T3" s="145"/>
      <c r="U3" s="318" t="s">
        <v>941</v>
      </c>
      <c r="V3" s="143"/>
      <c r="W3" s="144"/>
      <c r="X3" s="320" t="s">
        <v>942</v>
      </c>
      <c r="Y3" s="142"/>
      <c r="Z3" s="145"/>
      <c r="AA3" s="318" t="s">
        <v>943</v>
      </c>
      <c r="AB3" s="143"/>
      <c r="AC3" s="144"/>
      <c r="AD3" s="320" t="s">
        <v>944</v>
      </c>
      <c r="AE3" s="142"/>
      <c r="AF3" s="145"/>
      <c r="AG3" s="318" t="s">
        <v>945</v>
      </c>
      <c r="AH3" s="143"/>
      <c r="AI3" s="144"/>
      <c r="AJ3" s="320" t="s">
        <v>946</v>
      </c>
      <c r="AK3" s="142"/>
      <c r="AL3" s="145"/>
      <c r="AM3" s="318" t="s">
        <v>947</v>
      </c>
      <c r="AN3" s="143"/>
      <c r="AO3" s="144"/>
      <c r="AP3" s="320" t="s">
        <v>948</v>
      </c>
      <c r="AQ3" s="142"/>
      <c r="AR3" s="145"/>
      <c r="AS3" s="318" t="s">
        <v>949</v>
      </c>
      <c r="AT3" s="143"/>
      <c r="AU3" s="144"/>
      <c r="AV3" s="320" t="s">
        <v>950</v>
      </c>
      <c r="AW3" s="142"/>
      <c r="AX3" s="145"/>
      <c r="AY3" s="318" t="s">
        <v>951</v>
      </c>
      <c r="AZ3" s="143"/>
      <c r="BA3" s="144"/>
      <c r="BB3" s="320" t="s">
        <v>952</v>
      </c>
      <c r="BC3" s="142"/>
      <c r="BD3" s="145"/>
      <c r="BE3" s="318" t="s">
        <v>953</v>
      </c>
      <c r="BF3" s="143"/>
      <c r="BG3" s="144"/>
      <c r="BH3" s="320" t="s">
        <v>954</v>
      </c>
      <c r="BI3" s="142"/>
      <c r="BJ3" s="145"/>
      <c r="BK3" s="318" t="s">
        <v>955</v>
      </c>
      <c r="BL3" s="143"/>
      <c r="BM3" s="144"/>
      <c r="BN3" s="320" t="s">
        <v>956</v>
      </c>
      <c r="BO3" s="142"/>
      <c r="BP3" s="145"/>
      <c r="BQ3" s="318" t="s">
        <v>957</v>
      </c>
      <c r="BR3" s="143"/>
      <c r="BS3" s="144"/>
      <c r="BT3" s="320" t="s">
        <v>958</v>
      </c>
      <c r="BU3" s="142"/>
      <c r="BV3" s="145"/>
      <c r="BW3" s="318" t="s">
        <v>959</v>
      </c>
      <c r="BX3" s="143"/>
      <c r="BY3" s="144"/>
      <c r="BZ3" s="320" t="s">
        <v>960</v>
      </c>
      <c r="CA3" s="142"/>
      <c r="CB3" s="145"/>
      <c r="CC3" s="318" t="s">
        <v>961</v>
      </c>
      <c r="CD3" s="143"/>
      <c r="CE3" s="144"/>
      <c r="CF3" s="320" t="s">
        <v>962</v>
      </c>
      <c r="CG3" s="142"/>
      <c r="CH3" s="145"/>
      <c r="CI3" s="318" t="s">
        <v>963</v>
      </c>
      <c r="CJ3" s="143"/>
      <c r="CK3" s="144"/>
      <c r="CL3" s="320" t="s">
        <v>964</v>
      </c>
      <c r="CM3" s="142"/>
      <c r="CN3" s="145"/>
      <c r="CO3" s="318" t="s">
        <v>965</v>
      </c>
      <c r="CP3" s="143"/>
      <c r="CQ3" s="144"/>
      <c r="CR3" s="320" t="s">
        <v>966</v>
      </c>
      <c r="CS3" s="142"/>
      <c r="CT3" s="145"/>
      <c r="CU3" s="318" t="s">
        <v>967</v>
      </c>
      <c r="CV3" s="143"/>
      <c r="CW3" s="144"/>
      <c r="CX3" s="320" t="s">
        <v>968</v>
      </c>
      <c r="CY3" s="142"/>
      <c r="CZ3" s="145"/>
      <c r="DA3" s="318" t="s">
        <v>969</v>
      </c>
      <c r="DB3" s="143"/>
      <c r="DC3" s="144"/>
      <c r="DD3" s="320" t="s">
        <v>970</v>
      </c>
      <c r="DE3" s="142"/>
      <c r="DF3" s="145"/>
      <c r="DG3" s="318" t="s">
        <v>971</v>
      </c>
      <c r="DH3" s="143"/>
      <c r="DI3" s="144"/>
      <c r="DJ3" s="320" t="s">
        <v>972</v>
      </c>
      <c r="DK3" s="142"/>
      <c r="DL3" s="145"/>
      <c r="DM3" s="318" t="s">
        <v>973</v>
      </c>
      <c r="DN3" s="143"/>
      <c r="DO3" s="144"/>
      <c r="DP3" s="320" t="s">
        <v>974</v>
      </c>
      <c r="DQ3" s="142"/>
      <c r="DR3" s="145"/>
      <c r="DS3" s="318" t="s">
        <v>975</v>
      </c>
      <c r="DT3" s="143"/>
      <c r="DU3" s="144"/>
      <c r="DV3" s="320" t="s">
        <v>976</v>
      </c>
      <c r="DW3" s="142"/>
      <c r="DX3" s="145"/>
      <c r="DY3" s="318" t="s">
        <v>977</v>
      </c>
      <c r="DZ3" s="143"/>
      <c r="EA3" s="144"/>
      <c r="EB3" s="320" t="s">
        <v>978</v>
      </c>
      <c r="EC3" s="142"/>
      <c r="ED3" s="145"/>
      <c r="EE3" s="318" t="s">
        <v>979</v>
      </c>
      <c r="EF3" s="143"/>
      <c r="EG3" s="144"/>
      <c r="EH3" s="320" t="s">
        <v>980</v>
      </c>
      <c r="EI3" s="142"/>
      <c r="EJ3" s="145"/>
      <c r="EK3" s="318" t="s">
        <v>981</v>
      </c>
      <c r="EL3" s="143"/>
      <c r="EM3" s="144"/>
      <c r="EN3" s="320" t="s">
        <v>982</v>
      </c>
      <c r="EO3" s="142"/>
      <c r="EP3" s="145"/>
      <c r="EQ3" s="318" t="s">
        <v>983</v>
      </c>
      <c r="ER3" s="143"/>
      <c r="ES3" s="144"/>
      <c r="ET3" s="320" t="s">
        <v>984</v>
      </c>
      <c r="EU3" s="142"/>
      <c r="EV3" s="145"/>
      <c r="EW3" s="318" t="s">
        <v>985</v>
      </c>
      <c r="EX3" s="143"/>
      <c r="EY3" s="144"/>
      <c r="EZ3" s="320" t="s">
        <v>986</v>
      </c>
      <c r="FA3" s="142"/>
      <c r="FB3" s="145"/>
      <c r="FC3" s="318" t="s">
        <v>987</v>
      </c>
      <c r="FD3" s="143"/>
      <c r="FE3" s="144"/>
      <c r="FF3" s="320" t="s">
        <v>988</v>
      </c>
      <c r="FG3" s="142"/>
      <c r="FH3" s="145"/>
      <c r="FI3" s="318" t="s">
        <v>989</v>
      </c>
      <c r="FJ3" s="143"/>
      <c r="FK3" s="144"/>
      <c r="FL3" s="320" t="s">
        <v>990</v>
      </c>
      <c r="FM3" s="142"/>
      <c r="FN3" s="145"/>
      <c r="FO3" s="318" t="s">
        <v>991</v>
      </c>
      <c r="FP3" s="143"/>
      <c r="FQ3" s="144"/>
      <c r="FR3" s="320" t="s">
        <v>992</v>
      </c>
      <c r="FS3" s="142"/>
      <c r="FT3" s="145"/>
      <c r="FU3" s="318" t="s">
        <v>993</v>
      </c>
      <c r="FV3" s="143"/>
      <c r="FW3" s="144"/>
      <c r="FX3" s="320" t="s">
        <v>994</v>
      </c>
      <c r="FY3" s="142"/>
      <c r="FZ3" s="145"/>
      <c r="GA3" s="318" t="s">
        <v>995</v>
      </c>
      <c r="GB3" s="143"/>
      <c r="GC3" s="144"/>
      <c r="GD3" s="320" t="s">
        <v>996</v>
      </c>
      <c r="GE3" s="142"/>
      <c r="GF3" s="145"/>
      <c r="GG3" s="318" t="s">
        <v>997</v>
      </c>
      <c r="GH3" s="143"/>
      <c r="GI3" s="144"/>
      <c r="GJ3" s="320" t="s">
        <v>998</v>
      </c>
      <c r="GK3" s="142"/>
      <c r="GL3" s="145"/>
      <c r="GM3" s="318" t="s">
        <v>999</v>
      </c>
      <c r="GN3" s="143"/>
      <c r="GO3" s="144"/>
      <c r="GP3" s="320" t="s">
        <v>1000</v>
      </c>
      <c r="GQ3" s="142"/>
      <c r="GR3" s="145"/>
      <c r="GS3" s="318" t="s">
        <v>1001</v>
      </c>
      <c r="GT3" s="143"/>
      <c r="GU3" s="144"/>
      <c r="GV3" s="320" t="s">
        <v>1002</v>
      </c>
      <c r="GW3" s="142"/>
      <c r="GX3" s="145"/>
      <c r="GY3" s="318" t="s">
        <v>1003</v>
      </c>
      <c r="GZ3" s="143"/>
      <c r="HA3" s="144"/>
    </row>
    <row r="4" spans="1:212" x14ac:dyDescent="0.2">
      <c r="A4" s="146" t="s">
        <v>1004</v>
      </c>
      <c r="B4" s="147"/>
      <c r="C4" s="319"/>
      <c r="D4" s="148"/>
      <c r="E4" s="149"/>
      <c r="F4" s="321"/>
      <c r="G4" s="147"/>
      <c r="H4" s="150"/>
      <c r="I4" s="319"/>
      <c r="J4" s="148"/>
      <c r="K4" s="149"/>
      <c r="L4" s="321"/>
      <c r="M4" s="147"/>
      <c r="N4" s="150"/>
      <c r="O4" s="319"/>
      <c r="P4" s="148"/>
      <c r="Q4" s="149"/>
      <c r="R4" s="321"/>
      <c r="S4" s="147"/>
      <c r="T4" s="150"/>
      <c r="U4" s="319"/>
      <c r="V4" s="148"/>
      <c r="W4" s="149"/>
      <c r="X4" s="321"/>
      <c r="Y4" s="147"/>
      <c r="Z4" s="150"/>
      <c r="AA4" s="319"/>
      <c r="AB4" s="148"/>
      <c r="AC4" s="149"/>
      <c r="AD4" s="321"/>
      <c r="AE4" s="147"/>
      <c r="AF4" s="150"/>
      <c r="AG4" s="319"/>
      <c r="AH4" s="148"/>
      <c r="AI4" s="149"/>
      <c r="AJ4" s="321"/>
      <c r="AK4" s="147"/>
      <c r="AL4" s="150"/>
      <c r="AM4" s="319"/>
      <c r="AN4" s="148"/>
      <c r="AO4" s="149"/>
      <c r="AP4" s="321"/>
      <c r="AQ4" s="147"/>
      <c r="AR4" s="150"/>
      <c r="AS4" s="319"/>
      <c r="AT4" s="148"/>
      <c r="AU4" s="149"/>
      <c r="AV4" s="321"/>
      <c r="AW4" s="147"/>
      <c r="AX4" s="150"/>
      <c r="AY4" s="319"/>
      <c r="AZ4" s="148"/>
      <c r="BA4" s="149"/>
      <c r="BB4" s="321"/>
      <c r="BC4" s="147"/>
      <c r="BD4" s="150"/>
      <c r="BE4" s="319"/>
      <c r="BF4" s="148"/>
      <c r="BG4" s="149"/>
      <c r="BH4" s="321"/>
      <c r="BI4" s="147"/>
      <c r="BJ4" s="150"/>
      <c r="BK4" s="319"/>
      <c r="BL4" s="148"/>
      <c r="BM4" s="149"/>
      <c r="BN4" s="321"/>
      <c r="BO4" s="147"/>
      <c r="BP4" s="150"/>
      <c r="BQ4" s="319"/>
      <c r="BR4" s="148"/>
      <c r="BS4" s="149"/>
      <c r="BT4" s="321"/>
      <c r="BU4" s="147"/>
      <c r="BV4" s="150"/>
      <c r="BW4" s="319"/>
      <c r="BX4" s="148"/>
      <c r="BY4" s="149"/>
      <c r="BZ4" s="321"/>
      <c r="CA4" s="147"/>
      <c r="CB4" s="150"/>
      <c r="CC4" s="319"/>
      <c r="CD4" s="148"/>
      <c r="CE4" s="149"/>
      <c r="CF4" s="321"/>
      <c r="CG4" s="147"/>
      <c r="CH4" s="150"/>
      <c r="CI4" s="319"/>
      <c r="CJ4" s="148"/>
      <c r="CK4" s="149"/>
      <c r="CL4" s="321"/>
      <c r="CM4" s="147"/>
      <c r="CN4" s="150"/>
      <c r="CO4" s="319"/>
      <c r="CP4" s="148"/>
      <c r="CQ4" s="149"/>
      <c r="CR4" s="321"/>
      <c r="CS4" s="147"/>
      <c r="CT4" s="150"/>
      <c r="CU4" s="319"/>
      <c r="CV4" s="148"/>
      <c r="CW4" s="149"/>
      <c r="CX4" s="321"/>
      <c r="CY4" s="147"/>
      <c r="CZ4" s="150"/>
      <c r="DA4" s="319"/>
      <c r="DB4" s="148"/>
      <c r="DC4" s="149"/>
      <c r="DD4" s="321"/>
      <c r="DE4" s="147"/>
      <c r="DF4" s="150"/>
      <c r="DG4" s="319"/>
      <c r="DH4" s="148"/>
      <c r="DI4" s="149"/>
      <c r="DJ4" s="321"/>
      <c r="DK4" s="147"/>
      <c r="DL4" s="150"/>
      <c r="DM4" s="319"/>
      <c r="DN4" s="148"/>
      <c r="DO4" s="149"/>
      <c r="DP4" s="321"/>
      <c r="DQ4" s="147"/>
      <c r="DR4" s="150"/>
      <c r="DS4" s="319"/>
      <c r="DT4" s="148"/>
      <c r="DU4" s="149"/>
      <c r="DV4" s="321"/>
      <c r="DW4" s="147"/>
      <c r="DX4" s="150"/>
      <c r="DY4" s="319"/>
      <c r="DZ4" s="148"/>
      <c r="EA4" s="149"/>
      <c r="EB4" s="321"/>
      <c r="EC4" s="147"/>
      <c r="ED4" s="150"/>
      <c r="EE4" s="319"/>
      <c r="EF4" s="148"/>
      <c r="EG4" s="149"/>
      <c r="EH4" s="321"/>
      <c r="EI4" s="147"/>
      <c r="EJ4" s="150"/>
      <c r="EK4" s="319"/>
      <c r="EL4" s="148"/>
      <c r="EM4" s="149"/>
      <c r="EN4" s="321"/>
      <c r="EO4" s="147"/>
      <c r="EP4" s="150"/>
      <c r="EQ4" s="319"/>
      <c r="ER4" s="148"/>
      <c r="ES4" s="149"/>
      <c r="ET4" s="321"/>
      <c r="EU4" s="147"/>
      <c r="EV4" s="150"/>
      <c r="EW4" s="319"/>
      <c r="EX4" s="148"/>
      <c r="EY4" s="149"/>
      <c r="EZ4" s="321"/>
      <c r="FA4" s="147"/>
      <c r="FB4" s="150"/>
      <c r="FC4" s="319"/>
      <c r="FD4" s="148"/>
      <c r="FE4" s="149"/>
      <c r="FF4" s="321"/>
      <c r="FG4" s="147"/>
      <c r="FH4" s="150"/>
      <c r="FI4" s="319"/>
      <c r="FJ4" s="148"/>
      <c r="FK4" s="149"/>
      <c r="FL4" s="321"/>
      <c r="FM4" s="147"/>
      <c r="FN4" s="150"/>
      <c r="FO4" s="319"/>
      <c r="FP4" s="148"/>
      <c r="FQ4" s="149"/>
      <c r="FR4" s="321"/>
      <c r="FS4" s="147"/>
      <c r="FT4" s="150"/>
      <c r="FU4" s="319"/>
      <c r="FV4" s="148"/>
      <c r="FW4" s="149"/>
      <c r="FX4" s="321"/>
      <c r="FY4" s="147"/>
      <c r="FZ4" s="150"/>
      <c r="GA4" s="319"/>
      <c r="GB4" s="148"/>
      <c r="GC4" s="149"/>
      <c r="GD4" s="321"/>
      <c r="GE4" s="147"/>
      <c r="GF4" s="150"/>
      <c r="GG4" s="319"/>
      <c r="GH4" s="148"/>
      <c r="GI4" s="149"/>
      <c r="GJ4" s="321"/>
      <c r="GK4" s="147"/>
      <c r="GL4" s="150"/>
      <c r="GM4" s="319"/>
      <c r="GN4" s="148"/>
      <c r="GO4" s="149"/>
      <c r="GP4" s="321"/>
      <c r="GQ4" s="147"/>
      <c r="GR4" s="150"/>
      <c r="GS4" s="319"/>
      <c r="GT4" s="148"/>
      <c r="GU4" s="149"/>
      <c r="GV4" s="321"/>
      <c r="GW4" s="147"/>
      <c r="GX4" s="150"/>
      <c r="GY4" s="319"/>
      <c r="GZ4" s="148"/>
      <c r="HA4" s="149"/>
    </row>
    <row r="5" spans="1:212" x14ac:dyDescent="0.2">
      <c r="A5" s="151"/>
      <c r="B5" s="178"/>
      <c r="C5" s="153"/>
      <c r="D5" s="154" t="s">
        <v>4</v>
      </c>
      <c r="E5" s="155" t="s">
        <v>5</v>
      </c>
      <c r="F5" s="151"/>
      <c r="G5" s="152" t="s">
        <v>4</v>
      </c>
      <c r="H5" s="156" t="s">
        <v>5</v>
      </c>
      <c r="I5" s="153"/>
      <c r="J5" s="154" t="s">
        <v>4</v>
      </c>
      <c r="K5" s="155" t="s">
        <v>5</v>
      </c>
      <c r="L5" s="151"/>
      <c r="M5" s="152" t="s">
        <v>4</v>
      </c>
      <c r="N5" s="156" t="s">
        <v>5</v>
      </c>
      <c r="O5" s="153"/>
      <c r="P5" s="154" t="s">
        <v>4</v>
      </c>
      <c r="Q5" s="155" t="s">
        <v>5</v>
      </c>
      <c r="R5" s="151"/>
      <c r="S5" s="152" t="s">
        <v>4</v>
      </c>
      <c r="T5" s="156" t="s">
        <v>5</v>
      </c>
      <c r="U5" s="153"/>
      <c r="V5" s="154" t="s">
        <v>4</v>
      </c>
      <c r="W5" s="155" t="s">
        <v>5</v>
      </c>
      <c r="X5" s="151"/>
      <c r="Y5" s="152" t="s">
        <v>4</v>
      </c>
      <c r="Z5" s="156" t="s">
        <v>5</v>
      </c>
      <c r="AA5" s="153"/>
      <c r="AB5" s="154" t="s">
        <v>4</v>
      </c>
      <c r="AC5" s="155" t="s">
        <v>5</v>
      </c>
      <c r="AD5" s="151"/>
      <c r="AE5" s="152" t="s">
        <v>4</v>
      </c>
      <c r="AF5" s="156" t="s">
        <v>5</v>
      </c>
      <c r="AG5" s="153"/>
      <c r="AH5" s="154" t="s">
        <v>4</v>
      </c>
      <c r="AI5" s="155" t="s">
        <v>5</v>
      </c>
      <c r="AJ5" s="151"/>
      <c r="AK5" s="152" t="s">
        <v>4</v>
      </c>
      <c r="AL5" s="156" t="s">
        <v>5</v>
      </c>
      <c r="AM5" s="153"/>
      <c r="AN5" s="154" t="s">
        <v>4</v>
      </c>
      <c r="AO5" s="155" t="s">
        <v>5</v>
      </c>
      <c r="AP5" s="151"/>
      <c r="AQ5" s="152" t="s">
        <v>4</v>
      </c>
      <c r="AR5" s="156" t="s">
        <v>5</v>
      </c>
      <c r="AS5" s="153"/>
      <c r="AT5" s="154" t="s">
        <v>4</v>
      </c>
      <c r="AU5" s="155" t="s">
        <v>5</v>
      </c>
      <c r="AV5" s="151"/>
      <c r="AW5" s="152" t="s">
        <v>4</v>
      </c>
      <c r="AX5" s="156" t="s">
        <v>5</v>
      </c>
      <c r="AY5" s="153"/>
      <c r="AZ5" s="154" t="s">
        <v>4</v>
      </c>
      <c r="BA5" s="155" t="s">
        <v>5</v>
      </c>
      <c r="BB5" s="151"/>
      <c r="BC5" s="152" t="s">
        <v>4</v>
      </c>
      <c r="BD5" s="156" t="s">
        <v>5</v>
      </c>
      <c r="BE5" s="153"/>
      <c r="BF5" s="154" t="s">
        <v>4</v>
      </c>
      <c r="BG5" s="155" t="s">
        <v>5</v>
      </c>
      <c r="BH5" s="151"/>
      <c r="BI5" s="152" t="s">
        <v>4</v>
      </c>
      <c r="BJ5" s="156" t="s">
        <v>5</v>
      </c>
      <c r="BK5" s="153"/>
      <c r="BL5" s="154" t="s">
        <v>4</v>
      </c>
      <c r="BM5" s="155" t="s">
        <v>5</v>
      </c>
      <c r="BN5" s="151"/>
      <c r="BO5" s="152" t="s">
        <v>4</v>
      </c>
      <c r="BP5" s="156" t="s">
        <v>5</v>
      </c>
      <c r="BQ5" s="153"/>
      <c r="BR5" s="154" t="s">
        <v>4</v>
      </c>
      <c r="BS5" s="155" t="s">
        <v>5</v>
      </c>
      <c r="BT5" s="151"/>
      <c r="BU5" s="152" t="s">
        <v>4</v>
      </c>
      <c r="BV5" s="156" t="s">
        <v>5</v>
      </c>
      <c r="BW5" s="153"/>
      <c r="BX5" s="154" t="s">
        <v>4</v>
      </c>
      <c r="BY5" s="155" t="s">
        <v>5</v>
      </c>
      <c r="BZ5" s="151"/>
      <c r="CA5" s="152" t="s">
        <v>4</v>
      </c>
      <c r="CB5" s="156" t="s">
        <v>5</v>
      </c>
      <c r="CC5" s="153"/>
      <c r="CD5" s="154" t="s">
        <v>4</v>
      </c>
      <c r="CE5" s="155" t="s">
        <v>5</v>
      </c>
      <c r="CF5" s="151"/>
      <c r="CG5" s="152" t="s">
        <v>4</v>
      </c>
      <c r="CH5" s="156" t="s">
        <v>5</v>
      </c>
      <c r="CI5" s="153"/>
      <c r="CJ5" s="154" t="s">
        <v>4</v>
      </c>
      <c r="CK5" s="155" t="s">
        <v>5</v>
      </c>
      <c r="CL5" s="151"/>
      <c r="CM5" s="152" t="s">
        <v>4</v>
      </c>
      <c r="CN5" s="156" t="s">
        <v>5</v>
      </c>
      <c r="CO5" s="153"/>
      <c r="CP5" s="154" t="s">
        <v>4</v>
      </c>
      <c r="CQ5" s="155" t="s">
        <v>5</v>
      </c>
      <c r="CR5" s="151"/>
      <c r="CS5" s="152" t="s">
        <v>4</v>
      </c>
      <c r="CT5" s="156" t="s">
        <v>5</v>
      </c>
      <c r="CU5" s="153"/>
      <c r="CV5" s="154" t="s">
        <v>4</v>
      </c>
      <c r="CW5" s="155" t="s">
        <v>5</v>
      </c>
      <c r="CX5" s="151"/>
      <c r="CY5" s="152" t="s">
        <v>4</v>
      </c>
      <c r="CZ5" s="156" t="s">
        <v>5</v>
      </c>
      <c r="DA5" s="153"/>
      <c r="DB5" s="154" t="s">
        <v>4</v>
      </c>
      <c r="DC5" s="155" t="s">
        <v>5</v>
      </c>
      <c r="DD5" s="151"/>
      <c r="DE5" s="152" t="s">
        <v>4</v>
      </c>
      <c r="DF5" s="156" t="s">
        <v>5</v>
      </c>
      <c r="DG5" s="153"/>
      <c r="DH5" s="154" t="s">
        <v>4</v>
      </c>
      <c r="DI5" s="155" t="s">
        <v>5</v>
      </c>
      <c r="DJ5" s="151"/>
      <c r="DK5" s="152" t="s">
        <v>4</v>
      </c>
      <c r="DL5" s="156" t="s">
        <v>5</v>
      </c>
      <c r="DM5" s="153"/>
      <c r="DN5" s="154" t="s">
        <v>4</v>
      </c>
      <c r="DO5" s="155" t="s">
        <v>5</v>
      </c>
      <c r="DP5" s="151"/>
      <c r="DQ5" s="152" t="s">
        <v>4</v>
      </c>
      <c r="DR5" s="156" t="s">
        <v>5</v>
      </c>
      <c r="DS5" s="153"/>
      <c r="DT5" s="154" t="s">
        <v>4</v>
      </c>
      <c r="DU5" s="155" t="s">
        <v>5</v>
      </c>
      <c r="DV5" s="151"/>
      <c r="DW5" s="152" t="s">
        <v>4</v>
      </c>
      <c r="DX5" s="156" t="s">
        <v>5</v>
      </c>
      <c r="DY5" s="153"/>
      <c r="DZ5" s="154" t="s">
        <v>4</v>
      </c>
      <c r="EA5" s="155" t="s">
        <v>5</v>
      </c>
      <c r="EB5" s="151"/>
      <c r="EC5" s="152" t="s">
        <v>4</v>
      </c>
      <c r="ED5" s="156" t="s">
        <v>5</v>
      </c>
      <c r="EE5" s="153"/>
      <c r="EF5" s="154" t="s">
        <v>4</v>
      </c>
      <c r="EG5" s="155" t="s">
        <v>5</v>
      </c>
      <c r="EH5" s="151"/>
      <c r="EI5" s="152" t="s">
        <v>4</v>
      </c>
      <c r="EJ5" s="156" t="s">
        <v>5</v>
      </c>
      <c r="EK5" s="153"/>
      <c r="EL5" s="154" t="s">
        <v>4</v>
      </c>
      <c r="EM5" s="155" t="s">
        <v>5</v>
      </c>
      <c r="EN5" s="151"/>
      <c r="EO5" s="152" t="s">
        <v>4</v>
      </c>
      <c r="EP5" s="156" t="s">
        <v>5</v>
      </c>
      <c r="EQ5" s="153"/>
      <c r="ER5" s="154" t="s">
        <v>4</v>
      </c>
      <c r="ES5" s="155" t="s">
        <v>5</v>
      </c>
      <c r="ET5" s="151"/>
      <c r="EU5" s="152" t="s">
        <v>4</v>
      </c>
      <c r="EV5" s="156" t="s">
        <v>5</v>
      </c>
      <c r="EW5" s="153"/>
      <c r="EX5" s="154" t="s">
        <v>4</v>
      </c>
      <c r="EY5" s="155" t="s">
        <v>5</v>
      </c>
      <c r="EZ5" s="151"/>
      <c r="FA5" s="152" t="s">
        <v>4</v>
      </c>
      <c r="FB5" s="156" t="s">
        <v>5</v>
      </c>
      <c r="FC5" s="153"/>
      <c r="FD5" s="154" t="s">
        <v>4</v>
      </c>
      <c r="FE5" s="155" t="s">
        <v>5</v>
      </c>
      <c r="FF5" s="151"/>
      <c r="FG5" s="152" t="s">
        <v>4</v>
      </c>
      <c r="FH5" s="156" t="s">
        <v>5</v>
      </c>
      <c r="FI5" s="153"/>
      <c r="FJ5" s="154" t="s">
        <v>4</v>
      </c>
      <c r="FK5" s="155" t="s">
        <v>5</v>
      </c>
      <c r="FL5" s="151"/>
      <c r="FM5" s="152" t="s">
        <v>4</v>
      </c>
      <c r="FN5" s="156" t="s">
        <v>5</v>
      </c>
      <c r="FO5" s="153"/>
      <c r="FP5" s="154" t="s">
        <v>4</v>
      </c>
      <c r="FQ5" s="155" t="s">
        <v>5</v>
      </c>
      <c r="FR5" s="151"/>
      <c r="FS5" s="152" t="s">
        <v>4</v>
      </c>
      <c r="FT5" s="156" t="s">
        <v>5</v>
      </c>
      <c r="FU5" s="153"/>
      <c r="FV5" s="154" t="s">
        <v>4</v>
      </c>
      <c r="FW5" s="155" t="s">
        <v>5</v>
      </c>
      <c r="FX5" s="151"/>
      <c r="FY5" s="152" t="s">
        <v>4</v>
      </c>
      <c r="FZ5" s="156" t="s">
        <v>5</v>
      </c>
      <c r="GA5" s="153"/>
      <c r="GB5" s="154" t="s">
        <v>4</v>
      </c>
      <c r="GC5" s="155" t="s">
        <v>5</v>
      </c>
      <c r="GD5" s="151"/>
      <c r="GE5" s="152" t="s">
        <v>4</v>
      </c>
      <c r="GF5" s="156" t="s">
        <v>5</v>
      </c>
      <c r="GG5" s="153"/>
      <c r="GH5" s="154" t="s">
        <v>4</v>
      </c>
      <c r="GI5" s="155" t="s">
        <v>5</v>
      </c>
      <c r="GJ5" s="151"/>
      <c r="GK5" s="152" t="s">
        <v>4</v>
      </c>
      <c r="GL5" s="156" t="s">
        <v>5</v>
      </c>
      <c r="GM5" s="153"/>
      <c r="GN5" s="154" t="s">
        <v>4</v>
      </c>
      <c r="GO5" s="155" t="s">
        <v>5</v>
      </c>
      <c r="GP5" s="151"/>
      <c r="GQ5" s="152" t="s">
        <v>4</v>
      </c>
      <c r="GR5" s="156" t="s">
        <v>5</v>
      </c>
      <c r="GS5" s="153"/>
      <c r="GT5" s="154" t="s">
        <v>4</v>
      </c>
      <c r="GU5" s="155" t="s">
        <v>5</v>
      </c>
      <c r="GV5" s="151"/>
      <c r="GW5" s="152" t="s">
        <v>4</v>
      </c>
      <c r="GX5" s="156" t="s">
        <v>5</v>
      </c>
      <c r="GY5" s="153"/>
      <c r="GZ5" s="154" t="s">
        <v>4</v>
      </c>
      <c r="HA5" s="155" t="s">
        <v>5</v>
      </c>
    </row>
    <row r="6" spans="1:212" x14ac:dyDescent="0.2">
      <c r="C6" s="157"/>
      <c r="D6" s="158"/>
      <c r="E6" s="159"/>
      <c r="I6" s="157"/>
      <c r="J6" s="158"/>
      <c r="K6" s="159"/>
      <c r="O6" s="157"/>
      <c r="P6" s="158"/>
      <c r="Q6" s="159"/>
      <c r="U6" s="157"/>
      <c r="V6" s="158"/>
      <c r="W6" s="159"/>
      <c r="AA6" s="157"/>
      <c r="AB6" s="158"/>
      <c r="AC6" s="159"/>
      <c r="AG6" s="157"/>
      <c r="AH6" s="158"/>
      <c r="AI6" s="159"/>
      <c r="AM6" s="157"/>
      <c r="AN6" s="158"/>
      <c r="AO6" s="159"/>
      <c r="AS6" s="157"/>
      <c r="AT6" s="158"/>
      <c r="AU6" s="159"/>
      <c r="AY6" s="157"/>
      <c r="AZ6" s="158"/>
      <c r="BA6" s="159"/>
      <c r="BE6" s="157"/>
      <c r="BF6" s="158"/>
      <c r="BG6" s="159"/>
      <c r="BK6" s="157"/>
      <c r="BL6" s="158"/>
      <c r="BM6" s="159"/>
      <c r="BQ6" s="157"/>
      <c r="BR6" s="158"/>
      <c r="BS6" s="159"/>
      <c r="BW6" s="157"/>
      <c r="BX6" s="158"/>
      <c r="BY6" s="159"/>
      <c r="CC6" s="157"/>
      <c r="CD6" s="158"/>
      <c r="CE6" s="159"/>
      <c r="CI6" s="157"/>
      <c r="CJ6" s="158"/>
      <c r="CK6" s="159"/>
      <c r="CO6" s="157"/>
      <c r="CP6" s="158"/>
      <c r="CQ6" s="159"/>
      <c r="CU6" s="157"/>
      <c r="CV6" s="158"/>
      <c r="CW6" s="159"/>
      <c r="DA6" s="157"/>
      <c r="DB6" s="158"/>
      <c r="DC6" s="159"/>
      <c r="DG6" s="157"/>
      <c r="DH6" s="158"/>
      <c r="DI6" s="159"/>
      <c r="DM6" s="157"/>
      <c r="DN6" s="158"/>
      <c r="DO6" s="159"/>
      <c r="DS6" s="157"/>
      <c r="DT6" s="158"/>
      <c r="DU6" s="159"/>
      <c r="DY6" s="157"/>
      <c r="DZ6" s="158"/>
      <c r="EA6" s="159"/>
      <c r="EE6" s="157"/>
      <c r="EF6" s="158"/>
      <c r="EG6" s="159"/>
      <c r="EK6" s="157"/>
      <c r="EL6" s="158"/>
      <c r="EM6" s="159"/>
      <c r="EQ6" s="157"/>
      <c r="ER6" s="158"/>
      <c r="ES6" s="159"/>
      <c r="EW6" s="157"/>
      <c r="EX6" s="158"/>
      <c r="EY6" s="159"/>
      <c r="FC6" s="157"/>
      <c r="FD6" s="158"/>
      <c r="FE6" s="159"/>
      <c r="FI6" s="157"/>
      <c r="FJ6" s="158"/>
      <c r="FK6" s="159"/>
      <c r="FO6" s="157"/>
      <c r="FP6" s="158"/>
      <c r="FQ6" s="159"/>
      <c r="FU6" s="157"/>
      <c r="FV6" s="158"/>
      <c r="FW6" s="159"/>
      <c r="GA6" s="157"/>
      <c r="GB6" s="158"/>
      <c r="GC6" s="159"/>
      <c r="GG6" s="157"/>
      <c r="GH6" s="158"/>
      <c r="GI6" s="159"/>
      <c r="GM6" s="157"/>
      <c r="GN6" s="158"/>
      <c r="GO6" s="159"/>
      <c r="GS6" s="157"/>
      <c r="GT6" s="158"/>
      <c r="GU6" s="159"/>
      <c r="GY6" s="157"/>
      <c r="GZ6" s="158"/>
      <c r="HA6" s="159"/>
    </row>
    <row r="7" spans="1:212" x14ac:dyDescent="0.2">
      <c r="A7" t="s">
        <v>228</v>
      </c>
      <c r="C7" s="157"/>
      <c r="D7" s="158">
        <v>114.21885581000001</v>
      </c>
      <c r="E7" s="159">
        <v>78.23</v>
      </c>
      <c r="G7" s="141">
        <v>215.04325220000001</v>
      </c>
      <c r="H7" s="5">
        <v>90.89</v>
      </c>
      <c r="I7" s="157"/>
      <c r="J7" s="158">
        <v>94.168190980000006</v>
      </c>
      <c r="K7" s="159">
        <v>90.09</v>
      </c>
      <c r="M7" s="141">
        <v>123.56106192999999</v>
      </c>
      <c r="N7" s="5">
        <v>94.73</v>
      </c>
      <c r="O7" s="157"/>
      <c r="P7" s="158">
        <v>411.5227165899999</v>
      </c>
      <c r="Q7" s="159">
        <v>94.24</v>
      </c>
      <c r="S7" s="141">
        <v>247.18578187999998</v>
      </c>
      <c r="T7" s="5">
        <v>87.92</v>
      </c>
      <c r="U7" s="157"/>
      <c r="V7" s="158">
        <v>1138.9888094</v>
      </c>
      <c r="W7" s="159">
        <v>91.81</v>
      </c>
      <c r="Y7" s="141">
        <v>0</v>
      </c>
      <c r="Z7" s="5">
        <v>0</v>
      </c>
      <c r="AA7" s="157"/>
      <c r="AB7" s="158">
        <v>0</v>
      </c>
      <c r="AC7" s="159">
        <v>0</v>
      </c>
      <c r="AE7" s="141">
        <v>0</v>
      </c>
      <c r="AF7" s="5">
        <v>0</v>
      </c>
      <c r="AG7" s="157"/>
      <c r="AH7" s="158">
        <v>7.9701101100000002</v>
      </c>
      <c r="AI7" s="159">
        <v>99.98</v>
      </c>
      <c r="AK7" s="141">
        <v>0</v>
      </c>
      <c r="AL7" s="5">
        <v>0</v>
      </c>
      <c r="AM7" s="157"/>
      <c r="AN7" s="158">
        <v>8.1591401399999999</v>
      </c>
      <c r="AO7" s="159">
        <v>99.61</v>
      </c>
      <c r="AQ7" s="141">
        <v>14.982693880000001</v>
      </c>
      <c r="AR7" s="5">
        <v>99.74</v>
      </c>
      <c r="AS7" s="157"/>
      <c r="AT7" s="158">
        <v>32.648029979999997</v>
      </c>
      <c r="AU7" s="159">
        <v>99.08</v>
      </c>
      <c r="AW7" s="141">
        <v>36.958792309999993</v>
      </c>
      <c r="AX7" s="5">
        <v>99.11</v>
      </c>
      <c r="AY7" s="157"/>
      <c r="AZ7" s="158">
        <v>753.69026955999993</v>
      </c>
      <c r="BA7" s="159">
        <v>98.75</v>
      </c>
      <c r="BC7" s="141">
        <v>31.76255922</v>
      </c>
      <c r="BD7" s="5">
        <v>97.89</v>
      </c>
      <c r="BE7" s="157"/>
      <c r="BF7" s="158">
        <v>504.03427662000001</v>
      </c>
      <c r="BG7" s="159">
        <v>100.07</v>
      </c>
      <c r="BI7" s="141">
        <v>76.335979929999993</v>
      </c>
      <c r="BJ7" s="5">
        <v>97.89</v>
      </c>
      <c r="BK7" s="157"/>
      <c r="BL7" s="158">
        <v>395.15176427999995</v>
      </c>
      <c r="BM7" s="159">
        <v>100.11</v>
      </c>
      <c r="BO7" s="141">
        <v>211.04766737</v>
      </c>
      <c r="BP7" s="5">
        <v>98.55</v>
      </c>
      <c r="BQ7" s="157"/>
      <c r="BR7" s="158">
        <v>4.6017361699999997</v>
      </c>
      <c r="BS7" s="159">
        <v>1.3</v>
      </c>
      <c r="BU7" s="141">
        <v>0.92602052000000001</v>
      </c>
      <c r="BV7" s="5">
        <v>1.4</v>
      </c>
      <c r="BW7" s="157"/>
      <c r="BX7" s="158">
        <v>0</v>
      </c>
      <c r="BY7" s="159">
        <v>0</v>
      </c>
      <c r="CA7" s="141">
        <v>1.06967466</v>
      </c>
      <c r="CB7" s="5">
        <v>99.44</v>
      </c>
      <c r="CC7" s="157"/>
      <c r="CD7" s="158">
        <v>516.80510773000003</v>
      </c>
      <c r="CE7" s="159">
        <v>99.93</v>
      </c>
      <c r="CG7" s="141">
        <v>33.551292600000004</v>
      </c>
      <c r="CH7" s="5">
        <v>19.13</v>
      </c>
      <c r="CI7" s="157"/>
      <c r="CJ7" s="158">
        <v>301.63297175000002</v>
      </c>
      <c r="CK7" s="159">
        <v>99.84</v>
      </c>
      <c r="CM7" s="141">
        <v>83.56308847999999</v>
      </c>
      <c r="CN7" s="5">
        <v>99.05</v>
      </c>
      <c r="CO7" s="157"/>
      <c r="CP7" s="158">
        <v>0</v>
      </c>
      <c r="CQ7" s="159">
        <v>0</v>
      </c>
      <c r="CS7" s="141">
        <v>1632.5766581700004</v>
      </c>
      <c r="CT7" s="5">
        <v>99.79</v>
      </c>
      <c r="CU7" s="157"/>
      <c r="CV7" s="158">
        <v>950.65345341000011</v>
      </c>
      <c r="CW7" s="159">
        <v>99.71</v>
      </c>
      <c r="CY7" s="141">
        <v>517.67713666999998</v>
      </c>
      <c r="CZ7" s="5">
        <v>99.79</v>
      </c>
      <c r="DA7" s="157"/>
      <c r="DB7" s="158">
        <v>4748.2301946800007</v>
      </c>
      <c r="DC7" s="159">
        <v>99.88</v>
      </c>
      <c r="DE7" s="141">
        <v>3251.4407762000001</v>
      </c>
      <c r="DF7" s="5">
        <v>99.95</v>
      </c>
      <c r="DG7" s="157"/>
      <c r="DH7" s="158">
        <v>92.582968110000024</v>
      </c>
      <c r="DI7" s="159">
        <v>87.89</v>
      </c>
      <c r="DK7" s="141">
        <v>102.74503421</v>
      </c>
      <c r="DL7" s="5">
        <v>87.81</v>
      </c>
      <c r="DM7" s="157"/>
      <c r="DN7" s="158">
        <v>223.41098400000001</v>
      </c>
      <c r="DO7" s="159">
        <v>87.97</v>
      </c>
      <c r="DQ7" s="141">
        <v>34.517954010000004</v>
      </c>
      <c r="DR7" s="5">
        <v>73.84</v>
      </c>
      <c r="DS7" s="157"/>
      <c r="DT7" s="158">
        <v>656.04046849999997</v>
      </c>
      <c r="DU7" s="159">
        <v>99.14</v>
      </c>
      <c r="DW7" s="141">
        <v>4.3874723899999992</v>
      </c>
      <c r="DX7" s="5">
        <v>3.53</v>
      </c>
      <c r="DY7" s="157"/>
      <c r="DZ7" s="158">
        <v>499.02277486999992</v>
      </c>
      <c r="EA7" s="159">
        <v>98.83</v>
      </c>
      <c r="EC7" s="141">
        <v>148.02127130000002</v>
      </c>
      <c r="ED7" s="5">
        <v>91.39</v>
      </c>
      <c r="EE7" s="157"/>
      <c r="EF7" s="158">
        <v>0</v>
      </c>
      <c r="EG7" s="159">
        <v>0</v>
      </c>
      <c r="EI7" s="141">
        <v>810.26283008999997</v>
      </c>
      <c r="EJ7" s="5">
        <v>99.99</v>
      </c>
      <c r="EK7" s="157"/>
      <c r="EL7" s="158">
        <v>0</v>
      </c>
      <c r="EM7" s="159">
        <v>0</v>
      </c>
      <c r="EO7" s="141">
        <v>0</v>
      </c>
      <c r="EP7" s="5">
        <v>0</v>
      </c>
      <c r="EQ7" s="157"/>
      <c r="ER7" s="158">
        <v>0</v>
      </c>
      <c r="ES7" s="159">
        <v>0</v>
      </c>
      <c r="EU7" s="141">
        <v>0</v>
      </c>
      <c r="EV7" s="5">
        <v>0</v>
      </c>
      <c r="EW7" s="157"/>
      <c r="EX7" s="158">
        <v>55.979281029999996</v>
      </c>
      <c r="EY7" s="159">
        <v>74.61</v>
      </c>
      <c r="FA7" s="141">
        <v>157.82551626999998</v>
      </c>
      <c r="FB7" s="5">
        <v>88.46</v>
      </c>
      <c r="FC7" s="157"/>
      <c r="FD7" s="158">
        <v>761.83538399999998</v>
      </c>
      <c r="FE7" s="159">
        <v>94.18</v>
      </c>
      <c r="FG7" s="141">
        <v>605.88238691999993</v>
      </c>
      <c r="FH7" s="5">
        <v>74.33</v>
      </c>
      <c r="FI7" s="157"/>
      <c r="FJ7" s="158">
        <v>62.648752399999999</v>
      </c>
      <c r="FK7" s="159">
        <v>74.25</v>
      </c>
      <c r="FM7" s="141">
        <v>287.90811761999998</v>
      </c>
      <c r="FN7" s="5">
        <v>99.64</v>
      </c>
      <c r="FO7" s="157"/>
      <c r="FP7" s="158">
        <v>390.40894435000001</v>
      </c>
      <c r="FQ7" s="159">
        <v>98.82</v>
      </c>
      <c r="FS7" s="141">
        <v>469.63910547</v>
      </c>
      <c r="FT7" s="5">
        <v>96.23</v>
      </c>
      <c r="FU7" s="157"/>
      <c r="FV7" s="158">
        <v>101.97532222000001</v>
      </c>
      <c r="FW7" s="159">
        <v>97.02</v>
      </c>
      <c r="FY7" s="141">
        <v>267.45088566999999</v>
      </c>
      <c r="FZ7" s="5">
        <v>93.25</v>
      </c>
      <c r="GA7" s="157"/>
      <c r="GB7" s="158">
        <v>86.479274619999998</v>
      </c>
      <c r="GC7" s="159">
        <v>53.8</v>
      </c>
      <c r="GE7" s="141">
        <v>759.78479113000014</v>
      </c>
      <c r="GF7" s="5">
        <v>97.84</v>
      </c>
      <c r="GG7" s="157"/>
      <c r="GH7" s="158">
        <v>0</v>
      </c>
      <c r="GI7" s="159">
        <v>0</v>
      </c>
      <c r="GK7" s="141">
        <v>0</v>
      </c>
      <c r="GL7" s="5">
        <v>0</v>
      </c>
      <c r="GM7" s="157"/>
      <c r="GN7" s="158">
        <v>241.82230125999999</v>
      </c>
      <c r="GO7" s="159">
        <v>80.56</v>
      </c>
      <c r="GQ7" s="141">
        <v>869.35393905000012</v>
      </c>
      <c r="GR7" s="5">
        <v>84.24</v>
      </c>
      <c r="GS7" s="157"/>
      <c r="GT7" s="158">
        <v>274.95520752000004</v>
      </c>
      <c r="GU7" s="159">
        <v>82.69</v>
      </c>
      <c r="GW7" s="141">
        <v>542.85282541000004</v>
      </c>
      <c r="GX7" s="5">
        <v>78.95</v>
      </c>
      <c r="GY7" s="157"/>
      <c r="GZ7" s="158">
        <v>1819.1450752900002</v>
      </c>
      <c r="HA7" s="159">
        <v>79.209999999999994</v>
      </c>
    </row>
    <row r="8" spans="1:212" x14ac:dyDescent="0.2">
      <c r="A8" t="s">
        <v>229</v>
      </c>
      <c r="C8" s="157"/>
      <c r="D8" s="158">
        <v>5.7310869599999998</v>
      </c>
      <c r="E8" s="159">
        <v>3.93</v>
      </c>
      <c r="G8" s="141">
        <v>4.7136653200000005</v>
      </c>
      <c r="H8" s="5">
        <v>1.99</v>
      </c>
      <c r="I8" s="157"/>
      <c r="J8" s="158">
        <v>1.2219362</v>
      </c>
      <c r="K8" s="159">
        <v>1.17</v>
      </c>
      <c r="M8" s="141">
        <v>0.65462914999999999</v>
      </c>
      <c r="N8" s="5">
        <v>0.5</v>
      </c>
      <c r="O8" s="157"/>
      <c r="P8" s="158">
        <v>1.8448901599999998</v>
      </c>
      <c r="Q8" s="159">
        <v>0.42</v>
      </c>
      <c r="S8" s="141">
        <v>4.1693119999999997</v>
      </c>
      <c r="T8" s="5">
        <v>1.48</v>
      </c>
      <c r="U8" s="157"/>
      <c r="V8" s="158">
        <v>4.7038314200000002</v>
      </c>
      <c r="W8" s="159">
        <v>0.38</v>
      </c>
      <c r="Y8" s="141">
        <v>4.5267179999999997E-2</v>
      </c>
      <c r="Z8" s="5">
        <v>1.48</v>
      </c>
      <c r="AA8" s="157"/>
      <c r="AB8" s="158">
        <v>0.40410227999999998</v>
      </c>
      <c r="AC8" s="159">
        <v>0.56999999999999995</v>
      </c>
      <c r="AE8" s="141">
        <v>0.27213026000000001</v>
      </c>
      <c r="AF8" s="5">
        <v>0.8</v>
      </c>
      <c r="AG8" s="157"/>
      <c r="AH8" s="158">
        <v>1.1392099999999992E-3</v>
      </c>
      <c r="AI8" s="159">
        <v>-2.7755575615628914E-17</v>
      </c>
      <c r="AK8" s="141">
        <v>3.796356E-2</v>
      </c>
      <c r="AL8" s="5">
        <v>0.47</v>
      </c>
      <c r="AM8" s="157"/>
      <c r="AN8" s="158">
        <v>3.1120930000000002E-2</v>
      </c>
      <c r="AO8" s="159">
        <v>0.38</v>
      </c>
      <c r="AQ8" s="141">
        <v>3.9989400000000001E-2</v>
      </c>
      <c r="AR8" s="5">
        <v>0.26</v>
      </c>
      <c r="AS8" s="157"/>
      <c r="AT8" s="158">
        <v>0.30535162999999999</v>
      </c>
      <c r="AU8" s="159">
        <v>0.92</v>
      </c>
      <c r="AW8" s="141">
        <v>0.33398973999999998</v>
      </c>
      <c r="AX8" s="5">
        <v>0.9</v>
      </c>
      <c r="AY8" s="157"/>
      <c r="AZ8" s="158">
        <v>0</v>
      </c>
      <c r="BA8" s="159">
        <v>0</v>
      </c>
      <c r="BC8" s="141">
        <v>0</v>
      </c>
      <c r="BD8" s="5">
        <v>0</v>
      </c>
      <c r="BE8" s="157"/>
      <c r="BF8" s="158">
        <v>0</v>
      </c>
      <c r="BG8" s="159">
        <v>0</v>
      </c>
      <c r="BI8" s="141">
        <v>0</v>
      </c>
      <c r="BJ8" s="5">
        <v>0</v>
      </c>
      <c r="BK8" s="157"/>
      <c r="BL8" s="158">
        <v>0</v>
      </c>
      <c r="BM8" s="159">
        <v>0</v>
      </c>
      <c r="BO8" s="141">
        <v>0</v>
      </c>
      <c r="BP8" s="5">
        <v>0</v>
      </c>
      <c r="BQ8" s="157"/>
      <c r="BR8" s="158">
        <v>-0.10051720000000018</v>
      </c>
      <c r="BS8" s="159">
        <v>0</v>
      </c>
      <c r="BU8" s="141">
        <v>1.5030380000000005E-2</v>
      </c>
      <c r="BV8" s="5">
        <v>-1.1102230246251565E-16</v>
      </c>
      <c r="BW8" s="157"/>
      <c r="BX8" s="158">
        <v>0.18367430999999865</v>
      </c>
      <c r="BY8" s="159">
        <v>0.20000000000000107</v>
      </c>
      <c r="CA8" s="141">
        <v>5.9070900000000003E-3</v>
      </c>
      <c r="CB8" s="5">
        <v>0.55000000000000004</v>
      </c>
      <c r="CC8" s="157"/>
      <c r="CD8" s="158">
        <v>0.34376913000000009</v>
      </c>
      <c r="CE8" s="159">
        <v>7.0000000000000007E-2</v>
      </c>
      <c r="CG8" s="141">
        <v>1.4771292999999999</v>
      </c>
      <c r="CH8" s="5">
        <v>0.85</v>
      </c>
      <c r="CI8" s="157"/>
      <c r="CJ8" s="158">
        <v>0.50540169000000001</v>
      </c>
      <c r="CK8" s="159">
        <v>0.17</v>
      </c>
      <c r="CM8" s="141">
        <v>0.79343366999999998</v>
      </c>
      <c r="CN8" s="5">
        <v>0.94</v>
      </c>
      <c r="CO8" s="157"/>
      <c r="CP8" s="158">
        <v>0.29358511999999998</v>
      </c>
      <c r="CQ8" s="159">
        <v>1.18</v>
      </c>
      <c r="CS8" s="141">
        <v>3.4668753699999995</v>
      </c>
      <c r="CT8" s="5">
        <v>0.22</v>
      </c>
      <c r="CU8" s="157"/>
      <c r="CV8" s="158">
        <v>2.7912805400000003</v>
      </c>
      <c r="CW8" s="159">
        <v>0.28999999999999998</v>
      </c>
      <c r="CY8" s="141">
        <v>1.0311822000000002</v>
      </c>
      <c r="CZ8" s="5">
        <v>0.2</v>
      </c>
      <c r="DA8" s="157"/>
      <c r="DB8" s="158">
        <v>6.2407617599999998</v>
      </c>
      <c r="DC8" s="159">
        <v>0.13</v>
      </c>
      <c r="DE8" s="141">
        <v>1.7833756999999999</v>
      </c>
      <c r="DF8" s="5">
        <v>0.05</v>
      </c>
      <c r="DG8" s="157"/>
      <c r="DH8" s="158">
        <v>1.52189822</v>
      </c>
      <c r="DI8" s="159">
        <v>1.44</v>
      </c>
      <c r="DK8" s="141">
        <v>1.7820486100000001</v>
      </c>
      <c r="DL8" s="5">
        <v>1.52</v>
      </c>
      <c r="DM8" s="157"/>
      <c r="DN8" s="158">
        <v>3.0882903799999997</v>
      </c>
      <c r="DO8" s="159">
        <v>1.22</v>
      </c>
      <c r="DQ8" s="141">
        <v>2.2200436200000002</v>
      </c>
      <c r="DR8" s="5">
        <v>4.75</v>
      </c>
      <c r="DS8" s="157"/>
      <c r="DT8" s="158">
        <v>5.6774911900000005</v>
      </c>
      <c r="DU8" s="159">
        <v>0.86</v>
      </c>
      <c r="DW8" s="141">
        <v>-1.0924967000000001</v>
      </c>
      <c r="DX8" s="5">
        <v>-0.88</v>
      </c>
      <c r="DY8" s="157"/>
      <c r="DZ8" s="158">
        <v>5.9040155099999998</v>
      </c>
      <c r="EA8" s="159">
        <v>1.17</v>
      </c>
      <c r="EC8" s="141">
        <v>13.939324730000001</v>
      </c>
      <c r="ED8" s="5">
        <v>8.61</v>
      </c>
      <c r="EE8" s="157"/>
      <c r="EF8" s="158">
        <v>0.61873690000000003</v>
      </c>
      <c r="EG8" s="159">
        <v>0.95</v>
      </c>
      <c r="EI8" s="141">
        <v>0.14501148999999999</v>
      </c>
      <c r="EJ8" s="5">
        <v>0.02</v>
      </c>
      <c r="EK8" s="157"/>
      <c r="EL8" s="158">
        <v>3.9647379999999996E-2</v>
      </c>
      <c r="EM8" s="159">
        <v>0.28999999999999998</v>
      </c>
      <c r="EO8" s="141">
        <v>0.46583679</v>
      </c>
      <c r="EP8" s="5">
        <v>0.84</v>
      </c>
      <c r="EQ8" s="157"/>
      <c r="ER8" s="158">
        <v>0.47713193999999998</v>
      </c>
      <c r="ES8" s="159">
        <v>2.34</v>
      </c>
      <c r="EU8" s="141">
        <v>0.33612403000000002</v>
      </c>
      <c r="EV8" s="5">
        <v>2.75</v>
      </c>
      <c r="EW8" s="157"/>
      <c r="EX8" s="158">
        <v>0.13107319000000001</v>
      </c>
      <c r="EY8" s="159">
        <v>0.17</v>
      </c>
      <c r="FA8" s="141">
        <v>2.1191944900000004</v>
      </c>
      <c r="FB8" s="5">
        <v>1.19</v>
      </c>
      <c r="FC8" s="157"/>
      <c r="FD8" s="158">
        <v>6.0593872500000003</v>
      </c>
      <c r="FE8" s="159">
        <v>0.75</v>
      </c>
      <c r="FG8" s="141">
        <v>7.8449669999999999E-2</v>
      </c>
      <c r="FH8" s="5">
        <v>0.01</v>
      </c>
      <c r="FI8" s="157"/>
      <c r="FJ8" s="158">
        <v>1.34611247</v>
      </c>
      <c r="FK8" s="159">
        <v>1.6</v>
      </c>
      <c r="FM8" s="141">
        <v>1.01505924</v>
      </c>
      <c r="FN8" s="5">
        <v>0.35</v>
      </c>
      <c r="FO8" s="157"/>
      <c r="FP8" s="158">
        <v>4.7114155799999997</v>
      </c>
      <c r="FQ8" s="159">
        <v>1.19</v>
      </c>
      <c r="FS8" s="141">
        <v>9.0980927999999999</v>
      </c>
      <c r="FT8" s="5">
        <v>1.86</v>
      </c>
      <c r="FU8" s="157"/>
      <c r="FV8" s="158">
        <v>0.44985765999999999</v>
      </c>
      <c r="FW8" s="159">
        <v>0.43</v>
      </c>
      <c r="FY8" s="141">
        <v>0.22123830999999999</v>
      </c>
      <c r="FZ8" s="5">
        <v>0.08</v>
      </c>
      <c r="GA8" s="157"/>
      <c r="GB8" s="158">
        <v>8.0083970400000002</v>
      </c>
      <c r="GC8" s="159">
        <v>4.9800000000000004</v>
      </c>
      <c r="GE8" s="141">
        <v>1.0994481200000001</v>
      </c>
      <c r="GF8" s="5">
        <v>0.14000000000000001</v>
      </c>
      <c r="GG8" s="157"/>
      <c r="GH8" s="158">
        <v>9.866007269999999</v>
      </c>
      <c r="GI8" s="159">
        <v>1.74</v>
      </c>
      <c r="GK8" s="141">
        <v>0.69863651999999998</v>
      </c>
      <c r="GL8" s="5">
        <v>2.13</v>
      </c>
      <c r="GM8" s="157"/>
      <c r="GN8" s="158">
        <v>4.04914782</v>
      </c>
      <c r="GO8" s="159">
        <v>1.35</v>
      </c>
      <c r="GQ8" s="141">
        <v>6.8034239000000003</v>
      </c>
      <c r="GR8" s="5">
        <v>0.66</v>
      </c>
      <c r="GS8" s="157"/>
      <c r="GT8" s="158">
        <v>1.9868012800000001</v>
      </c>
      <c r="GU8" s="159">
        <v>0.6</v>
      </c>
      <c r="GW8" s="141">
        <v>16.606774470000001</v>
      </c>
      <c r="GX8" s="5">
        <v>2.42</v>
      </c>
      <c r="GY8" s="157"/>
      <c r="GZ8" s="158">
        <v>30.260360110000001</v>
      </c>
      <c r="HA8" s="159">
        <v>1.32</v>
      </c>
    </row>
    <row r="9" spans="1:212" x14ac:dyDescent="0.2">
      <c r="A9" t="s">
        <v>230</v>
      </c>
      <c r="C9" s="157"/>
      <c r="D9" s="158">
        <v>0</v>
      </c>
      <c r="E9" s="159">
        <v>0</v>
      </c>
      <c r="G9" s="141">
        <v>0</v>
      </c>
      <c r="H9" s="5">
        <v>0</v>
      </c>
      <c r="I9" s="157"/>
      <c r="J9" s="158">
        <v>0</v>
      </c>
      <c r="K9" s="159">
        <v>0</v>
      </c>
      <c r="M9" s="141">
        <v>0</v>
      </c>
      <c r="N9" s="5">
        <v>0</v>
      </c>
      <c r="O9" s="157"/>
      <c r="P9" s="158">
        <v>0</v>
      </c>
      <c r="Q9" s="159">
        <v>0</v>
      </c>
      <c r="S9" s="141">
        <v>0</v>
      </c>
      <c r="T9" s="5">
        <v>0</v>
      </c>
      <c r="U9" s="157"/>
      <c r="V9" s="158">
        <v>0</v>
      </c>
      <c r="W9" s="159">
        <v>0</v>
      </c>
      <c r="Y9" s="141">
        <v>0</v>
      </c>
      <c r="Z9" s="5">
        <v>0</v>
      </c>
      <c r="AA9" s="157"/>
      <c r="AB9" s="158">
        <v>0</v>
      </c>
      <c r="AC9" s="159">
        <v>0</v>
      </c>
      <c r="AE9" s="141">
        <v>0</v>
      </c>
      <c r="AF9" s="5">
        <v>0</v>
      </c>
      <c r="AG9" s="157"/>
      <c r="AH9" s="158">
        <v>0</v>
      </c>
      <c r="AI9" s="159">
        <v>0</v>
      </c>
      <c r="AK9" s="141">
        <v>0</v>
      </c>
      <c r="AL9" s="5">
        <v>0</v>
      </c>
      <c r="AM9" s="157"/>
      <c r="AN9" s="158">
        <v>0</v>
      </c>
      <c r="AO9" s="159">
        <v>0</v>
      </c>
      <c r="AQ9" s="141">
        <v>0</v>
      </c>
      <c r="AR9" s="5">
        <v>0</v>
      </c>
      <c r="AS9" s="157"/>
      <c r="AT9" s="158">
        <v>0</v>
      </c>
      <c r="AU9" s="159">
        <v>0</v>
      </c>
      <c r="AW9" s="141">
        <v>0</v>
      </c>
      <c r="AX9" s="5">
        <v>0</v>
      </c>
      <c r="AY9" s="157"/>
      <c r="AZ9" s="158">
        <v>0</v>
      </c>
      <c r="BA9" s="159">
        <v>0</v>
      </c>
      <c r="BC9" s="141">
        <v>0</v>
      </c>
      <c r="BD9" s="5">
        <v>0</v>
      </c>
      <c r="BE9" s="157"/>
      <c r="BF9" s="158">
        <v>0</v>
      </c>
      <c r="BG9" s="159">
        <v>0</v>
      </c>
      <c r="BI9" s="141">
        <v>0</v>
      </c>
      <c r="BJ9" s="5">
        <v>0</v>
      </c>
      <c r="BK9" s="157"/>
      <c r="BL9" s="158">
        <v>0</v>
      </c>
      <c r="BM9" s="159">
        <v>0</v>
      </c>
      <c r="BO9" s="141">
        <v>0</v>
      </c>
      <c r="BP9" s="5">
        <v>0</v>
      </c>
      <c r="BQ9" s="157"/>
      <c r="BR9" s="158">
        <v>0</v>
      </c>
      <c r="BS9" s="159">
        <v>0</v>
      </c>
      <c r="BU9" s="141">
        <v>0</v>
      </c>
      <c r="BV9" s="5">
        <v>0</v>
      </c>
      <c r="BW9" s="157"/>
      <c r="BX9" s="158">
        <v>0</v>
      </c>
      <c r="BY9" s="159">
        <v>0</v>
      </c>
      <c r="CA9" s="141">
        <v>0</v>
      </c>
      <c r="CB9" s="5">
        <v>0</v>
      </c>
      <c r="CC9" s="157"/>
      <c r="CD9" s="158">
        <v>0</v>
      </c>
      <c r="CE9" s="159">
        <v>0</v>
      </c>
      <c r="CG9" s="141">
        <v>0</v>
      </c>
      <c r="CH9" s="5">
        <v>0</v>
      </c>
      <c r="CI9" s="157"/>
      <c r="CJ9" s="158">
        <v>0</v>
      </c>
      <c r="CK9" s="159">
        <v>0</v>
      </c>
      <c r="CM9" s="141">
        <v>0</v>
      </c>
      <c r="CN9" s="5">
        <v>0</v>
      </c>
      <c r="CO9" s="157"/>
      <c r="CP9" s="158">
        <v>0</v>
      </c>
      <c r="CQ9" s="159">
        <v>0</v>
      </c>
      <c r="CS9" s="141">
        <v>0</v>
      </c>
      <c r="CT9" s="5">
        <v>0</v>
      </c>
      <c r="CU9" s="157"/>
      <c r="CV9" s="158">
        <v>0</v>
      </c>
      <c r="CW9" s="159">
        <v>0</v>
      </c>
      <c r="CY9" s="141">
        <v>0</v>
      </c>
      <c r="CZ9" s="5">
        <v>0</v>
      </c>
      <c r="DA9" s="157"/>
      <c r="DB9" s="158">
        <v>0</v>
      </c>
      <c r="DC9" s="159">
        <v>0</v>
      </c>
      <c r="DE9" s="141">
        <v>0</v>
      </c>
      <c r="DF9" s="5">
        <v>0</v>
      </c>
      <c r="DG9" s="157"/>
      <c r="DH9" s="158">
        <v>0</v>
      </c>
      <c r="DI9" s="159">
        <v>0</v>
      </c>
      <c r="DK9" s="141">
        <v>0</v>
      </c>
      <c r="DL9" s="5">
        <v>0</v>
      </c>
      <c r="DM9" s="157"/>
      <c r="DN9" s="158">
        <v>0</v>
      </c>
      <c r="DO9" s="159">
        <v>0</v>
      </c>
      <c r="DQ9" s="141">
        <v>0</v>
      </c>
      <c r="DR9" s="5">
        <v>0</v>
      </c>
      <c r="DS9" s="157"/>
      <c r="DT9" s="158">
        <v>0</v>
      </c>
      <c r="DU9" s="159">
        <v>0</v>
      </c>
      <c r="DW9" s="141">
        <v>0</v>
      </c>
      <c r="DX9" s="5">
        <v>0</v>
      </c>
      <c r="DY9" s="157"/>
      <c r="DZ9" s="158">
        <v>0</v>
      </c>
      <c r="EA9" s="159">
        <v>0</v>
      </c>
      <c r="EC9" s="141">
        <v>0</v>
      </c>
      <c r="ED9" s="5">
        <v>0</v>
      </c>
      <c r="EE9" s="157"/>
      <c r="EF9" s="158">
        <v>0</v>
      </c>
      <c r="EG9" s="159">
        <v>0</v>
      </c>
      <c r="EI9" s="141">
        <v>0</v>
      </c>
      <c r="EJ9" s="5">
        <v>0</v>
      </c>
      <c r="EK9" s="157"/>
      <c r="EL9" s="158">
        <v>0</v>
      </c>
      <c r="EM9" s="159">
        <v>0</v>
      </c>
      <c r="EO9" s="141">
        <v>0</v>
      </c>
      <c r="EP9" s="5">
        <v>0</v>
      </c>
      <c r="EQ9" s="157"/>
      <c r="ER9" s="158">
        <v>0</v>
      </c>
      <c r="ES9" s="159">
        <v>0</v>
      </c>
      <c r="EU9" s="141">
        <v>0</v>
      </c>
      <c r="EV9" s="5">
        <v>0</v>
      </c>
      <c r="EW9" s="157"/>
      <c r="EX9" s="158">
        <v>0</v>
      </c>
      <c r="EY9" s="159">
        <v>0</v>
      </c>
      <c r="FA9" s="141">
        <v>0</v>
      </c>
      <c r="FB9" s="5">
        <v>0</v>
      </c>
      <c r="FC9" s="157"/>
      <c r="FD9" s="158">
        <v>0</v>
      </c>
      <c r="FE9" s="159">
        <v>0</v>
      </c>
      <c r="FG9" s="141">
        <v>0</v>
      </c>
      <c r="FH9" s="5">
        <v>0</v>
      </c>
      <c r="FI9" s="157"/>
      <c r="FJ9" s="158">
        <v>0</v>
      </c>
      <c r="FK9" s="159">
        <v>0</v>
      </c>
      <c r="FM9" s="141">
        <v>0</v>
      </c>
      <c r="FN9" s="5">
        <v>0</v>
      </c>
      <c r="FO9" s="157"/>
      <c r="FP9" s="158">
        <v>0</v>
      </c>
      <c r="FQ9" s="159">
        <v>0</v>
      </c>
      <c r="FS9" s="141">
        <v>0</v>
      </c>
      <c r="FT9" s="5">
        <v>0</v>
      </c>
      <c r="FU9" s="157"/>
      <c r="FV9" s="158">
        <v>0</v>
      </c>
      <c r="FW9" s="159">
        <v>0</v>
      </c>
      <c r="FY9" s="141">
        <v>0</v>
      </c>
      <c r="FZ9" s="5">
        <v>0</v>
      </c>
      <c r="GA9" s="157"/>
      <c r="GB9" s="158">
        <v>0</v>
      </c>
      <c r="GC9" s="159">
        <v>0</v>
      </c>
      <c r="GE9" s="141">
        <v>0</v>
      </c>
      <c r="GF9" s="5">
        <v>0</v>
      </c>
      <c r="GG9" s="157"/>
      <c r="GH9" s="158">
        <v>0</v>
      </c>
      <c r="GI9" s="159">
        <v>0</v>
      </c>
      <c r="GK9" s="141">
        <v>0</v>
      </c>
      <c r="GL9" s="5">
        <v>0</v>
      </c>
      <c r="GM9" s="157"/>
      <c r="GN9" s="158">
        <v>0</v>
      </c>
      <c r="GO9" s="159">
        <v>0</v>
      </c>
      <c r="GQ9" s="141">
        <v>0</v>
      </c>
      <c r="GR9" s="5">
        <v>0</v>
      </c>
      <c r="GS9" s="157"/>
      <c r="GT9" s="158">
        <v>0</v>
      </c>
      <c r="GU9" s="159">
        <v>0</v>
      </c>
      <c r="GW9" s="141">
        <v>0</v>
      </c>
      <c r="GX9" s="5">
        <v>0</v>
      </c>
      <c r="GY9" s="157"/>
      <c r="GZ9" s="158">
        <v>0</v>
      </c>
      <c r="HA9" s="159">
        <v>0</v>
      </c>
    </row>
    <row r="10" spans="1:212" x14ac:dyDescent="0.2">
      <c r="A10" t="s">
        <v>231</v>
      </c>
      <c r="C10" s="157"/>
      <c r="D10" s="158">
        <v>0</v>
      </c>
      <c r="E10" s="159">
        <v>0</v>
      </c>
      <c r="G10" s="141">
        <v>1.7241400000000001E-3</v>
      </c>
      <c r="H10" s="5">
        <v>0</v>
      </c>
      <c r="I10" s="157"/>
      <c r="J10" s="158">
        <v>1.37108E-3</v>
      </c>
      <c r="K10" s="159">
        <v>0</v>
      </c>
      <c r="M10" s="141">
        <v>4.1213000000000005E-3</v>
      </c>
      <c r="N10" s="5">
        <v>0</v>
      </c>
      <c r="O10" s="157"/>
      <c r="P10" s="158">
        <v>4.0143100000000001E-3</v>
      </c>
      <c r="Q10" s="159">
        <v>0</v>
      </c>
      <c r="S10" s="141">
        <v>4.2044700000000001E-3</v>
      </c>
      <c r="T10" s="5">
        <v>0</v>
      </c>
      <c r="U10" s="157"/>
      <c r="V10" s="158">
        <v>4.0384599999999998E-3</v>
      </c>
      <c r="W10" s="159">
        <v>0</v>
      </c>
      <c r="Y10" s="141">
        <v>0</v>
      </c>
      <c r="Z10" s="5">
        <v>0</v>
      </c>
      <c r="AA10" s="157"/>
      <c r="AB10" s="158">
        <v>0</v>
      </c>
      <c r="AC10" s="159">
        <v>0</v>
      </c>
      <c r="AE10" s="141">
        <v>0</v>
      </c>
      <c r="AF10" s="5">
        <v>0</v>
      </c>
      <c r="AG10" s="157"/>
      <c r="AH10" s="158">
        <v>0</v>
      </c>
      <c r="AI10" s="159">
        <v>0</v>
      </c>
      <c r="AK10" s="141">
        <v>8.0011045700000007</v>
      </c>
      <c r="AL10" s="5">
        <v>99.53</v>
      </c>
      <c r="AM10" s="157"/>
      <c r="AN10" s="158">
        <v>0</v>
      </c>
      <c r="AO10" s="159">
        <v>0</v>
      </c>
      <c r="AQ10" s="141">
        <v>0</v>
      </c>
      <c r="AR10" s="5">
        <v>0</v>
      </c>
      <c r="AS10" s="157"/>
      <c r="AT10" s="158">
        <v>0</v>
      </c>
      <c r="AU10" s="159">
        <v>0</v>
      </c>
      <c r="AW10" s="141">
        <v>0</v>
      </c>
      <c r="AX10" s="5">
        <v>0</v>
      </c>
      <c r="AY10" s="157"/>
      <c r="AZ10" s="158">
        <v>9.5007477899999984</v>
      </c>
      <c r="BA10" s="159">
        <v>1.24</v>
      </c>
      <c r="BC10" s="141">
        <v>0.68356952000000004</v>
      </c>
      <c r="BD10" s="5">
        <v>2.11</v>
      </c>
      <c r="BE10" s="157"/>
      <c r="BF10" s="158">
        <v>-0.27072204999999999</v>
      </c>
      <c r="BG10" s="159">
        <v>-0.05</v>
      </c>
      <c r="BI10" s="141">
        <v>1.6356793799999998</v>
      </c>
      <c r="BJ10" s="5">
        <v>2.1</v>
      </c>
      <c r="BK10" s="157"/>
      <c r="BL10" s="158">
        <v>-0.46164545000000001</v>
      </c>
      <c r="BM10" s="159">
        <v>-0.12</v>
      </c>
      <c r="BO10" s="141">
        <v>3.1182783500000002</v>
      </c>
      <c r="BP10" s="5">
        <v>1.46</v>
      </c>
      <c r="BQ10" s="157"/>
      <c r="BR10" s="158">
        <v>33.714518610000006</v>
      </c>
      <c r="BS10" s="159">
        <v>9.8000000000000007</v>
      </c>
      <c r="BU10" s="141">
        <v>2.1897686699999999</v>
      </c>
      <c r="BV10" s="5">
        <v>3.3</v>
      </c>
      <c r="BW10" s="157"/>
      <c r="BX10" s="158">
        <v>2.3257360000000001E-2</v>
      </c>
      <c r="BY10" s="159">
        <v>0</v>
      </c>
      <c r="CA10" s="141">
        <v>0</v>
      </c>
      <c r="CB10" s="5">
        <v>0</v>
      </c>
      <c r="CC10" s="157"/>
      <c r="CD10" s="158">
        <v>0</v>
      </c>
      <c r="CE10" s="159">
        <v>0</v>
      </c>
      <c r="CG10" s="141">
        <v>0</v>
      </c>
      <c r="CH10" s="5">
        <v>0</v>
      </c>
      <c r="CI10" s="157"/>
      <c r="CJ10" s="158">
        <v>0</v>
      </c>
      <c r="CK10" s="159">
        <v>0</v>
      </c>
      <c r="CM10" s="141">
        <v>0</v>
      </c>
      <c r="CN10" s="5">
        <v>0</v>
      </c>
      <c r="CO10" s="157"/>
      <c r="CP10" s="158">
        <v>0</v>
      </c>
      <c r="CQ10" s="159">
        <v>0</v>
      </c>
      <c r="CS10" s="141">
        <v>0</v>
      </c>
      <c r="CT10" s="5">
        <v>0</v>
      </c>
      <c r="CU10" s="157"/>
      <c r="CV10" s="158">
        <v>0</v>
      </c>
      <c r="CW10" s="159">
        <v>0</v>
      </c>
      <c r="CY10" s="141">
        <v>0</v>
      </c>
      <c r="CZ10" s="5">
        <v>0</v>
      </c>
      <c r="DA10" s="157"/>
      <c r="DB10" s="158">
        <v>0</v>
      </c>
      <c r="DC10" s="159">
        <v>0</v>
      </c>
      <c r="DE10" s="141">
        <v>0</v>
      </c>
      <c r="DF10" s="5">
        <v>0</v>
      </c>
      <c r="DG10" s="157"/>
      <c r="DH10" s="158">
        <v>1.54002E-3</v>
      </c>
      <c r="DI10" s="159">
        <v>0</v>
      </c>
      <c r="DK10" s="141">
        <v>5.6756290000000001E-2</v>
      </c>
      <c r="DL10" s="5">
        <v>0.05</v>
      </c>
      <c r="DM10" s="157"/>
      <c r="DN10" s="158">
        <v>1.63766E-3</v>
      </c>
      <c r="DO10" s="159">
        <v>0</v>
      </c>
      <c r="DQ10" s="141">
        <v>1.21502E-3</v>
      </c>
      <c r="DR10" s="5">
        <v>0</v>
      </c>
      <c r="DS10" s="157"/>
      <c r="DT10" s="158">
        <v>0</v>
      </c>
      <c r="DU10" s="159">
        <v>0</v>
      </c>
      <c r="DW10" s="141">
        <v>3.3827423799999998</v>
      </c>
      <c r="DX10" s="5">
        <v>2.72</v>
      </c>
      <c r="DY10" s="157"/>
      <c r="DZ10" s="158">
        <v>0</v>
      </c>
      <c r="EA10" s="159">
        <v>0</v>
      </c>
      <c r="EC10" s="141">
        <v>0</v>
      </c>
      <c r="ED10" s="5">
        <v>0</v>
      </c>
      <c r="EE10" s="157"/>
      <c r="EF10" s="158">
        <v>0</v>
      </c>
      <c r="EG10" s="159">
        <v>0</v>
      </c>
      <c r="EI10" s="141">
        <v>0</v>
      </c>
      <c r="EJ10" s="5">
        <v>0</v>
      </c>
      <c r="EK10" s="157"/>
      <c r="EL10" s="158">
        <v>0</v>
      </c>
      <c r="EM10" s="159">
        <v>0</v>
      </c>
      <c r="EO10" s="141">
        <v>0</v>
      </c>
      <c r="EP10" s="5">
        <v>0</v>
      </c>
      <c r="EQ10" s="157"/>
      <c r="ER10" s="158">
        <v>4.4569720199999994</v>
      </c>
      <c r="ES10" s="159">
        <v>21.89</v>
      </c>
      <c r="EU10" s="141">
        <v>0</v>
      </c>
      <c r="EV10" s="5">
        <v>0</v>
      </c>
      <c r="EW10" s="157"/>
      <c r="EX10" s="158">
        <v>1.70210861</v>
      </c>
      <c r="EY10" s="159">
        <v>2.27</v>
      </c>
      <c r="FA10" s="141">
        <v>8.395199869999999</v>
      </c>
      <c r="FB10" s="5">
        <v>4.71</v>
      </c>
      <c r="FC10" s="157"/>
      <c r="FD10" s="158">
        <v>1.5920000000000001E-3</v>
      </c>
      <c r="FE10" s="159">
        <v>0</v>
      </c>
      <c r="FG10" s="141">
        <v>18.383197280000001</v>
      </c>
      <c r="FH10" s="5">
        <v>2.2599999999999998</v>
      </c>
      <c r="FI10" s="157"/>
      <c r="FJ10" s="158">
        <v>4.4092468</v>
      </c>
      <c r="FK10" s="159">
        <v>5.23</v>
      </c>
      <c r="FM10" s="141">
        <v>0</v>
      </c>
      <c r="FN10" s="5">
        <v>0</v>
      </c>
      <c r="FO10" s="157"/>
      <c r="FP10" s="158">
        <v>0</v>
      </c>
      <c r="FQ10" s="159">
        <v>0</v>
      </c>
      <c r="FS10" s="141">
        <v>9.2973297100000014</v>
      </c>
      <c r="FT10" s="5">
        <v>1.91</v>
      </c>
      <c r="FU10" s="157"/>
      <c r="FV10" s="158">
        <v>2.6870669</v>
      </c>
      <c r="FW10" s="159">
        <v>2.56</v>
      </c>
      <c r="FY10" s="141">
        <v>19.144207460000001</v>
      </c>
      <c r="FZ10" s="5">
        <v>6.67</v>
      </c>
      <c r="GA10" s="157"/>
      <c r="GB10" s="158">
        <v>21.115663849999997</v>
      </c>
      <c r="GC10" s="159">
        <v>13.13</v>
      </c>
      <c r="GE10" s="141">
        <v>15.750934689999999</v>
      </c>
      <c r="GF10" s="5">
        <v>2.0299999999999998</v>
      </c>
      <c r="GG10" s="157"/>
      <c r="GH10" s="158">
        <v>0</v>
      </c>
      <c r="GI10" s="159">
        <v>0</v>
      </c>
      <c r="GK10" s="141">
        <v>0</v>
      </c>
      <c r="GL10" s="5">
        <v>0</v>
      </c>
      <c r="GM10" s="157"/>
      <c r="GN10" s="158">
        <v>0.30827490000000002</v>
      </c>
      <c r="GO10" s="159">
        <v>0.1</v>
      </c>
      <c r="GQ10" s="141">
        <v>0</v>
      </c>
      <c r="GR10" s="5">
        <v>0</v>
      </c>
      <c r="GS10" s="157"/>
      <c r="GT10" s="158">
        <v>0</v>
      </c>
      <c r="GU10" s="159">
        <v>0</v>
      </c>
      <c r="GW10" s="141">
        <v>1.5116554099999999</v>
      </c>
      <c r="GX10" s="5">
        <v>0.22</v>
      </c>
      <c r="GY10" s="157"/>
      <c r="GZ10" s="158">
        <v>0</v>
      </c>
      <c r="HA10" s="159">
        <v>0</v>
      </c>
    </row>
    <row r="11" spans="1:212" x14ac:dyDescent="0.2">
      <c r="A11" t="s">
        <v>232</v>
      </c>
      <c r="C11" s="157"/>
      <c r="D11" s="158">
        <v>25.72464609</v>
      </c>
      <c r="E11" s="159">
        <v>17.62</v>
      </c>
      <c r="G11" s="141">
        <v>16.865380390000002</v>
      </c>
      <c r="H11" s="5">
        <v>7.13</v>
      </c>
      <c r="I11" s="157"/>
      <c r="J11" s="158">
        <v>9.1260204800000011</v>
      </c>
      <c r="K11" s="159">
        <v>8.73</v>
      </c>
      <c r="M11" s="141">
        <v>6.2077699900000001</v>
      </c>
      <c r="N11" s="5">
        <v>4.76</v>
      </c>
      <c r="O11" s="157"/>
      <c r="P11" s="158">
        <v>23.269767440000003</v>
      </c>
      <c r="Q11" s="159">
        <v>5.33</v>
      </c>
      <c r="S11" s="141">
        <v>29.74936009</v>
      </c>
      <c r="T11" s="5">
        <v>10.58</v>
      </c>
      <c r="U11" s="157"/>
      <c r="V11" s="158">
        <v>96.978780329999992</v>
      </c>
      <c r="W11" s="159">
        <v>7.82</v>
      </c>
      <c r="Y11" s="141">
        <v>3.0213303300000001</v>
      </c>
      <c r="Z11" s="5">
        <v>98.18</v>
      </c>
      <c r="AA11" s="157"/>
      <c r="AB11" s="158">
        <v>70.229375739999995</v>
      </c>
      <c r="AC11" s="159">
        <v>99.38</v>
      </c>
      <c r="AE11" s="141">
        <v>33.557673039999997</v>
      </c>
      <c r="AF11" s="5">
        <v>99.19</v>
      </c>
      <c r="AG11" s="157"/>
      <c r="AH11" s="158">
        <v>0</v>
      </c>
      <c r="AI11" s="159">
        <v>0</v>
      </c>
      <c r="AK11" s="141">
        <v>0</v>
      </c>
      <c r="AL11" s="5">
        <v>0</v>
      </c>
      <c r="AM11" s="157"/>
      <c r="AN11" s="158">
        <v>0</v>
      </c>
      <c r="AO11" s="159">
        <v>0</v>
      </c>
      <c r="AQ11" s="141">
        <v>0</v>
      </c>
      <c r="AR11" s="5">
        <v>0</v>
      </c>
      <c r="AS11" s="157"/>
      <c r="AT11" s="158">
        <v>0</v>
      </c>
      <c r="AU11" s="159">
        <v>0</v>
      </c>
      <c r="AW11" s="141">
        <v>0</v>
      </c>
      <c r="AX11" s="5">
        <v>0</v>
      </c>
      <c r="AY11" s="157"/>
      <c r="AZ11" s="158">
        <v>0</v>
      </c>
      <c r="BA11" s="159">
        <v>0</v>
      </c>
      <c r="BC11" s="141">
        <v>0</v>
      </c>
      <c r="BD11" s="5">
        <v>0</v>
      </c>
      <c r="BE11" s="157"/>
      <c r="BF11" s="158">
        <v>0</v>
      </c>
      <c r="BG11" s="159">
        <v>0</v>
      </c>
      <c r="BI11" s="141">
        <v>0</v>
      </c>
      <c r="BJ11" s="5">
        <v>0</v>
      </c>
      <c r="BK11" s="157"/>
      <c r="BL11" s="158">
        <v>0</v>
      </c>
      <c r="BM11" s="159">
        <v>0</v>
      </c>
      <c r="BO11" s="141">
        <v>0</v>
      </c>
      <c r="BP11" s="5">
        <v>0</v>
      </c>
      <c r="BQ11" s="157"/>
      <c r="BR11" s="158">
        <v>304.76045937999999</v>
      </c>
      <c r="BS11" s="159">
        <v>88.9</v>
      </c>
      <c r="BU11" s="141">
        <v>63.506063400000009</v>
      </c>
      <c r="BV11" s="5">
        <v>95.4</v>
      </c>
      <c r="BW11" s="157"/>
      <c r="BX11" s="158">
        <v>82.026543350000011</v>
      </c>
      <c r="BY11" s="159">
        <v>99.8</v>
      </c>
      <c r="CA11" s="141">
        <v>0</v>
      </c>
      <c r="CB11" s="5">
        <v>0</v>
      </c>
      <c r="CC11" s="157"/>
      <c r="CD11" s="158">
        <v>0</v>
      </c>
      <c r="CE11" s="159">
        <v>0</v>
      </c>
      <c r="CG11" s="141">
        <v>138.45041564999997</v>
      </c>
      <c r="CH11" s="5">
        <v>78.959999999999994</v>
      </c>
      <c r="CI11" s="157"/>
      <c r="CJ11" s="158">
        <v>0</v>
      </c>
      <c r="CK11" s="159">
        <v>0</v>
      </c>
      <c r="CM11" s="141">
        <v>0</v>
      </c>
      <c r="CN11" s="5">
        <v>0</v>
      </c>
      <c r="CO11" s="157"/>
      <c r="CP11" s="158">
        <v>23.728215210000002</v>
      </c>
      <c r="CQ11" s="159">
        <v>95.63</v>
      </c>
      <c r="CS11" s="141">
        <v>0</v>
      </c>
      <c r="CT11" s="5">
        <v>0</v>
      </c>
      <c r="CU11" s="157"/>
      <c r="CV11" s="158">
        <v>0</v>
      </c>
      <c r="CW11" s="159">
        <v>0</v>
      </c>
      <c r="CY11" s="141">
        <v>0</v>
      </c>
      <c r="CZ11" s="5">
        <v>0</v>
      </c>
      <c r="DA11" s="157"/>
      <c r="DB11" s="158">
        <v>0</v>
      </c>
      <c r="DC11" s="159">
        <v>0</v>
      </c>
      <c r="DE11" s="141">
        <v>0</v>
      </c>
      <c r="DF11" s="5">
        <v>0</v>
      </c>
      <c r="DG11" s="157"/>
      <c r="DH11" s="158">
        <v>11.246133840000001</v>
      </c>
      <c r="DI11" s="159">
        <v>10.67</v>
      </c>
      <c r="DK11" s="141">
        <v>12.463092250000001</v>
      </c>
      <c r="DL11" s="5">
        <v>10.65</v>
      </c>
      <c r="DM11" s="157"/>
      <c r="DN11" s="158">
        <v>27.44917147</v>
      </c>
      <c r="DO11" s="159">
        <v>10.81</v>
      </c>
      <c r="DQ11" s="141">
        <v>10.01378654</v>
      </c>
      <c r="DR11" s="5">
        <v>21.42</v>
      </c>
      <c r="DS11" s="157"/>
      <c r="DT11" s="158">
        <v>0</v>
      </c>
      <c r="DU11" s="159">
        <v>0</v>
      </c>
      <c r="DW11" s="141">
        <v>117.75990029</v>
      </c>
      <c r="DX11" s="5">
        <v>94.63</v>
      </c>
      <c r="DY11" s="157"/>
      <c r="DZ11" s="158">
        <v>0</v>
      </c>
      <c r="EA11" s="159">
        <v>0</v>
      </c>
      <c r="EC11" s="141">
        <v>0</v>
      </c>
      <c r="ED11" s="5">
        <v>0</v>
      </c>
      <c r="EE11" s="157"/>
      <c r="EF11" s="158">
        <v>63.724287359999998</v>
      </c>
      <c r="EG11" s="159">
        <v>98.12</v>
      </c>
      <c r="EI11" s="141">
        <v>0</v>
      </c>
      <c r="EJ11" s="5">
        <v>0</v>
      </c>
      <c r="EK11" s="157"/>
      <c r="EL11" s="158">
        <v>13.730674560000001</v>
      </c>
      <c r="EM11" s="159">
        <v>99.3</v>
      </c>
      <c r="EO11" s="141">
        <v>55.00557989</v>
      </c>
      <c r="EP11" s="5">
        <v>98.68</v>
      </c>
      <c r="EQ11" s="157"/>
      <c r="ER11" s="158">
        <v>15.28737003</v>
      </c>
      <c r="ES11" s="159">
        <v>75.08</v>
      </c>
      <c r="EU11" s="141">
        <v>11.717899560000001</v>
      </c>
      <c r="EV11" s="5">
        <v>95.85</v>
      </c>
      <c r="EW11" s="157"/>
      <c r="EX11" s="158">
        <v>17.22254259</v>
      </c>
      <c r="EY11" s="159">
        <v>22.95</v>
      </c>
      <c r="FA11" s="141">
        <v>10.0733429</v>
      </c>
      <c r="FB11" s="5">
        <v>5.65</v>
      </c>
      <c r="FC11" s="157"/>
      <c r="FD11" s="158">
        <v>0</v>
      </c>
      <c r="FE11" s="159">
        <v>0</v>
      </c>
      <c r="FG11" s="141">
        <v>190.65207015999999</v>
      </c>
      <c r="FH11" s="5">
        <v>23.39</v>
      </c>
      <c r="FI11" s="157"/>
      <c r="FJ11" s="158">
        <v>15.974908710000001</v>
      </c>
      <c r="FK11" s="159">
        <v>18.93</v>
      </c>
      <c r="FM11" s="141">
        <v>0</v>
      </c>
      <c r="FN11" s="5">
        <v>0</v>
      </c>
      <c r="FO11" s="157"/>
      <c r="FP11" s="158">
        <v>0</v>
      </c>
      <c r="FQ11" s="159">
        <v>0</v>
      </c>
      <c r="FS11" s="141">
        <v>0</v>
      </c>
      <c r="FT11" s="5">
        <v>0</v>
      </c>
      <c r="FU11" s="157"/>
      <c r="FV11" s="158">
        <v>0</v>
      </c>
      <c r="FW11" s="159">
        <v>0</v>
      </c>
      <c r="FY11" s="141">
        <v>0</v>
      </c>
      <c r="FZ11" s="5">
        <v>0</v>
      </c>
      <c r="GA11" s="157"/>
      <c r="GB11" s="158">
        <v>45.159405219999996</v>
      </c>
      <c r="GC11" s="159">
        <v>28.09</v>
      </c>
      <c r="GE11" s="141">
        <v>0</v>
      </c>
      <c r="GF11" s="5">
        <v>0</v>
      </c>
      <c r="GG11" s="157"/>
      <c r="GH11" s="158">
        <v>545.80043009999997</v>
      </c>
      <c r="GI11" s="159">
        <v>96.49</v>
      </c>
      <c r="GK11" s="141">
        <v>32.082840609999998</v>
      </c>
      <c r="GL11" s="5">
        <v>97.86</v>
      </c>
      <c r="GM11" s="157"/>
      <c r="GN11" s="158">
        <v>53.993692490000001</v>
      </c>
      <c r="GO11" s="159">
        <v>17.98</v>
      </c>
      <c r="GQ11" s="141">
        <v>153.45877691999999</v>
      </c>
      <c r="GR11" s="5">
        <v>14.86</v>
      </c>
      <c r="GS11" s="157"/>
      <c r="GT11" s="158">
        <v>52.144719430000002</v>
      </c>
      <c r="GU11" s="159">
        <v>15.68</v>
      </c>
      <c r="GW11" s="141">
        <v>126.56326683</v>
      </c>
      <c r="GX11" s="5">
        <v>18.399999999999999</v>
      </c>
      <c r="GY11" s="157"/>
      <c r="GZ11" s="158">
        <v>409.80052698000003</v>
      </c>
      <c r="HA11" s="159">
        <v>17.829999999999998</v>
      </c>
    </row>
    <row r="12" spans="1:212" ht="13.5" thickBot="1" x14ac:dyDescent="0.25">
      <c r="A12" t="s">
        <v>233</v>
      </c>
      <c r="C12" s="157"/>
      <c r="D12" s="158">
        <v>0.31072604999999998</v>
      </c>
      <c r="E12" s="159">
        <v>0.21</v>
      </c>
      <c r="G12" s="141">
        <v>0</v>
      </c>
      <c r="H12" s="5">
        <v>0</v>
      </c>
      <c r="I12" s="157"/>
      <c r="J12" s="158">
        <v>0</v>
      </c>
      <c r="K12" s="159">
        <v>0</v>
      </c>
      <c r="M12" s="141">
        <v>0</v>
      </c>
      <c r="N12" s="5">
        <v>0</v>
      </c>
      <c r="O12" s="157"/>
      <c r="P12" s="158">
        <v>0</v>
      </c>
      <c r="Q12" s="159">
        <v>0</v>
      </c>
      <c r="S12" s="141">
        <v>0</v>
      </c>
      <c r="T12" s="5">
        <v>0</v>
      </c>
      <c r="U12" s="157"/>
      <c r="V12" s="158">
        <v>0</v>
      </c>
      <c r="W12" s="159">
        <v>0</v>
      </c>
      <c r="Y12" s="141">
        <v>1.084631E-2</v>
      </c>
      <c r="Z12" s="5">
        <v>0.35</v>
      </c>
      <c r="AA12" s="157"/>
      <c r="AB12" s="158">
        <v>3.3976449999999998E-2</v>
      </c>
      <c r="AC12" s="159">
        <v>0.05</v>
      </c>
      <c r="AE12" s="141">
        <v>2.7215199999999998E-3</v>
      </c>
      <c r="AF12" s="5">
        <v>0.01</v>
      </c>
      <c r="AG12" s="157"/>
      <c r="AH12" s="158">
        <v>0</v>
      </c>
      <c r="AI12" s="159">
        <v>0</v>
      </c>
      <c r="AK12" s="141">
        <v>0</v>
      </c>
      <c r="AL12" s="5">
        <v>0</v>
      </c>
      <c r="AM12" s="157"/>
      <c r="AN12" s="158">
        <v>0</v>
      </c>
      <c r="AO12" s="159">
        <v>0</v>
      </c>
      <c r="AQ12" s="141">
        <v>0</v>
      </c>
      <c r="AR12" s="5">
        <v>0</v>
      </c>
      <c r="AS12" s="157"/>
      <c r="AT12" s="158">
        <v>0</v>
      </c>
      <c r="AU12" s="159">
        <v>0</v>
      </c>
      <c r="AW12" s="141">
        <v>0</v>
      </c>
      <c r="AX12" s="5">
        <v>0</v>
      </c>
      <c r="AY12" s="157"/>
      <c r="AZ12" s="158">
        <v>0</v>
      </c>
      <c r="BA12" s="159">
        <v>0</v>
      </c>
      <c r="BC12" s="141">
        <v>0</v>
      </c>
      <c r="BD12" s="5">
        <v>0</v>
      </c>
      <c r="BE12" s="157"/>
      <c r="BF12" s="158">
        <v>0</v>
      </c>
      <c r="BG12" s="159">
        <v>0</v>
      </c>
      <c r="BI12" s="141">
        <v>0</v>
      </c>
      <c r="BJ12" s="5">
        <v>0</v>
      </c>
      <c r="BK12" s="157"/>
      <c r="BL12" s="158">
        <v>0</v>
      </c>
      <c r="BM12" s="159">
        <v>0</v>
      </c>
      <c r="BO12" s="141">
        <v>0</v>
      </c>
      <c r="BP12" s="5">
        <v>0</v>
      </c>
      <c r="BQ12" s="157"/>
      <c r="BR12" s="158">
        <v>0</v>
      </c>
      <c r="BS12" s="159">
        <v>0</v>
      </c>
      <c r="BU12" s="141">
        <v>0</v>
      </c>
      <c r="BV12" s="5">
        <v>0</v>
      </c>
      <c r="BW12" s="157"/>
      <c r="BX12" s="158">
        <v>0</v>
      </c>
      <c r="BY12" s="159">
        <v>0</v>
      </c>
      <c r="CA12" s="141">
        <v>0</v>
      </c>
      <c r="CB12" s="5">
        <v>0</v>
      </c>
      <c r="CC12" s="157"/>
      <c r="CD12" s="158">
        <v>0</v>
      </c>
      <c r="CE12" s="159">
        <v>0</v>
      </c>
      <c r="CG12" s="141">
        <v>1.87767207</v>
      </c>
      <c r="CH12" s="5">
        <v>1.07</v>
      </c>
      <c r="CI12" s="157"/>
      <c r="CJ12" s="158">
        <v>0</v>
      </c>
      <c r="CK12" s="159">
        <v>0</v>
      </c>
      <c r="CM12" s="141">
        <v>0</v>
      </c>
      <c r="CN12" s="5">
        <v>0</v>
      </c>
      <c r="CO12" s="157"/>
      <c r="CP12" s="158">
        <v>0.79140030000000006</v>
      </c>
      <c r="CQ12" s="159">
        <v>3.19</v>
      </c>
      <c r="CS12" s="141">
        <v>0</v>
      </c>
      <c r="CT12" s="5">
        <v>0</v>
      </c>
      <c r="CU12" s="157"/>
      <c r="CV12" s="158">
        <v>0</v>
      </c>
      <c r="CW12" s="159">
        <v>0</v>
      </c>
      <c r="CY12" s="141">
        <v>0</v>
      </c>
      <c r="CZ12" s="5">
        <v>0</v>
      </c>
      <c r="DA12" s="157"/>
      <c r="DB12" s="158">
        <v>0</v>
      </c>
      <c r="DC12" s="159">
        <v>0</v>
      </c>
      <c r="DE12" s="141">
        <v>0</v>
      </c>
      <c r="DF12" s="5">
        <v>0</v>
      </c>
      <c r="DG12" s="157"/>
      <c r="DH12" s="158">
        <v>0</v>
      </c>
      <c r="DI12" s="159">
        <v>0</v>
      </c>
      <c r="DK12" s="141">
        <v>0</v>
      </c>
      <c r="DL12" s="5">
        <v>0</v>
      </c>
      <c r="DM12" s="157"/>
      <c r="DN12" s="158">
        <v>0</v>
      </c>
      <c r="DO12" s="159">
        <v>0</v>
      </c>
      <c r="DQ12" s="141">
        <v>0</v>
      </c>
      <c r="DR12" s="5">
        <v>0</v>
      </c>
      <c r="DS12" s="157"/>
      <c r="DT12" s="158">
        <v>0</v>
      </c>
      <c r="DU12" s="159">
        <v>0</v>
      </c>
      <c r="DW12" s="141">
        <v>0</v>
      </c>
      <c r="DX12" s="5">
        <v>0</v>
      </c>
      <c r="DY12" s="157"/>
      <c r="DZ12" s="158">
        <v>0</v>
      </c>
      <c r="EA12" s="159">
        <v>0</v>
      </c>
      <c r="EC12" s="141">
        <v>0</v>
      </c>
      <c r="ED12" s="5">
        <v>0</v>
      </c>
      <c r="EE12" s="157"/>
      <c r="EF12" s="158">
        <v>0.60650702000000001</v>
      </c>
      <c r="EG12" s="159">
        <v>0.93</v>
      </c>
      <c r="EI12" s="141">
        <v>0</v>
      </c>
      <c r="EJ12" s="5">
        <v>0</v>
      </c>
      <c r="EK12" s="157"/>
      <c r="EL12" s="158">
        <v>5.7764910000000003E-2</v>
      </c>
      <c r="EM12" s="159">
        <v>0.42</v>
      </c>
      <c r="EO12" s="141">
        <v>0.26748539999999998</v>
      </c>
      <c r="EP12" s="5">
        <v>0.48</v>
      </c>
      <c r="EQ12" s="157"/>
      <c r="ER12" s="158">
        <v>0.14012671000000002</v>
      </c>
      <c r="ES12" s="159">
        <v>0.69</v>
      </c>
      <c r="EU12" s="141">
        <v>0.17203774000000002</v>
      </c>
      <c r="EV12" s="5">
        <v>1.41</v>
      </c>
      <c r="EW12" s="157"/>
      <c r="EX12" s="158">
        <v>0</v>
      </c>
      <c r="EY12" s="159">
        <v>0</v>
      </c>
      <c r="FA12" s="141">
        <v>0</v>
      </c>
      <c r="FB12" s="5">
        <v>0</v>
      </c>
      <c r="FC12" s="157"/>
      <c r="FD12" s="158">
        <v>40.979419819999997</v>
      </c>
      <c r="FE12" s="159">
        <v>5.07</v>
      </c>
      <c r="FG12" s="141">
        <v>0</v>
      </c>
      <c r="FH12" s="5">
        <v>0</v>
      </c>
      <c r="FI12" s="157"/>
      <c r="FJ12" s="158">
        <v>0</v>
      </c>
      <c r="FK12" s="159">
        <v>0</v>
      </c>
      <c r="FM12" s="141">
        <v>0</v>
      </c>
      <c r="FN12" s="5">
        <v>0</v>
      </c>
      <c r="FO12" s="157"/>
      <c r="FP12" s="158">
        <v>0</v>
      </c>
      <c r="FQ12" s="159">
        <v>0</v>
      </c>
      <c r="FS12" s="141">
        <v>0</v>
      </c>
      <c r="FT12" s="5">
        <v>0</v>
      </c>
      <c r="FU12" s="157"/>
      <c r="FV12" s="158">
        <v>0</v>
      </c>
      <c r="FW12" s="159">
        <v>0</v>
      </c>
      <c r="FY12" s="141">
        <v>0</v>
      </c>
      <c r="FZ12" s="5">
        <v>0</v>
      </c>
      <c r="GA12" s="157"/>
      <c r="GB12" s="158">
        <v>0</v>
      </c>
      <c r="GC12" s="159">
        <v>0</v>
      </c>
      <c r="GE12" s="141">
        <v>0</v>
      </c>
      <c r="GF12" s="5">
        <v>0</v>
      </c>
      <c r="GG12" s="157"/>
      <c r="GH12" s="158">
        <v>10.00083967</v>
      </c>
      <c r="GI12" s="159">
        <v>1.77</v>
      </c>
      <c r="GK12" s="141">
        <v>4.4428799999999997E-3</v>
      </c>
      <c r="GL12" s="5">
        <v>0.01</v>
      </c>
      <c r="GM12" s="157"/>
      <c r="GN12" s="158">
        <v>0</v>
      </c>
      <c r="GO12" s="159">
        <v>0</v>
      </c>
      <c r="GQ12" s="141">
        <v>2.32120448</v>
      </c>
      <c r="GR12" s="5">
        <v>0.22</v>
      </c>
      <c r="GS12" s="157"/>
      <c r="GT12" s="158">
        <v>3.4178599599999999</v>
      </c>
      <c r="GU12" s="159">
        <v>1.03</v>
      </c>
      <c r="GW12" s="141">
        <v>0</v>
      </c>
      <c r="GX12" s="5">
        <v>0</v>
      </c>
      <c r="GY12" s="157"/>
      <c r="GZ12" s="158">
        <v>37.383166989999999</v>
      </c>
      <c r="HA12" s="159">
        <v>1.63</v>
      </c>
    </row>
    <row r="13" spans="1:212" ht="13.5" thickBot="1" x14ac:dyDescent="0.25">
      <c r="A13" s="160" t="s">
        <v>2</v>
      </c>
      <c r="B13" s="161"/>
      <c r="C13" s="162"/>
      <c r="D13" s="163">
        <v>145.98531491</v>
      </c>
      <c r="E13" s="164">
        <v>99.99</v>
      </c>
      <c r="F13" s="160"/>
      <c r="G13" s="161">
        <v>236.62402205000001</v>
      </c>
      <c r="H13" s="165">
        <v>100.01</v>
      </c>
      <c r="I13" s="162"/>
      <c r="J13" s="163">
        <v>104.51751874000001</v>
      </c>
      <c r="K13" s="164">
        <v>99.99</v>
      </c>
      <c r="L13" s="160"/>
      <c r="M13" s="161">
        <v>130.42758236999998</v>
      </c>
      <c r="N13" s="165">
        <v>99.99</v>
      </c>
      <c r="O13" s="162"/>
      <c r="P13" s="163">
        <v>436.64138849999995</v>
      </c>
      <c r="Q13" s="164">
        <v>99.99</v>
      </c>
      <c r="R13" s="160"/>
      <c r="S13" s="161">
        <v>281.10865843999994</v>
      </c>
      <c r="T13" s="165">
        <v>99.98</v>
      </c>
      <c r="U13" s="162"/>
      <c r="V13" s="163">
        <v>1240.6754596100002</v>
      </c>
      <c r="W13" s="164">
        <v>100.01</v>
      </c>
      <c r="X13" s="160"/>
      <c r="Y13" s="161">
        <v>3.0774438200000005</v>
      </c>
      <c r="Z13" s="165">
        <v>100.01</v>
      </c>
      <c r="AA13" s="162"/>
      <c r="AB13" s="163">
        <v>70.667454469999996</v>
      </c>
      <c r="AC13" s="164">
        <v>100</v>
      </c>
      <c r="AD13" s="160"/>
      <c r="AE13" s="161">
        <v>33.832524820000003</v>
      </c>
      <c r="AF13" s="165">
        <v>100</v>
      </c>
      <c r="AG13" s="162"/>
      <c r="AH13" s="163">
        <v>7.9712493200000001</v>
      </c>
      <c r="AI13" s="164">
        <v>99.98</v>
      </c>
      <c r="AJ13" s="160"/>
      <c r="AK13" s="161">
        <v>8.0390681300000004</v>
      </c>
      <c r="AL13" s="165">
        <v>100</v>
      </c>
      <c r="AM13" s="162"/>
      <c r="AN13" s="163">
        <v>8.19026107</v>
      </c>
      <c r="AO13" s="164">
        <v>99.99</v>
      </c>
      <c r="AP13" s="160"/>
      <c r="AQ13" s="161">
        <v>15.022683280000001</v>
      </c>
      <c r="AR13" s="165">
        <v>100</v>
      </c>
      <c r="AS13" s="162"/>
      <c r="AT13" s="163">
        <v>32.953381610000001</v>
      </c>
      <c r="AU13" s="164">
        <v>100</v>
      </c>
      <c r="AV13" s="160"/>
      <c r="AW13" s="161">
        <v>37.29278205</v>
      </c>
      <c r="AX13" s="165">
        <v>100.01</v>
      </c>
      <c r="AY13" s="162"/>
      <c r="AZ13" s="163">
        <v>763.19101734999992</v>
      </c>
      <c r="BA13" s="164">
        <v>99.99</v>
      </c>
      <c r="BB13" s="160"/>
      <c r="BC13" s="161">
        <v>32.446128739999999</v>
      </c>
      <c r="BD13" s="165">
        <v>100</v>
      </c>
      <c r="BE13" s="162"/>
      <c r="BF13" s="163">
        <v>503.76355457</v>
      </c>
      <c r="BG13" s="164">
        <v>100.02</v>
      </c>
      <c r="BH13" s="160"/>
      <c r="BI13" s="161">
        <v>77.971659309999993</v>
      </c>
      <c r="BJ13" s="165">
        <v>99.99</v>
      </c>
      <c r="BK13" s="162"/>
      <c r="BL13" s="163">
        <v>394.69011882999996</v>
      </c>
      <c r="BM13" s="164">
        <v>99.99</v>
      </c>
      <c r="BN13" s="160"/>
      <c r="BO13" s="161">
        <v>214.16594572</v>
      </c>
      <c r="BP13" s="165">
        <v>100.01</v>
      </c>
      <c r="BQ13" s="162"/>
      <c r="BR13" s="163">
        <v>342.97619695999998</v>
      </c>
      <c r="BS13" s="164">
        <v>100</v>
      </c>
      <c r="BT13" s="160"/>
      <c r="BU13" s="161">
        <v>66.636882970000002</v>
      </c>
      <c r="BV13" s="165">
        <v>100.1</v>
      </c>
      <c r="BW13" s="162"/>
      <c r="BX13" s="163">
        <v>82.233475020000014</v>
      </c>
      <c r="BY13" s="164">
        <v>100</v>
      </c>
      <c r="BZ13" s="160"/>
      <c r="CA13" s="161">
        <v>1.07558175</v>
      </c>
      <c r="CB13" s="165">
        <v>99.99</v>
      </c>
      <c r="CC13" s="162"/>
      <c r="CD13" s="163">
        <v>517.14887685999997</v>
      </c>
      <c r="CE13" s="164">
        <v>100</v>
      </c>
      <c r="CF13" s="160"/>
      <c r="CG13" s="161">
        <v>175.35650961999997</v>
      </c>
      <c r="CH13" s="165">
        <v>100.01</v>
      </c>
      <c r="CI13" s="162"/>
      <c r="CJ13" s="163">
        <v>302.13837344000001</v>
      </c>
      <c r="CK13" s="164">
        <v>100.01</v>
      </c>
      <c r="CL13" s="160"/>
      <c r="CM13" s="161">
        <v>84.356522149999989</v>
      </c>
      <c r="CN13" s="165">
        <v>99.99</v>
      </c>
      <c r="CO13" s="162"/>
      <c r="CP13" s="163">
        <v>24.813200630000004</v>
      </c>
      <c r="CQ13" s="164">
        <v>100</v>
      </c>
      <c r="CR13" s="160"/>
      <c r="CS13" s="161">
        <v>1636.0435335400002</v>
      </c>
      <c r="CT13" s="165">
        <v>100.01</v>
      </c>
      <c r="CU13" s="162"/>
      <c r="CV13" s="163">
        <v>953.44473395</v>
      </c>
      <c r="CW13" s="164">
        <v>100</v>
      </c>
      <c r="CX13" s="160"/>
      <c r="CY13" s="161">
        <v>518.70831886999997</v>
      </c>
      <c r="CZ13" s="165">
        <v>99.99</v>
      </c>
      <c r="DA13" s="162"/>
      <c r="DB13" s="163">
        <v>4754.4709564400009</v>
      </c>
      <c r="DC13" s="164">
        <v>100.01</v>
      </c>
      <c r="DD13" s="160"/>
      <c r="DE13" s="161">
        <v>3253.2241518999999</v>
      </c>
      <c r="DF13" s="165">
        <v>100</v>
      </c>
      <c r="DG13" s="162"/>
      <c r="DH13" s="163">
        <v>105.35254019000003</v>
      </c>
      <c r="DI13" s="164">
        <v>100</v>
      </c>
      <c r="DJ13" s="160"/>
      <c r="DK13" s="161">
        <v>117.04693136</v>
      </c>
      <c r="DL13" s="165">
        <v>100.03</v>
      </c>
      <c r="DM13" s="162"/>
      <c r="DN13" s="163">
        <v>253.95008350999998</v>
      </c>
      <c r="DO13" s="164">
        <v>100</v>
      </c>
      <c r="DP13" s="160"/>
      <c r="DQ13" s="161">
        <v>46.752999190000004</v>
      </c>
      <c r="DR13" s="165">
        <v>100.01</v>
      </c>
      <c r="DS13" s="162"/>
      <c r="DT13" s="163">
        <v>661.71795969000004</v>
      </c>
      <c r="DU13" s="164">
        <v>100</v>
      </c>
      <c r="DV13" s="160"/>
      <c r="DW13" s="161">
        <v>124.43761836</v>
      </c>
      <c r="DX13" s="165">
        <v>100</v>
      </c>
      <c r="DY13" s="162"/>
      <c r="DZ13" s="163">
        <v>504.92679037999994</v>
      </c>
      <c r="EA13" s="164">
        <v>100</v>
      </c>
      <c r="EB13" s="160"/>
      <c r="EC13" s="161">
        <v>161.96059603</v>
      </c>
      <c r="ED13" s="165">
        <v>100</v>
      </c>
      <c r="EE13" s="162"/>
      <c r="EF13" s="163">
        <v>64.949531280000002</v>
      </c>
      <c r="EG13" s="164">
        <v>100</v>
      </c>
      <c r="EH13" s="160"/>
      <c r="EI13" s="161">
        <v>810.40784157999997</v>
      </c>
      <c r="EJ13" s="165">
        <v>100.01</v>
      </c>
      <c r="EK13" s="162"/>
      <c r="EL13" s="163">
        <v>13.828086850000002</v>
      </c>
      <c r="EM13" s="164">
        <v>100.01</v>
      </c>
      <c r="EN13" s="160"/>
      <c r="EO13" s="161">
        <v>55.738902079999995</v>
      </c>
      <c r="EP13" s="165">
        <v>100</v>
      </c>
      <c r="EQ13" s="162"/>
      <c r="ER13" s="163">
        <v>20.3616007</v>
      </c>
      <c r="ES13" s="164">
        <v>100</v>
      </c>
      <c r="ET13" s="160"/>
      <c r="EU13" s="161">
        <v>12.22606133</v>
      </c>
      <c r="EV13" s="165">
        <v>100.01</v>
      </c>
      <c r="EW13" s="162"/>
      <c r="EX13" s="163">
        <v>75.03500541999999</v>
      </c>
      <c r="EY13" s="164">
        <v>100</v>
      </c>
      <c r="EZ13" s="160"/>
      <c r="FA13" s="161">
        <v>178.41325352999999</v>
      </c>
      <c r="FB13" s="165">
        <v>100.01</v>
      </c>
      <c r="FC13" s="162"/>
      <c r="FD13" s="163">
        <v>808.87578307000001</v>
      </c>
      <c r="FE13" s="164">
        <v>100</v>
      </c>
      <c r="FF13" s="160"/>
      <c r="FG13" s="161">
        <v>814.99610402999986</v>
      </c>
      <c r="FH13" s="165">
        <v>99.99</v>
      </c>
      <c r="FI13" s="162"/>
      <c r="FJ13" s="163">
        <v>84.37902038</v>
      </c>
      <c r="FK13" s="164">
        <v>100.01</v>
      </c>
      <c r="FL13" s="160"/>
      <c r="FM13" s="161">
        <v>288.92317686000001</v>
      </c>
      <c r="FN13" s="165">
        <v>99.99</v>
      </c>
      <c r="FO13" s="162"/>
      <c r="FP13" s="163">
        <v>395.12035993000001</v>
      </c>
      <c r="FQ13" s="164">
        <v>100.01</v>
      </c>
      <c r="FR13" s="160"/>
      <c r="FS13" s="161">
        <v>488.03452798000001</v>
      </c>
      <c r="FT13" s="165">
        <v>100</v>
      </c>
      <c r="FU13" s="162"/>
      <c r="FV13" s="163">
        <v>105.11224678000002</v>
      </c>
      <c r="FW13" s="164">
        <v>100.01</v>
      </c>
      <c r="FX13" s="160"/>
      <c r="FY13" s="161">
        <v>286.81633144</v>
      </c>
      <c r="FZ13" s="165">
        <v>100</v>
      </c>
      <c r="GA13" s="162"/>
      <c r="GB13" s="163">
        <v>160.76274073000002</v>
      </c>
      <c r="GC13" s="164">
        <v>100</v>
      </c>
      <c r="GD13" s="160"/>
      <c r="GE13" s="161">
        <v>776.63517394000019</v>
      </c>
      <c r="GF13" s="165">
        <v>100.01</v>
      </c>
      <c r="GG13" s="162"/>
      <c r="GH13" s="163">
        <v>565.66727703999993</v>
      </c>
      <c r="GI13" s="164">
        <v>100</v>
      </c>
      <c r="GJ13" s="160"/>
      <c r="GK13" s="161">
        <v>32.785920009999998</v>
      </c>
      <c r="GL13" s="165">
        <v>100</v>
      </c>
      <c r="GM13" s="162"/>
      <c r="GN13" s="163">
        <v>300.17341646999995</v>
      </c>
      <c r="GO13" s="164">
        <v>99.99</v>
      </c>
      <c r="GP13" s="160"/>
      <c r="GQ13" s="161">
        <v>1031.9373443500001</v>
      </c>
      <c r="GR13" s="165">
        <v>99.98</v>
      </c>
      <c r="GS13" s="162"/>
      <c r="GT13" s="163">
        <v>332.50458818999999</v>
      </c>
      <c r="GU13" s="164">
        <v>100</v>
      </c>
      <c r="GV13" s="160"/>
      <c r="GW13" s="161">
        <v>687.53452212000013</v>
      </c>
      <c r="GX13" s="165">
        <v>99.99</v>
      </c>
      <c r="GY13" s="162"/>
      <c r="GZ13" s="163">
        <v>2296.5891293699997</v>
      </c>
      <c r="HA13" s="164">
        <v>99.99</v>
      </c>
      <c r="HC13">
        <v>0</v>
      </c>
      <c r="HD13">
        <v>0</v>
      </c>
    </row>
    <row r="14" spans="1:212" x14ac:dyDescent="0.2">
      <c r="A14" t="s">
        <v>234</v>
      </c>
      <c r="C14" s="157"/>
      <c r="D14" s="158"/>
      <c r="E14" s="159"/>
      <c r="I14" s="157"/>
      <c r="J14" s="158"/>
      <c r="K14" s="159"/>
      <c r="O14" s="157"/>
      <c r="P14" s="158"/>
      <c r="Q14" s="159"/>
      <c r="U14" s="157"/>
      <c r="V14" s="158"/>
      <c r="W14" s="159"/>
      <c r="AA14" s="157"/>
      <c r="AB14" s="158"/>
      <c r="AC14" s="159"/>
      <c r="AG14" s="157"/>
      <c r="AH14" s="158"/>
      <c r="AI14" s="159"/>
      <c r="AM14" s="157"/>
      <c r="AN14" s="158"/>
      <c r="AO14" s="159"/>
      <c r="AS14" s="157"/>
      <c r="AT14" s="158"/>
      <c r="AU14" s="159"/>
      <c r="AY14" s="157"/>
      <c r="AZ14" s="158"/>
      <c r="BA14" s="159"/>
      <c r="BE14" s="157"/>
      <c r="BF14" s="158"/>
      <c r="BG14" s="159"/>
      <c r="BK14" s="157"/>
      <c r="BL14" s="158"/>
      <c r="BM14" s="159"/>
      <c r="BQ14" s="157"/>
      <c r="BR14" s="158"/>
      <c r="BS14" s="159"/>
      <c r="BW14" s="157"/>
      <c r="BX14" s="158"/>
      <c r="BY14" s="159"/>
      <c r="CC14" s="157"/>
      <c r="CD14" s="158"/>
      <c r="CE14" s="159"/>
      <c r="CI14" s="157"/>
      <c r="CJ14" s="158"/>
      <c r="CK14" s="159"/>
      <c r="CO14" s="157"/>
      <c r="CP14" s="158"/>
      <c r="CQ14" s="159"/>
      <c r="CU14" s="157"/>
      <c r="CV14" s="158"/>
      <c r="CW14" s="159"/>
      <c r="DA14" s="157"/>
      <c r="DB14" s="158"/>
      <c r="DC14" s="159"/>
      <c r="DG14" s="157"/>
      <c r="DH14" s="158"/>
      <c r="DI14" s="159"/>
      <c r="DM14" s="157"/>
      <c r="DN14" s="158"/>
      <c r="DO14" s="159"/>
      <c r="DS14" s="157"/>
      <c r="DT14" s="158"/>
      <c r="DU14" s="159"/>
      <c r="DY14" s="157"/>
      <c r="DZ14" s="158"/>
      <c r="EA14" s="159"/>
      <c r="EE14" s="157"/>
      <c r="EF14" s="158"/>
      <c r="EG14" s="159"/>
      <c r="EK14" s="157"/>
      <c r="EL14" s="158"/>
      <c r="EM14" s="159"/>
      <c r="EQ14" s="157"/>
      <c r="ER14" s="158"/>
      <c r="ES14" s="159"/>
      <c r="EW14" s="157"/>
      <c r="EX14" s="158"/>
      <c r="EY14" s="159"/>
      <c r="FC14" s="157"/>
      <c r="FD14" s="158"/>
      <c r="FE14" s="159"/>
      <c r="FI14" s="157"/>
      <c r="FJ14" s="158"/>
      <c r="FK14" s="159"/>
      <c r="FO14" s="157"/>
      <c r="FP14" s="158"/>
      <c r="FQ14" s="159"/>
      <c r="FU14" s="157"/>
      <c r="FV14" s="158"/>
      <c r="FW14" s="159"/>
      <c r="GA14" s="157"/>
      <c r="GB14" s="158"/>
      <c r="GC14" s="159"/>
      <c r="GG14" s="157"/>
      <c r="GH14" s="158"/>
      <c r="GI14" s="159"/>
      <c r="GM14" s="157"/>
      <c r="GN14" s="158"/>
      <c r="GO14" s="159"/>
      <c r="GS14" s="157"/>
      <c r="GT14" s="158"/>
      <c r="GU14" s="159"/>
      <c r="GY14" s="157"/>
      <c r="GZ14" s="158"/>
      <c r="HA14" s="159"/>
    </row>
    <row r="15" spans="1:212" x14ac:dyDescent="0.2">
      <c r="C15" s="157" t="s">
        <v>788</v>
      </c>
      <c r="D15" s="158">
        <v>6.9787849299999998</v>
      </c>
      <c r="E15" s="159">
        <v>4.78</v>
      </c>
      <c r="F15" t="s">
        <v>1005</v>
      </c>
      <c r="G15" s="141">
        <v>16.865380389999999</v>
      </c>
      <c r="H15" s="5">
        <v>7.13</v>
      </c>
      <c r="I15" s="157" t="s">
        <v>1005</v>
      </c>
      <c r="J15" s="158">
        <v>9.1260204799999993</v>
      </c>
      <c r="K15" s="159">
        <v>8.73</v>
      </c>
      <c r="L15" t="s">
        <v>786</v>
      </c>
      <c r="M15" s="141">
        <v>6.2077699900000001</v>
      </c>
      <c r="N15" s="5">
        <v>4.76</v>
      </c>
      <c r="O15" s="157" t="s">
        <v>786</v>
      </c>
      <c r="P15" s="158">
        <v>23.269767439999999</v>
      </c>
      <c r="Q15" s="159">
        <v>5.33</v>
      </c>
      <c r="R15" t="s">
        <v>786</v>
      </c>
      <c r="S15" s="141">
        <v>29.74936009</v>
      </c>
      <c r="T15" s="5">
        <v>10.58</v>
      </c>
      <c r="U15" s="157" t="s">
        <v>786</v>
      </c>
      <c r="V15" s="158">
        <v>96.978780330000006</v>
      </c>
      <c r="W15" s="159">
        <v>7.82</v>
      </c>
      <c r="X15" t="s">
        <v>1006</v>
      </c>
      <c r="Y15" s="141">
        <v>3.0213303300000001</v>
      </c>
      <c r="Z15" s="5">
        <v>98.18</v>
      </c>
      <c r="AA15" s="157" t="s">
        <v>1007</v>
      </c>
      <c r="AB15" s="158">
        <v>70.229375739999995</v>
      </c>
      <c r="AC15" s="159">
        <v>99.38</v>
      </c>
      <c r="AD15" t="s">
        <v>1008</v>
      </c>
      <c r="AE15" s="141">
        <v>33.557673039999997</v>
      </c>
      <c r="AF15" s="5">
        <v>99.19</v>
      </c>
      <c r="AG15" s="157" t="s">
        <v>1009</v>
      </c>
      <c r="AH15" s="158">
        <v>2.2760727100000002</v>
      </c>
      <c r="AI15" s="159">
        <v>28.55</v>
      </c>
      <c r="AM15" s="157" t="s">
        <v>1009</v>
      </c>
      <c r="AN15" s="158">
        <v>2.8389278</v>
      </c>
      <c r="AO15" s="159">
        <v>34.659999999999997</v>
      </c>
      <c r="AP15" t="s">
        <v>1009</v>
      </c>
      <c r="AQ15" s="141">
        <v>3.0375405400000002</v>
      </c>
      <c r="AR15" s="5">
        <v>20.22</v>
      </c>
      <c r="AS15" s="157" t="s">
        <v>1010</v>
      </c>
      <c r="AT15" s="158">
        <v>7.74620803</v>
      </c>
      <c r="AU15" s="159">
        <v>23.51</v>
      </c>
      <c r="AV15" t="s">
        <v>1011</v>
      </c>
      <c r="AW15" s="141">
        <v>15.12101492</v>
      </c>
      <c r="AX15" s="5">
        <v>40.549999999999997</v>
      </c>
      <c r="AY15" s="157" t="s">
        <v>294</v>
      </c>
      <c r="AZ15" s="158">
        <v>186.05873579999999</v>
      </c>
      <c r="BA15" s="159">
        <v>24.38</v>
      </c>
      <c r="BB15" t="s">
        <v>1012</v>
      </c>
      <c r="BC15" s="141">
        <v>3.1886687600000001</v>
      </c>
      <c r="BD15" s="5">
        <v>9.83</v>
      </c>
      <c r="BE15" s="157" t="s">
        <v>294</v>
      </c>
      <c r="BF15" s="158">
        <v>74.294324099999997</v>
      </c>
      <c r="BG15" s="159">
        <v>14.75</v>
      </c>
      <c r="BH15" t="s">
        <v>1012</v>
      </c>
      <c r="BI15" s="141">
        <v>15.30184577</v>
      </c>
      <c r="BJ15" s="5">
        <v>19.62</v>
      </c>
      <c r="BK15" s="157" t="s">
        <v>294</v>
      </c>
      <c r="BL15" s="158">
        <v>139.0201606</v>
      </c>
      <c r="BM15" s="159">
        <v>35.22</v>
      </c>
      <c r="BN15" t="s">
        <v>1012</v>
      </c>
      <c r="BO15" s="141">
        <v>10.836153039999999</v>
      </c>
      <c r="BP15" s="5">
        <v>5.0599999999999996</v>
      </c>
      <c r="BQ15" s="157" t="s">
        <v>1013</v>
      </c>
      <c r="BR15" s="158">
        <v>53.820957100000001</v>
      </c>
      <c r="BS15" s="159">
        <v>15.7</v>
      </c>
      <c r="BT15" t="s">
        <v>1013</v>
      </c>
      <c r="BU15" s="141">
        <v>2.1041438299999999</v>
      </c>
      <c r="BV15" s="5">
        <v>3.2</v>
      </c>
      <c r="BW15" s="157" t="s">
        <v>1014</v>
      </c>
      <c r="BX15" s="158">
        <v>1.73641332</v>
      </c>
      <c r="BY15" s="159">
        <v>2.1</v>
      </c>
      <c r="BZ15" t="s">
        <v>1015</v>
      </c>
      <c r="CA15" s="141">
        <v>0.27030511000000002</v>
      </c>
      <c r="CB15" s="5">
        <v>25.13</v>
      </c>
      <c r="CC15" s="157" t="s">
        <v>1016</v>
      </c>
      <c r="CD15" s="158">
        <v>99.981376879999999</v>
      </c>
      <c r="CE15" s="159">
        <v>19.329999999999998</v>
      </c>
      <c r="CF15" t="s">
        <v>517</v>
      </c>
      <c r="CG15" s="141">
        <v>34.399896599999998</v>
      </c>
      <c r="CH15" s="5">
        <v>19.62</v>
      </c>
      <c r="CI15" s="157" t="s">
        <v>629</v>
      </c>
      <c r="CJ15" s="158">
        <v>75.363342059999994</v>
      </c>
      <c r="CK15" s="159">
        <v>24.94</v>
      </c>
      <c r="CL15" t="s">
        <v>273</v>
      </c>
      <c r="CM15" s="141">
        <v>13.910835970000001</v>
      </c>
      <c r="CN15" s="5">
        <v>16.489999999999998</v>
      </c>
      <c r="CO15" s="157" t="s">
        <v>1017</v>
      </c>
      <c r="CP15" s="158">
        <v>23.728215209999998</v>
      </c>
      <c r="CQ15" s="159">
        <v>95.63</v>
      </c>
      <c r="CR15" t="s">
        <v>1016</v>
      </c>
      <c r="CS15" s="141">
        <v>269.34239730000002</v>
      </c>
      <c r="CT15" s="5">
        <v>16.46</v>
      </c>
      <c r="CU15" s="157" t="s">
        <v>629</v>
      </c>
      <c r="CV15" s="158">
        <v>314.21069249999999</v>
      </c>
      <c r="CW15" s="159">
        <v>32.96</v>
      </c>
      <c r="CX15" t="s">
        <v>1018</v>
      </c>
      <c r="CY15" s="141">
        <v>104.36488</v>
      </c>
      <c r="CZ15" s="5">
        <v>20.12</v>
      </c>
      <c r="DA15" s="157" t="s">
        <v>273</v>
      </c>
      <c r="DB15" s="158">
        <v>784.27043309999999</v>
      </c>
      <c r="DC15" s="159">
        <v>16.5</v>
      </c>
      <c r="DD15" t="s">
        <v>1019</v>
      </c>
      <c r="DE15" s="141">
        <v>644.05181219999997</v>
      </c>
      <c r="DF15" s="5">
        <v>19.8</v>
      </c>
      <c r="DG15" s="157" t="s">
        <v>1020</v>
      </c>
      <c r="DH15" s="158">
        <v>11.246133840000001</v>
      </c>
      <c r="DI15" s="159">
        <v>10.67</v>
      </c>
      <c r="DJ15" t="s">
        <v>1020</v>
      </c>
      <c r="DK15" s="141">
        <v>12.463092250000001</v>
      </c>
      <c r="DL15" s="5">
        <v>10.65</v>
      </c>
      <c r="DM15" s="157" t="s">
        <v>1020</v>
      </c>
      <c r="DN15" s="158">
        <v>27.44917147</v>
      </c>
      <c r="DO15" s="159">
        <v>10.81</v>
      </c>
      <c r="DP15" t="s">
        <v>1020</v>
      </c>
      <c r="DQ15" s="141">
        <v>10.01378654</v>
      </c>
      <c r="DR15" s="5">
        <v>21.42</v>
      </c>
      <c r="DS15" s="157" t="s">
        <v>1021</v>
      </c>
      <c r="DT15" s="158">
        <v>249.93954579999999</v>
      </c>
      <c r="DU15" s="159">
        <v>37.770000000000003</v>
      </c>
      <c r="DV15" t="s">
        <v>1022</v>
      </c>
      <c r="DW15" s="141">
        <v>67.728506820000007</v>
      </c>
      <c r="DX15" s="5">
        <v>54.43</v>
      </c>
      <c r="DY15" s="157" t="s">
        <v>1023</v>
      </c>
      <c r="DZ15" s="158">
        <v>230.8055257</v>
      </c>
      <c r="EA15" s="159">
        <v>45.71</v>
      </c>
      <c r="EB15" t="s">
        <v>1024</v>
      </c>
      <c r="EC15" s="141">
        <v>51.429736720000001</v>
      </c>
      <c r="ED15" s="5">
        <v>31.75</v>
      </c>
      <c r="EE15" s="157" t="s">
        <v>1025</v>
      </c>
      <c r="EF15" s="158">
        <v>24.957637519999999</v>
      </c>
      <c r="EG15" s="159">
        <v>38.43</v>
      </c>
      <c r="EH15" t="s">
        <v>1026</v>
      </c>
      <c r="EI15" s="141">
        <v>30.137769219999999</v>
      </c>
      <c r="EJ15" s="5">
        <v>3.72</v>
      </c>
      <c r="EK15" s="157" t="s">
        <v>1027</v>
      </c>
      <c r="EL15" s="158">
        <v>5.4603296099999996</v>
      </c>
      <c r="EM15" s="159">
        <v>39.49</v>
      </c>
      <c r="EN15" t="s">
        <v>1028</v>
      </c>
      <c r="EO15" s="141">
        <v>55.00557989</v>
      </c>
      <c r="EP15" s="5">
        <v>98.68</v>
      </c>
      <c r="EQ15" s="157" t="s">
        <v>1027</v>
      </c>
      <c r="ER15" s="158">
        <v>3.75025816</v>
      </c>
      <c r="ES15" s="159">
        <v>18.420000000000002</v>
      </c>
      <c r="ET15" t="s">
        <v>1027</v>
      </c>
      <c r="EU15" s="141">
        <v>1.83094321</v>
      </c>
      <c r="EV15" s="5">
        <v>14.98</v>
      </c>
      <c r="EW15" s="157" t="s">
        <v>1029</v>
      </c>
      <c r="EX15" s="158">
        <v>17.22254259</v>
      </c>
      <c r="EY15" s="159">
        <v>22.95</v>
      </c>
      <c r="EZ15" t="s">
        <v>1030</v>
      </c>
      <c r="FA15" s="141">
        <v>10.0733429</v>
      </c>
      <c r="FB15" s="5">
        <v>5.65</v>
      </c>
      <c r="FC15" s="157" t="s">
        <v>1031</v>
      </c>
      <c r="FD15" s="158">
        <v>85.21125859</v>
      </c>
      <c r="FE15" s="159">
        <v>10.53</v>
      </c>
      <c r="FF15" t="s">
        <v>1029</v>
      </c>
      <c r="FG15" s="141">
        <v>190.65207015999999</v>
      </c>
      <c r="FH15" s="5">
        <v>23.39</v>
      </c>
      <c r="FI15" s="157" t="s">
        <v>1029</v>
      </c>
      <c r="FJ15" s="158">
        <v>15.974908709999999</v>
      </c>
      <c r="FK15" s="159">
        <v>18.93</v>
      </c>
      <c r="FL15" t="s">
        <v>257</v>
      </c>
      <c r="FM15" s="141">
        <v>31.911335810000001</v>
      </c>
      <c r="FN15" s="5">
        <v>11.04</v>
      </c>
      <c r="FO15" s="157" t="s">
        <v>257</v>
      </c>
      <c r="FP15" s="158">
        <v>27.200890359999999</v>
      </c>
      <c r="FQ15" s="159">
        <v>6.88</v>
      </c>
      <c r="FR15" t="s">
        <v>1032</v>
      </c>
      <c r="FS15" s="141">
        <v>88.151820610000001</v>
      </c>
      <c r="FT15" s="5">
        <v>18.059999999999999</v>
      </c>
      <c r="FU15" s="157" t="s">
        <v>1033</v>
      </c>
      <c r="FV15" s="158">
        <v>19.957480029999999</v>
      </c>
      <c r="FW15" s="159">
        <v>18.989999999999998</v>
      </c>
      <c r="FX15" t="s">
        <v>1033</v>
      </c>
      <c r="FY15" s="141">
        <v>28.709738999999999</v>
      </c>
      <c r="FZ15" s="5">
        <v>10.01</v>
      </c>
      <c r="GA15" s="157" t="s">
        <v>534</v>
      </c>
      <c r="GB15" s="158">
        <v>8.7597496800000005</v>
      </c>
      <c r="GC15" s="159">
        <v>5.45</v>
      </c>
      <c r="GD15" t="s">
        <v>1033</v>
      </c>
      <c r="GE15" s="141">
        <v>55.991118409999999</v>
      </c>
      <c r="GF15" s="5">
        <v>7.21</v>
      </c>
      <c r="GG15" s="157" t="s">
        <v>1034</v>
      </c>
      <c r="GH15" s="158">
        <v>545.80043009999997</v>
      </c>
      <c r="GI15" s="159">
        <v>96.49</v>
      </c>
      <c r="GJ15" t="s">
        <v>1035</v>
      </c>
      <c r="GK15" s="141">
        <v>32.082840609999998</v>
      </c>
      <c r="GL15" s="5">
        <v>97.86</v>
      </c>
      <c r="GM15" s="157" t="s">
        <v>1034</v>
      </c>
      <c r="GN15" s="158">
        <v>5.3396404400000002</v>
      </c>
      <c r="GO15" s="159">
        <v>1.78</v>
      </c>
      <c r="GP15" t="s">
        <v>1036</v>
      </c>
      <c r="GQ15" s="141">
        <v>30.4881517</v>
      </c>
      <c r="GR15" s="5">
        <v>2.95</v>
      </c>
      <c r="GS15" s="157" t="s">
        <v>1036</v>
      </c>
      <c r="GT15" s="158">
        <v>9.6800925699999993</v>
      </c>
      <c r="GU15" s="159">
        <v>2.91</v>
      </c>
      <c r="GV15" t="s">
        <v>1034</v>
      </c>
      <c r="GW15" s="141">
        <v>10.2681512</v>
      </c>
      <c r="GX15" s="5">
        <v>1.49</v>
      </c>
      <c r="GY15" s="157" t="s">
        <v>1034</v>
      </c>
      <c r="GZ15" s="158">
        <v>31.48113859</v>
      </c>
      <c r="HA15" s="159">
        <v>1.37</v>
      </c>
    </row>
    <row r="16" spans="1:212" x14ac:dyDescent="0.2">
      <c r="C16" s="157" t="s">
        <v>808</v>
      </c>
      <c r="D16" s="158">
        <v>18.74586116</v>
      </c>
      <c r="E16" s="159">
        <v>12.84</v>
      </c>
      <c r="F16" t="s">
        <v>243</v>
      </c>
      <c r="G16" s="141">
        <v>17.409841669999999</v>
      </c>
      <c r="H16" s="5">
        <v>7.36</v>
      </c>
      <c r="I16" s="157" t="s">
        <v>796</v>
      </c>
      <c r="J16" s="158">
        <v>9.2779613899999998</v>
      </c>
      <c r="K16" s="159">
        <v>8.8800000000000008</v>
      </c>
      <c r="L16" t="s">
        <v>806</v>
      </c>
      <c r="M16" s="141">
        <v>13.113734190000001</v>
      </c>
      <c r="N16" s="5">
        <v>10.050000000000001</v>
      </c>
      <c r="O16" s="157" t="s">
        <v>806</v>
      </c>
      <c r="P16" s="158">
        <v>32.60787096</v>
      </c>
      <c r="Q16" s="159">
        <v>7.47</v>
      </c>
      <c r="R16" t="s">
        <v>806</v>
      </c>
      <c r="S16" s="141">
        <v>27.524114359999999</v>
      </c>
      <c r="T16" s="5">
        <v>9.7899999999999991</v>
      </c>
      <c r="U16" s="157" t="s">
        <v>806</v>
      </c>
      <c r="V16" s="158">
        <v>122.61744066999999</v>
      </c>
      <c r="W16" s="159">
        <v>9.8800000000000008</v>
      </c>
      <c r="AA16" s="157"/>
      <c r="AB16" s="158"/>
      <c r="AC16" s="159"/>
      <c r="AG16" s="157" t="s">
        <v>1037</v>
      </c>
      <c r="AH16" s="158">
        <v>2.3380080099999998</v>
      </c>
      <c r="AI16" s="159">
        <v>29.33</v>
      </c>
      <c r="AM16" s="157" t="s">
        <v>1037</v>
      </c>
      <c r="AN16" s="158">
        <v>2.8504</v>
      </c>
      <c r="AO16" s="159">
        <v>34.799999999999997</v>
      </c>
      <c r="AP16" t="s">
        <v>1037</v>
      </c>
      <c r="AQ16" s="141">
        <v>4.3773999999999997</v>
      </c>
      <c r="AR16" s="5">
        <v>29.14</v>
      </c>
      <c r="AS16" s="157" t="s">
        <v>1038</v>
      </c>
      <c r="AT16" s="158">
        <v>8.2874695700000007</v>
      </c>
      <c r="AU16" s="159">
        <v>25.15</v>
      </c>
      <c r="AV16" t="s">
        <v>1010</v>
      </c>
      <c r="AW16" s="141">
        <v>1.81375935</v>
      </c>
      <c r="AX16" s="5">
        <v>4.8600000000000003</v>
      </c>
      <c r="AY16" s="157" t="s">
        <v>1039</v>
      </c>
      <c r="AZ16" s="158">
        <v>3.0937E-3</v>
      </c>
      <c r="BA16" s="159">
        <v>0</v>
      </c>
      <c r="BB16" t="s">
        <v>1040</v>
      </c>
      <c r="BC16" s="141">
        <v>1.5406218199999999</v>
      </c>
      <c r="BD16" s="5">
        <v>4.75</v>
      </c>
      <c r="BE16" s="157" t="s">
        <v>1012</v>
      </c>
      <c r="BF16" s="158">
        <v>26.778725229999999</v>
      </c>
      <c r="BG16" s="159">
        <v>5.32</v>
      </c>
      <c r="BH16" t="s">
        <v>1040</v>
      </c>
      <c r="BI16" s="141">
        <v>15.520012769999999</v>
      </c>
      <c r="BJ16" s="5">
        <v>19.899999999999999</v>
      </c>
      <c r="BK16" s="157" t="s">
        <v>1039</v>
      </c>
      <c r="BL16" s="158">
        <v>1.36425E-3</v>
      </c>
      <c r="BM16" s="159">
        <v>0</v>
      </c>
      <c r="BN16" t="s">
        <v>1041</v>
      </c>
      <c r="BO16" s="141">
        <v>10.227611120000001</v>
      </c>
      <c r="BP16" s="5">
        <v>4.78</v>
      </c>
      <c r="BQ16" s="157" t="s">
        <v>1042</v>
      </c>
      <c r="BR16" s="158">
        <v>31.446275350000001</v>
      </c>
      <c r="BS16" s="159">
        <v>9.1999999999999993</v>
      </c>
      <c r="BT16" t="s">
        <v>1043</v>
      </c>
      <c r="BU16" s="141">
        <v>10.95952209</v>
      </c>
      <c r="BV16" s="5">
        <v>16.399999999999999</v>
      </c>
      <c r="BW16" s="157" t="s">
        <v>1044</v>
      </c>
      <c r="BX16" s="158">
        <v>2.0342996000000002</v>
      </c>
      <c r="BY16" s="159">
        <v>2.5</v>
      </c>
      <c r="BZ16" t="s">
        <v>1045</v>
      </c>
      <c r="CA16" s="141">
        <v>0.26903209</v>
      </c>
      <c r="CB16" s="5">
        <v>25.01</v>
      </c>
      <c r="CC16" s="157" t="s">
        <v>1046</v>
      </c>
      <c r="CD16" s="158">
        <v>58.70348474</v>
      </c>
      <c r="CE16" s="159">
        <v>11.35</v>
      </c>
      <c r="CF16" t="s">
        <v>1047</v>
      </c>
      <c r="CG16" s="141">
        <v>34.00470559</v>
      </c>
      <c r="CH16" s="5">
        <v>19.39</v>
      </c>
      <c r="CI16" s="157" t="s">
        <v>1048</v>
      </c>
      <c r="CJ16" s="158">
        <v>75.405507069999999</v>
      </c>
      <c r="CK16" s="159">
        <v>24.96</v>
      </c>
      <c r="CL16" t="s">
        <v>305</v>
      </c>
      <c r="CM16" s="141">
        <v>13.946829709999999</v>
      </c>
      <c r="CN16" s="5">
        <v>16.53</v>
      </c>
      <c r="CO16" s="157"/>
      <c r="CP16" s="158"/>
      <c r="CQ16" s="159"/>
      <c r="CR16" t="s">
        <v>1046</v>
      </c>
      <c r="CS16" s="141">
        <v>272.22564260000001</v>
      </c>
      <c r="CT16" s="5">
        <v>16.64</v>
      </c>
      <c r="CU16" s="157" t="s">
        <v>1048</v>
      </c>
      <c r="CV16" s="158">
        <v>314.5564076</v>
      </c>
      <c r="CW16" s="159">
        <v>32.99</v>
      </c>
      <c r="CX16" t="s">
        <v>1049</v>
      </c>
      <c r="CY16" s="141">
        <v>104.4051266</v>
      </c>
      <c r="CZ16" s="5">
        <v>20.13</v>
      </c>
      <c r="DA16" s="157" t="s">
        <v>305</v>
      </c>
      <c r="DB16" s="158">
        <v>784.91758449999998</v>
      </c>
      <c r="DC16" s="159">
        <v>16.510000000000002</v>
      </c>
      <c r="DD16" t="s">
        <v>1050</v>
      </c>
      <c r="DE16" s="141">
        <v>646.3184248</v>
      </c>
      <c r="DF16" s="5">
        <v>19.87</v>
      </c>
      <c r="DG16" s="157" t="s">
        <v>511</v>
      </c>
      <c r="DH16" s="158">
        <v>10.855387520000001</v>
      </c>
      <c r="DI16" s="159">
        <v>10.3</v>
      </c>
      <c r="DJ16" t="s">
        <v>511</v>
      </c>
      <c r="DK16" s="141">
        <v>5.1691737599999996</v>
      </c>
      <c r="DL16" s="5">
        <v>4.42</v>
      </c>
      <c r="DM16" s="157" t="s">
        <v>511</v>
      </c>
      <c r="DN16" s="158">
        <v>14.22369028</v>
      </c>
      <c r="DO16" s="159">
        <v>5.6</v>
      </c>
      <c r="DP16" t="s">
        <v>511</v>
      </c>
      <c r="DQ16" s="141">
        <v>4.55741803</v>
      </c>
      <c r="DR16" s="5">
        <v>9.75</v>
      </c>
      <c r="DS16" s="157" t="s">
        <v>1051</v>
      </c>
      <c r="DT16" s="158">
        <v>228.48580480000001</v>
      </c>
      <c r="DU16" s="159">
        <v>34.53</v>
      </c>
      <c r="DV16" t="s">
        <v>1052</v>
      </c>
      <c r="DW16" s="141">
        <v>7.1076446500000001</v>
      </c>
      <c r="DX16" s="5">
        <v>5.71</v>
      </c>
      <c r="DY16" s="157" t="s">
        <v>1053</v>
      </c>
      <c r="DZ16" s="158">
        <v>58.231582469999999</v>
      </c>
      <c r="EA16" s="159">
        <v>11.53</v>
      </c>
      <c r="EB16" t="s">
        <v>1054</v>
      </c>
      <c r="EC16" s="141">
        <v>96.591534580000001</v>
      </c>
      <c r="ED16" s="5">
        <v>59.64</v>
      </c>
      <c r="EE16" s="157" t="s">
        <v>1055</v>
      </c>
      <c r="EF16" s="158">
        <v>38.766649839999999</v>
      </c>
      <c r="EG16" s="159">
        <v>59.69</v>
      </c>
      <c r="EH16" t="s">
        <v>335</v>
      </c>
      <c r="EI16" s="141">
        <v>36.058030520000003</v>
      </c>
      <c r="EJ16" s="5">
        <v>4.45</v>
      </c>
      <c r="EK16" s="157" t="s">
        <v>1056</v>
      </c>
      <c r="EL16" s="158">
        <v>0.34553674000000001</v>
      </c>
      <c r="EM16" s="159">
        <v>2.5</v>
      </c>
      <c r="EQ16" s="157" t="s">
        <v>1029</v>
      </c>
      <c r="ER16" s="158">
        <v>8.2467905899999998</v>
      </c>
      <c r="ES16" s="159">
        <v>40.5</v>
      </c>
      <c r="ET16" t="s">
        <v>1029</v>
      </c>
      <c r="EU16" s="141">
        <v>7.9361976199999997</v>
      </c>
      <c r="EV16" s="5">
        <v>64.91</v>
      </c>
      <c r="EW16" s="157" t="s">
        <v>1031</v>
      </c>
      <c r="EX16" s="158">
        <v>0.35700799999999999</v>
      </c>
      <c r="EY16" s="159">
        <v>0.48</v>
      </c>
      <c r="EZ16" t="s">
        <v>1031</v>
      </c>
      <c r="FA16" s="141">
        <v>6.7731503799999997</v>
      </c>
      <c r="FB16" s="5">
        <v>3.8</v>
      </c>
      <c r="FC16" s="157" t="s">
        <v>1057</v>
      </c>
      <c r="FD16" s="158">
        <v>116.5651127</v>
      </c>
      <c r="FE16" s="159">
        <v>14.41</v>
      </c>
      <c r="FF16" t="s">
        <v>1031</v>
      </c>
      <c r="FG16" s="141">
        <v>5.8267655899999999</v>
      </c>
      <c r="FH16" s="5">
        <v>0.71</v>
      </c>
      <c r="FI16" s="157" t="s">
        <v>1031</v>
      </c>
      <c r="FJ16" s="158">
        <v>1.70841781</v>
      </c>
      <c r="FK16" s="159">
        <v>2.02</v>
      </c>
      <c r="FL16" t="s">
        <v>317</v>
      </c>
      <c r="FM16" s="141">
        <v>31.406749749999999</v>
      </c>
      <c r="FN16" s="5">
        <v>10.87</v>
      </c>
      <c r="FO16" s="157" t="s">
        <v>262</v>
      </c>
      <c r="FP16" s="158">
        <v>11.68802509</v>
      </c>
      <c r="FQ16" s="159">
        <v>2.96</v>
      </c>
      <c r="FR16" t="s">
        <v>276</v>
      </c>
      <c r="FS16" s="141">
        <v>88.804836510000001</v>
      </c>
      <c r="FT16" s="5">
        <v>18.2</v>
      </c>
      <c r="FU16" s="157" t="s">
        <v>260</v>
      </c>
      <c r="FV16" s="158">
        <v>21.924920180000001</v>
      </c>
      <c r="FW16" s="159">
        <v>20.86</v>
      </c>
      <c r="FX16" t="s">
        <v>243</v>
      </c>
      <c r="FY16" s="141">
        <v>42.191833449999997</v>
      </c>
      <c r="FZ16" s="5">
        <v>14.71</v>
      </c>
      <c r="GA16" s="157" t="s">
        <v>1058</v>
      </c>
      <c r="GB16" s="158">
        <v>14.39965677</v>
      </c>
      <c r="GC16" s="159">
        <v>8.9600000000000009</v>
      </c>
      <c r="GD16" t="s">
        <v>243</v>
      </c>
      <c r="GE16" s="141">
        <v>116.26385702</v>
      </c>
      <c r="GF16" s="5">
        <v>14.97</v>
      </c>
      <c r="GG16" s="157"/>
      <c r="GH16" s="158"/>
      <c r="GI16" s="159"/>
      <c r="GM16" s="157" t="s">
        <v>1035</v>
      </c>
      <c r="GN16" s="158">
        <v>3.8167458700000001</v>
      </c>
      <c r="GO16" s="159">
        <v>1.27</v>
      </c>
      <c r="GP16" t="s">
        <v>1059</v>
      </c>
      <c r="GQ16" s="141">
        <v>23.62134592</v>
      </c>
      <c r="GR16" s="5">
        <v>2.29</v>
      </c>
      <c r="GS16" s="157" t="s">
        <v>1059</v>
      </c>
      <c r="GT16" s="158">
        <v>7.6895208000000004</v>
      </c>
      <c r="GU16" s="159">
        <v>2.31</v>
      </c>
      <c r="GV16" t="s">
        <v>1035</v>
      </c>
      <c r="GW16" s="141">
        <v>3.76657624</v>
      </c>
      <c r="GX16" s="5">
        <v>0.55000000000000004</v>
      </c>
      <c r="GY16" s="157" t="s">
        <v>1035</v>
      </c>
      <c r="GZ16" s="158">
        <v>10.07186877</v>
      </c>
      <c r="HA16" s="159">
        <v>0.44</v>
      </c>
    </row>
    <row r="17" spans="3:209" x14ac:dyDescent="0.2">
      <c r="C17" s="157" t="s">
        <v>822</v>
      </c>
      <c r="D17" s="158">
        <v>16.19533238</v>
      </c>
      <c r="E17" s="159">
        <v>11.09</v>
      </c>
      <c r="F17" t="s">
        <v>754</v>
      </c>
      <c r="G17" s="141">
        <v>28.537445210000001</v>
      </c>
      <c r="H17" s="5">
        <v>12.06</v>
      </c>
      <c r="I17" s="157" t="s">
        <v>294</v>
      </c>
      <c r="J17" s="158">
        <v>9.1385300000000003E-2</v>
      </c>
      <c r="K17" s="159">
        <v>0.09</v>
      </c>
      <c r="L17" t="s">
        <v>819</v>
      </c>
      <c r="M17" s="141">
        <v>6.0294283799999997</v>
      </c>
      <c r="N17" s="5">
        <v>4.62</v>
      </c>
      <c r="O17" s="157" t="s">
        <v>819</v>
      </c>
      <c r="P17" s="158">
        <v>78.877424989999994</v>
      </c>
      <c r="Q17" s="159">
        <v>18.059999999999999</v>
      </c>
      <c r="R17" t="s">
        <v>820</v>
      </c>
      <c r="S17" s="141">
        <v>153.61138915999999</v>
      </c>
      <c r="T17" s="5">
        <v>54.64</v>
      </c>
      <c r="U17" s="157" t="s">
        <v>819</v>
      </c>
      <c r="V17" s="158">
        <v>39.304511349999999</v>
      </c>
      <c r="W17" s="159">
        <v>3.17</v>
      </c>
      <c r="AA17" s="157"/>
      <c r="AB17" s="158"/>
      <c r="AC17" s="159"/>
      <c r="AG17" s="157" t="s">
        <v>1060</v>
      </c>
      <c r="AH17" s="158">
        <v>0.83912511999999995</v>
      </c>
      <c r="AI17" s="159">
        <v>10.53</v>
      </c>
      <c r="AM17" s="157" t="s">
        <v>1060</v>
      </c>
      <c r="AN17" s="158">
        <v>1.7848914199999999</v>
      </c>
      <c r="AO17" s="159">
        <v>21.79</v>
      </c>
      <c r="AP17" t="s">
        <v>1061</v>
      </c>
      <c r="AQ17" s="141">
        <v>0.52857240000000005</v>
      </c>
      <c r="AR17" s="5">
        <v>3.52</v>
      </c>
      <c r="AS17" s="157" t="s">
        <v>1062</v>
      </c>
      <c r="AT17" s="158">
        <v>4.8235123800000004</v>
      </c>
      <c r="AU17" s="159">
        <v>14.64</v>
      </c>
      <c r="AV17" t="s">
        <v>1063</v>
      </c>
      <c r="AW17" s="141">
        <v>14.81813867</v>
      </c>
      <c r="AX17" s="5">
        <v>39.729999999999997</v>
      </c>
      <c r="AY17" s="157" t="s">
        <v>1041</v>
      </c>
      <c r="AZ17" s="158">
        <v>74.679609069999998</v>
      </c>
      <c r="BA17" s="159">
        <v>9.7899999999999991</v>
      </c>
      <c r="BB17" t="s">
        <v>1064</v>
      </c>
      <c r="BC17" s="141">
        <v>9.5887281899999994</v>
      </c>
      <c r="BD17" s="5">
        <v>29.55</v>
      </c>
      <c r="BE17" s="157" t="s">
        <v>1041</v>
      </c>
      <c r="BF17" s="158">
        <v>24.175488139999999</v>
      </c>
      <c r="BG17" s="159">
        <v>4.8</v>
      </c>
      <c r="BH17" t="s">
        <v>1065</v>
      </c>
      <c r="BI17" s="141">
        <v>7.6590566899999999</v>
      </c>
      <c r="BJ17" s="5">
        <v>9.82</v>
      </c>
      <c r="BK17" s="157" t="s">
        <v>1041</v>
      </c>
      <c r="BL17" s="158">
        <v>40.585333200000001</v>
      </c>
      <c r="BM17" s="159">
        <v>10.28</v>
      </c>
      <c r="BN17" t="s">
        <v>1066</v>
      </c>
      <c r="BO17" s="141">
        <v>41.72345061</v>
      </c>
      <c r="BP17" s="5">
        <v>19.48</v>
      </c>
      <c r="BQ17" s="157" t="s">
        <v>1067</v>
      </c>
      <c r="BR17" s="158">
        <v>64.2206908</v>
      </c>
      <c r="BS17" s="159">
        <v>18.7</v>
      </c>
      <c r="BT17" t="s">
        <v>1068</v>
      </c>
      <c r="BU17" s="141">
        <v>1.5390177700000001</v>
      </c>
      <c r="BV17" s="5">
        <v>2.2999999999999998</v>
      </c>
      <c r="BW17" s="157" t="s">
        <v>1069</v>
      </c>
      <c r="BX17" s="158">
        <v>10.762721450000001</v>
      </c>
      <c r="BY17" s="159">
        <v>13.1</v>
      </c>
      <c r="BZ17" t="s">
        <v>1070</v>
      </c>
      <c r="CA17" s="141">
        <v>0.26818023000000002</v>
      </c>
      <c r="CB17" s="5">
        <v>24.93</v>
      </c>
      <c r="CC17" s="157" t="s">
        <v>355</v>
      </c>
      <c r="CD17" s="158">
        <v>59.056525319999999</v>
      </c>
      <c r="CE17" s="159">
        <v>11.42</v>
      </c>
      <c r="CF17" t="s">
        <v>1071</v>
      </c>
      <c r="CG17" s="141">
        <v>17.459790170000002</v>
      </c>
      <c r="CH17" s="5">
        <v>9.9600000000000009</v>
      </c>
      <c r="CI17" s="157" t="s">
        <v>1072</v>
      </c>
      <c r="CJ17" s="158">
        <v>75.554422380000005</v>
      </c>
      <c r="CK17" s="159">
        <v>25.01</v>
      </c>
      <c r="CL17" t="s">
        <v>1073</v>
      </c>
      <c r="CM17" s="141">
        <v>13.93089619</v>
      </c>
      <c r="CN17" s="5">
        <v>16.510000000000002</v>
      </c>
      <c r="CO17" s="157"/>
      <c r="CP17" s="158"/>
      <c r="CQ17" s="159"/>
      <c r="CR17" t="s">
        <v>355</v>
      </c>
      <c r="CS17" s="141">
        <v>270.5884681</v>
      </c>
      <c r="CT17" s="5">
        <v>16.54</v>
      </c>
      <c r="CU17" s="157" t="s">
        <v>1074</v>
      </c>
      <c r="CV17" s="158">
        <v>7.1929602099999999</v>
      </c>
      <c r="CW17" s="159">
        <v>0.75</v>
      </c>
      <c r="CX17" t="s">
        <v>1075</v>
      </c>
      <c r="CY17" s="141">
        <v>104.1768333</v>
      </c>
      <c r="CZ17" s="5">
        <v>20.079999999999998</v>
      </c>
      <c r="DA17" s="157" t="s">
        <v>1073</v>
      </c>
      <c r="DB17" s="158">
        <v>788.02449739999997</v>
      </c>
      <c r="DC17" s="159">
        <v>16.57</v>
      </c>
      <c r="DD17" t="s">
        <v>1015</v>
      </c>
      <c r="DE17" s="141">
        <v>646.63288399999999</v>
      </c>
      <c r="DF17" s="5">
        <v>19.88</v>
      </c>
      <c r="DG17" s="157" t="s">
        <v>330</v>
      </c>
      <c r="DH17" s="158">
        <v>5.2174300200000001</v>
      </c>
      <c r="DI17" s="159">
        <v>4.95</v>
      </c>
      <c r="DJ17" t="s">
        <v>244</v>
      </c>
      <c r="DK17" s="141">
        <v>23.182620400000001</v>
      </c>
      <c r="DL17" s="5">
        <v>19.809999999999999</v>
      </c>
      <c r="DM17" s="157" t="s">
        <v>269</v>
      </c>
      <c r="DN17" s="158">
        <v>25.45636125</v>
      </c>
      <c r="DO17" s="159">
        <v>10.02</v>
      </c>
      <c r="DP17" t="s">
        <v>313</v>
      </c>
      <c r="DQ17" s="141">
        <v>6.1508904199999996</v>
      </c>
      <c r="DR17" s="5">
        <v>13.16</v>
      </c>
      <c r="DS17" s="157" t="s">
        <v>1076</v>
      </c>
      <c r="DT17" s="158">
        <v>177.6151179</v>
      </c>
      <c r="DU17" s="159">
        <v>26.84</v>
      </c>
      <c r="DV17" t="s">
        <v>1077</v>
      </c>
      <c r="DW17" s="141">
        <v>12.972559840000001</v>
      </c>
      <c r="DX17" s="5">
        <v>10.42</v>
      </c>
      <c r="DY17" s="157" t="s">
        <v>1078</v>
      </c>
      <c r="DZ17" s="158">
        <v>209.9856667</v>
      </c>
      <c r="EA17" s="159">
        <v>41.59</v>
      </c>
      <c r="EE17" s="157"/>
      <c r="EF17" s="158"/>
      <c r="EG17" s="159"/>
      <c r="EH17" t="s">
        <v>1079</v>
      </c>
      <c r="EI17" s="141">
        <v>598.14430728000002</v>
      </c>
      <c r="EJ17" s="5">
        <v>73.81</v>
      </c>
      <c r="EK17" s="157" t="s">
        <v>1080</v>
      </c>
      <c r="EL17" s="158">
        <v>7.9248082100000001</v>
      </c>
      <c r="EM17" s="159">
        <v>57.31</v>
      </c>
      <c r="EQ17" s="157" t="s">
        <v>1081</v>
      </c>
      <c r="ER17" s="158">
        <v>3.2903212800000001</v>
      </c>
      <c r="ES17" s="159">
        <v>16.16</v>
      </c>
      <c r="ET17" t="s">
        <v>1081</v>
      </c>
      <c r="EU17" s="141">
        <v>1.95075873</v>
      </c>
      <c r="EV17" s="5">
        <v>15.96</v>
      </c>
      <c r="EW17" s="157" t="s">
        <v>1082</v>
      </c>
      <c r="EX17" s="158">
        <v>7.9104833599999997</v>
      </c>
      <c r="EY17" s="159">
        <v>10.54</v>
      </c>
      <c r="EZ17" t="s">
        <v>1083</v>
      </c>
      <c r="FA17" s="141">
        <v>12.268830169999999</v>
      </c>
      <c r="FB17" s="5">
        <v>6.88</v>
      </c>
      <c r="FC17" s="157" t="s">
        <v>1084</v>
      </c>
      <c r="FD17" s="158">
        <v>289.14876447</v>
      </c>
      <c r="FE17" s="159">
        <v>35.75</v>
      </c>
      <c r="FF17" t="s">
        <v>1082</v>
      </c>
      <c r="FG17" s="141">
        <v>104.45034346</v>
      </c>
      <c r="FH17" s="5">
        <v>12.82</v>
      </c>
      <c r="FI17" s="157" t="s">
        <v>1082</v>
      </c>
      <c r="FJ17" s="158">
        <v>7.5932738999999998</v>
      </c>
      <c r="FK17" s="159">
        <v>9</v>
      </c>
      <c r="FL17" t="s">
        <v>243</v>
      </c>
      <c r="FM17" s="141">
        <v>14.08883458</v>
      </c>
      <c r="FN17" s="5">
        <v>4.88</v>
      </c>
      <c r="FO17" s="157" t="s">
        <v>318</v>
      </c>
      <c r="FP17" s="158">
        <v>12.31715275</v>
      </c>
      <c r="FQ17" s="159">
        <v>3.12</v>
      </c>
      <c r="FR17" t="s">
        <v>376</v>
      </c>
      <c r="FS17" s="141">
        <v>87.627459799999997</v>
      </c>
      <c r="FT17" s="5">
        <v>17.96</v>
      </c>
      <c r="FU17" s="157" t="s">
        <v>754</v>
      </c>
      <c r="FV17" s="158">
        <v>10.44407196</v>
      </c>
      <c r="FW17" s="159">
        <v>9.94</v>
      </c>
      <c r="FX17" t="s">
        <v>261</v>
      </c>
      <c r="FY17" s="141">
        <v>42.529349570000001</v>
      </c>
      <c r="FZ17" s="5">
        <v>14.83</v>
      </c>
      <c r="GA17" s="157" t="s">
        <v>1085</v>
      </c>
      <c r="GB17" s="158">
        <v>3.2672444700000001</v>
      </c>
      <c r="GC17" s="159">
        <v>2.0299999999999998</v>
      </c>
      <c r="GD17" t="s">
        <v>754</v>
      </c>
      <c r="GE17" s="141">
        <v>38.095533279999998</v>
      </c>
      <c r="GF17" s="5">
        <v>4.91</v>
      </c>
      <c r="GG17" s="157"/>
      <c r="GH17" s="158"/>
      <c r="GI17" s="159"/>
      <c r="GM17" s="157" t="s">
        <v>1059</v>
      </c>
      <c r="GN17" s="158">
        <v>13.30249796</v>
      </c>
      <c r="GO17" s="159">
        <v>4.43</v>
      </c>
      <c r="GP17" t="s">
        <v>1029</v>
      </c>
      <c r="GQ17" s="141">
        <v>59.349140200000001</v>
      </c>
      <c r="GR17" s="5">
        <v>5.75</v>
      </c>
      <c r="GS17" s="157" t="s">
        <v>1029</v>
      </c>
      <c r="GT17" s="158">
        <v>19.268956630000002</v>
      </c>
      <c r="GU17" s="159">
        <v>5.8</v>
      </c>
      <c r="GV17" t="s">
        <v>1059</v>
      </c>
      <c r="GW17" s="141">
        <v>42.931435030000003</v>
      </c>
      <c r="GX17" s="5">
        <v>6.24</v>
      </c>
      <c r="GY17" s="157" t="s">
        <v>1036</v>
      </c>
      <c r="GZ17" s="158">
        <v>66.668158379999994</v>
      </c>
      <c r="HA17" s="159">
        <v>2.9</v>
      </c>
    </row>
    <row r="18" spans="3:209" x14ac:dyDescent="0.2">
      <c r="C18" s="157" t="s">
        <v>335</v>
      </c>
      <c r="D18" s="158">
        <v>66.996121259999995</v>
      </c>
      <c r="E18" s="159">
        <v>45.89</v>
      </c>
      <c r="F18" t="s">
        <v>261</v>
      </c>
      <c r="G18" s="141">
        <v>29.947382619999999</v>
      </c>
      <c r="H18" s="5">
        <v>12.66</v>
      </c>
      <c r="I18" s="157" t="s">
        <v>754</v>
      </c>
      <c r="J18" s="158">
        <v>8.1898010699999997</v>
      </c>
      <c r="K18" s="159">
        <v>7.84</v>
      </c>
      <c r="L18" t="s">
        <v>820</v>
      </c>
      <c r="M18" s="141">
        <v>78.088704160000006</v>
      </c>
      <c r="N18" s="5">
        <v>59.87</v>
      </c>
      <c r="O18" s="157" t="s">
        <v>820</v>
      </c>
      <c r="P18" s="158">
        <v>60.095184039999999</v>
      </c>
      <c r="Q18" s="159">
        <v>13.76</v>
      </c>
      <c r="R18" t="s">
        <v>839</v>
      </c>
      <c r="S18" s="141">
        <v>11.62256807</v>
      </c>
      <c r="T18" s="5">
        <v>4.13</v>
      </c>
      <c r="U18" s="157" t="s">
        <v>820</v>
      </c>
      <c r="V18" s="158">
        <v>423.15649139999999</v>
      </c>
      <c r="W18" s="159">
        <v>34.11</v>
      </c>
      <c r="AA18" s="157"/>
      <c r="AB18" s="158"/>
      <c r="AC18" s="159"/>
      <c r="AG18" s="157" t="s">
        <v>1086</v>
      </c>
      <c r="AH18" s="158">
        <v>0.56697986</v>
      </c>
      <c r="AI18" s="159">
        <v>7.11</v>
      </c>
      <c r="AM18" s="157" t="s">
        <v>1086</v>
      </c>
      <c r="AN18" s="158">
        <v>0.68492092000000004</v>
      </c>
      <c r="AO18" s="159">
        <v>8.36</v>
      </c>
      <c r="AP18" t="s">
        <v>1086</v>
      </c>
      <c r="AQ18" s="141">
        <v>0.52388548000000001</v>
      </c>
      <c r="AR18" s="5">
        <v>3.49</v>
      </c>
      <c r="AS18" s="157" t="s">
        <v>1087</v>
      </c>
      <c r="AT18" s="158">
        <v>2.0826971599999999</v>
      </c>
      <c r="AU18" s="159">
        <v>6.32</v>
      </c>
      <c r="AV18" t="s">
        <v>1088</v>
      </c>
      <c r="AW18" s="141">
        <v>5.5636379999999999E-2</v>
      </c>
      <c r="AX18" s="5">
        <v>0.15</v>
      </c>
      <c r="AY18" s="157" t="s">
        <v>1040</v>
      </c>
      <c r="AZ18" s="158">
        <v>40.695732499999998</v>
      </c>
      <c r="BA18" s="159">
        <v>5.33</v>
      </c>
      <c r="BB18" t="s">
        <v>1089</v>
      </c>
      <c r="BC18" s="141">
        <v>9.40298561</v>
      </c>
      <c r="BD18" s="5">
        <v>28.98</v>
      </c>
      <c r="BE18" s="157" t="s">
        <v>385</v>
      </c>
      <c r="BF18" s="158">
        <v>99.48156007</v>
      </c>
      <c r="BG18" s="159">
        <v>19.75</v>
      </c>
      <c r="BH18" t="s">
        <v>336</v>
      </c>
      <c r="BI18" s="141">
        <v>7.1253406899999998</v>
      </c>
      <c r="BJ18" s="5">
        <v>9.14</v>
      </c>
      <c r="BK18" s="157" t="s">
        <v>385</v>
      </c>
      <c r="BL18" s="158">
        <v>99.739305470000005</v>
      </c>
      <c r="BM18" s="159">
        <v>25.27</v>
      </c>
      <c r="BN18" t="s">
        <v>1090</v>
      </c>
      <c r="BO18" s="141">
        <v>42.05778566</v>
      </c>
      <c r="BP18" s="5">
        <v>19.64</v>
      </c>
      <c r="BQ18" s="157" t="s">
        <v>1091</v>
      </c>
      <c r="BR18" s="158">
        <v>11.93030555</v>
      </c>
      <c r="BS18" s="159">
        <v>3.5</v>
      </c>
      <c r="BT18" t="s">
        <v>1092</v>
      </c>
      <c r="BU18" s="141">
        <v>5.00165054</v>
      </c>
      <c r="BV18" s="5">
        <v>7.5</v>
      </c>
      <c r="BW18" s="157" t="s">
        <v>1092</v>
      </c>
      <c r="BX18" s="158">
        <v>18.002855759999999</v>
      </c>
      <c r="BY18" s="159">
        <v>21.9</v>
      </c>
      <c r="BZ18" t="s">
        <v>1093</v>
      </c>
      <c r="CA18" s="141">
        <v>0.26215723000000002</v>
      </c>
      <c r="CB18" s="5">
        <v>24.37</v>
      </c>
      <c r="CC18" s="157" t="s">
        <v>1094</v>
      </c>
      <c r="CD18" s="158">
        <v>99.804001389999996</v>
      </c>
      <c r="CE18" s="159">
        <v>19.3</v>
      </c>
      <c r="CF18" t="s">
        <v>1017</v>
      </c>
      <c r="CG18" s="141">
        <v>17.623613930000001</v>
      </c>
      <c r="CH18" s="5">
        <v>10.050000000000001</v>
      </c>
      <c r="CI18" s="157" t="s">
        <v>1095</v>
      </c>
      <c r="CJ18" s="158">
        <v>75.309700239999998</v>
      </c>
      <c r="CK18" s="159">
        <v>24.93</v>
      </c>
      <c r="CL18" t="s">
        <v>334</v>
      </c>
      <c r="CM18" s="141">
        <v>13.901755339999999</v>
      </c>
      <c r="CN18" s="5">
        <v>16.48</v>
      </c>
      <c r="CO18" s="157"/>
      <c r="CP18" s="158"/>
      <c r="CQ18" s="159"/>
      <c r="CR18" t="s">
        <v>1096</v>
      </c>
      <c r="CS18" s="141">
        <v>270.56366709999998</v>
      </c>
      <c r="CT18" s="5">
        <v>16.54</v>
      </c>
      <c r="CU18" s="157" t="s">
        <v>1097</v>
      </c>
      <c r="CV18" s="158">
        <v>314.69339309999998</v>
      </c>
      <c r="CW18" s="159">
        <v>33.01</v>
      </c>
      <c r="CX18" t="s">
        <v>1098</v>
      </c>
      <c r="CY18" s="141">
        <v>51.635631160000003</v>
      </c>
      <c r="CZ18" s="5">
        <v>9.9499999999999993</v>
      </c>
      <c r="DA18" s="157" t="s">
        <v>334</v>
      </c>
      <c r="DB18" s="158">
        <v>784.48809100000005</v>
      </c>
      <c r="DC18" s="159">
        <v>16.5</v>
      </c>
      <c r="DD18" t="s">
        <v>1045</v>
      </c>
      <c r="DE18" s="141">
        <v>647.59273029999997</v>
      </c>
      <c r="DF18" s="5">
        <v>19.91</v>
      </c>
      <c r="DG18" s="157" t="s">
        <v>313</v>
      </c>
      <c r="DH18" s="158">
        <v>14.20101607</v>
      </c>
      <c r="DI18" s="159">
        <v>13.48</v>
      </c>
      <c r="DJ18" t="s">
        <v>269</v>
      </c>
      <c r="DK18" s="141">
        <v>7.8742508500000001</v>
      </c>
      <c r="DL18" s="5">
        <v>6.73</v>
      </c>
      <c r="DM18" s="157" t="s">
        <v>330</v>
      </c>
      <c r="DN18" s="158">
        <v>19.711603029999999</v>
      </c>
      <c r="DO18" s="159">
        <v>7.76</v>
      </c>
      <c r="DP18" t="s">
        <v>345</v>
      </c>
      <c r="DQ18" s="141">
        <v>1.94153916</v>
      </c>
      <c r="DR18" s="5">
        <v>4.1500000000000004</v>
      </c>
      <c r="DS18" s="157"/>
      <c r="DT18" s="158"/>
      <c r="DU18" s="159"/>
      <c r="DV18" t="s">
        <v>1099</v>
      </c>
      <c r="DW18" s="141">
        <v>7.24338193</v>
      </c>
      <c r="DX18" s="5">
        <v>5.82</v>
      </c>
      <c r="DY18" s="157"/>
      <c r="DZ18" s="158"/>
      <c r="EA18" s="159"/>
      <c r="EE18" s="157"/>
      <c r="EF18" s="158"/>
      <c r="EG18" s="159"/>
      <c r="EH18" t="s">
        <v>1100</v>
      </c>
      <c r="EI18" s="141">
        <v>2.187443E-2</v>
      </c>
      <c r="EJ18" s="5">
        <v>0</v>
      </c>
      <c r="EK18" s="157"/>
      <c r="EL18" s="158"/>
      <c r="EM18" s="159"/>
      <c r="EQ18" s="157"/>
      <c r="ER18" s="158"/>
      <c r="ES18" s="159"/>
      <c r="EW18" s="157" t="s">
        <v>1101</v>
      </c>
      <c r="EX18" s="158">
        <v>11.60751239</v>
      </c>
      <c r="EY18" s="159">
        <v>15.47</v>
      </c>
      <c r="EZ18" t="s">
        <v>1084</v>
      </c>
      <c r="FA18" s="141">
        <v>53.644065789999999</v>
      </c>
      <c r="FB18" s="5">
        <v>30.07</v>
      </c>
      <c r="FC18" s="157" t="s">
        <v>1102</v>
      </c>
      <c r="FD18" s="158">
        <v>123.33702445999999</v>
      </c>
      <c r="FE18" s="159">
        <v>15.25</v>
      </c>
      <c r="FF18" t="s">
        <v>1101</v>
      </c>
      <c r="FG18" s="141">
        <v>111.24857897</v>
      </c>
      <c r="FH18" s="5">
        <v>13.65</v>
      </c>
      <c r="FI18" s="157" t="s">
        <v>1101</v>
      </c>
      <c r="FJ18" s="158">
        <v>8.2462899899999993</v>
      </c>
      <c r="FK18" s="159">
        <v>9.77</v>
      </c>
      <c r="FL18" t="s">
        <v>262</v>
      </c>
      <c r="FM18" s="141">
        <v>14.255187429999999</v>
      </c>
      <c r="FN18" s="5">
        <v>4.93</v>
      </c>
      <c r="FO18" s="157" t="s">
        <v>345</v>
      </c>
      <c r="FP18" s="158">
        <v>23.348115249999999</v>
      </c>
      <c r="FQ18" s="159">
        <v>5.91</v>
      </c>
      <c r="FR18" t="s">
        <v>913</v>
      </c>
      <c r="FS18" s="141">
        <v>88.988497749999993</v>
      </c>
      <c r="FT18" s="5">
        <v>18.23</v>
      </c>
      <c r="FU18" s="157" t="s">
        <v>313</v>
      </c>
      <c r="FV18" s="158">
        <v>21.005522729999999</v>
      </c>
      <c r="FW18" s="159">
        <v>19.98</v>
      </c>
      <c r="FX18" t="s">
        <v>313</v>
      </c>
      <c r="FY18" s="141">
        <v>43.519234230000002</v>
      </c>
      <c r="FZ18" s="5">
        <v>15.17</v>
      </c>
      <c r="GA18" s="157" t="s">
        <v>350</v>
      </c>
      <c r="GB18" s="158">
        <v>18.7327543</v>
      </c>
      <c r="GC18" s="159">
        <v>11.65</v>
      </c>
      <c r="GD18" t="s">
        <v>289</v>
      </c>
      <c r="GE18" s="141">
        <v>117.19961628</v>
      </c>
      <c r="GF18" s="5">
        <v>15.09</v>
      </c>
      <c r="GG18" s="157"/>
      <c r="GH18" s="158"/>
      <c r="GI18" s="159"/>
      <c r="GM18" s="157" t="s">
        <v>1029</v>
      </c>
      <c r="GN18" s="158">
        <v>12.00918905</v>
      </c>
      <c r="GO18" s="159">
        <v>4</v>
      </c>
      <c r="GP18" t="s">
        <v>1081</v>
      </c>
      <c r="GQ18" s="141">
        <v>29.01112109</v>
      </c>
      <c r="GR18" s="5">
        <v>2.81</v>
      </c>
      <c r="GS18" s="157" t="s">
        <v>1081</v>
      </c>
      <c r="GT18" s="158">
        <v>9.8229967899999995</v>
      </c>
      <c r="GU18" s="159">
        <v>2.95</v>
      </c>
      <c r="GV18" t="s">
        <v>1029</v>
      </c>
      <c r="GW18" s="141">
        <v>26.090140430000002</v>
      </c>
      <c r="GX18" s="5">
        <v>3.79</v>
      </c>
      <c r="GY18" s="157" t="s">
        <v>1103</v>
      </c>
      <c r="GZ18" s="158">
        <v>43.109845300000003</v>
      </c>
      <c r="HA18" s="159">
        <v>1.88</v>
      </c>
    </row>
    <row r="19" spans="3:209" x14ac:dyDescent="0.2">
      <c r="C19" s="157" t="s">
        <v>1104</v>
      </c>
      <c r="D19" s="158">
        <v>0</v>
      </c>
      <c r="E19" s="159">
        <v>0</v>
      </c>
      <c r="F19" t="s">
        <v>1105</v>
      </c>
      <c r="G19" s="141">
        <v>28.59005149</v>
      </c>
      <c r="H19" s="5">
        <v>12.08</v>
      </c>
      <c r="I19" s="157" t="s">
        <v>330</v>
      </c>
      <c r="J19" s="158">
        <v>8.1841030000000003</v>
      </c>
      <c r="K19" s="159">
        <v>7.83</v>
      </c>
      <c r="L19" t="s">
        <v>839</v>
      </c>
      <c r="M19" s="141">
        <v>26.329195200000001</v>
      </c>
      <c r="N19" s="5">
        <v>20.190000000000001</v>
      </c>
      <c r="O19" s="157" t="s">
        <v>839</v>
      </c>
      <c r="P19" s="158">
        <v>153.09437206999999</v>
      </c>
      <c r="Q19" s="159">
        <v>35.06</v>
      </c>
      <c r="R19" t="s">
        <v>853</v>
      </c>
      <c r="S19" s="141">
        <v>54.42771029</v>
      </c>
      <c r="T19" s="5">
        <v>19.36</v>
      </c>
      <c r="U19" s="157" t="s">
        <v>839</v>
      </c>
      <c r="V19" s="158">
        <v>307.78698596999999</v>
      </c>
      <c r="W19" s="159">
        <v>24.81</v>
      </c>
      <c r="AA19" s="157"/>
      <c r="AB19" s="158"/>
      <c r="AC19" s="159"/>
      <c r="AG19" s="157" t="s">
        <v>1065</v>
      </c>
      <c r="AH19" s="158">
        <v>0.32456634000000001</v>
      </c>
      <c r="AI19" s="159">
        <v>4.07</v>
      </c>
      <c r="AM19" s="157"/>
      <c r="AN19" s="158"/>
      <c r="AO19" s="159"/>
      <c r="AP19" t="s">
        <v>1065</v>
      </c>
      <c r="AQ19" s="141">
        <v>0.49571989</v>
      </c>
      <c r="AR19" s="5">
        <v>3.3</v>
      </c>
      <c r="AS19" s="157" t="s">
        <v>1063</v>
      </c>
      <c r="AT19" s="158">
        <v>7.9580844600000002</v>
      </c>
      <c r="AU19" s="159">
        <v>24.15</v>
      </c>
      <c r="AV19" t="s">
        <v>1106</v>
      </c>
      <c r="AW19" s="141">
        <v>1.3033825400000001</v>
      </c>
      <c r="AX19" s="5">
        <v>3.5</v>
      </c>
      <c r="AY19" s="157" t="s">
        <v>1090</v>
      </c>
      <c r="AZ19" s="158">
        <v>151.3575491</v>
      </c>
      <c r="BA19" s="159">
        <v>19.829999999999998</v>
      </c>
      <c r="BB19" t="s">
        <v>1107</v>
      </c>
      <c r="BC19" s="141">
        <v>8.0415548399999999</v>
      </c>
      <c r="BD19" s="5">
        <v>24.78</v>
      </c>
      <c r="BE19" s="157" t="s">
        <v>1066</v>
      </c>
      <c r="BF19" s="158">
        <v>25.368035899999999</v>
      </c>
      <c r="BG19" s="159">
        <v>5.04</v>
      </c>
      <c r="BH19" t="s">
        <v>1108</v>
      </c>
      <c r="BI19" s="141">
        <v>7.2908993500000001</v>
      </c>
      <c r="BJ19" s="5">
        <v>9.35</v>
      </c>
      <c r="BK19" s="157" t="s">
        <v>1109</v>
      </c>
      <c r="BL19" s="158">
        <v>18.856849319999998</v>
      </c>
      <c r="BM19" s="159">
        <v>4.78</v>
      </c>
      <c r="BN19" t="s">
        <v>1089</v>
      </c>
      <c r="BO19" s="141">
        <v>43.033908820000001</v>
      </c>
      <c r="BP19" s="5">
        <v>20.09</v>
      </c>
      <c r="BQ19" s="157" t="s">
        <v>1110</v>
      </c>
      <c r="BR19" s="158">
        <v>15.11044759</v>
      </c>
      <c r="BS19" s="159">
        <v>4.4000000000000004</v>
      </c>
      <c r="BT19" t="s">
        <v>1111</v>
      </c>
      <c r="BU19" s="141">
        <v>12.01666327</v>
      </c>
      <c r="BV19" s="5">
        <v>18</v>
      </c>
      <c r="BW19" s="157" t="s">
        <v>1112</v>
      </c>
      <c r="BX19" s="158">
        <v>5.8501541599999998</v>
      </c>
      <c r="BY19" s="159">
        <v>7.1</v>
      </c>
      <c r="CC19" s="157" t="s">
        <v>1113</v>
      </c>
      <c r="CD19" s="158">
        <v>99.270831560000005</v>
      </c>
      <c r="CE19" s="159">
        <v>19.2</v>
      </c>
      <c r="CF19" t="s">
        <v>1114</v>
      </c>
      <c r="CG19" s="141">
        <v>34.962409360000002</v>
      </c>
      <c r="CH19" s="5">
        <v>19.940000000000001</v>
      </c>
      <c r="CI19" s="157"/>
      <c r="CJ19" s="158"/>
      <c r="CK19" s="159"/>
      <c r="CL19" t="s">
        <v>362</v>
      </c>
      <c r="CM19" s="141">
        <v>13.94296125</v>
      </c>
      <c r="CN19" s="5">
        <v>16.53</v>
      </c>
      <c r="CO19" s="157"/>
      <c r="CP19" s="158"/>
      <c r="CQ19" s="159"/>
      <c r="CR19" t="s">
        <v>1094</v>
      </c>
      <c r="CS19" s="141">
        <v>269.60089260000001</v>
      </c>
      <c r="CT19" s="5">
        <v>16.48</v>
      </c>
      <c r="CU19" s="157"/>
      <c r="CV19" s="158"/>
      <c r="CW19" s="159"/>
      <c r="CX19" t="s">
        <v>1115</v>
      </c>
      <c r="CY19" s="141">
        <v>50.268937110000003</v>
      </c>
      <c r="CZ19" s="5">
        <v>9.69</v>
      </c>
      <c r="DA19" s="157" t="s">
        <v>362</v>
      </c>
      <c r="DB19" s="158">
        <v>788.68839119999996</v>
      </c>
      <c r="DC19" s="159">
        <v>16.59</v>
      </c>
      <c r="DD19" t="s">
        <v>1074</v>
      </c>
      <c r="DE19" s="141">
        <v>20.6340799</v>
      </c>
      <c r="DF19" s="5">
        <v>0.63</v>
      </c>
      <c r="DG19" s="157" t="s">
        <v>1116</v>
      </c>
      <c r="DH19" s="158">
        <v>4.9999999999999998E-8</v>
      </c>
      <c r="DI19" s="159">
        <v>0</v>
      </c>
      <c r="DJ19" t="s">
        <v>257</v>
      </c>
      <c r="DK19" s="141">
        <v>7.5097023700000003</v>
      </c>
      <c r="DL19" s="5">
        <v>6.42</v>
      </c>
      <c r="DM19" s="157" t="s">
        <v>289</v>
      </c>
      <c r="DN19" s="158">
        <v>58.819716530000001</v>
      </c>
      <c r="DO19" s="159">
        <v>23.16</v>
      </c>
      <c r="DP19" t="s">
        <v>354</v>
      </c>
      <c r="DQ19" s="141">
        <v>2.3925149800000001</v>
      </c>
      <c r="DR19" s="5">
        <v>5.12</v>
      </c>
      <c r="DS19" s="157"/>
      <c r="DT19" s="158"/>
      <c r="DU19" s="159"/>
      <c r="DV19" t="s">
        <v>1117</v>
      </c>
      <c r="DW19" s="141">
        <v>11.74095155</v>
      </c>
      <c r="DX19" s="5">
        <v>9.44</v>
      </c>
      <c r="DY19" s="157"/>
      <c r="DZ19" s="158"/>
      <c r="EA19" s="159"/>
      <c r="EE19" s="157"/>
      <c r="EF19" s="158"/>
      <c r="EG19" s="159"/>
      <c r="EH19" t="s">
        <v>1118</v>
      </c>
      <c r="EI19" s="141">
        <v>56.451895630000003</v>
      </c>
      <c r="EJ19" s="5">
        <v>6.97</v>
      </c>
      <c r="EK19" s="157"/>
      <c r="EL19" s="158"/>
      <c r="EM19" s="159"/>
      <c r="EQ19" s="157"/>
      <c r="ER19" s="158"/>
      <c r="ES19" s="159"/>
      <c r="EW19" s="157" t="s">
        <v>1057</v>
      </c>
      <c r="EX19" s="158">
        <v>4.3495272299999996</v>
      </c>
      <c r="EY19" s="159">
        <v>5.8</v>
      </c>
      <c r="EZ19" t="s">
        <v>1102</v>
      </c>
      <c r="FA19" s="141">
        <v>31.21070813</v>
      </c>
      <c r="FB19" s="5">
        <v>17.489999999999998</v>
      </c>
      <c r="FC19" s="157" t="s">
        <v>1119</v>
      </c>
      <c r="FD19" s="158">
        <v>128.15093035999999</v>
      </c>
      <c r="FE19" s="159">
        <v>15.84</v>
      </c>
      <c r="FF19" t="s">
        <v>1057</v>
      </c>
      <c r="FG19" s="141">
        <v>59.193554460000001</v>
      </c>
      <c r="FH19" s="5">
        <v>7.26</v>
      </c>
      <c r="FI19" s="157" t="s">
        <v>1057</v>
      </c>
      <c r="FJ19" s="158">
        <v>7.4723392899999999</v>
      </c>
      <c r="FK19" s="159">
        <v>8.86</v>
      </c>
      <c r="FL19" t="s">
        <v>318</v>
      </c>
      <c r="FM19" s="141">
        <v>13.853206849999999</v>
      </c>
      <c r="FN19" s="5">
        <v>4.79</v>
      </c>
      <c r="FO19" s="157" t="s">
        <v>355</v>
      </c>
      <c r="FP19" s="158">
        <v>31.125086140000001</v>
      </c>
      <c r="FQ19" s="159">
        <v>7.88</v>
      </c>
      <c r="FR19" t="s">
        <v>625</v>
      </c>
      <c r="FS19" s="141">
        <v>37.009881739999997</v>
      </c>
      <c r="FT19" s="5">
        <v>7.58</v>
      </c>
      <c r="FU19" s="157" t="s">
        <v>636</v>
      </c>
      <c r="FV19" s="158">
        <v>11.4424014</v>
      </c>
      <c r="FW19" s="159">
        <v>10.89</v>
      </c>
      <c r="FX19" t="s">
        <v>298</v>
      </c>
      <c r="FY19" s="141">
        <v>14.30008014</v>
      </c>
      <c r="FZ19" s="5">
        <v>4.99</v>
      </c>
      <c r="GA19" s="157" t="s">
        <v>293</v>
      </c>
      <c r="GB19" s="158">
        <v>25.490522859999999</v>
      </c>
      <c r="GC19" s="159">
        <v>15.86</v>
      </c>
      <c r="GD19" t="s">
        <v>313</v>
      </c>
      <c r="GE19" s="141">
        <v>79.069665850000007</v>
      </c>
      <c r="GF19" s="5">
        <v>10.18</v>
      </c>
      <c r="GG19" s="157"/>
      <c r="GH19" s="158"/>
      <c r="GI19" s="159"/>
      <c r="GM19" s="157" t="s">
        <v>1081</v>
      </c>
      <c r="GN19" s="158">
        <v>5.4394045499999999</v>
      </c>
      <c r="GO19" s="159">
        <v>1.81</v>
      </c>
      <c r="GP19" t="s">
        <v>1056</v>
      </c>
      <c r="GQ19" s="141">
        <v>10.989018010000001</v>
      </c>
      <c r="GR19" s="5">
        <v>1.06</v>
      </c>
      <c r="GS19" s="157" t="s">
        <v>1056</v>
      </c>
      <c r="GT19" s="158">
        <v>5.6831526400000003</v>
      </c>
      <c r="GU19" s="159">
        <v>1.71</v>
      </c>
      <c r="GV19" t="s">
        <v>1081</v>
      </c>
      <c r="GW19" s="141">
        <v>13.769196880000001</v>
      </c>
      <c r="GX19" s="5">
        <v>2</v>
      </c>
      <c r="GY19" s="157" t="s">
        <v>1059</v>
      </c>
      <c r="GZ19" s="158">
        <v>49.212821300000002</v>
      </c>
      <c r="HA19" s="159">
        <v>2.14</v>
      </c>
    </row>
    <row r="20" spans="3:209" x14ac:dyDescent="0.2">
      <c r="C20" s="157" t="s">
        <v>650</v>
      </c>
      <c r="D20" s="158">
        <v>17.97777705</v>
      </c>
      <c r="E20" s="159">
        <v>12.31</v>
      </c>
      <c r="F20" t="s">
        <v>298</v>
      </c>
      <c r="G20" s="141">
        <v>19.81190247</v>
      </c>
      <c r="H20" s="5">
        <v>8.3699999999999992</v>
      </c>
      <c r="I20" s="157" t="s">
        <v>1120</v>
      </c>
      <c r="J20" s="158">
        <v>6.5830227399999997</v>
      </c>
      <c r="K20" s="159">
        <v>6.3</v>
      </c>
      <c r="O20" s="157" t="s">
        <v>853</v>
      </c>
      <c r="P20" s="158">
        <v>86.847864529999995</v>
      </c>
      <c r="Q20" s="159">
        <v>19.89</v>
      </c>
      <c r="U20" s="157" t="s">
        <v>853</v>
      </c>
      <c r="V20" s="158">
        <v>246.12338001000001</v>
      </c>
      <c r="W20" s="159">
        <v>19.84</v>
      </c>
      <c r="AA20" s="157"/>
      <c r="AB20" s="158"/>
      <c r="AC20" s="159"/>
      <c r="AG20" s="157" t="s">
        <v>1121</v>
      </c>
      <c r="AH20" s="158">
        <v>5.5119149999999999E-2</v>
      </c>
      <c r="AI20" s="159">
        <v>0.69</v>
      </c>
      <c r="AM20" s="157"/>
      <c r="AN20" s="158"/>
      <c r="AO20" s="159"/>
      <c r="AP20" t="s">
        <v>1121</v>
      </c>
      <c r="AQ20" s="141">
        <v>1.69759281</v>
      </c>
      <c r="AR20" s="5">
        <v>11.3</v>
      </c>
      <c r="AS20" s="157" t="s">
        <v>910</v>
      </c>
      <c r="AT20" s="158">
        <v>1.75005838</v>
      </c>
      <c r="AU20" s="159">
        <v>5.31</v>
      </c>
      <c r="AV20" t="s">
        <v>910</v>
      </c>
      <c r="AW20" s="141">
        <v>3.8468604499999999</v>
      </c>
      <c r="AX20" s="5">
        <v>10.32</v>
      </c>
      <c r="AY20" s="157" t="s">
        <v>1109</v>
      </c>
      <c r="AZ20" s="158">
        <v>36.721232880000002</v>
      </c>
      <c r="BA20" s="159">
        <v>4.8099999999999996</v>
      </c>
      <c r="BE20" s="157" t="s">
        <v>1089</v>
      </c>
      <c r="BF20" s="158">
        <v>100.0480108</v>
      </c>
      <c r="BG20" s="159">
        <v>19.86</v>
      </c>
      <c r="BH20" t="s">
        <v>1106</v>
      </c>
      <c r="BI20" s="141">
        <v>23.438824660000002</v>
      </c>
      <c r="BJ20" s="5">
        <v>30.06</v>
      </c>
      <c r="BK20" s="157" t="s">
        <v>1089</v>
      </c>
      <c r="BL20" s="158">
        <v>18.879446170000001</v>
      </c>
      <c r="BM20" s="159">
        <v>4.78</v>
      </c>
      <c r="BN20" t="s">
        <v>1107</v>
      </c>
      <c r="BO20" s="141">
        <v>42.383659289999997</v>
      </c>
      <c r="BP20" s="5">
        <v>19.79</v>
      </c>
      <c r="BQ20" s="157" t="s">
        <v>1122</v>
      </c>
      <c r="BR20" s="158">
        <v>8.9757487900000008</v>
      </c>
      <c r="BS20" s="159">
        <v>2.6</v>
      </c>
      <c r="BT20" t="s">
        <v>1123</v>
      </c>
      <c r="BU20" s="141">
        <v>3.50979464</v>
      </c>
      <c r="BV20" s="5">
        <v>5.3</v>
      </c>
      <c r="BW20" s="157" t="s">
        <v>1124</v>
      </c>
      <c r="BX20" s="158">
        <v>34.274487270000002</v>
      </c>
      <c r="BY20" s="159">
        <v>41.7</v>
      </c>
      <c r="CC20" s="157" t="s">
        <v>908</v>
      </c>
      <c r="CD20" s="158">
        <v>99.988887840000004</v>
      </c>
      <c r="CE20" s="159">
        <v>19.329999999999998</v>
      </c>
      <c r="CF20" t="s">
        <v>1018</v>
      </c>
      <c r="CG20" s="141">
        <v>33.551292599999996</v>
      </c>
      <c r="CH20" s="5">
        <v>19.13</v>
      </c>
      <c r="CI20" s="157"/>
      <c r="CJ20" s="158"/>
      <c r="CK20" s="159"/>
      <c r="CL20" t="s">
        <v>1125</v>
      </c>
      <c r="CM20" s="141">
        <v>13.92981002</v>
      </c>
      <c r="CN20" s="5">
        <v>16.510000000000002</v>
      </c>
      <c r="CO20" s="157"/>
      <c r="CP20" s="158"/>
      <c r="CQ20" s="159"/>
      <c r="CR20" t="s">
        <v>1113</v>
      </c>
      <c r="CS20" s="141">
        <v>269.7923988</v>
      </c>
      <c r="CT20" s="5">
        <v>16.489999999999998</v>
      </c>
      <c r="CU20" s="157"/>
      <c r="CV20" s="158"/>
      <c r="CW20" s="159"/>
      <c r="CX20" t="s">
        <v>930</v>
      </c>
      <c r="CY20" s="141">
        <v>102.8257285</v>
      </c>
      <c r="CZ20" s="5">
        <v>19.82</v>
      </c>
      <c r="DA20" s="157" t="s">
        <v>1074</v>
      </c>
      <c r="DB20" s="158">
        <v>32.632250280000001</v>
      </c>
      <c r="DC20" s="159">
        <v>0.69</v>
      </c>
      <c r="DD20" t="s">
        <v>1093</v>
      </c>
      <c r="DE20" s="141">
        <v>646.21084499999995</v>
      </c>
      <c r="DF20" s="5">
        <v>19.86</v>
      </c>
      <c r="DG20" s="157" t="s">
        <v>345</v>
      </c>
      <c r="DH20" s="158">
        <v>4.3387806500000003</v>
      </c>
      <c r="DI20" s="159">
        <v>4.12</v>
      </c>
      <c r="DJ20" t="s">
        <v>330</v>
      </c>
      <c r="DK20" s="141">
        <v>6.6203648900000003</v>
      </c>
      <c r="DL20" s="5">
        <v>5.66</v>
      </c>
      <c r="DM20" s="157" t="s">
        <v>345</v>
      </c>
      <c r="DN20" s="158">
        <v>9.3511279500000004</v>
      </c>
      <c r="DO20" s="159">
        <v>3.68</v>
      </c>
      <c r="DP20" t="s">
        <v>258</v>
      </c>
      <c r="DQ20" s="141">
        <v>1.2025569999999999E-2</v>
      </c>
      <c r="DR20" s="5">
        <v>0.03</v>
      </c>
      <c r="DS20" s="157"/>
      <c r="DT20" s="158"/>
      <c r="DU20" s="159"/>
      <c r="DV20" t="s">
        <v>1126</v>
      </c>
      <c r="DW20" s="141">
        <v>10.966855499999999</v>
      </c>
      <c r="DX20" s="5">
        <v>8.81</v>
      </c>
      <c r="DY20" s="157"/>
      <c r="DZ20" s="158"/>
      <c r="EA20" s="159"/>
      <c r="EE20" s="157"/>
      <c r="EF20" s="158"/>
      <c r="EG20" s="159"/>
      <c r="EH20" t="s">
        <v>617</v>
      </c>
      <c r="EI20" s="141">
        <v>9.93594723</v>
      </c>
      <c r="EJ20" s="5">
        <v>1.23</v>
      </c>
      <c r="EK20" s="157"/>
      <c r="EL20" s="158"/>
      <c r="EM20" s="159"/>
      <c r="EQ20" s="157"/>
      <c r="ER20" s="158"/>
      <c r="ES20" s="159"/>
      <c r="EW20" s="157" t="s">
        <v>1127</v>
      </c>
      <c r="EX20" s="158">
        <v>7.76413376</v>
      </c>
      <c r="EY20" s="159">
        <v>10.35</v>
      </c>
      <c r="EZ20" t="s">
        <v>1119</v>
      </c>
      <c r="FA20" s="141">
        <v>17.955587569999999</v>
      </c>
      <c r="FB20" s="5">
        <v>10.06</v>
      </c>
      <c r="FC20" s="157" t="s">
        <v>1128</v>
      </c>
      <c r="FD20" s="158">
        <v>19.422293419999999</v>
      </c>
      <c r="FE20" s="159">
        <v>2.4</v>
      </c>
      <c r="FF20" t="s">
        <v>1129</v>
      </c>
      <c r="FG20" s="141">
        <v>12.09726118</v>
      </c>
      <c r="FH20" s="5">
        <v>1.48</v>
      </c>
      <c r="FI20" s="157" t="s">
        <v>1129</v>
      </c>
      <c r="FJ20" s="158">
        <v>3.3214736500000002</v>
      </c>
      <c r="FK20" s="159">
        <v>3.94</v>
      </c>
      <c r="FL20" t="s">
        <v>345</v>
      </c>
      <c r="FM20" s="141">
        <v>19.36577166</v>
      </c>
      <c r="FN20" s="5">
        <v>6.7</v>
      </c>
      <c r="FO20" s="157" t="s">
        <v>354</v>
      </c>
      <c r="FP20" s="158">
        <v>11.876179860000001</v>
      </c>
      <c r="FQ20" s="159">
        <v>3.01</v>
      </c>
      <c r="FR20" t="s">
        <v>421</v>
      </c>
      <c r="FS20" s="141">
        <v>79.05660906</v>
      </c>
      <c r="FT20" s="5">
        <v>16.2</v>
      </c>
      <c r="FU20" s="157" t="s">
        <v>363</v>
      </c>
      <c r="FV20" s="158">
        <v>17.20092592</v>
      </c>
      <c r="FW20" s="159">
        <v>16.36</v>
      </c>
      <c r="FX20" t="s">
        <v>363</v>
      </c>
      <c r="FY20" s="141">
        <v>25.998831490000001</v>
      </c>
      <c r="FZ20" s="5">
        <v>9.06</v>
      </c>
      <c r="GA20" s="157" t="s">
        <v>299</v>
      </c>
      <c r="GB20" s="158">
        <v>26.171542609999999</v>
      </c>
      <c r="GC20" s="159">
        <v>16.28</v>
      </c>
      <c r="GD20" t="s">
        <v>298</v>
      </c>
      <c r="GE20" s="141">
        <v>39.24096231</v>
      </c>
      <c r="GF20" s="5">
        <v>5.05</v>
      </c>
      <c r="GG20" s="157"/>
      <c r="GH20" s="158"/>
      <c r="GI20" s="159"/>
      <c r="GM20" s="157" t="s">
        <v>1056</v>
      </c>
      <c r="GN20" s="158">
        <v>14.08621462</v>
      </c>
      <c r="GO20" s="159">
        <v>4.6900000000000004</v>
      </c>
      <c r="GP20" t="s">
        <v>1130</v>
      </c>
      <c r="GQ20" s="141">
        <v>220.32493625999999</v>
      </c>
      <c r="GR20" s="5">
        <v>21.35</v>
      </c>
      <c r="GS20" s="157" t="s">
        <v>1130</v>
      </c>
      <c r="GT20" s="158">
        <v>88.477943179999997</v>
      </c>
      <c r="GU20" s="159">
        <v>26.61</v>
      </c>
      <c r="GV20" t="s">
        <v>1056</v>
      </c>
      <c r="GW20" s="141">
        <v>29.737767049999999</v>
      </c>
      <c r="GX20" s="5">
        <v>4.33</v>
      </c>
      <c r="GY20" s="157" t="s">
        <v>1029</v>
      </c>
      <c r="GZ20" s="158">
        <v>73.361886830000003</v>
      </c>
      <c r="HA20" s="159">
        <v>3.19</v>
      </c>
    </row>
    <row r="21" spans="3:209" x14ac:dyDescent="0.2">
      <c r="C21" s="157" t="s">
        <v>664</v>
      </c>
      <c r="D21" s="158">
        <v>3.1796284699999999</v>
      </c>
      <c r="E21" s="159">
        <v>2.1800000000000002</v>
      </c>
      <c r="F21" t="s">
        <v>1131</v>
      </c>
      <c r="G21" s="141">
        <v>19.408775970000001</v>
      </c>
      <c r="H21" s="5">
        <v>8.1999999999999993</v>
      </c>
      <c r="I21" s="157" t="s">
        <v>335</v>
      </c>
      <c r="J21" s="158">
        <v>8.30374458</v>
      </c>
      <c r="K21" s="159">
        <v>7.94</v>
      </c>
      <c r="O21" s="157"/>
      <c r="P21" s="158"/>
      <c r="Q21" s="159"/>
      <c r="U21" s="157"/>
      <c r="V21" s="158"/>
      <c r="W21" s="159"/>
      <c r="AA21" s="157"/>
      <c r="AB21" s="158"/>
      <c r="AC21" s="159"/>
      <c r="AG21" s="157" t="s">
        <v>1132</v>
      </c>
      <c r="AH21" s="158">
        <v>1.57023892</v>
      </c>
      <c r="AI21" s="159">
        <v>19.7</v>
      </c>
      <c r="AM21" s="157"/>
      <c r="AN21" s="158"/>
      <c r="AO21" s="159"/>
      <c r="AP21" t="s">
        <v>1132</v>
      </c>
      <c r="AQ21" s="141">
        <v>4.32198276</v>
      </c>
      <c r="AR21" s="5">
        <v>28.77</v>
      </c>
      <c r="AS21" s="157"/>
      <c r="AT21" s="158"/>
      <c r="AU21" s="159"/>
      <c r="AY21" s="157" t="s">
        <v>1089</v>
      </c>
      <c r="AZ21" s="158">
        <v>112.6698342</v>
      </c>
      <c r="BA21" s="159">
        <v>14.76</v>
      </c>
      <c r="BE21" s="157" t="s">
        <v>336</v>
      </c>
      <c r="BF21" s="158">
        <v>50.186645480000003</v>
      </c>
      <c r="BG21" s="159">
        <v>9.9600000000000009</v>
      </c>
      <c r="BK21" s="157" t="s">
        <v>336</v>
      </c>
      <c r="BL21" s="158">
        <v>57.51991477</v>
      </c>
      <c r="BM21" s="159">
        <v>14.57</v>
      </c>
      <c r="BN21" t="s">
        <v>1106</v>
      </c>
      <c r="BO21" s="141">
        <v>20.785098829999999</v>
      </c>
      <c r="BP21" s="5">
        <v>9.7100000000000009</v>
      </c>
      <c r="BQ21" s="157" t="s">
        <v>1133</v>
      </c>
      <c r="BR21" s="158">
        <v>119.2560342</v>
      </c>
      <c r="BS21" s="159">
        <v>34.799999999999997</v>
      </c>
      <c r="BT21" t="s">
        <v>1122</v>
      </c>
      <c r="BU21" s="141">
        <v>2.4337482600000002</v>
      </c>
      <c r="BV21" s="5">
        <v>3.7</v>
      </c>
      <c r="BW21" s="157" t="s">
        <v>1123</v>
      </c>
      <c r="BX21" s="158">
        <v>7.7179261400000003</v>
      </c>
      <c r="BY21" s="159">
        <v>9.4</v>
      </c>
      <c r="CC21" s="157"/>
      <c r="CD21" s="158"/>
      <c r="CE21" s="159"/>
      <c r="CI21" s="157"/>
      <c r="CJ21" s="158"/>
      <c r="CK21" s="159"/>
      <c r="CO21" s="157"/>
      <c r="CP21" s="158"/>
      <c r="CQ21" s="159"/>
      <c r="CR21" t="s">
        <v>1074</v>
      </c>
      <c r="CS21" s="141">
        <v>10.46319167</v>
      </c>
      <c r="CT21" s="5">
        <v>0.64</v>
      </c>
      <c r="CU21" s="157"/>
      <c r="CV21" s="158"/>
      <c r="CW21" s="159"/>
      <c r="DA21" s="157" t="s">
        <v>1125</v>
      </c>
      <c r="DB21" s="158">
        <v>785.20894720000001</v>
      </c>
      <c r="DC21" s="159">
        <v>16.52</v>
      </c>
      <c r="DG21" s="157" t="s">
        <v>325</v>
      </c>
      <c r="DH21" s="158">
        <v>29.403938190000002</v>
      </c>
      <c r="DI21" s="159">
        <v>27.91</v>
      </c>
      <c r="DJ21" t="s">
        <v>345</v>
      </c>
      <c r="DK21" s="141">
        <v>3.5959827799999999</v>
      </c>
      <c r="DL21" s="5">
        <v>3.07</v>
      </c>
      <c r="DM21" s="157" t="s">
        <v>354</v>
      </c>
      <c r="DN21" s="158">
        <v>10.312381009999999</v>
      </c>
      <c r="DO21" s="159">
        <v>4.0599999999999996</v>
      </c>
      <c r="DP21" t="s">
        <v>1134</v>
      </c>
      <c r="DQ21" s="141">
        <v>1.58542859</v>
      </c>
      <c r="DR21" s="5">
        <v>3.39</v>
      </c>
      <c r="DS21" s="157"/>
      <c r="DT21" s="158"/>
      <c r="DU21" s="159"/>
      <c r="DV21" t="s">
        <v>1135</v>
      </c>
      <c r="DW21" s="141">
        <v>4.3874723900000001</v>
      </c>
      <c r="DX21" s="5">
        <v>3.53</v>
      </c>
      <c r="DY21" s="157"/>
      <c r="DZ21" s="158"/>
      <c r="EA21" s="159"/>
      <c r="EE21" s="157"/>
      <c r="EF21" s="158"/>
      <c r="EG21" s="159"/>
      <c r="EH21" t="s">
        <v>1136</v>
      </c>
      <c r="EI21" s="141">
        <v>70.090222249999997</v>
      </c>
      <c r="EJ21" s="5">
        <v>8.65</v>
      </c>
      <c r="EK21" s="157"/>
      <c r="EL21" s="158"/>
      <c r="EM21" s="159"/>
      <c r="EQ21" s="157"/>
      <c r="ER21" s="158"/>
      <c r="ES21" s="159"/>
      <c r="EW21" s="157" t="s">
        <v>1084</v>
      </c>
      <c r="EX21" s="158">
        <v>2.2151480399999999</v>
      </c>
      <c r="EY21" s="159">
        <v>2.95</v>
      </c>
      <c r="EZ21" t="s">
        <v>1137</v>
      </c>
      <c r="FA21" s="141">
        <v>35.973174229999998</v>
      </c>
      <c r="FB21" s="5">
        <v>20.16</v>
      </c>
      <c r="FC21" s="157"/>
      <c r="FD21" s="158"/>
      <c r="FE21" s="159"/>
      <c r="FF21" t="s">
        <v>1127</v>
      </c>
      <c r="FG21" s="141">
        <v>72.068548449999994</v>
      </c>
      <c r="FH21" s="5">
        <v>8.84</v>
      </c>
      <c r="FI21" s="157" t="s">
        <v>1127</v>
      </c>
      <c r="FJ21" s="158">
        <v>4.5268415400000004</v>
      </c>
      <c r="FK21" s="159">
        <v>5.36</v>
      </c>
      <c r="FL21" t="s">
        <v>354</v>
      </c>
      <c r="FM21" s="141">
        <v>14.06832079</v>
      </c>
      <c r="FN21" s="5">
        <v>4.87</v>
      </c>
      <c r="FO21" s="157" t="s">
        <v>295</v>
      </c>
      <c r="FP21" s="158">
        <v>194.5184964</v>
      </c>
      <c r="FQ21" s="159">
        <v>49.23</v>
      </c>
      <c r="FU21" s="157"/>
      <c r="FV21" s="158"/>
      <c r="FW21" s="159"/>
      <c r="FX21" t="s">
        <v>1138</v>
      </c>
      <c r="FY21" s="141">
        <v>12.035793569999999</v>
      </c>
      <c r="FZ21" s="5">
        <v>4.2</v>
      </c>
      <c r="GA21" s="157" t="s">
        <v>644</v>
      </c>
      <c r="GB21" s="158">
        <v>26.056732960000001</v>
      </c>
      <c r="GC21" s="159">
        <v>16.21</v>
      </c>
      <c r="GD21" t="s">
        <v>325</v>
      </c>
      <c r="GE21" s="141">
        <v>117.08645876999999</v>
      </c>
      <c r="GF21" s="5">
        <v>15.08</v>
      </c>
      <c r="GG21" s="157"/>
      <c r="GH21" s="158"/>
      <c r="GI21" s="159"/>
      <c r="GM21" s="157" t="s">
        <v>1139</v>
      </c>
      <c r="GN21" s="158">
        <v>122.29971412</v>
      </c>
      <c r="GO21" s="159">
        <v>40.74</v>
      </c>
      <c r="GP21" t="s">
        <v>1139</v>
      </c>
      <c r="GQ21" s="141">
        <v>146.47401171999999</v>
      </c>
      <c r="GR21" s="5">
        <v>14.19</v>
      </c>
      <c r="GS21" s="157" t="s">
        <v>1139</v>
      </c>
      <c r="GT21" s="158">
        <v>12.04728001</v>
      </c>
      <c r="GU21" s="159">
        <v>3.62</v>
      </c>
      <c r="GV21" t="s">
        <v>1139</v>
      </c>
      <c r="GW21" s="141">
        <v>219.94816349000001</v>
      </c>
      <c r="GX21" s="5">
        <v>31.99</v>
      </c>
      <c r="GY21" s="157" t="s">
        <v>1081</v>
      </c>
      <c r="GZ21" s="158">
        <v>64.635627339999999</v>
      </c>
      <c r="HA21" s="159">
        <v>2.81</v>
      </c>
    </row>
    <row r="22" spans="3:209" x14ac:dyDescent="0.2">
      <c r="C22" s="157" t="s">
        <v>900</v>
      </c>
      <c r="D22" s="158">
        <v>4.8140000000000003E-5</v>
      </c>
      <c r="E22" s="159">
        <v>0</v>
      </c>
      <c r="F22" t="s">
        <v>914</v>
      </c>
      <c r="G22" s="141">
        <v>8.6342671800000002</v>
      </c>
      <c r="H22" s="5">
        <v>3.65</v>
      </c>
      <c r="I22" s="157" t="s">
        <v>1140</v>
      </c>
      <c r="J22" s="158">
        <v>1.8951785400000001</v>
      </c>
      <c r="K22" s="159">
        <v>1.81</v>
      </c>
      <c r="O22" s="157"/>
      <c r="P22" s="158"/>
      <c r="Q22" s="159"/>
      <c r="U22" s="157"/>
      <c r="V22" s="158"/>
      <c r="W22" s="159"/>
      <c r="AA22" s="157"/>
      <c r="AB22" s="158"/>
      <c r="AC22" s="159"/>
      <c r="AG22" s="157"/>
      <c r="AH22" s="158"/>
      <c r="AI22" s="159"/>
      <c r="AM22" s="157"/>
      <c r="AN22" s="158"/>
      <c r="AO22" s="159"/>
      <c r="AS22" s="157"/>
      <c r="AT22" s="158"/>
      <c r="AU22" s="159"/>
      <c r="AY22" s="157" t="s">
        <v>336</v>
      </c>
      <c r="AZ22" s="158">
        <v>74.408290800000003</v>
      </c>
      <c r="BA22" s="159">
        <v>9.75</v>
      </c>
      <c r="BE22" s="157" t="s">
        <v>1107</v>
      </c>
      <c r="BF22" s="158">
        <v>78.162998819999999</v>
      </c>
      <c r="BG22" s="159">
        <v>15.52</v>
      </c>
      <c r="BK22" s="157" t="s">
        <v>1106</v>
      </c>
      <c r="BL22" s="158">
        <v>20.549390500000001</v>
      </c>
      <c r="BM22" s="159">
        <v>5.21</v>
      </c>
      <c r="BQ22" s="157" t="s">
        <v>1141</v>
      </c>
      <c r="BR22" s="158">
        <v>4.6017361699999997</v>
      </c>
      <c r="BS22" s="159">
        <v>1.3</v>
      </c>
      <c r="BT22" t="s">
        <v>1142</v>
      </c>
      <c r="BU22" s="141">
        <v>22.091661909999999</v>
      </c>
      <c r="BV22" s="5">
        <v>33.200000000000003</v>
      </c>
      <c r="BW22" s="157" t="s">
        <v>1143</v>
      </c>
      <c r="BX22" s="158">
        <v>1.6476856499999999</v>
      </c>
      <c r="BY22" s="159">
        <v>2</v>
      </c>
      <c r="CC22" s="157"/>
      <c r="CD22" s="158"/>
      <c r="CE22" s="159"/>
      <c r="CI22" s="157"/>
      <c r="CJ22" s="158"/>
      <c r="CK22" s="159"/>
      <c r="CO22" s="157"/>
      <c r="CP22" s="158"/>
      <c r="CQ22" s="159"/>
      <c r="CU22" s="157"/>
      <c r="CV22" s="158"/>
      <c r="CW22" s="159"/>
      <c r="DA22" s="157"/>
      <c r="DB22" s="158"/>
      <c r="DC22" s="159"/>
      <c r="DG22" s="157" t="s">
        <v>355</v>
      </c>
      <c r="DH22" s="158">
        <v>3.8851839999999999E-2</v>
      </c>
      <c r="DI22" s="159">
        <v>0.04</v>
      </c>
      <c r="DJ22" t="s">
        <v>354</v>
      </c>
      <c r="DK22" s="141">
        <v>3.9644842499999999</v>
      </c>
      <c r="DL22" s="5">
        <v>3.39</v>
      </c>
      <c r="DM22" s="157" t="s">
        <v>258</v>
      </c>
      <c r="DN22" s="158">
        <v>3.4459999999999999E-5</v>
      </c>
      <c r="DO22" s="159">
        <v>0</v>
      </c>
      <c r="DP22" t="s">
        <v>401</v>
      </c>
      <c r="DQ22" s="141">
        <v>2.7256799999999999E-3</v>
      </c>
      <c r="DR22" s="5">
        <v>0.01</v>
      </c>
      <c r="DS22" s="157"/>
      <c r="DT22" s="158"/>
      <c r="DU22" s="159"/>
      <c r="DY22" s="157"/>
      <c r="DZ22" s="158"/>
      <c r="EA22" s="159"/>
      <c r="EE22" s="157"/>
      <c r="EF22" s="158"/>
      <c r="EG22" s="159"/>
      <c r="EH22" t="s">
        <v>433</v>
      </c>
      <c r="EI22" s="141">
        <v>9.4227835300000002</v>
      </c>
      <c r="EJ22" s="5">
        <v>1.1599999999999999</v>
      </c>
      <c r="EK22" s="157"/>
      <c r="EL22" s="158"/>
      <c r="EM22" s="159"/>
      <c r="EQ22" s="157"/>
      <c r="ER22" s="158"/>
      <c r="ES22" s="159"/>
      <c r="EW22" s="157" t="s">
        <v>1144</v>
      </c>
      <c r="EX22" s="158">
        <v>2.9370938999999998</v>
      </c>
      <c r="EY22" s="159">
        <v>3.91</v>
      </c>
      <c r="FC22" s="157"/>
      <c r="FD22" s="158"/>
      <c r="FE22" s="159"/>
      <c r="FF22" t="s">
        <v>1084</v>
      </c>
      <c r="FG22" s="141">
        <v>38.213799309999999</v>
      </c>
      <c r="FH22" s="5">
        <v>4.6900000000000004</v>
      </c>
      <c r="FI22" s="157" t="s">
        <v>1084</v>
      </c>
      <c r="FJ22" s="158">
        <v>6.6391610500000002</v>
      </c>
      <c r="FK22" s="159">
        <v>7.87</v>
      </c>
      <c r="FL22" t="s">
        <v>295</v>
      </c>
      <c r="FM22" s="141">
        <v>37.011182570000003</v>
      </c>
      <c r="FN22" s="5">
        <v>12.81</v>
      </c>
      <c r="FO22" s="157" t="s">
        <v>416</v>
      </c>
      <c r="FP22" s="158">
        <v>50.248895439999998</v>
      </c>
      <c r="FQ22" s="159">
        <v>12.72</v>
      </c>
      <c r="FU22" s="157"/>
      <c r="FV22" s="158"/>
      <c r="FW22" s="159"/>
      <c r="FX22" t="s">
        <v>421</v>
      </c>
      <c r="FY22" s="141">
        <v>43.617912939999997</v>
      </c>
      <c r="FZ22" s="5">
        <v>15.21</v>
      </c>
      <c r="GA22" s="157" t="s">
        <v>1145</v>
      </c>
      <c r="GB22" s="158">
        <v>8.7604761900000003</v>
      </c>
      <c r="GC22" s="159">
        <v>5.45</v>
      </c>
      <c r="GD22" t="s">
        <v>1138</v>
      </c>
      <c r="GE22" s="141">
        <v>35.067897109999997</v>
      </c>
      <c r="GF22" s="5">
        <v>4.5199999999999996</v>
      </c>
      <c r="GG22" s="157"/>
      <c r="GH22" s="158"/>
      <c r="GI22" s="159"/>
      <c r="GM22" s="157" t="s">
        <v>1146</v>
      </c>
      <c r="GN22" s="158">
        <v>0.88457403999999995</v>
      </c>
      <c r="GO22" s="159">
        <v>0.28999999999999998</v>
      </c>
      <c r="GP22" t="s">
        <v>1146</v>
      </c>
      <c r="GQ22" s="141">
        <v>1.0425550100000001</v>
      </c>
      <c r="GR22" s="5">
        <v>0.1</v>
      </c>
      <c r="GS22" s="157" t="s">
        <v>1146</v>
      </c>
      <c r="GT22" s="158">
        <v>1.031494E-2</v>
      </c>
      <c r="GU22" s="159">
        <v>0</v>
      </c>
      <c r="GV22" t="s">
        <v>1146</v>
      </c>
      <c r="GW22" s="141">
        <v>3.02756654</v>
      </c>
      <c r="GX22" s="5">
        <v>0.44</v>
      </c>
      <c r="GY22" s="157" t="s">
        <v>1056</v>
      </c>
      <c r="GZ22" s="158">
        <v>71.259180470000004</v>
      </c>
      <c r="HA22" s="159">
        <v>3.1</v>
      </c>
    </row>
    <row r="23" spans="3:209" x14ac:dyDescent="0.2">
      <c r="C23" s="157" t="s">
        <v>643</v>
      </c>
      <c r="D23" s="158">
        <v>9.8699485100000004</v>
      </c>
      <c r="E23" s="159">
        <v>6.76</v>
      </c>
      <c r="F23" t="s">
        <v>1147</v>
      </c>
      <c r="G23" s="141">
        <v>37.440791310000002</v>
      </c>
      <c r="H23" s="5">
        <v>15.82</v>
      </c>
      <c r="I23" s="157" t="s">
        <v>561</v>
      </c>
      <c r="J23" s="158">
        <v>5.5328336599999997</v>
      </c>
      <c r="K23" s="159">
        <v>5.29</v>
      </c>
      <c r="O23" s="157"/>
      <c r="P23" s="158"/>
      <c r="Q23" s="159"/>
      <c r="U23" s="157"/>
      <c r="V23" s="158"/>
      <c r="W23" s="159"/>
      <c r="AA23" s="157"/>
      <c r="AB23" s="158"/>
      <c r="AC23" s="159"/>
      <c r="AG23" s="157"/>
      <c r="AH23" s="158"/>
      <c r="AI23" s="159"/>
      <c r="AM23" s="157"/>
      <c r="AN23" s="158"/>
      <c r="AO23" s="159"/>
      <c r="AS23" s="157"/>
      <c r="AT23" s="158"/>
      <c r="AU23" s="159"/>
      <c r="AY23" s="157" t="s">
        <v>1106</v>
      </c>
      <c r="AZ23" s="158">
        <v>77.096191509999997</v>
      </c>
      <c r="BA23" s="159">
        <v>10.1</v>
      </c>
      <c r="BE23" s="157" t="s">
        <v>1106</v>
      </c>
      <c r="BF23" s="158">
        <v>25.53848808</v>
      </c>
      <c r="BG23" s="159">
        <v>5.07</v>
      </c>
      <c r="BK23" s="157"/>
      <c r="BL23" s="158"/>
      <c r="BM23" s="159"/>
      <c r="BQ23" s="157"/>
      <c r="BR23" s="158"/>
      <c r="BS23" s="159"/>
      <c r="BT23" t="s">
        <v>1133</v>
      </c>
      <c r="BU23" s="141">
        <v>3.8498610900000001</v>
      </c>
      <c r="BV23" s="5">
        <v>5.8</v>
      </c>
      <c r="BW23" s="157"/>
      <c r="BX23" s="158"/>
      <c r="BY23" s="159"/>
      <c r="CC23" s="157"/>
      <c r="CD23" s="158"/>
      <c r="CE23" s="159"/>
      <c r="CI23" s="157"/>
      <c r="CJ23" s="158"/>
      <c r="CK23" s="159"/>
      <c r="CO23" s="157"/>
      <c r="CP23" s="158"/>
      <c r="CQ23" s="159"/>
      <c r="CU23" s="157"/>
      <c r="CV23" s="158"/>
      <c r="CW23" s="159"/>
      <c r="DA23" s="157"/>
      <c r="DB23" s="158"/>
      <c r="DC23" s="159"/>
      <c r="DG23" s="157" t="s">
        <v>354</v>
      </c>
      <c r="DH23" s="158">
        <v>5.0435550400000002</v>
      </c>
      <c r="DI23" s="159">
        <v>4.79</v>
      </c>
      <c r="DJ23" t="s">
        <v>424</v>
      </c>
      <c r="DK23" s="141">
        <v>8.78627878</v>
      </c>
      <c r="DL23" s="5">
        <v>7.51</v>
      </c>
      <c r="DM23" s="157" t="s">
        <v>1134</v>
      </c>
      <c r="DN23" s="158">
        <v>5.9379095099999999</v>
      </c>
      <c r="DO23" s="159">
        <v>2.34</v>
      </c>
      <c r="DP23" t="s">
        <v>413</v>
      </c>
      <c r="DQ23" s="141">
        <v>12.09606881</v>
      </c>
      <c r="DR23" s="5">
        <v>25.87</v>
      </c>
      <c r="DS23" s="157"/>
      <c r="DT23" s="158"/>
      <c r="DU23" s="159"/>
      <c r="DY23" s="157"/>
      <c r="DZ23" s="158"/>
      <c r="EA23" s="159"/>
      <c r="EE23" s="157"/>
      <c r="EF23" s="158"/>
      <c r="EG23" s="159"/>
      <c r="EK23" s="157"/>
      <c r="EL23" s="158"/>
      <c r="EM23" s="159"/>
      <c r="EQ23" s="157"/>
      <c r="ER23" s="158"/>
      <c r="ES23" s="159"/>
      <c r="EW23" s="157" t="s">
        <v>1148</v>
      </c>
      <c r="EX23" s="158">
        <v>11.5070937</v>
      </c>
      <c r="EY23" s="159">
        <v>15.34</v>
      </c>
      <c r="FC23" s="157"/>
      <c r="FD23" s="158"/>
      <c r="FE23" s="159"/>
      <c r="FF23" t="s">
        <v>1144</v>
      </c>
      <c r="FG23" s="141">
        <v>38.920286269999998</v>
      </c>
      <c r="FH23" s="5">
        <v>4.78</v>
      </c>
      <c r="FI23" s="157" t="s">
        <v>1144</v>
      </c>
      <c r="FJ23" s="158">
        <v>4.9885011800000001</v>
      </c>
      <c r="FK23" s="159">
        <v>5.91</v>
      </c>
      <c r="FL23" t="s">
        <v>416</v>
      </c>
      <c r="FM23" s="141">
        <v>51.20032389</v>
      </c>
      <c r="FN23" s="5">
        <v>17.72</v>
      </c>
      <c r="FO23" s="157" t="s">
        <v>427</v>
      </c>
      <c r="FP23" s="158">
        <v>7.9470904400000002</v>
      </c>
      <c r="FQ23" s="159">
        <v>2.0099999999999998</v>
      </c>
      <c r="FU23" s="157"/>
      <c r="FV23" s="158"/>
      <c r="FW23" s="159"/>
      <c r="FX23" t="s">
        <v>640</v>
      </c>
      <c r="FY23" s="141">
        <v>14.548111280000001</v>
      </c>
      <c r="FZ23" s="5">
        <v>5.07</v>
      </c>
      <c r="GA23" s="157"/>
      <c r="GB23" s="158"/>
      <c r="GC23" s="159"/>
      <c r="GD23" t="s">
        <v>421</v>
      </c>
      <c r="GE23" s="141">
        <v>161.76968210000001</v>
      </c>
      <c r="GF23" s="5">
        <v>20.83</v>
      </c>
      <c r="GG23" s="157"/>
      <c r="GH23" s="158"/>
      <c r="GI23" s="159"/>
      <c r="GM23" s="157" t="s">
        <v>1149</v>
      </c>
      <c r="GN23" s="158">
        <v>12.33374107</v>
      </c>
      <c r="GO23" s="159">
        <v>4.1100000000000003</v>
      </c>
      <c r="GP23" t="s">
        <v>1149</v>
      </c>
      <c r="GQ23" s="141">
        <v>92.581009039999998</v>
      </c>
      <c r="GR23" s="5">
        <v>8.9700000000000006</v>
      </c>
      <c r="GS23" s="157" t="s">
        <v>1149</v>
      </c>
      <c r="GT23" s="158">
        <v>45.073347030000001</v>
      </c>
      <c r="GU23" s="159">
        <v>13.56</v>
      </c>
      <c r="GV23" t="s">
        <v>1149</v>
      </c>
      <c r="GW23" s="141">
        <v>28.209894689999999</v>
      </c>
      <c r="GX23" s="5">
        <v>4.0999999999999996</v>
      </c>
      <c r="GY23" s="157" t="s">
        <v>1130</v>
      </c>
      <c r="GZ23" s="158">
        <v>125.38773858</v>
      </c>
      <c r="HA23" s="159">
        <v>5.46</v>
      </c>
    </row>
    <row r="24" spans="3:209" x14ac:dyDescent="0.2">
      <c r="C24" s="157"/>
      <c r="D24" s="158"/>
      <c r="E24" s="159"/>
      <c r="F24" t="s">
        <v>862</v>
      </c>
      <c r="G24" s="141">
        <v>11.22904188</v>
      </c>
      <c r="H24" s="5">
        <v>4.75</v>
      </c>
      <c r="I24" s="157" t="s">
        <v>1147</v>
      </c>
      <c r="J24" s="158">
        <v>11.69810182</v>
      </c>
      <c r="K24" s="159">
        <v>11.19</v>
      </c>
      <c r="O24" s="157"/>
      <c r="P24" s="158"/>
      <c r="Q24" s="159"/>
      <c r="U24" s="157"/>
      <c r="V24" s="158"/>
      <c r="W24" s="159"/>
      <c r="AA24" s="157"/>
      <c r="AB24" s="158"/>
      <c r="AC24" s="159"/>
      <c r="AG24" s="157"/>
      <c r="AH24" s="158"/>
      <c r="AI24" s="159"/>
      <c r="AM24" s="157"/>
      <c r="AN24" s="158"/>
      <c r="AO24" s="159"/>
      <c r="AS24" s="157"/>
      <c r="AT24" s="158"/>
      <c r="AU24" s="159"/>
      <c r="AY24" s="157"/>
      <c r="AZ24" s="158"/>
      <c r="BA24" s="159"/>
      <c r="BE24" s="157"/>
      <c r="BF24" s="158"/>
      <c r="BG24" s="159"/>
      <c r="BK24" s="157"/>
      <c r="BL24" s="158"/>
      <c r="BM24" s="159"/>
      <c r="BQ24" s="157"/>
      <c r="BR24" s="158"/>
      <c r="BS24" s="159"/>
      <c r="BT24" t="s">
        <v>1141</v>
      </c>
      <c r="BU24" s="141">
        <v>0.92602052000000001</v>
      </c>
      <c r="BV24" s="5">
        <v>1.4</v>
      </c>
      <c r="BW24" s="157"/>
      <c r="BX24" s="158"/>
      <c r="BY24" s="159"/>
      <c r="CC24" s="157"/>
      <c r="CD24" s="158"/>
      <c r="CE24" s="159"/>
      <c r="CI24" s="157"/>
      <c r="CJ24" s="158"/>
      <c r="CK24" s="159"/>
      <c r="CO24" s="157"/>
      <c r="CP24" s="158"/>
      <c r="CQ24" s="159"/>
      <c r="CU24" s="157"/>
      <c r="CV24" s="158"/>
      <c r="CW24" s="159"/>
      <c r="DA24" s="157"/>
      <c r="DB24" s="158"/>
      <c r="DC24" s="159"/>
      <c r="DG24" s="157" t="s">
        <v>258</v>
      </c>
      <c r="DH24" s="158">
        <v>1.7803900000000001E-2</v>
      </c>
      <c r="DI24" s="159">
        <v>0.02</v>
      </c>
      <c r="DJ24" t="s">
        <v>1150</v>
      </c>
      <c r="DK24" s="141">
        <v>29.490045080000002</v>
      </c>
      <c r="DL24" s="5">
        <v>25.2</v>
      </c>
      <c r="DM24" s="157" t="s">
        <v>424</v>
      </c>
      <c r="DN24" s="158">
        <v>17.6572733</v>
      </c>
      <c r="DO24" s="159">
        <v>6.95</v>
      </c>
      <c r="DP24" t="s">
        <v>1151</v>
      </c>
      <c r="DQ24" s="141">
        <v>5.7793427700000004</v>
      </c>
      <c r="DR24" s="5">
        <v>12.36</v>
      </c>
      <c r="DS24" s="157"/>
      <c r="DT24" s="158"/>
      <c r="DU24" s="159"/>
      <c r="DY24" s="157"/>
      <c r="DZ24" s="158"/>
      <c r="EA24" s="159"/>
      <c r="EE24" s="157"/>
      <c r="EF24" s="158"/>
      <c r="EG24" s="159"/>
      <c r="EK24" s="157"/>
      <c r="EL24" s="158"/>
      <c r="EM24" s="159"/>
      <c r="EQ24" s="157"/>
      <c r="ER24" s="158"/>
      <c r="ES24" s="159"/>
      <c r="EW24" s="157" t="s">
        <v>1128</v>
      </c>
      <c r="EX24" s="158">
        <v>7.3312806500000001</v>
      </c>
      <c r="EY24" s="159">
        <v>9.77</v>
      </c>
      <c r="FC24" s="157"/>
      <c r="FD24" s="158"/>
      <c r="FE24" s="159"/>
      <c r="FF24" t="s">
        <v>1148</v>
      </c>
      <c r="FG24" s="141">
        <v>73.788398610000002</v>
      </c>
      <c r="FH24" s="5">
        <v>9.0500000000000007</v>
      </c>
      <c r="FI24" s="157" t="s">
        <v>1148</v>
      </c>
      <c r="FJ24" s="158">
        <v>5.6845578300000001</v>
      </c>
      <c r="FK24" s="159">
        <v>6.74</v>
      </c>
      <c r="FL24" t="s">
        <v>427</v>
      </c>
      <c r="FM24" s="141">
        <v>6.1659011699999997</v>
      </c>
      <c r="FN24" s="5">
        <v>2.13</v>
      </c>
      <c r="FO24" s="157" t="s">
        <v>1152</v>
      </c>
      <c r="FP24" s="158">
        <v>0</v>
      </c>
      <c r="FQ24" s="159">
        <v>0</v>
      </c>
      <c r="FU24" s="157"/>
      <c r="FV24" s="158"/>
      <c r="FW24" s="159"/>
      <c r="GA24" s="157"/>
      <c r="GB24" s="158"/>
      <c r="GC24" s="159"/>
      <c r="GG24" s="157"/>
      <c r="GH24" s="158"/>
      <c r="GI24" s="159"/>
      <c r="GM24" s="157" t="s">
        <v>1153</v>
      </c>
      <c r="GN24" s="158">
        <v>31.9841756</v>
      </c>
      <c r="GO24" s="159">
        <v>10.66</v>
      </c>
      <c r="GP24" t="s">
        <v>1153</v>
      </c>
      <c r="GQ24" s="141">
        <v>34.397131379999998</v>
      </c>
      <c r="GR24" s="5">
        <v>3.33</v>
      </c>
      <c r="GS24" s="157" t="s">
        <v>1153</v>
      </c>
      <c r="GT24" s="158">
        <v>2.13913208</v>
      </c>
      <c r="GU24" s="159">
        <v>0.64</v>
      </c>
      <c r="GV24" t="s">
        <v>1153</v>
      </c>
      <c r="GW24" s="141">
        <v>55.413671170000001</v>
      </c>
      <c r="GX24" s="5">
        <v>8.06</v>
      </c>
      <c r="GY24" s="157" t="s">
        <v>1139</v>
      </c>
      <c r="GZ24" s="158">
        <v>610.8038166</v>
      </c>
      <c r="HA24" s="159">
        <v>26.6</v>
      </c>
    </row>
    <row r="25" spans="3:209" x14ac:dyDescent="0.2">
      <c r="C25" s="157"/>
      <c r="D25" s="158"/>
      <c r="E25" s="159"/>
      <c r="F25" t="s">
        <v>1154</v>
      </c>
      <c r="G25" s="141">
        <v>5.0536663199999996</v>
      </c>
      <c r="H25" s="5">
        <v>2.14</v>
      </c>
      <c r="I25" s="157" t="s">
        <v>862</v>
      </c>
      <c r="J25" s="158">
        <v>14.05672596</v>
      </c>
      <c r="K25" s="159">
        <v>13.45</v>
      </c>
      <c r="O25" s="157"/>
      <c r="P25" s="158"/>
      <c r="Q25" s="159"/>
      <c r="U25" s="157"/>
      <c r="V25" s="158"/>
      <c r="W25" s="159"/>
      <c r="AA25" s="157"/>
      <c r="AB25" s="158"/>
      <c r="AC25" s="159"/>
      <c r="AG25" s="157"/>
      <c r="AH25" s="158"/>
      <c r="AI25" s="159"/>
      <c r="AM25" s="157"/>
      <c r="AN25" s="158"/>
      <c r="AO25" s="159"/>
      <c r="AS25" s="157"/>
      <c r="AT25" s="158"/>
      <c r="AU25" s="159"/>
      <c r="AY25" s="157"/>
      <c r="AZ25" s="158"/>
      <c r="BA25" s="159"/>
      <c r="BE25" s="157"/>
      <c r="BF25" s="158"/>
      <c r="BG25" s="159"/>
      <c r="BK25" s="157"/>
      <c r="BL25" s="158"/>
      <c r="BM25" s="159"/>
      <c r="BQ25" s="157"/>
      <c r="BR25" s="158"/>
      <c r="BS25" s="159"/>
      <c r="BW25" s="157"/>
      <c r="BX25" s="158"/>
      <c r="BY25" s="159"/>
      <c r="CC25" s="157"/>
      <c r="CD25" s="158"/>
      <c r="CE25" s="159"/>
      <c r="CI25" s="157"/>
      <c r="CJ25" s="158"/>
      <c r="CK25" s="159"/>
      <c r="CO25" s="157"/>
      <c r="CP25" s="158"/>
      <c r="CQ25" s="159"/>
      <c r="CU25" s="157"/>
      <c r="CV25" s="158"/>
      <c r="CW25" s="159"/>
      <c r="DA25" s="157"/>
      <c r="DB25" s="158"/>
      <c r="DC25" s="159"/>
      <c r="DG25" s="157" t="s">
        <v>1134</v>
      </c>
      <c r="DH25" s="158">
        <v>3.4028797200000001</v>
      </c>
      <c r="DI25" s="159">
        <v>3.23</v>
      </c>
      <c r="DJ25" t="s">
        <v>1151</v>
      </c>
      <c r="DK25" s="141">
        <v>6.5521310499999998</v>
      </c>
      <c r="DL25" s="5">
        <v>5.6</v>
      </c>
      <c r="DM25" s="157" t="s">
        <v>1150</v>
      </c>
      <c r="DN25" s="158">
        <v>48.364912169999997</v>
      </c>
      <c r="DO25" s="159">
        <v>19.05</v>
      </c>
      <c r="DS25" s="157"/>
      <c r="DT25" s="158"/>
      <c r="DU25" s="159"/>
      <c r="DY25" s="157"/>
      <c r="DZ25" s="158"/>
      <c r="EA25" s="159"/>
      <c r="EE25" s="157"/>
      <c r="EF25" s="158"/>
      <c r="EG25" s="159"/>
      <c r="EK25" s="157"/>
      <c r="EL25" s="158"/>
      <c r="EM25" s="159"/>
      <c r="EQ25" s="157"/>
      <c r="ER25" s="158"/>
      <c r="ES25" s="159"/>
      <c r="EW25" s="157"/>
      <c r="EX25" s="158"/>
      <c r="EY25" s="159"/>
      <c r="FC25" s="157"/>
      <c r="FD25" s="158"/>
      <c r="FE25" s="159"/>
      <c r="FF25" t="s">
        <v>1119</v>
      </c>
      <c r="FG25" s="141">
        <v>37.8926126</v>
      </c>
      <c r="FH25" s="5">
        <v>4.6500000000000004</v>
      </c>
      <c r="FI25" s="157" t="s">
        <v>1119</v>
      </c>
      <c r="FJ25" s="158">
        <v>6.6382507000000004</v>
      </c>
      <c r="FK25" s="159">
        <v>7.87</v>
      </c>
      <c r="FL25" t="s">
        <v>351</v>
      </c>
      <c r="FM25" s="141">
        <v>5.9691278299999997</v>
      </c>
      <c r="FN25" s="5">
        <v>2.0699999999999998</v>
      </c>
      <c r="FO25" s="157" t="s">
        <v>351</v>
      </c>
      <c r="FP25" s="158">
        <v>8.09117146</v>
      </c>
      <c r="FQ25" s="159">
        <v>2.0499999999999998</v>
      </c>
      <c r="FU25" s="157"/>
      <c r="FV25" s="158"/>
      <c r="FW25" s="159"/>
      <c r="GA25" s="157"/>
      <c r="GB25" s="158"/>
      <c r="GC25" s="159"/>
      <c r="GG25" s="157"/>
      <c r="GH25" s="158"/>
      <c r="GI25" s="159"/>
      <c r="GM25" s="157" t="s">
        <v>1155</v>
      </c>
      <c r="GN25" s="158">
        <v>20.532957230000001</v>
      </c>
      <c r="GO25" s="159">
        <v>6.84</v>
      </c>
      <c r="GP25" t="s">
        <v>1155</v>
      </c>
      <c r="GQ25" s="141">
        <v>222.02101780000001</v>
      </c>
      <c r="GR25" s="5">
        <v>21.51</v>
      </c>
      <c r="GS25" s="157" t="s">
        <v>1155</v>
      </c>
      <c r="GT25" s="158">
        <v>88.98493191</v>
      </c>
      <c r="GU25" s="159">
        <v>26.76</v>
      </c>
      <c r="GV25" t="s">
        <v>1155</v>
      </c>
      <c r="GW25" s="141">
        <v>110.39107367</v>
      </c>
      <c r="GX25" s="5">
        <v>16.059999999999999</v>
      </c>
      <c r="GY25" s="157" t="s">
        <v>1146</v>
      </c>
      <c r="GZ25" s="158">
        <v>3.1378362800000001</v>
      </c>
      <c r="HA25" s="159">
        <v>0.14000000000000001</v>
      </c>
    </row>
    <row r="26" spans="3:209" x14ac:dyDescent="0.2">
      <c r="C26" s="157"/>
      <c r="D26" s="158"/>
      <c r="E26" s="159"/>
      <c r="F26" t="s">
        <v>1156</v>
      </c>
      <c r="G26" s="141">
        <v>8.9800860799999995</v>
      </c>
      <c r="H26" s="5">
        <v>3.8</v>
      </c>
      <c r="I26" s="157" t="s">
        <v>625</v>
      </c>
      <c r="J26" s="158">
        <v>2.7209935500000002</v>
      </c>
      <c r="K26" s="159">
        <v>2.6</v>
      </c>
      <c r="O26" s="157"/>
      <c r="P26" s="158"/>
      <c r="Q26" s="159"/>
      <c r="U26" s="157"/>
      <c r="V26" s="158"/>
      <c r="W26" s="159"/>
      <c r="AA26" s="157"/>
      <c r="AB26" s="158"/>
      <c r="AC26" s="159"/>
      <c r="AG26" s="157"/>
      <c r="AH26" s="158"/>
      <c r="AI26" s="159"/>
      <c r="AM26" s="157"/>
      <c r="AN26" s="158"/>
      <c r="AO26" s="159"/>
      <c r="AS26" s="157"/>
      <c r="AT26" s="158"/>
      <c r="AU26" s="159"/>
      <c r="AY26" s="157"/>
      <c r="AZ26" s="158"/>
      <c r="BA26" s="159"/>
      <c r="BE26" s="157"/>
      <c r="BF26" s="158"/>
      <c r="BG26" s="159"/>
      <c r="BK26" s="157"/>
      <c r="BL26" s="158"/>
      <c r="BM26" s="159"/>
      <c r="BQ26" s="157"/>
      <c r="BR26" s="158"/>
      <c r="BS26" s="159"/>
      <c r="BW26" s="157"/>
      <c r="BX26" s="158"/>
      <c r="BY26" s="159"/>
      <c r="CC26" s="157"/>
      <c r="CD26" s="158"/>
      <c r="CE26" s="159"/>
      <c r="CI26" s="157"/>
      <c r="CJ26" s="158"/>
      <c r="CK26" s="159"/>
      <c r="CO26" s="157"/>
      <c r="CP26" s="158"/>
      <c r="CQ26" s="159"/>
      <c r="CU26" s="157"/>
      <c r="CV26" s="158"/>
      <c r="CW26" s="159"/>
      <c r="DA26" s="157"/>
      <c r="DB26" s="158"/>
      <c r="DC26" s="159"/>
      <c r="DG26" s="157" t="s">
        <v>401</v>
      </c>
      <c r="DH26" s="158">
        <v>5.6710099999999998E-3</v>
      </c>
      <c r="DI26" s="159">
        <v>0.01</v>
      </c>
      <c r="DM26" s="157" t="s">
        <v>1151</v>
      </c>
      <c r="DN26" s="158">
        <v>13.57597451</v>
      </c>
      <c r="DO26" s="159">
        <v>5.35</v>
      </c>
      <c r="DS26" s="157"/>
      <c r="DT26" s="158"/>
      <c r="DU26" s="159"/>
      <c r="DY26" s="157"/>
      <c r="DZ26" s="158"/>
      <c r="EA26" s="159"/>
      <c r="EE26" s="157"/>
      <c r="EF26" s="158"/>
      <c r="EG26" s="159"/>
      <c r="EK26" s="157"/>
      <c r="EL26" s="158"/>
      <c r="EM26" s="159"/>
      <c r="EQ26" s="157"/>
      <c r="ER26" s="158"/>
      <c r="ES26" s="159"/>
      <c r="EW26" s="157"/>
      <c r="EX26" s="158"/>
      <c r="EY26" s="159"/>
      <c r="FC26" s="157"/>
      <c r="FD26" s="158"/>
      <c r="FE26" s="159"/>
      <c r="FF26" t="s">
        <v>1128</v>
      </c>
      <c r="FG26" s="141">
        <v>52.18223802</v>
      </c>
      <c r="FH26" s="5">
        <v>6.4</v>
      </c>
      <c r="FI26" s="157" t="s">
        <v>1128</v>
      </c>
      <c r="FJ26" s="158">
        <v>5.8296454600000001</v>
      </c>
      <c r="FK26" s="159">
        <v>6.91</v>
      </c>
      <c r="FL26" t="s">
        <v>387</v>
      </c>
      <c r="FM26" s="141">
        <v>11.51755395</v>
      </c>
      <c r="FN26" s="5">
        <v>3.99</v>
      </c>
      <c r="FO26" s="157" t="s">
        <v>387</v>
      </c>
      <c r="FP26" s="158">
        <v>12.047841160000001</v>
      </c>
      <c r="FQ26" s="159">
        <v>3.05</v>
      </c>
      <c r="FU26" s="157"/>
      <c r="FV26" s="158"/>
      <c r="FW26" s="159"/>
      <c r="GA26" s="157"/>
      <c r="GB26" s="158"/>
      <c r="GC26" s="159"/>
      <c r="GG26" s="157"/>
      <c r="GH26" s="158"/>
      <c r="GI26" s="159"/>
      <c r="GM26" s="157" t="s">
        <v>1157</v>
      </c>
      <c r="GN26" s="158">
        <v>13.495151229999999</v>
      </c>
      <c r="GO26" s="159">
        <v>4.5</v>
      </c>
      <c r="GP26" t="s">
        <v>1157</v>
      </c>
      <c r="GQ26" s="141">
        <v>77.963483420000003</v>
      </c>
      <c r="GR26" s="5">
        <v>7.56</v>
      </c>
      <c r="GS26" s="157" t="s">
        <v>1157</v>
      </c>
      <c r="GT26" s="158">
        <v>21.209917969999999</v>
      </c>
      <c r="GU26" s="159">
        <v>6.38</v>
      </c>
      <c r="GV26" t="s">
        <v>1157</v>
      </c>
      <c r="GW26" s="141">
        <v>55.135190119999997</v>
      </c>
      <c r="GX26" s="5">
        <v>8.02</v>
      </c>
      <c r="GY26" s="157" t="s">
        <v>1149</v>
      </c>
      <c r="GZ26" s="158">
        <v>93.847093830000006</v>
      </c>
      <c r="HA26" s="159">
        <v>4.09</v>
      </c>
    </row>
    <row r="27" spans="3:209" x14ac:dyDescent="0.2">
      <c r="C27" s="157"/>
      <c r="D27" s="158"/>
      <c r="E27" s="159"/>
      <c r="I27" s="157" t="s">
        <v>1154</v>
      </c>
      <c r="J27" s="158">
        <v>7.5574497000000003</v>
      </c>
      <c r="K27" s="159">
        <v>7.23</v>
      </c>
      <c r="O27" s="157"/>
      <c r="P27" s="158"/>
      <c r="Q27" s="159"/>
      <c r="U27" s="157"/>
      <c r="V27" s="158"/>
      <c r="W27" s="159"/>
      <c r="AA27" s="157"/>
      <c r="AB27" s="158"/>
      <c r="AC27" s="159"/>
      <c r="AG27" s="157"/>
      <c r="AH27" s="158"/>
      <c r="AI27" s="159"/>
      <c r="AM27" s="157"/>
      <c r="AN27" s="158"/>
      <c r="AO27" s="159"/>
      <c r="AS27" s="157"/>
      <c r="AT27" s="158"/>
      <c r="AU27" s="159"/>
      <c r="AY27" s="157"/>
      <c r="AZ27" s="158"/>
      <c r="BA27" s="159"/>
      <c r="BE27" s="157"/>
      <c r="BF27" s="158"/>
      <c r="BG27" s="159"/>
      <c r="BK27" s="157"/>
      <c r="BL27" s="158"/>
      <c r="BM27" s="159"/>
      <c r="BQ27" s="157"/>
      <c r="BR27" s="158"/>
      <c r="BS27" s="159"/>
      <c r="BW27" s="157"/>
      <c r="BX27" s="158"/>
      <c r="BY27" s="159"/>
      <c r="CC27" s="157"/>
      <c r="CD27" s="158"/>
      <c r="CE27" s="159"/>
      <c r="CI27" s="157"/>
      <c r="CJ27" s="158"/>
      <c r="CK27" s="159"/>
      <c r="CO27" s="157"/>
      <c r="CP27" s="158"/>
      <c r="CQ27" s="159"/>
      <c r="CU27" s="157"/>
      <c r="CV27" s="158"/>
      <c r="CW27" s="159"/>
      <c r="DA27" s="157"/>
      <c r="DB27" s="158"/>
      <c r="DC27" s="159"/>
      <c r="DG27" s="157" t="s">
        <v>1150</v>
      </c>
      <c r="DH27" s="158">
        <v>7.26621118</v>
      </c>
      <c r="DI27" s="159">
        <v>6.9</v>
      </c>
      <c r="DM27" s="157"/>
      <c r="DN27" s="158"/>
      <c r="DO27" s="159"/>
      <c r="DS27" s="157"/>
      <c r="DT27" s="158"/>
      <c r="DU27" s="159"/>
      <c r="DY27" s="157"/>
      <c r="DZ27" s="158"/>
      <c r="EA27" s="159"/>
      <c r="EE27" s="157"/>
      <c r="EF27" s="158"/>
      <c r="EG27" s="159"/>
      <c r="EK27" s="157"/>
      <c r="EL27" s="158"/>
      <c r="EM27" s="159"/>
      <c r="EQ27" s="157"/>
      <c r="ER27" s="158"/>
      <c r="ES27" s="159"/>
      <c r="EW27" s="157"/>
      <c r="EX27" s="158"/>
      <c r="EY27" s="159"/>
      <c r="FC27" s="157"/>
      <c r="FD27" s="158"/>
      <c r="FE27" s="159"/>
      <c r="FI27" s="157"/>
      <c r="FJ27" s="158"/>
      <c r="FK27" s="159"/>
      <c r="FL27" t="s">
        <v>431</v>
      </c>
      <c r="FM27" s="141">
        <v>0.21978896000000001</v>
      </c>
      <c r="FN27" s="5">
        <v>0.08</v>
      </c>
      <c r="FO27" s="157"/>
      <c r="FP27" s="158"/>
      <c r="FQ27" s="159"/>
      <c r="FU27" s="157"/>
      <c r="FV27" s="158"/>
      <c r="FW27" s="159"/>
      <c r="GA27" s="157"/>
      <c r="GB27" s="158"/>
      <c r="GC27" s="159"/>
      <c r="GG27" s="157"/>
      <c r="GH27" s="158"/>
      <c r="GI27" s="159"/>
      <c r="GM27" s="157" t="s">
        <v>1158</v>
      </c>
      <c r="GN27" s="158">
        <v>5.1368174199999999</v>
      </c>
      <c r="GO27" s="159">
        <v>1.71</v>
      </c>
      <c r="GP27" t="s">
        <v>1158</v>
      </c>
      <c r="GQ27" s="141">
        <v>33.183127210000002</v>
      </c>
      <c r="GR27" s="5">
        <v>3.22</v>
      </c>
      <c r="GS27" s="157" t="s">
        <v>1158</v>
      </c>
      <c r="GT27" s="158">
        <v>15.02567155</v>
      </c>
      <c r="GU27" s="159">
        <v>4.5199999999999996</v>
      </c>
      <c r="GV27" t="s">
        <v>1158</v>
      </c>
      <c r="GW27" s="141">
        <v>8.9686046600000005</v>
      </c>
      <c r="GX27" s="5">
        <v>1.3</v>
      </c>
      <c r="GY27" s="157" t="s">
        <v>1153</v>
      </c>
      <c r="GZ27" s="158">
        <v>163.80201356000001</v>
      </c>
      <c r="HA27" s="159">
        <v>7.13</v>
      </c>
    </row>
    <row r="28" spans="3:209" x14ac:dyDescent="0.2">
      <c r="C28" s="157"/>
      <c r="D28" s="158"/>
      <c r="E28" s="159"/>
      <c r="I28" s="157" t="s">
        <v>421</v>
      </c>
      <c r="J28" s="158">
        <v>10.07688967</v>
      </c>
      <c r="K28" s="159">
        <v>9.64</v>
      </c>
      <c r="O28" s="157"/>
      <c r="P28" s="158"/>
      <c r="Q28" s="159"/>
      <c r="U28" s="157"/>
      <c r="V28" s="158"/>
      <c r="W28" s="159"/>
      <c r="AA28" s="157"/>
      <c r="AB28" s="158"/>
      <c r="AC28" s="159"/>
      <c r="AG28" s="157"/>
      <c r="AH28" s="158"/>
      <c r="AI28" s="159"/>
      <c r="AM28" s="157"/>
      <c r="AN28" s="158"/>
      <c r="AO28" s="159"/>
      <c r="AS28" s="157"/>
      <c r="AT28" s="158"/>
      <c r="AU28" s="159"/>
      <c r="AY28" s="157"/>
      <c r="AZ28" s="158"/>
      <c r="BA28" s="159"/>
      <c r="BE28" s="157"/>
      <c r="BF28" s="158"/>
      <c r="BG28" s="159"/>
      <c r="BK28" s="157"/>
      <c r="BL28" s="158"/>
      <c r="BM28" s="159"/>
      <c r="BQ28" s="157"/>
      <c r="BR28" s="158"/>
      <c r="BS28" s="159"/>
      <c r="BW28" s="157"/>
      <c r="BX28" s="158"/>
      <c r="BY28" s="159"/>
      <c r="CC28" s="157"/>
      <c r="CD28" s="158"/>
      <c r="CE28" s="159"/>
      <c r="CI28" s="157"/>
      <c r="CJ28" s="158"/>
      <c r="CK28" s="159"/>
      <c r="CO28" s="157"/>
      <c r="CP28" s="158"/>
      <c r="CQ28" s="159"/>
      <c r="CU28" s="157"/>
      <c r="CV28" s="158"/>
      <c r="CW28" s="159"/>
      <c r="DA28" s="157"/>
      <c r="DB28" s="158"/>
      <c r="DC28" s="159"/>
      <c r="DG28" s="157" t="s">
        <v>1151</v>
      </c>
      <c r="DH28" s="158">
        <v>12.79144292</v>
      </c>
      <c r="DI28" s="159">
        <v>12.14</v>
      </c>
      <c r="DM28" s="157"/>
      <c r="DN28" s="158"/>
      <c r="DO28" s="159"/>
      <c r="DS28" s="157"/>
      <c r="DT28" s="158"/>
      <c r="DU28" s="159"/>
      <c r="DY28" s="157"/>
      <c r="DZ28" s="158"/>
      <c r="EA28" s="159"/>
      <c r="EE28" s="157"/>
      <c r="EF28" s="158"/>
      <c r="EG28" s="159"/>
      <c r="EK28" s="157"/>
      <c r="EL28" s="158"/>
      <c r="EM28" s="159"/>
      <c r="EQ28" s="157"/>
      <c r="ER28" s="158"/>
      <c r="ES28" s="159"/>
      <c r="EW28" s="157"/>
      <c r="EX28" s="158"/>
      <c r="EY28" s="159"/>
      <c r="FC28" s="157"/>
      <c r="FD28" s="158"/>
      <c r="FE28" s="159"/>
      <c r="FI28" s="157"/>
      <c r="FJ28" s="158"/>
      <c r="FK28" s="159"/>
      <c r="FL28" t="s">
        <v>640</v>
      </c>
      <c r="FM28" s="141">
        <v>36.874832380000001</v>
      </c>
      <c r="FN28" s="5">
        <v>12.76</v>
      </c>
      <c r="FO28" s="157"/>
      <c r="FP28" s="158"/>
      <c r="FQ28" s="159"/>
      <c r="FU28" s="157"/>
      <c r="FV28" s="158"/>
      <c r="FW28" s="159"/>
      <c r="GA28" s="157"/>
      <c r="GB28" s="158"/>
      <c r="GC28" s="159"/>
      <c r="GG28" s="157"/>
      <c r="GH28" s="158"/>
      <c r="GI28" s="159"/>
      <c r="GM28" s="157" t="s">
        <v>1159</v>
      </c>
      <c r="GN28" s="158">
        <v>35.155170550000001</v>
      </c>
      <c r="GO28" s="159">
        <v>11.71</v>
      </c>
      <c r="GP28" t="s">
        <v>1159</v>
      </c>
      <c r="GQ28" s="141">
        <v>41.366667210000003</v>
      </c>
      <c r="GR28" s="5">
        <v>4.01</v>
      </c>
      <c r="GS28" s="157" t="s">
        <v>1159</v>
      </c>
      <c r="GT28" s="158">
        <v>1.98666885</v>
      </c>
      <c r="GU28" s="159">
        <v>0.6</v>
      </c>
      <c r="GV28" t="s">
        <v>1159</v>
      </c>
      <c r="GW28" s="141">
        <v>61.758661070000002</v>
      </c>
      <c r="GX28" s="5">
        <v>8.98</v>
      </c>
      <c r="GY28" s="157" t="s">
        <v>1155</v>
      </c>
      <c r="GZ28" s="158">
        <v>334.40455079999998</v>
      </c>
      <c r="HA28" s="159">
        <v>14.56</v>
      </c>
    </row>
    <row r="29" spans="3:209" x14ac:dyDescent="0.2">
      <c r="C29" s="157"/>
      <c r="D29" s="158"/>
      <c r="E29" s="159"/>
      <c r="I29" s="157"/>
      <c r="J29" s="158"/>
      <c r="K29" s="159"/>
      <c r="O29" s="157"/>
      <c r="P29" s="158"/>
      <c r="Q29" s="159"/>
      <c r="U29" s="157"/>
      <c r="V29" s="158"/>
      <c r="W29" s="159"/>
      <c r="AA29" s="157"/>
      <c r="AB29" s="158"/>
      <c r="AC29" s="159"/>
      <c r="AG29" s="157"/>
      <c r="AH29" s="158"/>
      <c r="AI29" s="159"/>
      <c r="AM29" s="157"/>
      <c r="AN29" s="158"/>
      <c r="AO29" s="159"/>
      <c r="AS29" s="157"/>
      <c r="AT29" s="158"/>
      <c r="AU29" s="159"/>
      <c r="AY29" s="157"/>
      <c r="AZ29" s="158"/>
      <c r="BA29" s="159"/>
      <c r="BE29" s="157"/>
      <c r="BF29" s="158"/>
      <c r="BG29" s="159"/>
      <c r="BK29" s="157"/>
      <c r="BL29" s="158"/>
      <c r="BM29" s="159"/>
      <c r="BQ29" s="157"/>
      <c r="BR29" s="158"/>
      <c r="BS29" s="159"/>
      <c r="BW29" s="157"/>
      <c r="BX29" s="158"/>
      <c r="BY29" s="159"/>
      <c r="CC29" s="157"/>
      <c r="CD29" s="158"/>
      <c r="CE29" s="159"/>
      <c r="CI29" s="157"/>
      <c r="CJ29" s="158"/>
      <c r="CK29" s="159"/>
      <c r="CO29" s="157"/>
      <c r="CP29" s="158"/>
      <c r="CQ29" s="159"/>
      <c r="CU29" s="157"/>
      <c r="CV29" s="158"/>
      <c r="CW29" s="159"/>
      <c r="DA29" s="157"/>
      <c r="DB29" s="158"/>
      <c r="DC29" s="159"/>
      <c r="DG29" s="157"/>
      <c r="DH29" s="158"/>
      <c r="DI29" s="159"/>
      <c r="DM29" s="157"/>
      <c r="DN29" s="158"/>
      <c r="DO29" s="159"/>
      <c r="DS29" s="157"/>
      <c r="DT29" s="158"/>
      <c r="DU29" s="159"/>
      <c r="DY29" s="157"/>
      <c r="DZ29" s="158"/>
      <c r="EA29" s="159"/>
      <c r="EE29" s="157"/>
      <c r="EF29" s="158"/>
      <c r="EG29" s="159"/>
      <c r="EK29" s="157"/>
      <c r="EL29" s="158"/>
      <c r="EM29" s="159"/>
      <c r="EQ29" s="157"/>
      <c r="ER29" s="158"/>
      <c r="ES29" s="159"/>
      <c r="EW29" s="157"/>
      <c r="EX29" s="158"/>
      <c r="EY29" s="159"/>
      <c r="FC29" s="157"/>
      <c r="FD29" s="158"/>
      <c r="FE29" s="159"/>
      <c r="FI29" s="157"/>
      <c r="FJ29" s="158"/>
      <c r="FK29" s="159"/>
      <c r="FO29" s="157"/>
      <c r="FP29" s="158"/>
      <c r="FQ29" s="159"/>
      <c r="FU29" s="157"/>
      <c r="FV29" s="158"/>
      <c r="FW29" s="159"/>
      <c r="GA29" s="157"/>
      <c r="GB29" s="158"/>
      <c r="GC29" s="159"/>
      <c r="GG29" s="157"/>
      <c r="GH29" s="158"/>
      <c r="GI29" s="159"/>
      <c r="GM29" s="157"/>
      <c r="GN29" s="158"/>
      <c r="GO29" s="159"/>
      <c r="GS29" s="157"/>
      <c r="GT29" s="158"/>
      <c r="GU29" s="159"/>
      <c r="GY29" s="157" t="s">
        <v>1157</v>
      </c>
      <c r="GZ29" s="158">
        <v>292.44242098000001</v>
      </c>
      <c r="HA29" s="159">
        <v>12.73</v>
      </c>
    </row>
    <row r="30" spans="3:209" x14ac:dyDescent="0.2">
      <c r="C30" s="157"/>
      <c r="D30" s="158"/>
      <c r="E30" s="159"/>
      <c r="I30" s="157"/>
      <c r="J30" s="158"/>
      <c r="K30" s="159"/>
      <c r="O30" s="157"/>
      <c r="P30" s="158"/>
      <c r="Q30" s="159"/>
      <c r="U30" s="157"/>
      <c r="V30" s="158"/>
      <c r="W30" s="159"/>
      <c r="AA30" s="157"/>
      <c r="AB30" s="158"/>
      <c r="AC30" s="159"/>
      <c r="AG30" s="157"/>
      <c r="AH30" s="158"/>
      <c r="AI30" s="159"/>
      <c r="AM30" s="157"/>
      <c r="AN30" s="158"/>
      <c r="AO30" s="159"/>
      <c r="AS30" s="157"/>
      <c r="AT30" s="158"/>
      <c r="AU30" s="159"/>
      <c r="AY30" s="157"/>
      <c r="AZ30" s="158"/>
      <c r="BA30" s="159"/>
      <c r="BE30" s="157"/>
      <c r="BF30" s="158"/>
      <c r="BG30" s="159"/>
      <c r="BK30" s="157"/>
      <c r="BL30" s="158"/>
      <c r="BM30" s="159"/>
      <c r="BQ30" s="157"/>
      <c r="BR30" s="158"/>
      <c r="BS30" s="159"/>
      <c r="BW30" s="157"/>
      <c r="BX30" s="158"/>
      <c r="BY30" s="159"/>
      <c r="CC30" s="157"/>
      <c r="CD30" s="158"/>
      <c r="CE30" s="159"/>
      <c r="CI30" s="157"/>
      <c r="CJ30" s="158"/>
      <c r="CK30" s="159"/>
      <c r="CO30" s="157"/>
      <c r="CP30" s="158"/>
      <c r="CQ30" s="159"/>
      <c r="CU30" s="157"/>
      <c r="CV30" s="158"/>
      <c r="CW30" s="159"/>
      <c r="DA30" s="157"/>
      <c r="DB30" s="158"/>
      <c r="DC30" s="159"/>
      <c r="DG30" s="157"/>
      <c r="DH30" s="158"/>
      <c r="DI30" s="159"/>
      <c r="DM30" s="157"/>
      <c r="DN30" s="158"/>
      <c r="DO30" s="159"/>
      <c r="DS30" s="157"/>
      <c r="DT30" s="158"/>
      <c r="DU30" s="159"/>
      <c r="DY30" s="157"/>
      <c r="DZ30" s="158"/>
      <c r="EA30" s="159"/>
      <c r="EE30" s="157"/>
      <c r="EF30" s="158"/>
      <c r="EG30" s="159"/>
      <c r="EK30" s="157"/>
      <c r="EL30" s="158"/>
      <c r="EM30" s="159"/>
      <c r="EQ30" s="157"/>
      <c r="ER30" s="158"/>
      <c r="ES30" s="159"/>
      <c r="EW30" s="157"/>
      <c r="EX30" s="158"/>
      <c r="EY30" s="159"/>
      <c r="FC30" s="157"/>
      <c r="FD30" s="158"/>
      <c r="FE30" s="159"/>
      <c r="FI30" s="157"/>
      <c r="FJ30" s="158"/>
      <c r="FK30" s="159"/>
      <c r="FO30" s="157"/>
      <c r="FP30" s="158"/>
      <c r="FQ30" s="159"/>
      <c r="FU30" s="157"/>
      <c r="FV30" s="158"/>
      <c r="FW30" s="159"/>
      <c r="GA30" s="157"/>
      <c r="GB30" s="158"/>
      <c r="GC30" s="159"/>
      <c r="GG30" s="157"/>
      <c r="GH30" s="158"/>
      <c r="GI30" s="159"/>
      <c r="GM30" s="157"/>
      <c r="GN30" s="158"/>
      <c r="GO30" s="159"/>
      <c r="GS30" s="157"/>
      <c r="GT30" s="158"/>
      <c r="GU30" s="159"/>
      <c r="GY30" s="157" t="s">
        <v>1158</v>
      </c>
      <c r="GZ30" s="158">
        <v>21.205077450000001</v>
      </c>
      <c r="HA30" s="159">
        <v>0.92</v>
      </c>
    </row>
    <row r="31" spans="3:209" x14ac:dyDescent="0.2">
      <c r="C31" s="157"/>
      <c r="D31" s="158"/>
      <c r="E31" s="159"/>
      <c r="I31" s="157"/>
      <c r="J31" s="158"/>
      <c r="K31" s="159"/>
      <c r="O31" s="157"/>
      <c r="P31" s="158"/>
      <c r="Q31" s="159"/>
      <c r="U31" s="157"/>
      <c r="V31" s="158"/>
      <c r="W31" s="159"/>
      <c r="AA31" s="157"/>
      <c r="AB31" s="158"/>
      <c r="AC31" s="159"/>
      <c r="AG31" s="157"/>
      <c r="AH31" s="158"/>
      <c r="AI31" s="159"/>
      <c r="AM31" s="157"/>
      <c r="AN31" s="158"/>
      <c r="AO31" s="159"/>
      <c r="AS31" s="157"/>
      <c r="AT31" s="158"/>
      <c r="AU31" s="159"/>
      <c r="AY31" s="157"/>
      <c r="AZ31" s="158"/>
      <c r="BA31" s="159"/>
      <c r="BE31" s="157"/>
      <c r="BF31" s="158"/>
      <c r="BG31" s="159"/>
      <c r="BK31" s="157"/>
      <c r="BL31" s="158"/>
      <c r="BM31" s="159"/>
      <c r="BQ31" s="157"/>
      <c r="BR31" s="158"/>
      <c r="BS31" s="159"/>
      <c r="BW31" s="157"/>
      <c r="BX31" s="158"/>
      <c r="BY31" s="159"/>
      <c r="CC31" s="157"/>
      <c r="CD31" s="158"/>
      <c r="CE31" s="159"/>
      <c r="CI31" s="157"/>
      <c r="CJ31" s="158"/>
      <c r="CK31" s="159"/>
      <c r="CO31" s="157"/>
      <c r="CP31" s="158"/>
      <c r="CQ31" s="159"/>
      <c r="CU31" s="157"/>
      <c r="CV31" s="158"/>
      <c r="CW31" s="159"/>
      <c r="DA31" s="157"/>
      <c r="DB31" s="158"/>
      <c r="DC31" s="159"/>
      <c r="DG31" s="157"/>
      <c r="DH31" s="158"/>
      <c r="DI31" s="159"/>
      <c r="DM31" s="157"/>
      <c r="DN31" s="158"/>
      <c r="DO31" s="159"/>
      <c r="DS31" s="157"/>
      <c r="DT31" s="158"/>
      <c r="DU31" s="159"/>
      <c r="DY31" s="157"/>
      <c r="DZ31" s="158"/>
      <c r="EA31" s="159"/>
      <c r="EE31" s="157"/>
      <c r="EF31" s="158"/>
      <c r="EG31" s="159"/>
      <c r="EK31" s="157"/>
      <c r="EL31" s="158"/>
      <c r="EM31" s="159"/>
      <c r="EQ31" s="157"/>
      <c r="ER31" s="158"/>
      <c r="ES31" s="159"/>
      <c r="EW31" s="157"/>
      <c r="EX31" s="158"/>
      <c r="EY31" s="159"/>
      <c r="FC31" s="157"/>
      <c r="FD31" s="158"/>
      <c r="FE31" s="159"/>
      <c r="FI31" s="157"/>
      <c r="FJ31" s="158"/>
      <c r="FK31" s="159"/>
      <c r="FO31" s="157"/>
      <c r="FP31" s="158"/>
      <c r="FQ31" s="159"/>
      <c r="FU31" s="157"/>
      <c r="FV31" s="158"/>
      <c r="FW31" s="159"/>
      <c r="GA31" s="157"/>
      <c r="GB31" s="158"/>
      <c r="GC31" s="159"/>
      <c r="GG31" s="157"/>
      <c r="GH31" s="158"/>
      <c r="GI31" s="159"/>
      <c r="GM31" s="157"/>
      <c r="GN31" s="158"/>
      <c r="GO31" s="159"/>
      <c r="GS31" s="157"/>
      <c r="GT31" s="158"/>
      <c r="GU31" s="159"/>
      <c r="GY31" s="157" t="s">
        <v>1159</v>
      </c>
      <c r="GZ31" s="158">
        <v>174.11452721000001</v>
      </c>
      <c r="HA31" s="159">
        <v>7.58</v>
      </c>
    </row>
    <row r="32" spans="3:209" x14ac:dyDescent="0.2">
      <c r="C32" s="157"/>
      <c r="D32" s="158"/>
      <c r="E32" s="159"/>
      <c r="I32" s="157"/>
      <c r="J32" s="158"/>
      <c r="K32" s="159"/>
      <c r="O32" s="157"/>
      <c r="P32" s="158"/>
      <c r="Q32" s="159"/>
      <c r="U32" s="157"/>
      <c r="V32" s="158"/>
      <c r="W32" s="159"/>
      <c r="AA32" s="157"/>
      <c r="AB32" s="158"/>
      <c r="AC32" s="159"/>
      <c r="AG32" s="157"/>
      <c r="AH32" s="158"/>
      <c r="AI32" s="159"/>
      <c r="AM32" s="157"/>
      <c r="AN32" s="158"/>
      <c r="AO32" s="159"/>
      <c r="AS32" s="157"/>
      <c r="AT32" s="158"/>
      <c r="AU32" s="159"/>
      <c r="AY32" s="157"/>
      <c r="AZ32" s="158"/>
      <c r="BA32" s="159"/>
      <c r="BE32" s="157"/>
      <c r="BF32" s="158"/>
      <c r="BG32" s="159"/>
      <c r="BK32" s="157"/>
      <c r="BL32" s="158"/>
      <c r="BM32" s="159"/>
      <c r="BQ32" s="157"/>
      <c r="BR32" s="158"/>
      <c r="BS32" s="159"/>
      <c r="BW32" s="157"/>
      <c r="BX32" s="158"/>
      <c r="BY32" s="159"/>
      <c r="CC32" s="157"/>
      <c r="CD32" s="158"/>
      <c r="CE32" s="159"/>
      <c r="CI32" s="157"/>
      <c r="CJ32" s="158"/>
      <c r="CK32" s="159"/>
      <c r="CO32" s="157"/>
      <c r="CP32" s="158"/>
      <c r="CQ32" s="159"/>
      <c r="CU32" s="157"/>
      <c r="CV32" s="158"/>
      <c r="CW32" s="159"/>
      <c r="DA32" s="157"/>
      <c r="DB32" s="158"/>
      <c r="DC32" s="159"/>
      <c r="DG32" s="157"/>
      <c r="DH32" s="158"/>
      <c r="DI32" s="159"/>
      <c r="DM32" s="157"/>
      <c r="DN32" s="158"/>
      <c r="DO32" s="159"/>
      <c r="DS32" s="157"/>
      <c r="DT32" s="158"/>
      <c r="DU32" s="159"/>
      <c r="DY32" s="157"/>
      <c r="DZ32" s="158"/>
      <c r="EA32" s="159"/>
      <c r="EE32" s="157"/>
      <c r="EF32" s="158"/>
      <c r="EG32" s="159"/>
      <c r="EK32" s="157"/>
      <c r="EL32" s="158"/>
      <c r="EM32" s="159"/>
      <c r="EQ32" s="157"/>
      <c r="ER32" s="158"/>
      <c r="ES32" s="159"/>
      <c r="EW32" s="157"/>
      <c r="EX32" s="158"/>
      <c r="EY32" s="159"/>
      <c r="FC32" s="157"/>
      <c r="FD32" s="158"/>
      <c r="FE32" s="159"/>
      <c r="FI32" s="157"/>
      <c r="FJ32" s="158"/>
      <c r="FK32" s="159"/>
      <c r="FO32" s="157"/>
      <c r="FP32" s="158"/>
      <c r="FQ32" s="159"/>
      <c r="FU32" s="157"/>
      <c r="FV32" s="158"/>
      <c r="FW32" s="159"/>
      <c r="GA32" s="157"/>
      <c r="GB32" s="158"/>
      <c r="GC32" s="159"/>
      <c r="GG32" s="157"/>
      <c r="GH32" s="158"/>
      <c r="GI32" s="159"/>
      <c r="GM32" s="157"/>
      <c r="GN32" s="158"/>
      <c r="GO32" s="159"/>
      <c r="GS32" s="157"/>
      <c r="GT32" s="158"/>
      <c r="GU32" s="159"/>
      <c r="GY32" s="157"/>
      <c r="GZ32" s="158"/>
      <c r="HA32" s="159"/>
    </row>
    <row r="33" spans="1:212" x14ac:dyDescent="0.2">
      <c r="C33" s="157"/>
      <c r="D33" s="158"/>
      <c r="E33" s="159"/>
      <c r="I33" s="157"/>
      <c r="J33" s="158"/>
      <c r="K33" s="159"/>
      <c r="O33" s="157"/>
      <c r="P33" s="158"/>
      <c r="Q33" s="159"/>
      <c r="U33" s="157"/>
      <c r="V33" s="158"/>
      <c r="W33" s="159"/>
      <c r="AA33" s="157"/>
      <c r="AB33" s="158"/>
      <c r="AC33" s="159"/>
      <c r="AG33" s="157"/>
      <c r="AH33" s="158"/>
      <c r="AI33" s="159"/>
      <c r="AM33" s="157"/>
      <c r="AN33" s="158"/>
      <c r="AO33" s="159"/>
      <c r="AS33" s="157"/>
      <c r="AT33" s="158"/>
      <c r="AU33" s="159"/>
      <c r="AY33" s="157"/>
      <c r="AZ33" s="158"/>
      <c r="BA33" s="159"/>
      <c r="BE33" s="157"/>
      <c r="BF33" s="158"/>
      <c r="BG33" s="159"/>
      <c r="BK33" s="157"/>
      <c r="BL33" s="158"/>
      <c r="BM33" s="159"/>
      <c r="BQ33" s="157"/>
      <c r="BR33" s="158"/>
      <c r="BS33" s="159"/>
      <c r="BW33" s="157"/>
      <c r="BX33" s="158"/>
      <c r="BY33" s="159"/>
      <c r="CC33" s="157"/>
      <c r="CD33" s="158"/>
      <c r="CE33" s="159"/>
      <c r="CI33" s="157"/>
      <c r="CJ33" s="158"/>
      <c r="CK33" s="159"/>
      <c r="CO33" s="157"/>
      <c r="CP33" s="158"/>
      <c r="CQ33" s="159"/>
      <c r="CU33" s="157"/>
      <c r="CV33" s="158"/>
      <c r="CW33" s="159"/>
      <c r="DA33" s="157"/>
      <c r="DB33" s="158"/>
      <c r="DC33" s="159"/>
      <c r="DG33" s="157"/>
      <c r="DH33" s="158"/>
      <c r="DI33" s="159"/>
      <c r="DM33" s="157"/>
      <c r="DN33" s="158"/>
      <c r="DO33" s="159"/>
      <c r="DS33" s="157"/>
      <c r="DT33" s="158"/>
      <c r="DU33" s="159"/>
      <c r="DY33" s="157"/>
      <c r="DZ33" s="158"/>
      <c r="EA33" s="159"/>
      <c r="EE33" s="157"/>
      <c r="EF33" s="158"/>
      <c r="EG33" s="159"/>
      <c r="EK33" s="157"/>
      <c r="EL33" s="158"/>
      <c r="EM33" s="159"/>
      <c r="EQ33" s="157"/>
      <c r="ER33" s="158"/>
      <c r="ES33" s="159"/>
      <c r="EW33" s="157"/>
      <c r="EX33" s="158"/>
      <c r="EY33" s="159"/>
      <c r="FC33" s="157"/>
      <c r="FD33" s="158"/>
      <c r="FE33" s="159"/>
      <c r="FI33" s="157"/>
      <c r="FJ33" s="158"/>
      <c r="FK33" s="159"/>
      <c r="FO33" s="157"/>
      <c r="FP33" s="158"/>
      <c r="FQ33" s="159"/>
      <c r="FU33" s="157"/>
      <c r="FV33" s="158"/>
      <c r="FW33" s="159"/>
      <c r="GA33" s="157"/>
      <c r="GB33" s="158"/>
      <c r="GC33" s="159"/>
      <c r="GG33" s="157"/>
      <c r="GH33" s="158"/>
      <c r="GI33" s="159"/>
      <c r="GM33" s="157"/>
      <c r="GN33" s="158"/>
      <c r="GO33" s="159"/>
      <c r="GS33" s="157"/>
      <c r="GT33" s="158"/>
      <c r="GU33" s="159"/>
      <c r="GY33" s="157"/>
      <c r="GZ33" s="158"/>
      <c r="HA33" s="159"/>
    </row>
    <row r="34" spans="1:212" x14ac:dyDescent="0.2">
      <c r="C34" s="157"/>
      <c r="D34" s="158"/>
      <c r="E34" s="159"/>
      <c r="I34" s="157"/>
      <c r="J34" s="158"/>
      <c r="K34" s="159"/>
      <c r="O34" s="157"/>
      <c r="P34" s="158"/>
      <c r="Q34" s="159"/>
      <c r="U34" s="157"/>
      <c r="V34" s="158"/>
      <c r="W34" s="159"/>
      <c r="AA34" s="157"/>
      <c r="AB34" s="158"/>
      <c r="AC34" s="159"/>
      <c r="AG34" s="157"/>
      <c r="AH34" s="158"/>
      <c r="AI34" s="159"/>
      <c r="AM34" s="157"/>
      <c r="AN34" s="158"/>
      <c r="AO34" s="159"/>
      <c r="AS34" s="157"/>
      <c r="AT34" s="158"/>
      <c r="AU34" s="159"/>
      <c r="AY34" s="157"/>
      <c r="AZ34" s="158"/>
      <c r="BA34" s="159"/>
      <c r="BE34" s="157"/>
      <c r="BF34" s="158"/>
      <c r="BG34" s="159"/>
      <c r="BK34" s="157"/>
      <c r="BL34" s="158"/>
      <c r="BM34" s="159"/>
      <c r="BQ34" s="157"/>
      <c r="BR34" s="158"/>
      <c r="BS34" s="159"/>
      <c r="BW34" s="157"/>
      <c r="BX34" s="158"/>
      <c r="BY34" s="159"/>
      <c r="CC34" s="157"/>
      <c r="CD34" s="158"/>
      <c r="CE34" s="159"/>
      <c r="CI34" s="157"/>
      <c r="CJ34" s="158"/>
      <c r="CK34" s="159"/>
      <c r="CO34" s="157"/>
      <c r="CP34" s="158"/>
      <c r="CQ34" s="159"/>
      <c r="CU34" s="157"/>
      <c r="CV34" s="158"/>
      <c r="CW34" s="159"/>
      <c r="DA34" s="157"/>
      <c r="DB34" s="158"/>
      <c r="DC34" s="159"/>
      <c r="DG34" s="157"/>
      <c r="DH34" s="158"/>
      <c r="DI34" s="159"/>
      <c r="DM34" s="157"/>
      <c r="DN34" s="158"/>
      <c r="DO34" s="159"/>
      <c r="DS34" s="157"/>
      <c r="DT34" s="158"/>
      <c r="DU34" s="159"/>
      <c r="DY34" s="157"/>
      <c r="DZ34" s="158"/>
      <c r="EA34" s="159"/>
      <c r="EE34" s="157"/>
      <c r="EF34" s="158"/>
      <c r="EG34" s="159"/>
      <c r="EK34" s="157"/>
      <c r="EL34" s="158"/>
      <c r="EM34" s="159"/>
      <c r="EQ34" s="157"/>
      <c r="ER34" s="158"/>
      <c r="ES34" s="159"/>
      <c r="EW34" s="157"/>
      <c r="EX34" s="158"/>
      <c r="EY34" s="159"/>
      <c r="FC34" s="157"/>
      <c r="FD34" s="158"/>
      <c r="FE34" s="159"/>
      <c r="FI34" s="157"/>
      <c r="FJ34" s="158"/>
      <c r="FK34" s="159"/>
      <c r="FO34" s="157"/>
      <c r="FP34" s="158"/>
      <c r="FQ34" s="159"/>
      <c r="FU34" s="157"/>
      <c r="FV34" s="158"/>
      <c r="FW34" s="159"/>
      <c r="GA34" s="157"/>
      <c r="GB34" s="158"/>
      <c r="GC34" s="159"/>
      <c r="GG34" s="157"/>
      <c r="GH34" s="158"/>
      <c r="GI34" s="159"/>
      <c r="GM34" s="157"/>
      <c r="GN34" s="158"/>
      <c r="GO34" s="159"/>
      <c r="GS34" s="157"/>
      <c r="GT34" s="158"/>
      <c r="GU34" s="159"/>
      <c r="GY34" s="157"/>
      <c r="GZ34" s="158"/>
      <c r="HA34" s="159"/>
    </row>
    <row r="35" spans="1:212" x14ac:dyDescent="0.2">
      <c r="C35" s="157"/>
      <c r="D35" s="158"/>
      <c r="E35" s="159"/>
      <c r="I35" s="157"/>
      <c r="J35" s="158"/>
      <c r="K35" s="159"/>
      <c r="O35" s="157"/>
      <c r="P35" s="158"/>
      <c r="Q35" s="159"/>
      <c r="U35" s="157"/>
      <c r="V35" s="158"/>
      <c r="W35" s="159"/>
      <c r="AA35" s="157"/>
      <c r="AB35" s="158"/>
      <c r="AC35" s="159"/>
      <c r="AG35" s="157"/>
      <c r="AH35" s="158"/>
      <c r="AI35" s="159"/>
      <c r="AM35" s="157"/>
      <c r="AN35" s="158"/>
      <c r="AO35" s="159"/>
      <c r="AS35" s="157"/>
      <c r="AT35" s="158"/>
      <c r="AU35" s="159"/>
      <c r="AY35" s="157"/>
      <c r="AZ35" s="158"/>
      <c r="BA35" s="159"/>
      <c r="BE35" s="157"/>
      <c r="BF35" s="158"/>
      <c r="BG35" s="159"/>
      <c r="BK35" s="157"/>
      <c r="BL35" s="158"/>
      <c r="BM35" s="159"/>
      <c r="BQ35" s="157"/>
      <c r="BR35" s="158"/>
      <c r="BS35" s="159"/>
      <c r="BW35" s="157"/>
      <c r="BX35" s="158"/>
      <c r="BY35" s="159"/>
      <c r="CC35" s="157"/>
      <c r="CD35" s="158"/>
      <c r="CE35" s="159"/>
      <c r="CI35" s="157"/>
      <c r="CJ35" s="158"/>
      <c r="CK35" s="159"/>
      <c r="CO35" s="157"/>
      <c r="CP35" s="158"/>
      <c r="CQ35" s="159"/>
      <c r="CU35" s="157"/>
      <c r="CV35" s="158"/>
      <c r="CW35" s="159"/>
      <c r="DA35" s="157"/>
      <c r="DB35" s="158"/>
      <c r="DC35" s="159"/>
      <c r="DG35" s="157"/>
      <c r="DH35" s="158"/>
      <c r="DI35" s="159"/>
      <c r="DM35" s="157"/>
      <c r="DN35" s="158"/>
      <c r="DO35" s="159"/>
      <c r="DS35" s="157"/>
      <c r="DT35" s="158"/>
      <c r="DU35" s="159"/>
      <c r="DY35" s="157"/>
      <c r="DZ35" s="158"/>
      <c r="EA35" s="159"/>
      <c r="EE35" s="157"/>
      <c r="EF35" s="158"/>
      <c r="EG35" s="159"/>
      <c r="EK35" s="157"/>
      <c r="EL35" s="158"/>
      <c r="EM35" s="159"/>
      <c r="EQ35" s="157"/>
      <c r="ER35" s="158"/>
      <c r="ES35" s="159"/>
      <c r="EW35" s="157"/>
      <c r="EX35" s="158"/>
      <c r="EY35" s="159"/>
      <c r="FC35" s="157"/>
      <c r="FD35" s="158"/>
      <c r="FE35" s="159"/>
      <c r="FI35" s="157"/>
      <c r="FJ35" s="158"/>
      <c r="FK35" s="159"/>
      <c r="FO35" s="157"/>
      <c r="FP35" s="158"/>
      <c r="FQ35" s="159"/>
      <c r="FU35" s="157"/>
      <c r="FV35" s="158"/>
      <c r="FW35" s="159"/>
      <c r="GA35" s="157"/>
      <c r="GB35" s="158"/>
      <c r="GC35" s="159"/>
      <c r="GG35" s="157"/>
      <c r="GH35" s="158"/>
      <c r="GI35" s="159"/>
      <c r="GM35" s="157"/>
      <c r="GN35" s="158"/>
      <c r="GO35" s="159"/>
      <c r="GS35" s="157"/>
      <c r="GT35" s="158"/>
      <c r="GU35" s="159"/>
      <c r="GY35" s="157"/>
      <c r="GZ35" s="158"/>
      <c r="HA35" s="159"/>
    </row>
    <row r="36" spans="1:212" x14ac:dyDescent="0.2">
      <c r="C36" s="157"/>
      <c r="D36" s="158"/>
      <c r="E36" s="159"/>
      <c r="I36" s="157"/>
      <c r="J36" s="158"/>
      <c r="K36" s="159"/>
      <c r="O36" s="157"/>
      <c r="P36" s="158"/>
      <c r="Q36" s="159"/>
      <c r="U36" s="157"/>
      <c r="V36" s="158"/>
      <c r="W36" s="159"/>
      <c r="AA36" s="157"/>
      <c r="AB36" s="158"/>
      <c r="AC36" s="159"/>
      <c r="AG36" s="157"/>
      <c r="AH36" s="158"/>
      <c r="AI36" s="159"/>
      <c r="AM36" s="157"/>
      <c r="AN36" s="158"/>
      <c r="AO36" s="159"/>
      <c r="AS36" s="157"/>
      <c r="AT36" s="158"/>
      <c r="AU36" s="159"/>
      <c r="AY36" s="157"/>
      <c r="AZ36" s="158"/>
      <c r="BA36" s="159"/>
      <c r="BE36" s="157"/>
      <c r="BF36" s="158"/>
      <c r="BG36" s="159"/>
      <c r="BK36" s="157"/>
      <c r="BL36" s="158"/>
      <c r="BM36" s="159"/>
      <c r="BQ36" s="157"/>
      <c r="BR36" s="158"/>
      <c r="BS36" s="159"/>
      <c r="BW36" s="157"/>
      <c r="BX36" s="158"/>
      <c r="BY36" s="159"/>
      <c r="CC36" s="157"/>
      <c r="CD36" s="158"/>
      <c r="CE36" s="159"/>
      <c r="CI36" s="157"/>
      <c r="CJ36" s="158"/>
      <c r="CK36" s="159"/>
      <c r="CO36" s="157"/>
      <c r="CP36" s="158"/>
      <c r="CQ36" s="159"/>
      <c r="CU36" s="157"/>
      <c r="CV36" s="158"/>
      <c r="CW36" s="159"/>
      <c r="DA36" s="157"/>
      <c r="DB36" s="158"/>
      <c r="DC36" s="159"/>
      <c r="DG36" s="157"/>
      <c r="DH36" s="158"/>
      <c r="DI36" s="159"/>
      <c r="DM36" s="157"/>
      <c r="DN36" s="158"/>
      <c r="DO36" s="159"/>
      <c r="DS36" s="157"/>
      <c r="DT36" s="158"/>
      <c r="DU36" s="159"/>
      <c r="DY36" s="157"/>
      <c r="DZ36" s="158"/>
      <c r="EA36" s="159"/>
      <c r="EE36" s="157"/>
      <c r="EF36" s="158"/>
      <c r="EG36" s="159"/>
      <c r="EK36" s="157"/>
      <c r="EL36" s="158"/>
      <c r="EM36" s="159"/>
      <c r="EQ36" s="157"/>
      <c r="ER36" s="158"/>
      <c r="ES36" s="159"/>
      <c r="EW36" s="157"/>
      <c r="EX36" s="158"/>
      <c r="EY36" s="159"/>
      <c r="FC36" s="157"/>
      <c r="FD36" s="158"/>
      <c r="FE36" s="159"/>
      <c r="FI36" s="157"/>
      <c r="FJ36" s="158"/>
      <c r="FK36" s="159"/>
      <c r="FO36" s="157"/>
      <c r="FP36" s="158"/>
      <c r="FQ36" s="159"/>
      <c r="FU36" s="157"/>
      <c r="FV36" s="158"/>
      <c r="FW36" s="159"/>
      <c r="GA36" s="157"/>
      <c r="GB36" s="158"/>
      <c r="GC36" s="159"/>
      <c r="GG36" s="157"/>
      <c r="GH36" s="158"/>
      <c r="GI36" s="159"/>
      <c r="GM36" s="157"/>
      <c r="GN36" s="158"/>
      <c r="GO36" s="159"/>
      <c r="GS36" s="157"/>
      <c r="GT36" s="158"/>
      <c r="GU36" s="159"/>
      <c r="GY36" s="157"/>
      <c r="GZ36" s="158"/>
      <c r="HA36" s="159"/>
    </row>
    <row r="37" spans="1:212" x14ac:dyDescent="0.2">
      <c r="C37" s="157"/>
      <c r="D37" s="158"/>
      <c r="E37" s="159"/>
      <c r="I37" s="157"/>
      <c r="J37" s="158"/>
      <c r="K37" s="159"/>
      <c r="O37" s="157"/>
      <c r="P37" s="158"/>
      <c r="Q37" s="159"/>
      <c r="U37" s="157"/>
      <c r="V37" s="158"/>
      <c r="W37" s="159"/>
      <c r="AA37" s="157"/>
      <c r="AB37" s="158"/>
      <c r="AC37" s="159"/>
      <c r="AG37" s="157"/>
      <c r="AH37" s="158"/>
      <c r="AI37" s="159"/>
      <c r="AM37" s="157"/>
      <c r="AN37" s="158"/>
      <c r="AO37" s="159"/>
      <c r="AS37" s="157"/>
      <c r="AT37" s="158"/>
      <c r="AU37" s="159"/>
      <c r="AY37" s="157"/>
      <c r="AZ37" s="158"/>
      <c r="BA37" s="159"/>
      <c r="BE37" s="157"/>
      <c r="BF37" s="158"/>
      <c r="BG37" s="159"/>
      <c r="BK37" s="157"/>
      <c r="BL37" s="158"/>
      <c r="BM37" s="159"/>
      <c r="BQ37" s="157"/>
      <c r="BR37" s="158"/>
      <c r="BS37" s="159"/>
      <c r="BW37" s="157"/>
      <c r="BX37" s="158"/>
      <c r="BY37" s="159"/>
      <c r="CC37" s="157"/>
      <c r="CD37" s="158"/>
      <c r="CE37" s="159"/>
      <c r="CI37" s="157"/>
      <c r="CJ37" s="158"/>
      <c r="CK37" s="159"/>
      <c r="CO37" s="157"/>
      <c r="CP37" s="158"/>
      <c r="CQ37" s="159"/>
      <c r="CU37" s="157"/>
      <c r="CV37" s="158"/>
      <c r="CW37" s="159"/>
      <c r="DA37" s="157"/>
      <c r="DB37" s="158"/>
      <c r="DC37" s="159"/>
      <c r="DG37" s="157"/>
      <c r="DH37" s="158"/>
      <c r="DI37" s="159"/>
      <c r="DM37" s="157"/>
      <c r="DN37" s="158"/>
      <c r="DO37" s="159"/>
      <c r="DS37" s="157"/>
      <c r="DT37" s="158"/>
      <c r="DU37" s="159"/>
      <c r="DY37" s="157"/>
      <c r="DZ37" s="158"/>
      <c r="EA37" s="159"/>
      <c r="EE37" s="157"/>
      <c r="EF37" s="158"/>
      <c r="EG37" s="159"/>
      <c r="EK37" s="157"/>
      <c r="EL37" s="158"/>
      <c r="EM37" s="159"/>
      <c r="EQ37" s="157"/>
      <c r="ER37" s="158"/>
      <c r="ES37" s="159"/>
      <c r="EW37" s="157"/>
      <c r="EX37" s="158"/>
      <c r="EY37" s="159"/>
      <c r="FC37" s="157"/>
      <c r="FD37" s="158"/>
      <c r="FE37" s="159"/>
      <c r="FI37" s="157"/>
      <c r="FJ37" s="158"/>
      <c r="FK37" s="159"/>
      <c r="FO37" s="157"/>
      <c r="FP37" s="158"/>
      <c r="FQ37" s="159"/>
      <c r="FU37" s="157"/>
      <c r="FV37" s="158"/>
      <c r="FW37" s="159"/>
      <c r="GA37" s="157"/>
      <c r="GB37" s="158"/>
      <c r="GC37" s="159"/>
      <c r="GG37" s="157"/>
      <c r="GH37" s="158"/>
      <c r="GI37" s="159"/>
      <c r="GM37" s="157"/>
      <c r="GN37" s="158"/>
      <c r="GO37" s="159"/>
      <c r="GS37" s="157"/>
      <c r="GT37" s="158"/>
      <c r="GU37" s="159"/>
      <c r="GY37" s="157"/>
      <c r="GZ37" s="158"/>
      <c r="HA37" s="159"/>
    </row>
    <row r="38" spans="1:212" ht="13.5" thickBot="1" x14ac:dyDescent="0.25">
      <c r="C38" s="157"/>
      <c r="D38" s="158"/>
      <c r="E38" s="159"/>
      <c r="I38" s="157"/>
      <c r="J38" s="158"/>
      <c r="K38" s="159"/>
      <c r="O38" s="157"/>
      <c r="P38" s="158"/>
      <c r="Q38" s="159"/>
      <c r="U38" s="157"/>
      <c r="V38" s="158"/>
      <c r="W38" s="159"/>
      <c r="AA38" s="157"/>
      <c r="AB38" s="158"/>
      <c r="AC38" s="159"/>
      <c r="AG38" s="157"/>
      <c r="AH38" s="158"/>
      <c r="AI38" s="159"/>
      <c r="AM38" s="157"/>
      <c r="AN38" s="158"/>
      <c r="AO38" s="159"/>
      <c r="AS38" s="157"/>
      <c r="AT38" s="158"/>
      <c r="AU38" s="159"/>
      <c r="AY38" s="157"/>
      <c r="AZ38" s="158"/>
      <c r="BA38" s="159"/>
      <c r="BE38" s="157"/>
      <c r="BF38" s="158"/>
      <c r="BG38" s="159"/>
      <c r="BK38" s="157"/>
      <c r="BL38" s="158"/>
      <c r="BM38" s="159"/>
      <c r="BQ38" s="157"/>
      <c r="BR38" s="158"/>
      <c r="BS38" s="159"/>
      <c r="BW38" s="157"/>
      <c r="BX38" s="158"/>
      <c r="BY38" s="159"/>
      <c r="CC38" s="157"/>
      <c r="CD38" s="158"/>
      <c r="CE38" s="159"/>
      <c r="CI38" s="157"/>
      <c r="CJ38" s="158"/>
      <c r="CK38" s="159"/>
      <c r="CO38" s="157"/>
      <c r="CP38" s="158"/>
      <c r="CQ38" s="159"/>
      <c r="CU38" s="157"/>
      <c r="CV38" s="158"/>
      <c r="CW38" s="159"/>
      <c r="DA38" s="157"/>
      <c r="DB38" s="158"/>
      <c r="DC38" s="159"/>
      <c r="DG38" s="157"/>
      <c r="DH38" s="158"/>
      <c r="DI38" s="159"/>
      <c r="DM38" s="157"/>
      <c r="DN38" s="158"/>
      <c r="DO38" s="159"/>
      <c r="DS38" s="157"/>
      <c r="DT38" s="158"/>
      <c r="DU38" s="159"/>
      <c r="DY38" s="157"/>
      <c r="DZ38" s="158"/>
      <c r="EA38" s="159"/>
      <c r="EE38" s="157"/>
      <c r="EF38" s="158"/>
      <c r="EG38" s="159"/>
      <c r="EK38" s="157"/>
      <c r="EL38" s="158"/>
      <c r="EM38" s="159"/>
      <c r="EQ38" s="157"/>
      <c r="ER38" s="158"/>
      <c r="ES38" s="159"/>
      <c r="EW38" s="157"/>
      <c r="EX38" s="158"/>
      <c r="EY38" s="159"/>
      <c r="FC38" s="157"/>
      <c r="FD38" s="158"/>
      <c r="FE38" s="159"/>
      <c r="FI38" s="157"/>
      <c r="FJ38" s="158"/>
      <c r="FK38" s="159"/>
      <c r="FO38" s="157"/>
      <c r="FP38" s="158"/>
      <c r="FQ38" s="159"/>
      <c r="FU38" s="157"/>
      <c r="FV38" s="158"/>
      <c r="FW38" s="159"/>
      <c r="GA38" s="157"/>
      <c r="GB38" s="158"/>
      <c r="GC38" s="159"/>
      <c r="GG38" s="157"/>
      <c r="GH38" s="158"/>
      <c r="GI38" s="159"/>
      <c r="GM38" s="157"/>
      <c r="GN38" s="158"/>
      <c r="GO38" s="159"/>
      <c r="GS38" s="157"/>
      <c r="GT38" s="158"/>
      <c r="GU38" s="159"/>
      <c r="GY38" s="157"/>
      <c r="GZ38" s="158"/>
      <c r="HA38" s="159"/>
    </row>
    <row r="39" spans="1:212" ht="13.5" thickBot="1" x14ac:dyDescent="0.25">
      <c r="A39" s="160" t="s">
        <v>434</v>
      </c>
      <c r="B39" s="161"/>
      <c r="C39" s="162"/>
      <c r="D39" s="163">
        <v>114.21885581000001</v>
      </c>
      <c r="E39" s="164">
        <v>78.23</v>
      </c>
      <c r="F39" s="160"/>
      <c r="G39" s="161">
        <v>215.04325220000001</v>
      </c>
      <c r="H39" s="165">
        <v>90.89</v>
      </c>
      <c r="I39" s="162"/>
      <c r="J39" s="163">
        <v>94.168190980000006</v>
      </c>
      <c r="K39" s="164">
        <v>90.09</v>
      </c>
      <c r="L39" s="160"/>
      <c r="M39" s="161">
        <v>123.56106192999999</v>
      </c>
      <c r="N39" s="165">
        <v>94.73</v>
      </c>
      <c r="O39" s="162"/>
      <c r="P39" s="163">
        <v>411.5227165899999</v>
      </c>
      <c r="Q39" s="164">
        <v>94.24</v>
      </c>
      <c r="R39" s="160"/>
      <c r="S39" s="161">
        <v>247.18578187999998</v>
      </c>
      <c r="T39" s="165">
        <v>87.92</v>
      </c>
      <c r="U39" s="162"/>
      <c r="V39" s="163">
        <v>1138.9888094</v>
      </c>
      <c r="W39" s="164">
        <v>91.81</v>
      </c>
      <c r="X39" s="160"/>
      <c r="Y39" s="161">
        <v>0</v>
      </c>
      <c r="Z39" s="165">
        <v>0</v>
      </c>
      <c r="AA39" s="162"/>
      <c r="AB39" s="163">
        <v>0</v>
      </c>
      <c r="AC39" s="164">
        <v>0</v>
      </c>
      <c r="AD39" s="160"/>
      <c r="AE39" s="161">
        <v>0</v>
      </c>
      <c r="AF39" s="165">
        <v>0</v>
      </c>
      <c r="AG39" s="162"/>
      <c r="AH39" s="163">
        <v>7.9701101100000002</v>
      </c>
      <c r="AI39" s="164">
        <v>99.98</v>
      </c>
      <c r="AJ39" s="160"/>
      <c r="AK39" s="161">
        <v>0</v>
      </c>
      <c r="AL39" s="165">
        <v>0</v>
      </c>
      <c r="AM39" s="162"/>
      <c r="AN39" s="163">
        <v>8.1591401399999999</v>
      </c>
      <c r="AO39" s="164">
        <v>99.61</v>
      </c>
      <c r="AP39" s="160"/>
      <c r="AQ39" s="161">
        <v>14.982693880000001</v>
      </c>
      <c r="AR39" s="165">
        <v>99.74</v>
      </c>
      <c r="AS39" s="162"/>
      <c r="AT39" s="163">
        <v>32.648029979999997</v>
      </c>
      <c r="AU39" s="164">
        <v>99.08</v>
      </c>
      <c r="AV39" s="160"/>
      <c r="AW39" s="161">
        <v>36.958792309999993</v>
      </c>
      <c r="AX39" s="165">
        <v>99.11</v>
      </c>
      <c r="AY39" s="162"/>
      <c r="AZ39" s="163">
        <v>753.69026955999993</v>
      </c>
      <c r="BA39" s="164">
        <v>98.75</v>
      </c>
      <c r="BB39" s="160"/>
      <c r="BC39" s="161">
        <v>31.76255922</v>
      </c>
      <c r="BD39" s="165">
        <v>97.89</v>
      </c>
      <c r="BE39" s="162"/>
      <c r="BF39" s="163">
        <v>504.03427662000001</v>
      </c>
      <c r="BG39" s="164">
        <v>100.07</v>
      </c>
      <c r="BH39" s="160"/>
      <c r="BI39" s="161">
        <v>76.335979929999993</v>
      </c>
      <c r="BJ39" s="165">
        <v>97.89</v>
      </c>
      <c r="BK39" s="162"/>
      <c r="BL39" s="163">
        <v>395.15176427999995</v>
      </c>
      <c r="BM39" s="164">
        <v>100.11</v>
      </c>
      <c r="BN39" s="160"/>
      <c r="BO39" s="161">
        <v>211.04766737</v>
      </c>
      <c r="BP39" s="165">
        <v>98.55</v>
      </c>
      <c r="BQ39" s="162"/>
      <c r="BR39" s="163">
        <v>4.6017361699999997</v>
      </c>
      <c r="BS39" s="164">
        <v>1.3</v>
      </c>
      <c r="BT39" s="160"/>
      <c r="BU39" s="161">
        <v>0.92602052000000001</v>
      </c>
      <c r="BV39" s="165">
        <v>1.4</v>
      </c>
      <c r="BW39" s="162"/>
      <c r="BX39" s="163">
        <v>0</v>
      </c>
      <c r="BY39" s="164">
        <v>0</v>
      </c>
      <c r="BZ39" s="160"/>
      <c r="CA39" s="161">
        <v>1.06967466</v>
      </c>
      <c r="CB39" s="165">
        <v>99.44</v>
      </c>
      <c r="CC39" s="162"/>
      <c r="CD39" s="163">
        <v>516.80510773000003</v>
      </c>
      <c r="CE39" s="164">
        <v>99.93</v>
      </c>
      <c r="CF39" s="160"/>
      <c r="CG39" s="161">
        <v>33.551292600000004</v>
      </c>
      <c r="CH39" s="165">
        <v>19.13</v>
      </c>
      <c r="CI39" s="162"/>
      <c r="CJ39" s="163">
        <v>301.63297175000002</v>
      </c>
      <c r="CK39" s="164">
        <v>99.84</v>
      </c>
      <c r="CL39" s="160"/>
      <c r="CM39" s="161">
        <v>83.56308847999999</v>
      </c>
      <c r="CN39" s="165">
        <v>99.05</v>
      </c>
      <c r="CO39" s="162"/>
      <c r="CP39" s="163">
        <v>0</v>
      </c>
      <c r="CQ39" s="164">
        <v>0</v>
      </c>
      <c r="CR39" s="160"/>
      <c r="CS39" s="161">
        <v>1632.5766581700004</v>
      </c>
      <c r="CT39" s="165">
        <v>99.79</v>
      </c>
      <c r="CU39" s="162"/>
      <c r="CV39" s="163">
        <v>950.65345341000011</v>
      </c>
      <c r="CW39" s="164">
        <v>99.71</v>
      </c>
      <c r="CX39" s="160"/>
      <c r="CY39" s="161">
        <v>517.67713666999998</v>
      </c>
      <c r="CZ39" s="165">
        <v>99.79</v>
      </c>
      <c r="DA39" s="162"/>
      <c r="DB39" s="163">
        <v>4748.2301946800007</v>
      </c>
      <c r="DC39" s="164">
        <v>99.88</v>
      </c>
      <c r="DD39" s="160"/>
      <c r="DE39" s="161">
        <v>3251.4407762000001</v>
      </c>
      <c r="DF39" s="165">
        <v>99.95</v>
      </c>
      <c r="DG39" s="162"/>
      <c r="DH39" s="163">
        <v>92.582968110000024</v>
      </c>
      <c r="DI39" s="164">
        <v>87.89</v>
      </c>
      <c r="DJ39" s="160"/>
      <c r="DK39" s="161">
        <v>102.74503421</v>
      </c>
      <c r="DL39" s="165">
        <v>87.81</v>
      </c>
      <c r="DM39" s="162"/>
      <c r="DN39" s="163">
        <v>223.41098400000001</v>
      </c>
      <c r="DO39" s="164">
        <v>87.97</v>
      </c>
      <c r="DP39" s="160"/>
      <c r="DQ39" s="161">
        <v>34.517954010000004</v>
      </c>
      <c r="DR39" s="165">
        <v>73.84</v>
      </c>
      <c r="DS39" s="162"/>
      <c r="DT39" s="163">
        <v>656.04046849999997</v>
      </c>
      <c r="DU39" s="164">
        <v>99.14</v>
      </c>
      <c r="DV39" s="160"/>
      <c r="DW39" s="161">
        <v>4.3874723899999992</v>
      </c>
      <c r="DX39" s="165">
        <v>3.53</v>
      </c>
      <c r="DY39" s="162"/>
      <c r="DZ39" s="163">
        <v>499.02277486999992</v>
      </c>
      <c r="EA39" s="164">
        <v>98.83</v>
      </c>
      <c r="EB39" s="160"/>
      <c r="EC39" s="161">
        <v>148.02127130000002</v>
      </c>
      <c r="ED39" s="165">
        <v>91.39</v>
      </c>
      <c r="EE39" s="162"/>
      <c r="EF39" s="163">
        <v>0</v>
      </c>
      <c r="EG39" s="164">
        <v>0</v>
      </c>
      <c r="EH39" s="160"/>
      <c r="EI39" s="161">
        <v>810.26283008999997</v>
      </c>
      <c r="EJ39" s="165">
        <v>99.99</v>
      </c>
      <c r="EK39" s="162"/>
      <c r="EL39" s="163">
        <v>0</v>
      </c>
      <c r="EM39" s="164">
        <v>0</v>
      </c>
      <c r="EN39" s="160"/>
      <c r="EO39" s="161">
        <v>0</v>
      </c>
      <c r="EP39" s="165">
        <v>0</v>
      </c>
      <c r="EQ39" s="162"/>
      <c r="ER39" s="163">
        <v>0</v>
      </c>
      <c r="ES39" s="164">
        <v>0</v>
      </c>
      <c r="ET39" s="160"/>
      <c r="EU39" s="161">
        <v>0</v>
      </c>
      <c r="EV39" s="165">
        <v>0</v>
      </c>
      <c r="EW39" s="162"/>
      <c r="EX39" s="163">
        <v>55.979281029999996</v>
      </c>
      <c r="EY39" s="164">
        <v>74.61</v>
      </c>
      <c r="EZ39" s="160"/>
      <c r="FA39" s="161">
        <v>157.82551626999998</v>
      </c>
      <c r="FB39" s="165">
        <v>88.46</v>
      </c>
      <c r="FC39" s="162"/>
      <c r="FD39" s="163">
        <v>761.83538399999998</v>
      </c>
      <c r="FE39" s="164">
        <v>94.18</v>
      </c>
      <c r="FF39" s="160"/>
      <c r="FG39" s="161">
        <v>605.88238691999993</v>
      </c>
      <c r="FH39" s="165">
        <v>74.33</v>
      </c>
      <c r="FI39" s="162"/>
      <c r="FJ39" s="163">
        <v>62.648752399999999</v>
      </c>
      <c r="FK39" s="164">
        <v>74.25</v>
      </c>
      <c r="FL39" s="160"/>
      <c r="FM39" s="161">
        <v>287.90811761999998</v>
      </c>
      <c r="FN39" s="165">
        <v>99.64</v>
      </c>
      <c r="FO39" s="162"/>
      <c r="FP39" s="163">
        <v>390.40894435000001</v>
      </c>
      <c r="FQ39" s="164">
        <v>98.82</v>
      </c>
      <c r="FR39" s="160"/>
      <c r="FS39" s="161">
        <v>469.63910547</v>
      </c>
      <c r="FT39" s="165">
        <v>96.23</v>
      </c>
      <c r="FU39" s="162"/>
      <c r="FV39" s="163">
        <v>101.97532222000001</v>
      </c>
      <c r="FW39" s="164">
        <v>97.02</v>
      </c>
      <c r="FX39" s="160"/>
      <c r="FY39" s="161">
        <v>267.45088566999999</v>
      </c>
      <c r="FZ39" s="165">
        <v>93.25</v>
      </c>
      <c r="GA39" s="162"/>
      <c r="GB39" s="163">
        <v>86.479274619999998</v>
      </c>
      <c r="GC39" s="164">
        <v>53.8</v>
      </c>
      <c r="GD39" s="160"/>
      <c r="GE39" s="161">
        <v>759.78479113000014</v>
      </c>
      <c r="GF39" s="165">
        <v>97.84</v>
      </c>
      <c r="GG39" s="162"/>
      <c r="GH39" s="163">
        <v>0</v>
      </c>
      <c r="GI39" s="164">
        <v>0</v>
      </c>
      <c r="GJ39" s="160"/>
      <c r="GK39" s="161">
        <v>0</v>
      </c>
      <c r="GL39" s="165">
        <v>0</v>
      </c>
      <c r="GM39" s="162"/>
      <c r="GN39" s="163">
        <v>241.82230125999999</v>
      </c>
      <c r="GO39" s="164">
        <v>80.56</v>
      </c>
      <c r="GP39" s="160"/>
      <c r="GQ39" s="161">
        <v>869.35393905000012</v>
      </c>
      <c r="GR39" s="165">
        <v>84.24</v>
      </c>
      <c r="GS39" s="162"/>
      <c r="GT39" s="163">
        <v>274.95520752000004</v>
      </c>
      <c r="GU39" s="164">
        <v>82.69</v>
      </c>
      <c r="GV39" s="160"/>
      <c r="GW39" s="161">
        <v>542.85282541000004</v>
      </c>
      <c r="GX39" s="165">
        <v>78.95</v>
      </c>
      <c r="GY39" s="162"/>
      <c r="GZ39" s="163">
        <v>1819.1450752900002</v>
      </c>
      <c r="HA39" s="164">
        <v>79.209999999999994</v>
      </c>
      <c r="HC39">
        <v>0</v>
      </c>
      <c r="HD39">
        <v>0</v>
      </c>
    </row>
    <row r="40" spans="1:212" ht="13.5" thickBot="1" x14ac:dyDescent="0.25">
      <c r="A40" s="160" t="s">
        <v>435</v>
      </c>
      <c r="B40" s="161"/>
      <c r="C40" s="162"/>
      <c r="D40" s="163">
        <v>25.72464609</v>
      </c>
      <c r="E40" s="164">
        <v>17.62</v>
      </c>
      <c r="F40" s="160"/>
      <c r="G40" s="161">
        <v>16.865380390000002</v>
      </c>
      <c r="H40" s="165">
        <v>7.13</v>
      </c>
      <c r="I40" s="162"/>
      <c r="J40" s="163">
        <v>9.1260204800000011</v>
      </c>
      <c r="K40" s="164">
        <v>8.73</v>
      </c>
      <c r="L40" s="160"/>
      <c r="M40" s="161">
        <v>6.2077699900000001</v>
      </c>
      <c r="N40" s="165">
        <v>4.76</v>
      </c>
      <c r="O40" s="162"/>
      <c r="P40" s="163">
        <v>23.269767440000003</v>
      </c>
      <c r="Q40" s="164">
        <v>5.33</v>
      </c>
      <c r="R40" s="160"/>
      <c r="S40" s="161">
        <v>29.74936009</v>
      </c>
      <c r="T40" s="165">
        <v>10.58</v>
      </c>
      <c r="U40" s="162"/>
      <c r="V40" s="163">
        <v>96.978780329999992</v>
      </c>
      <c r="W40" s="164">
        <v>7.82</v>
      </c>
      <c r="X40" s="160"/>
      <c r="Y40" s="161">
        <v>3.0213303300000001</v>
      </c>
      <c r="Z40" s="165">
        <v>98.18</v>
      </c>
      <c r="AA40" s="162"/>
      <c r="AB40" s="163">
        <v>70.229375739999995</v>
      </c>
      <c r="AC40" s="164">
        <v>99.38</v>
      </c>
      <c r="AD40" s="160"/>
      <c r="AE40" s="161">
        <v>33.557673039999997</v>
      </c>
      <c r="AF40" s="165">
        <v>99.19</v>
      </c>
      <c r="AG40" s="162"/>
      <c r="AH40" s="163">
        <v>0</v>
      </c>
      <c r="AI40" s="164">
        <v>0</v>
      </c>
      <c r="AJ40" s="160"/>
      <c r="AK40" s="161">
        <v>0</v>
      </c>
      <c r="AL40" s="165">
        <v>0</v>
      </c>
      <c r="AM40" s="162"/>
      <c r="AN40" s="163">
        <v>0</v>
      </c>
      <c r="AO40" s="164">
        <v>0</v>
      </c>
      <c r="AP40" s="160"/>
      <c r="AQ40" s="161">
        <v>0</v>
      </c>
      <c r="AR40" s="165">
        <v>0</v>
      </c>
      <c r="AS40" s="162"/>
      <c r="AT40" s="163">
        <v>0</v>
      </c>
      <c r="AU40" s="164">
        <v>0</v>
      </c>
      <c r="AV40" s="160"/>
      <c r="AW40" s="161">
        <v>0</v>
      </c>
      <c r="AX40" s="165">
        <v>0</v>
      </c>
      <c r="AY40" s="162"/>
      <c r="AZ40" s="163">
        <v>0</v>
      </c>
      <c r="BA40" s="164">
        <v>0</v>
      </c>
      <c r="BB40" s="160"/>
      <c r="BC40" s="161">
        <v>0</v>
      </c>
      <c r="BD40" s="165">
        <v>0</v>
      </c>
      <c r="BE40" s="162"/>
      <c r="BF40" s="163">
        <v>0</v>
      </c>
      <c r="BG40" s="164">
        <v>0</v>
      </c>
      <c r="BH40" s="160"/>
      <c r="BI40" s="161">
        <v>0</v>
      </c>
      <c r="BJ40" s="165">
        <v>0</v>
      </c>
      <c r="BK40" s="162"/>
      <c r="BL40" s="163">
        <v>0</v>
      </c>
      <c r="BM40" s="164">
        <v>0</v>
      </c>
      <c r="BN40" s="160"/>
      <c r="BO40" s="161">
        <v>0</v>
      </c>
      <c r="BP40" s="165">
        <v>0</v>
      </c>
      <c r="BQ40" s="162"/>
      <c r="BR40" s="163">
        <v>304.76045937999999</v>
      </c>
      <c r="BS40" s="164">
        <v>88.9</v>
      </c>
      <c r="BT40" s="160"/>
      <c r="BU40" s="161">
        <v>63.506063400000009</v>
      </c>
      <c r="BV40" s="165">
        <v>95.4</v>
      </c>
      <c r="BW40" s="162"/>
      <c r="BX40" s="163">
        <v>82.026543350000011</v>
      </c>
      <c r="BY40" s="164">
        <v>99.8</v>
      </c>
      <c r="BZ40" s="160"/>
      <c r="CA40" s="161">
        <v>0</v>
      </c>
      <c r="CB40" s="165">
        <v>0</v>
      </c>
      <c r="CC40" s="162"/>
      <c r="CD40" s="163">
        <v>0</v>
      </c>
      <c r="CE40" s="164">
        <v>0</v>
      </c>
      <c r="CF40" s="160"/>
      <c r="CG40" s="161">
        <v>138.45041564999997</v>
      </c>
      <c r="CH40" s="165">
        <v>78.959999999999994</v>
      </c>
      <c r="CI40" s="162"/>
      <c r="CJ40" s="163">
        <v>0</v>
      </c>
      <c r="CK40" s="164">
        <v>0</v>
      </c>
      <c r="CL40" s="160"/>
      <c r="CM40" s="161">
        <v>0</v>
      </c>
      <c r="CN40" s="165">
        <v>0</v>
      </c>
      <c r="CO40" s="162"/>
      <c r="CP40" s="163">
        <v>23.728215210000002</v>
      </c>
      <c r="CQ40" s="164">
        <v>95.63</v>
      </c>
      <c r="CR40" s="160"/>
      <c r="CS40" s="161">
        <v>0</v>
      </c>
      <c r="CT40" s="165">
        <v>0</v>
      </c>
      <c r="CU40" s="162"/>
      <c r="CV40" s="163">
        <v>0</v>
      </c>
      <c r="CW40" s="164">
        <v>0</v>
      </c>
      <c r="CX40" s="160"/>
      <c r="CY40" s="161">
        <v>0</v>
      </c>
      <c r="CZ40" s="165">
        <v>0</v>
      </c>
      <c r="DA40" s="162"/>
      <c r="DB40" s="163">
        <v>0</v>
      </c>
      <c r="DC40" s="164">
        <v>0</v>
      </c>
      <c r="DD40" s="160"/>
      <c r="DE40" s="161">
        <v>0</v>
      </c>
      <c r="DF40" s="165">
        <v>0</v>
      </c>
      <c r="DG40" s="162"/>
      <c r="DH40" s="163">
        <v>11.246133840000001</v>
      </c>
      <c r="DI40" s="164">
        <v>10.67</v>
      </c>
      <c r="DJ40" s="160"/>
      <c r="DK40" s="161">
        <v>12.463092250000001</v>
      </c>
      <c r="DL40" s="165">
        <v>10.65</v>
      </c>
      <c r="DM40" s="162"/>
      <c r="DN40" s="163">
        <v>27.44917147</v>
      </c>
      <c r="DO40" s="164">
        <v>10.81</v>
      </c>
      <c r="DP40" s="160"/>
      <c r="DQ40" s="161">
        <v>10.01378654</v>
      </c>
      <c r="DR40" s="165">
        <v>21.42</v>
      </c>
      <c r="DS40" s="162"/>
      <c r="DT40" s="163">
        <v>0</v>
      </c>
      <c r="DU40" s="164">
        <v>0</v>
      </c>
      <c r="DV40" s="160"/>
      <c r="DW40" s="161">
        <v>117.75990029</v>
      </c>
      <c r="DX40" s="165">
        <v>94.63</v>
      </c>
      <c r="DY40" s="162"/>
      <c r="DZ40" s="163">
        <v>0</v>
      </c>
      <c r="EA40" s="164">
        <v>0</v>
      </c>
      <c r="EB40" s="160"/>
      <c r="EC40" s="161">
        <v>0</v>
      </c>
      <c r="ED40" s="165">
        <v>0</v>
      </c>
      <c r="EE40" s="162"/>
      <c r="EF40" s="163">
        <v>63.724287359999998</v>
      </c>
      <c r="EG40" s="164">
        <v>98.12</v>
      </c>
      <c r="EH40" s="160"/>
      <c r="EI40" s="161">
        <v>0</v>
      </c>
      <c r="EJ40" s="165">
        <v>0</v>
      </c>
      <c r="EK40" s="162"/>
      <c r="EL40" s="163">
        <v>13.730674560000001</v>
      </c>
      <c r="EM40" s="164">
        <v>99.3</v>
      </c>
      <c r="EN40" s="160"/>
      <c r="EO40" s="161">
        <v>55.00557989</v>
      </c>
      <c r="EP40" s="165">
        <v>98.68</v>
      </c>
      <c r="EQ40" s="162"/>
      <c r="ER40" s="163">
        <v>15.28737003</v>
      </c>
      <c r="ES40" s="164">
        <v>75.08</v>
      </c>
      <c r="ET40" s="160"/>
      <c r="EU40" s="161">
        <v>11.717899560000001</v>
      </c>
      <c r="EV40" s="165">
        <v>95.85</v>
      </c>
      <c r="EW40" s="162"/>
      <c r="EX40" s="163">
        <v>17.22254259</v>
      </c>
      <c r="EY40" s="164">
        <v>22.95</v>
      </c>
      <c r="EZ40" s="160"/>
      <c r="FA40" s="161">
        <v>10.0733429</v>
      </c>
      <c r="FB40" s="165">
        <v>5.65</v>
      </c>
      <c r="FC40" s="162"/>
      <c r="FD40" s="163">
        <v>0</v>
      </c>
      <c r="FE40" s="164">
        <v>0</v>
      </c>
      <c r="FF40" s="160"/>
      <c r="FG40" s="161">
        <v>190.65207015999999</v>
      </c>
      <c r="FH40" s="165">
        <v>23.39</v>
      </c>
      <c r="FI40" s="162"/>
      <c r="FJ40" s="163">
        <v>15.974908710000001</v>
      </c>
      <c r="FK40" s="164">
        <v>18.93</v>
      </c>
      <c r="FL40" s="160"/>
      <c r="FM40" s="161">
        <v>0</v>
      </c>
      <c r="FN40" s="165">
        <v>0</v>
      </c>
      <c r="FO40" s="162"/>
      <c r="FP40" s="163">
        <v>0</v>
      </c>
      <c r="FQ40" s="164">
        <v>0</v>
      </c>
      <c r="FR40" s="160"/>
      <c r="FS40" s="161">
        <v>0</v>
      </c>
      <c r="FT40" s="165">
        <v>0</v>
      </c>
      <c r="FU40" s="162"/>
      <c r="FV40" s="163">
        <v>0</v>
      </c>
      <c r="FW40" s="164">
        <v>0</v>
      </c>
      <c r="FX40" s="160"/>
      <c r="FY40" s="161">
        <v>0</v>
      </c>
      <c r="FZ40" s="165">
        <v>0</v>
      </c>
      <c r="GA40" s="162"/>
      <c r="GB40" s="163">
        <v>45.159405219999996</v>
      </c>
      <c r="GC40" s="164">
        <v>28.09</v>
      </c>
      <c r="GD40" s="160"/>
      <c r="GE40" s="161">
        <v>0</v>
      </c>
      <c r="GF40" s="165">
        <v>0</v>
      </c>
      <c r="GG40" s="162"/>
      <c r="GH40" s="163">
        <v>545.80043009999997</v>
      </c>
      <c r="GI40" s="164">
        <v>96.49</v>
      </c>
      <c r="GJ40" s="160"/>
      <c r="GK40" s="161">
        <v>32.082840609999998</v>
      </c>
      <c r="GL40" s="165">
        <v>97.86</v>
      </c>
      <c r="GM40" s="162"/>
      <c r="GN40" s="163">
        <v>53.993692490000001</v>
      </c>
      <c r="GO40" s="164">
        <v>17.98</v>
      </c>
      <c r="GP40" s="160"/>
      <c r="GQ40" s="161">
        <v>153.45877691999999</v>
      </c>
      <c r="GR40" s="165">
        <v>14.86</v>
      </c>
      <c r="GS40" s="162"/>
      <c r="GT40" s="163">
        <v>52.144719430000002</v>
      </c>
      <c r="GU40" s="164">
        <v>15.68</v>
      </c>
      <c r="GV40" s="160"/>
      <c r="GW40" s="161">
        <v>126.56326683</v>
      </c>
      <c r="GX40" s="165">
        <v>18.399999999999999</v>
      </c>
      <c r="GY40" s="162"/>
      <c r="GZ40" s="163">
        <v>409.80052698000003</v>
      </c>
      <c r="HA40" s="164">
        <v>17.829999999999998</v>
      </c>
      <c r="HC40">
        <v>0</v>
      </c>
      <c r="HD40">
        <v>0</v>
      </c>
    </row>
    <row r="41" spans="1:212" ht="13.5" thickBot="1" x14ac:dyDescent="0.25">
      <c r="A41" s="160" t="s">
        <v>436</v>
      </c>
      <c r="B41" s="161"/>
      <c r="C41" s="162"/>
      <c r="D41" s="163">
        <v>139.9435019</v>
      </c>
      <c r="E41" s="164">
        <v>95.85</v>
      </c>
      <c r="F41" s="160"/>
      <c r="G41" s="161">
        <v>231.90863259000002</v>
      </c>
      <c r="H41" s="165">
        <v>98.02</v>
      </c>
      <c r="I41" s="162"/>
      <c r="J41" s="163">
        <v>103.29421146000001</v>
      </c>
      <c r="K41" s="164">
        <v>98.82</v>
      </c>
      <c r="L41" s="160"/>
      <c r="M41" s="161">
        <v>129.76883192</v>
      </c>
      <c r="N41" s="165">
        <v>99.49</v>
      </c>
      <c r="O41" s="162"/>
      <c r="P41" s="163">
        <v>434.79248402999991</v>
      </c>
      <c r="Q41" s="164">
        <v>99.57</v>
      </c>
      <c r="R41" s="160"/>
      <c r="S41" s="161">
        <v>276.93514196999996</v>
      </c>
      <c r="T41" s="165">
        <v>98.5</v>
      </c>
      <c r="U41" s="162"/>
      <c r="V41" s="163">
        <v>1235.9675897300001</v>
      </c>
      <c r="W41" s="164">
        <v>99.63</v>
      </c>
      <c r="X41" s="160"/>
      <c r="Y41" s="161">
        <v>3.0213303300000001</v>
      </c>
      <c r="Z41" s="165">
        <v>98.18</v>
      </c>
      <c r="AA41" s="162"/>
      <c r="AB41" s="163">
        <v>70.229375739999995</v>
      </c>
      <c r="AC41" s="164">
        <v>99.38</v>
      </c>
      <c r="AD41" s="160"/>
      <c r="AE41" s="161">
        <v>33.557673039999997</v>
      </c>
      <c r="AF41" s="165">
        <v>99.19</v>
      </c>
      <c r="AG41" s="162"/>
      <c r="AH41" s="163">
        <v>7.9701101100000002</v>
      </c>
      <c r="AI41" s="164">
        <v>99.98</v>
      </c>
      <c r="AJ41" s="160"/>
      <c r="AK41" s="161">
        <v>0</v>
      </c>
      <c r="AL41" s="165">
        <v>0</v>
      </c>
      <c r="AM41" s="162"/>
      <c r="AN41" s="163">
        <v>8.1591401399999999</v>
      </c>
      <c r="AO41" s="164">
        <v>99.61</v>
      </c>
      <c r="AP41" s="160"/>
      <c r="AQ41" s="161">
        <v>14.982693880000001</v>
      </c>
      <c r="AR41" s="165">
        <v>99.74</v>
      </c>
      <c r="AS41" s="162"/>
      <c r="AT41" s="163">
        <v>32.648029979999997</v>
      </c>
      <c r="AU41" s="164">
        <v>99.08</v>
      </c>
      <c r="AV41" s="160"/>
      <c r="AW41" s="161">
        <v>36.958792309999993</v>
      </c>
      <c r="AX41" s="165">
        <v>99.11</v>
      </c>
      <c r="AY41" s="162"/>
      <c r="AZ41" s="163">
        <v>753.69026955999993</v>
      </c>
      <c r="BA41" s="164">
        <v>98.75</v>
      </c>
      <c r="BB41" s="160"/>
      <c r="BC41" s="161">
        <v>31.76255922</v>
      </c>
      <c r="BD41" s="165">
        <v>97.89</v>
      </c>
      <c r="BE41" s="162"/>
      <c r="BF41" s="163">
        <v>504.03427662000001</v>
      </c>
      <c r="BG41" s="164">
        <v>100.07</v>
      </c>
      <c r="BH41" s="160"/>
      <c r="BI41" s="161">
        <v>76.335979929999993</v>
      </c>
      <c r="BJ41" s="165">
        <v>97.89</v>
      </c>
      <c r="BK41" s="162"/>
      <c r="BL41" s="163">
        <v>395.15176427999995</v>
      </c>
      <c r="BM41" s="164">
        <v>100.11</v>
      </c>
      <c r="BN41" s="160"/>
      <c r="BO41" s="161">
        <v>211.04766737</v>
      </c>
      <c r="BP41" s="165">
        <v>98.55</v>
      </c>
      <c r="BQ41" s="162"/>
      <c r="BR41" s="163">
        <v>309.36219555000002</v>
      </c>
      <c r="BS41" s="164">
        <v>90.2</v>
      </c>
      <c r="BT41" s="160"/>
      <c r="BU41" s="161">
        <v>64.432083920000011</v>
      </c>
      <c r="BV41" s="165">
        <v>96.8</v>
      </c>
      <c r="BW41" s="162"/>
      <c r="BX41" s="163">
        <v>82.026543350000011</v>
      </c>
      <c r="BY41" s="164">
        <v>99.8</v>
      </c>
      <c r="BZ41" s="160"/>
      <c r="CA41" s="161">
        <v>1.06967466</v>
      </c>
      <c r="CB41" s="165">
        <v>99.44</v>
      </c>
      <c r="CC41" s="162"/>
      <c r="CD41" s="163">
        <v>516.80510773000003</v>
      </c>
      <c r="CE41" s="164">
        <v>99.93</v>
      </c>
      <c r="CF41" s="160"/>
      <c r="CG41" s="161">
        <v>172.00170824999998</v>
      </c>
      <c r="CH41" s="165">
        <v>98.09</v>
      </c>
      <c r="CI41" s="162"/>
      <c r="CJ41" s="163">
        <v>301.63297175000002</v>
      </c>
      <c r="CK41" s="164">
        <v>99.84</v>
      </c>
      <c r="CL41" s="160"/>
      <c r="CM41" s="161">
        <v>83.56308847999999</v>
      </c>
      <c r="CN41" s="165">
        <v>99.05</v>
      </c>
      <c r="CO41" s="162"/>
      <c r="CP41" s="163">
        <v>23.728215210000002</v>
      </c>
      <c r="CQ41" s="164">
        <v>95.63</v>
      </c>
      <c r="CR41" s="160"/>
      <c r="CS41" s="161">
        <v>1632.5766581700004</v>
      </c>
      <c r="CT41" s="165">
        <v>99.79</v>
      </c>
      <c r="CU41" s="162"/>
      <c r="CV41" s="163">
        <v>950.65345341000011</v>
      </c>
      <c r="CW41" s="164">
        <v>99.71</v>
      </c>
      <c r="CX41" s="160"/>
      <c r="CY41" s="161">
        <v>517.67713666999998</v>
      </c>
      <c r="CZ41" s="165">
        <v>99.79</v>
      </c>
      <c r="DA41" s="162"/>
      <c r="DB41" s="163">
        <v>4748.2301946800007</v>
      </c>
      <c r="DC41" s="164">
        <v>99.88</v>
      </c>
      <c r="DD41" s="160"/>
      <c r="DE41" s="161">
        <v>3251.4407762000001</v>
      </c>
      <c r="DF41" s="165">
        <v>99.95</v>
      </c>
      <c r="DG41" s="162"/>
      <c r="DH41" s="163">
        <v>103.82910195000004</v>
      </c>
      <c r="DI41" s="164">
        <v>98.56</v>
      </c>
      <c r="DJ41" s="160"/>
      <c r="DK41" s="161">
        <v>115.20812645999999</v>
      </c>
      <c r="DL41" s="165">
        <v>98.46</v>
      </c>
      <c r="DM41" s="162"/>
      <c r="DN41" s="163">
        <v>250.86015547</v>
      </c>
      <c r="DO41" s="164">
        <v>98.78</v>
      </c>
      <c r="DP41" s="160"/>
      <c r="DQ41" s="161">
        <v>44.531740550000002</v>
      </c>
      <c r="DR41" s="165">
        <v>95.26</v>
      </c>
      <c r="DS41" s="162"/>
      <c r="DT41" s="163">
        <v>656.04046849999997</v>
      </c>
      <c r="DU41" s="164">
        <v>99.14</v>
      </c>
      <c r="DV41" s="160"/>
      <c r="DW41" s="161">
        <v>122.14737268</v>
      </c>
      <c r="DX41" s="165">
        <v>98.16</v>
      </c>
      <c r="DY41" s="162"/>
      <c r="DZ41" s="163">
        <v>499.02277486999992</v>
      </c>
      <c r="EA41" s="164">
        <v>98.83</v>
      </c>
      <c r="EB41" s="160"/>
      <c r="EC41" s="161">
        <v>148.02127130000002</v>
      </c>
      <c r="ED41" s="165">
        <v>91.39</v>
      </c>
      <c r="EE41" s="162"/>
      <c r="EF41" s="163">
        <v>63.724287359999998</v>
      </c>
      <c r="EG41" s="164">
        <v>98.12</v>
      </c>
      <c r="EH41" s="160"/>
      <c r="EI41" s="161">
        <v>810.26283008999997</v>
      </c>
      <c r="EJ41" s="165">
        <v>99.99</v>
      </c>
      <c r="EK41" s="162"/>
      <c r="EL41" s="163">
        <v>13.730674560000001</v>
      </c>
      <c r="EM41" s="164">
        <v>99.3</v>
      </c>
      <c r="EN41" s="160"/>
      <c r="EO41" s="161">
        <v>55.00557989</v>
      </c>
      <c r="EP41" s="165">
        <v>98.68</v>
      </c>
      <c r="EQ41" s="162"/>
      <c r="ER41" s="163">
        <v>15.28737003</v>
      </c>
      <c r="ES41" s="164">
        <v>75.08</v>
      </c>
      <c r="ET41" s="160"/>
      <c r="EU41" s="161">
        <v>11.717899560000001</v>
      </c>
      <c r="EV41" s="165">
        <v>95.85</v>
      </c>
      <c r="EW41" s="162"/>
      <c r="EX41" s="163">
        <v>73.201823619999985</v>
      </c>
      <c r="EY41" s="164">
        <v>97.56</v>
      </c>
      <c r="EZ41" s="160"/>
      <c r="FA41" s="161">
        <v>167.89885916999998</v>
      </c>
      <c r="FB41" s="165">
        <v>94.11</v>
      </c>
      <c r="FC41" s="162"/>
      <c r="FD41" s="163">
        <v>761.83538399999998</v>
      </c>
      <c r="FE41" s="164">
        <v>94.18</v>
      </c>
      <c r="FF41" s="160"/>
      <c r="FG41" s="161">
        <v>796.53445707999992</v>
      </c>
      <c r="FH41" s="165">
        <v>97.72</v>
      </c>
      <c r="FI41" s="162"/>
      <c r="FJ41" s="163">
        <v>78.62366111</v>
      </c>
      <c r="FK41" s="164">
        <v>93.18</v>
      </c>
      <c r="FL41" s="160"/>
      <c r="FM41" s="161">
        <v>287.90811761999998</v>
      </c>
      <c r="FN41" s="165">
        <v>99.64</v>
      </c>
      <c r="FO41" s="162"/>
      <c r="FP41" s="163">
        <v>390.40894435000001</v>
      </c>
      <c r="FQ41" s="164">
        <v>98.82</v>
      </c>
      <c r="FR41" s="160"/>
      <c r="FS41" s="161">
        <v>469.63910547</v>
      </c>
      <c r="FT41" s="165">
        <v>96.23</v>
      </c>
      <c r="FU41" s="162"/>
      <c r="FV41" s="163">
        <v>101.97532222000001</v>
      </c>
      <c r="FW41" s="164">
        <v>97.02</v>
      </c>
      <c r="FX41" s="160"/>
      <c r="FY41" s="161">
        <v>267.45088566999999</v>
      </c>
      <c r="FZ41" s="165">
        <v>93.25</v>
      </c>
      <c r="GA41" s="162"/>
      <c r="GB41" s="163">
        <v>131.63867984000001</v>
      </c>
      <c r="GC41" s="164">
        <v>81.89</v>
      </c>
      <c r="GD41" s="160"/>
      <c r="GE41" s="161">
        <v>759.78479113000014</v>
      </c>
      <c r="GF41" s="165">
        <v>97.84</v>
      </c>
      <c r="GG41" s="162"/>
      <c r="GH41" s="163">
        <v>545.80043009999997</v>
      </c>
      <c r="GI41" s="164">
        <v>96.49</v>
      </c>
      <c r="GJ41" s="160"/>
      <c r="GK41" s="161">
        <v>32.082840609999998</v>
      </c>
      <c r="GL41" s="165">
        <v>97.86</v>
      </c>
      <c r="GM41" s="162"/>
      <c r="GN41" s="163">
        <v>295.81599375000002</v>
      </c>
      <c r="GO41" s="164">
        <v>98.54</v>
      </c>
      <c r="GP41" s="160"/>
      <c r="GQ41" s="161">
        <v>1022.81271597</v>
      </c>
      <c r="GR41" s="165">
        <v>99.1</v>
      </c>
      <c r="GS41" s="162"/>
      <c r="GT41" s="163">
        <v>327.09992695000005</v>
      </c>
      <c r="GU41" s="164">
        <v>98.37</v>
      </c>
      <c r="GV41" s="160"/>
      <c r="GW41" s="161">
        <v>669.41609224000013</v>
      </c>
      <c r="GX41" s="165">
        <v>97.35</v>
      </c>
      <c r="GY41" s="162"/>
      <c r="GZ41" s="163">
        <v>2228.9456022700006</v>
      </c>
      <c r="HA41" s="164">
        <v>97.04</v>
      </c>
      <c r="HC41">
        <v>0</v>
      </c>
      <c r="HD41">
        <v>0</v>
      </c>
    </row>
    <row r="42" spans="1:212" ht="13.5" thickBot="1" x14ac:dyDescent="0.25">
      <c r="C42" s="157"/>
      <c r="D42" s="158"/>
      <c r="E42" s="159"/>
      <c r="I42" s="157"/>
      <c r="J42" s="158"/>
      <c r="K42" s="159"/>
      <c r="O42" s="157"/>
      <c r="P42" s="158"/>
      <c r="Q42" s="159"/>
      <c r="U42" s="157"/>
      <c r="V42" s="158"/>
      <c r="W42" s="159"/>
      <c r="AA42" s="157"/>
      <c r="AB42" s="158"/>
      <c r="AC42" s="159"/>
      <c r="AG42" s="157"/>
      <c r="AH42" s="158"/>
      <c r="AI42" s="159"/>
      <c r="AM42" s="157"/>
      <c r="AN42" s="158"/>
      <c r="AO42" s="159"/>
      <c r="AS42" s="157"/>
      <c r="AT42" s="158"/>
      <c r="AU42" s="159"/>
      <c r="AY42" s="157"/>
      <c r="AZ42" s="158"/>
      <c r="BA42" s="159"/>
      <c r="BE42" s="157"/>
      <c r="BF42" s="158"/>
      <c r="BG42" s="159"/>
      <c r="BK42" s="157"/>
      <c r="BL42" s="158"/>
      <c r="BM42" s="159"/>
      <c r="BQ42" s="157"/>
      <c r="BR42" s="158"/>
      <c r="BS42" s="159"/>
      <c r="BW42" s="157"/>
      <c r="BX42" s="158"/>
      <c r="BY42" s="159"/>
      <c r="CC42" s="157"/>
      <c r="CD42" s="158"/>
      <c r="CE42" s="159"/>
      <c r="CI42" s="157"/>
      <c r="CJ42" s="158"/>
      <c r="CK42" s="159"/>
      <c r="CO42" s="157"/>
      <c r="CP42" s="158"/>
      <c r="CQ42" s="159"/>
      <c r="CU42" s="157"/>
      <c r="CV42" s="158"/>
      <c r="CW42" s="159"/>
      <c r="DA42" s="157"/>
      <c r="DB42" s="158"/>
      <c r="DC42" s="159"/>
      <c r="DG42" s="157"/>
      <c r="DH42" s="158"/>
      <c r="DI42" s="159"/>
      <c r="DM42" s="157"/>
      <c r="DN42" s="158"/>
      <c r="DO42" s="159"/>
      <c r="DS42" s="157"/>
      <c r="DT42" s="158"/>
      <c r="DU42" s="159"/>
      <c r="DY42" s="157"/>
      <c r="DZ42" s="158"/>
      <c r="EA42" s="159"/>
      <c r="EE42" s="157"/>
      <c r="EF42" s="158"/>
      <c r="EG42" s="159"/>
      <c r="EK42" s="157"/>
      <c r="EL42" s="158"/>
      <c r="EM42" s="159"/>
      <c r="EQ42" s="157"/>
      <c r="ER42" s="158"/>
      <c r="ES42" s="159"/>
      <c r="EW42" s="157"/>
      <c r="EX42" s="158"/>
      <c r="EY42" s="159"/>
      <c r="FC42" s="157"/>
      <c r="FD42" s="158"/>
      <c r="FE42" s="159"/>
      <c r="FI42" s="157"/>
      <c r="FJ42" s="158"/>
      <c r="FK42" s="159"/>
      <c r="FO42" s="157"/>
      <c r="FP42" s="158"/>
      <c r="FQ42" s="159"/>
      <c r="FU42" s="157"/>
      <c r="FV42" s="158"/>
      <c r="FW42" s="159"/>
      <c r="GA42" s="157"/>
      <c r="GB42" s="158"/>
      <c r="GC42" s="159"/>
      <c r="GG42" s="157"/>
      <c r="GH42" s="158"/>
      <c r="GI42" s="159"/>
      <c r="GM42" s="157"/>
      <c r="GN42" s="158"/>
      <c r="GO42" s="159"/>
      <c r="GS42" s="157"/>
      <c r="GT42" s="158"/>
      <c r="GU42" s="159"/>
      <c r="GY42" s="157"/>
      <c r="GZ42" s="158"/>
      <c r="HA42" s="159"/>
    </row>
    <row r="43" spans="1:212" x14ac:dyDescent="0.2">
      <c r="A43" s="166" t="s">
        <v>437</v>
      </c>
      <c r="B43" s="167"/>
      <c r="C43" s="168"/>
      <c r="D43" s="169">
        <v>19</v>
      </c>
      <c r="E43" s="170"/>
      <c r="F43" s="166"/>
      <c r="G43" s="167">
        <v>1</v>
      </c>
      <c r="H43" s="171"/>
      <c r="I43" s="168"/>
      <c r="J43" s="169">
        <v>1</v>
      </c>
      <c r="K43" s="170"/>
      <c r="L43" s="166"/>
      <c r="M43" s="167">
        <v>14</v>
      </c>
      <c r="N43" s="171"/>
      <c r="O43" s="168"/>
      <c r="P43" s="169">
        <v>13</v>
      </c>
      <c r="Q43" s="170"/>
      <c r="R43" s="166"/>
      <c r="S43" s="167">
        <v>15</v>
      </c>
      <c r="T43" s="171"/>
      <c r="U43" s="168"/>
      <c r="V43" s="169">
        <v>15</v>
      </c>
      <c r="W43" s="170"/>
      <c r="X43" s="166"/>
      <c r="Y43" s="167">
        <v>14</v>
      </c>
      <c r="Z43" s="171"/>
      <c r="AA43" s="168"/>
      <c r="AB43" s="169">
        <v>42</v>
      </c>
      <c r="AC43" s="170"/>
      <c r="AD43" s="166"/>
      <c r="AE43" s="167">
        <v>11</v>
      </c>
      <c r="AF43" s="171"/>
      <c r="AG43" s="168"/>
      <c r="AH43" s="169">
        <v>16</v>
      </c>
      <c r="AI43" s="170"/>
      <c r="AJ43" s="166"/>
      <c r="AK43" s="167">
        <v>18</v>
      </c>
      <c r="AL43" s="171"/>
      <c r="AM43" s="168"/>
      <c r="AN43" s="169">
        <v>9</v>
      </c>
      <c r="AO43" s="170"/>
      <c r="AP43" s="166"/>
      <c r="AQ43" s="167">
        <v>17</v>
      </c>
      <c r="AR43" s="171"/>
      <c r="AS43" s="168"/>
      <c r="AT43" s="169">
        <v>32</v>
      </c>
      <c r="AU43" s="170"/>
      <c r="AV43" s="166"/>
      <c r="AW43" s="167">
        <v>51</v>
      </c>
      <c r="AX43" s="171"/>
      <c r="AY43" s="168"/>
      <c r="AZ43" s="169">
        <v>401</v>
      </c>
      <c r="BA43" s="170"/>
      <c r="BB43" s="166"/>
      <c r="BC43" s="167">
        <v>90</v>
      </c>
      <c r="BD43" s="171"/>
      <c r="BE43" s="168"/>
      <c r="BF43" s="169">
        <v>407</v>
      </c>
      <c r="BG43" s="170"/>
      <c r="BH43" s="166"/>
      <c r="BI43" s="167">
        <v>174</v>
      </c>
      <c r="BJ43" s="171"/>
      <c r="BK43" s="168"/>
      <c r="BL43" s="169">
        <v>212</v>
      </c>
      <c r="BM43" s="170"/>
      <c r="BN43" s="166"/>
      <c r="BO43" s="167">
        <v>341</v>
      </c>
      <c r="BP43" s="171"/>
      <c r="BQ43" s="168"/>
      <c r="BR43" s="169">
        <v>166</v>
      </c>
      <c r="BS43" s="170"/>
      <c r="BT43" s="166"/>
      <c r="BU43" s="167">
        <v>56</v>
      </c>
      <c r="BV43" s="171"/>
      <c r="BW43" s="168"/>
      <c r="BX43" s="169">
        <v>216</v>
      </c>
      <c r="BY43" s="170"/>
      <c r="BZ43" s="166"/>
      <c r="CA43" s="167">
        <v>2</v>
      </c>
      <c r="CB43" s="171"/>
      <c r="CC43" s="168"/>
      <c r="CD43" s="169">
        <v>236</v>
      </c>
      <c r="CE43" s="170"/>
      <c r="CF43" s="166"/>
      <c r="CG43" s="167">
        <v>35</v>
      </c>
      <c r="CH43" s="171"/>
      <c r="CI43" s="168"/>
      <c r="CJ43" s="169">
        <v>91</v>
      </c>
      <c r="CK43" s="170"/>
      <c r="CL43" s="166"/>
      <c r="CM43" s="167">
        <v>2</v>
      </c>
      <c r="CN43" s="171"/>
      <c r="CO43" s="168"/>
      <c r="CP43" s="169">
        <v>109</v>
      </c>
      <c r="CQ43" s="170"/>
      <c r="CR43" s="166"/>
      <c r="CS43" s="167">
        <v>2018</v>
      </c>
      <c r="CT43" s="171"/>
      <c r="CU43" s="168"/>
      <c r="CV43" s="169">
        <v>782</v>
      </c>
      <c r="CW43" s="170"/>
      <c r="CX43" s="166"/>
      <c r="CY43" s="167">
        <v>729</v>
      </c>
      <c r="CZ43" s="171"/>
      <c r="DA43" s="168"/>
      <c r="DB43" s="169">
        <v>2416</v>
      </c>
      <c r="DC43" s="170"/>
      <c r="DD43" s="166"/>
      <c r="DE43" s="167">
        <v>2252</v>
      </c>
      <c r="DF43" s="171"/>
      <c r="DG43" s="168"/>
      <c r="DH43" s="169">
        <v>1</v>
      </c>
      <c r="DI43" s="170"/>
      <c r="DJ43" s="166"/>
      <c r="DK43" s="167">
        <v>1</v>
      </c>
      <c r="DL43" s="171"/>
      <c r="DM43" s="168"/>
      <c r="DN43" s="169">
        <v>1</v>
      </c>
      <c r="DO43" s="170"/>
      <c r="DP43" s="166"/>
      <c r="DQ43" s="167">
        <v>1</v>
      </c>
      <c r="DR43" s="171"/>
      <c r="DS43" s="168"/>
      <c r="DT43" s="169">
        <v>14</v>
      </c>
      <c r="DU43" s="170"/>
      <c r="DV43" s="166"/>
      <c r="DW43" s="167">
        <v>8</v>
      </c>
      <c r="DX43" s="171"/>
      <c r="DY43" s="168"/>
      <c r="DZ43" s="169">
        <v>10</v>
      </c>
      <c r="EA43" s="170"/>
      <c r="EB43" s="166"/>
      <c r="EC43" s="167">
        <v>4</v>
      </c>
      <c r="ED43" s="171"/>
      <c r="EE43" s="168"/>
      <c r="EF43" s="169">
        <v>143</v>
      </c>
      <c r="EG43" s="170"/>
      <c r="EH43" s="166"/>
      <c r="EI43" s="167">
        <v>59</v>
      </c>
      <c r="EJ43" s="171"/>
      <c r="EK43" s="168"/>
      <c r="EL43" s="169">
        <v>2</v>
      </c>
      <c r="EM43" s="170"/>
      <c r="EN43" s="166"/>
      <c r="EO43" s="167">
        <v>1750</v>
      </c>
      <c r="EP43" s="171"/>
      <c r="EQ43" s="168"/>
      <c r="ER43" s="169">
        <v>183</v>
      </c>
      <c r="ES43" s="170"/>
      <c r="ET43" s="166"/>
      <c r="EU43" s="167">
        <v>69</v>
      </c>
      <c r="EV43" s="171"/>
      <c r="EW43" s="168"/>
      <c r="EX43" s="169">
        <v>42</v>
      </c>
      <c r="EY43" s="170"/>
      <c r="EZ43" s="166"/>
      <c r="FA43" s="167">
        <v>27</v>
      </c>
      <c r="FB43" s="171"/>
      <c r="FC43" s="168"/>
      <c r="FD43" s="169">
        <v>13</v>
      </c>
      <c r="FE43" s="170"/>
      <c r="FF43" s="166"/>
      <c r="FG43" s="167">
        <v>49</v>
      </c>
      <c r="FH43" s="171"/>
      <c r="FI43" s="168"/>
      <c r="FJ43" s="169">
        <v>80</v>
      </c>
      <c r="FK43" s="170"/>
      <c r="FL43" s="166"/>
      <c r="FM43" s="167">
        <v>1</v>
      </c>
      <c r="FN43" s="171"/>
      <c r="FO43" s="168"/>
      <c r="FP43" s="169">
        <v>1</v>
      </c>
      <c r="FQ43" s="170"/>
      <c r="FR43" s="166"/>
      <c r="FS43" s="167">
        <v>1</v>
      </c>
      <c r="FT43" s="171"/>
      <c r="FU43" s="168"/>
      <c r="FV43" s="169">
        <v>1</v>
      </c>
      <c r="FW43" s="170"/>
      <c r="FX43" s="166"/>
      <c r="FY43" s="167">
        <v>1</v>
      </c>
      <c r="FZ43" s="171"/>
      <c r="GA43" s="168"/>
      <c r="GB43" s="169">
        <v>1</v>
      </c>
      <c r="GC43" s="170"/>
      <c r="GD43" s="166"/>
      <c r="GE43" s="167">
        <v>1</v>
      </c>
      <c r="GF43" s="171"/>
      <c r="GG43" s="168"/>
      <c r="GH43" s="169">
        <v>545</v>
      </c>
      <c r="GI43" s="170"/>
      <c r="GJ43" s="166"/>
      <c r="GK43" s="167">
        <v>73</v>
      </c>
      <c r="GL43" s="171"/>
      <c r="GM43" s="168"/>
      <c r="GN43" s="169">
        <v>697</v>
      </c>
      <c r="GO43" s="170"/>
      <c r="GP43" s="166"/>
      <c r="GQ43" s="167">
        <v>1151</v>
      </c>
      <c r="GR43" s="171"/>
      <c r="GS43" s="168"/>
      <c r="GT43" s="169">
        <v>536</v>
      </c>
      <c r="GU43" s="170"/>
      <c r="GV43" s="166"/>
      <c r="GW43" s="167">
        <v>746</v>
      </c>
      <c r="GX43" s="171"/>
      <c r="GY43" s="168"/>
      <c r="GZ43" s="169">
        <v>4576</v>
      </c>
      <c r="HA43" s="170"/>
      <c r="HC43">
        <v>0</v>
      </c>
    </row>
    <row r="44" spans="1:212" ht="13.5" thickBot="1" x14ac:dyDescent="0.25">
      <c r="A44" s="172" t="s">
        <v>438</v>
      </c>
      <c r="B44" s="173"/>
      <c r="C44" s="174"/>
      <c r="D44" s="175">
        <v>7683437.6268421048</v>
      </c>
      <c r="E44" s="176"/>
      <c r="F44" s="172"/>
      <c r="G44" s="173">
        <v>236624022.05000001</v>
      </c>
      <c r="H44" s="177"/>
      <c r="I44" s="174"/>
      <c r="J44" s="175">
        <v>104517518.73999999</v>
      </c>
      <c r="K44" s="176"/>
      <c r="L44" s="172"/>
      <c r="M44" s="173">
        <v>9316255.8835714292</v>
      </c>
      <c r="N44" s="177"/>
      <c r="O44" s="174"/>
      <c r="P44" s="175">
        <v>33587799.115384616</v>
      </c>
      <c r="Q44" s="176"/>
      <c r="R44" s="172"/>
      <c r="S44" s="173">
        <v>18740577.229333334</v>
      </c>
      <c r="T44" s="177"/>
      <c r="U44" s="174"/>
      <c r="V44" s="175">
        <v>82711697.30733332</v>
      </c>
      <c r="W44" s="176"/>
      <c r="X44" s="172"/>
      <c r="Y44" s="173">
        <v>219817.41571428571</v>
      </c>
      <c r="Z44" s="177"/>
      <c r="AA44" s="174"/>
      <c r="AB44" s="175">
        <v>1682558.4395238094</v>
      </c>
      <c r="AC44" s="176"/>
      <c r="AD44" s="172"/>
      <c r="AE44" s="173">
        <v>3075684.0718181818</v>
      </c>
      <c r="AF44" s="177"/>
      <c r="AG44" s="174"/>
      <c r="AH44" s="175">
        <v>498203.08250000002</v>
      </c>
      <c r="AI44" s="176"/>
      <c r="AJ44" s="172"/>
      <c r="AK44" s="173">
        <v>446614.8961111111</v>
      </c>
      <c r="AL44" s="177"/>
      <c r="AM44" s="174"/>
      <c r="AN44" s="175">
        <v>910029.00777777785</v>
      </c>
      <c r="AO44" s="176"/>
      <c r="AP44" s="172"/>
      <c r="AQ44" s="173">
        <v>883687.25176470587</v>
      </c>
      <c r="AR44" s="177"/>
      <c r="AS44" s="174"/>
      <c r="AT44" s="175">
        <v>1029793.04</v>
      </c>
      <c r="AU44" s="176"/>
      <c r="AV44" s="172"/>
      <c r="AW44" s="173">
        <v>731231.02058823523</v>
      </c>
      <c r="AX44" s="177"/>
      <c r="AY44" s="174"/>
      <c r="AZ44" s="175">
        <v>1903219.4937655861</v>
      </c>
      <c r="BA44" s="176"/>
      <c r="BB44" s="172"/>
      <c r="BC44" s="173">
        <v>360512.54177777778</v>
      </c>
      <c r="BD44" s="177"/>
      <c r="BE44" s="174"/>
      <c r="BF44" s="175">
        <v>1237748.2914004915</v>
      </c>
      <c r="BG44" s="176"/>
      <c r="BH44" s="172"/>
      <c r="BI44" s="173">
        <v>448112.98362068972</v>
      </c>
      <c r="BJ44" s="177"/>
      <c r="BK44" s="174"/>
      <c r="BL44" s="175">
        <v>1861745.8433962264</v>
      </c>
      <c r="BM44" s="176"/>
      <c r="BN44" s="172"/>
      <c r="BO44" s="173">
        <v>628052.62668621703</v>
      </c>
      <c r="BP44" s="177"/>
      <c r="BQ44" s="174"/>
      <c r="BR44" s="175">
        <v>2066121.6686746988</v>
      </c>
      <c r="BS44" s="176"/>
      <c r="BT44" s="172"/>
      <c r="BU44" s="173">
        <v>1189944.3387499999</v>
      </c>
      <c r="BV44" s="177"/>
      <c r="BW44" s="174"/>
      <c r="BX44" s="175">
        <v>380710.53249999997</v>
      </c>
      <c r="BY44" s="176"/>
      <c r="BZ44" s="172"/>
      <c r="CA44" s="173">
        <v>537790.875</v>
      </c>
      <c r="CB44" s="177"/>
      <c r="CC44" s="174"/>
      <c r="CD44" s="175">
        <v>2191308.8004237288</v>
      </c>
      <c r="CE44" s="176"/>
      <c r="CF44" s="172"/>
      <c r="CG44" s="173">
        <v>5010185.9885714287</v>
      </c>
      <c r="CH44" s="177"/>
      <c r="CI44" s="174"/>
      <c r="CJ44" s="175">
        <v>3320201.9054945051</v>
      </c>
      <c r="CK44" s="176"/>
      <c r="CL44" s="172"/>
      <c r="CM44" s="173">
        <v>42178261.075000003</v>
      </c>
      <c r="CN44" s="177"/>
      <c r="CO44" s="174"/>
      <c r="CP44" s="175">
        <v>227644.04247706421</v>
      </c>
      <c r="CQ44" s="176"/>
      <c r="CR44" s="172"/>
      <c r="CS44" s="173">
        <v>810725.23984142719</v>
      </c>
      <c r="CT44" s="177"/>
      <c r="CU44" s="174"/>
      <c r="CV44" s="175">
        <v>1219238.79028133</v>
      </c>
      <c r="CW44" s="176"/>
      <c r="CX44" s="172"/>
      <c r="CY44" s="173">
        <v>711534.04513031547</v>
      </c>
      <c r="CZ44" s="177"/>
      <c r="DA44" s="174"/>
      <c r="DB44" s="175">
        <v>1967910.1643211921</v>
      </c>
      <c r="DC44" s="176"/>
      <c r="DD44" s="172"/>
      <c r="DE44" s="173">
        <v>1444593.3179396093</v>
      </c>
      <c r="DF44" s="177"/>
      <c r="DG44" s="174"/>
      <c r="DH44" s="175">
        <v>105352540.19</v>
      </c>
      <c r="DI44" s="176"/>
      <c r="DJ44" s="172"/>
      <c r="DK44" s="173">
        <v>117046931.36</v>
      </c>
      <c r="DL44" s="177"/>
      <c r="DM44" s="174"/>
      <c r="DN44" s="175">
        <v>253950083.50999999</v>
      </c>
      <c r="DO44" s="176"/>
      <c r="DP44" s="172"/>
      <c r="DQ44" s="173">
        <v>46752999.189999998</v>
      </c>
      <c r="DR44" s="177"/>
      <c r="DS44" s="174"/>
      <c r="DT44" s="175">
        <v>47265568.550000004</v>
      </c>
      <c r="DU44" s="176"/>
      <c r="DV44" s="172"/>
      <c r="DW44" s="173">
        <v>15554702.300000001</v>
      </c>
      <c r="DX44" s="177"/>
      <c r="DY44" s="174"/>
      <c r="DZ44" s="175">
        <v>50492679.039999999</v>
      </c>
      <c r="EA44" s="176"/>
      <c r="EB44" s="172"/>
      <c r="EC44" s="173">
        <v>40490149</v>
      </c>
      <c r="ED44" s="177"/>
      <c r="EE44" s="174"/>
      <c r="EF44" s="175">
        <v>454192.52643356647</v>
      </c>
      <c r="EG44" s="176"/>
      <c r="EH44" s="172"/>
      <c r="EI44" s="173">
        <v>13735726.128474576</v>
      </c>
      <c r="EJ44" s="177"/>
      <c r="EK44" s="174"/>
      <c r="EL44" s="175">
        <v>6914043.4249999998</v>
      </c>
      <c r="EM44" s="176"/>
      <c r="EN44" s="172"/>
      <c r="EO44" s="173">
        <v>31850.801188571426</v>
      </c>
      <c r="EP44" s="177"/>
      <c r="EQ44" s="174"/>
      <c r="ER44" s="175">
        <v>111265.57759562841</v>
      </c>
      <c r="ES44" s="176"/>
      <c r="ET44" s="172"/>
      <c r="EU44" s="173">
        <v>177189.29463768116</v>
      </c>
      <c r="EV44" s="177"/>
      <c r="EW44" s="174"/>
      <c r="EX44" s="175">
        <v>1786547.7480952381</v>
      </c>
      <c r="EY44" s="176"/>
      <c r="EZ44" s="172"/>
      <c r="FA44" s="173">
        <v>6607898.2788888887</v>
      </c>
      <c r="FB44" s="177"/>
      <c r="FC44" s="174"/>
      <c r="FD44" s="175">
        <v>62221214.082307696</v>
      </c>
      <c r="FE44" s="176"/>
      <c r="FF44" s="172"/>
      <c r="FG44" s="173">
        <v>16632573.551632652</v>
      </c>
      <c r="FH44" s="177"/>
      <c r="FI44" s="174"/>
      <c r="FJ44" s="175">
        <v>1054737.7547499998</v>
      </c>
      <c r="FK44" s="176"/>
      <c r="FL44" s="172"/>
      <c r="FM44" s="173">
        <v>288923176.86000001</v>
      </c>
      <c r="FN44" s="177"/>
      <c r="FO44" s="174"/>
      <c r="FP44" s="175">
        <v>395120359.93000001</v>
      </c>
      <c r="FQ44" s="176"/>
      <c r="FR44" s="172"/>
      <c r="FS44" s="173">
        <v>488034527.98000002</v>
      </c>
      <c r="FT44" s="177"/>
      <c r="FU44" s="174"/>
      <c r="FV44" s="175">
        <v>105112246.78</v>
      </c>
      <c r="FW44" s="176"/>
      <c r="FX44" s="172"/>
      <c r="FY44" s="173">
        <v>286816331.44</v>
      </c>
      <c r="FZ44" s="177"/>
      <c r="GA44" s="174"/>
      <c r="GB44" s="175">
        <v>160762740.72999999</v>
      </c>
      <c r="GC44" s="176"/>
      <c r="GD44" s="172"/>
      <c r="GE44" s="173">
        <v>776635173.94000006</v>
      </c>
      <c r="GF44" s="177"/>
      <c r="GG44" s="174"/>
      <c r="GH44" s="175">
        <v>1037921.6092477064</v>
      </c>
      <c r="GI44" s="176"/>
      <c r="GJ44" s="172"/>
      <c r="GK44" s="173">
        <v>449122.19191780826</v>
      </c>
      <c r="GL44" s="177"/>
      <c r="GM44" s="174"/>
      <c r="GN44" s="175">
        <v>430664.87298421812</v>
      </c>
      <c r="GO44" s="176"/>
      <c r="GP44" s="172"/>
      <c r="GQ44" s="173">
        <v>896557.20621198963</v>
      </c>
      <c r="GR44" s="177"/>
      <c r="GS44" s="174"/>
      <c r="GT44" s="175">
        <v>620344.38095149258</v>
      </c>
      <c r="GU44" s="176"/>
      <c r="GV44" s="172"/>
      <c r="GW44" s="173">
        <v>921628.04573726538</v>
      </c>
      <c r="GX44" s="177"/>
      <c r="GY44" s="174"/>
      <c r="GZ44" s="175">
        <v>501876.99505463283</v>
      </c>
      <c r="HA44" s="176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44"/>
  <sheetViews>
    <sheetView workbookViewId="0"/>
  </sheetViews>
  <sheetFormatPr defaultRowHeight="12.75" x14ac:dyDescent="0.2"/>
  <cols>
    <col min="1" max="1" width="31" customWidth="1"/>
    <col min="2" max="2" width="9.140625" style="141"/>
    <col min="3" max="3" width="28.28515625" customWidth="1"/>
    <col min="4" max="4" width="10.28515625" style="141" customWidth="1"/>
    <col min="5" max="5" width="6" style="5" customWidth="1"/>
    <col min="6" max="6" width="28.28515625" customWidth="1"/>
    <col min="7" max="7" width="10.28515625" style="141" customWidth="1"/>
    <col min="8" max="8" width="6" style="5" customWidth="1"/>
    <col min="9" max="9" width="28.28515625" customWidth="1"/>
    <col min="10" max="10" width="10.28515625" style="141" customWidth="1"/>
    <col min="11" max="11" width="6" style="5" customWidth="1"/>
    <col min="12" max="12" width="28.28515625" customWidth="1"/>
    <col min="13" max="13" width="10.28515625" style="141" customWidth="1"/>
    <col min="14" max="14" width="6" style="5" customWidth="1"/>
    <col min="15" max="15" width="28.28515625" customWidth="1"/>
    <col min="16" max="16" width="10.28515625" style="141" customWidth="1"/>
    <col min="17" max="17" width="6" style="5" customWidth="1"/>
    <col min="18" max="18" width="28.28515625" customWidth="1"/>
    <col min="19" max="19" width="10.28515625" style="141" customWidth="1"/>
    <col min="20" max="20" width="6" style="5" customWidth="1"/>
    <col min="21" max="21" width="28.28515625" customWidth="1"/>
    <col min="22" max="22" width="10.28515625" style="141" customWidth="1"/>
    <col min="23" max="23" width="6" style="5" customWidth="1"/>
    <col min="24" max="24" width="28.28515625" customWidth="1"/>
    <col min="25" max="25" width="10.28515625" style="141" customWidth="1"/>
    <col min="26" max="26" width="6" style="5" customWidth="1"/>
    <col min="27" max="27" width="28.28515625" customWidth="1"/>
    <col min="28" max="28" width="10.28515625" style="141" customWidth="1"/>
    <col min="29" max="29" width="6" style="5" customWidth="1"/>
    <col min="30" max="30" width="28.28515625" customWidth="1"/>
    <col min="31" max="31" width="10.28515625" style="141" customWidth="1"/>
    <col min="32" max="32" width="6" style="5" customWidth="1"/>
    <col min="33" max="33" width="28.28515625" customWidth="1"/>
    <col min="34" max="34" width="10.28515625" style="141" customWidth="1"/>
    <col min="35" max="35" width="6" style="5" customWidth="1"/>
    <col min="36" max="36" width="28.28515625" customWidth="1"/>
    <col min="37" max="37" width="10.28515625" style="141" customWidth="1"/>
    <col min="38" max="38" width="6" style="5" customWidth="1"/>
    <col min="39" max="39" width="28.28515625" customWidth="1"/>
    <col min="40" max="40" width="10.28515625" style="141" customWidth="1"/>
    <col min="41" max="41" width="6" style="5" customWidth="1"/>
    <col min="42" max="42" width="28.28515625" customWidth="1"/>
    <col min="43" max="43" width="10.28515625" style="141" customWidth="1"/>
    <col min="44" max="44" width="6" style="5" customWidth="1"/>
    <col min="45" max="45" width="28.28515625" customWidth="1"/>
    <col min="46" max="46" width="10.28515625" style="141" customWidth="1"/>
    <col min="47" max="47" width="6" style="5" customWidth="1"/>
    <col min="48" max="48" width="28.28515625" customWidth="1"/>
    <col min="49" max="49" width="10.28515625" style="141" customWidth="1"/>
    <col min="50" max="50" width="6" style="5" customWidth="1"/>
    <col min="51" max="51" width="28.28515625" customWidth="1"/>
    <col min="52" max="52" width="10.28515625" style="141" customWidth="1"/>
    <col min="53" max="53" width="6" style="5" customWidth="1"/>
    <col min="54" max="54" width="28.28515625" customWidth="1"/>
    <col min="55" max="55" width="10.28515625" style="141" customWidth="1"/>
    <col min="56" max="56" width="6" style="5" customWidth="1"/>
    <col min="57" max="57" width="28.28515625" customWidth="1"/>
    <col min="58" max="58" width="10.28515625" style="141" customWidth="1"/>
    <col min="59" max="59" width="6" style="5" customWidth="1"/>
    <col min="60" max="60" width="28.28515625" customWidth="1"/>
    <col min="61" max="61" width="10.28515625" style="141" customWidth="1"/>
    <col min="62" max="62" width="6" style="5" customWidth="1"/>
    <col min="63" max="63" width="28.28515625" customWidth="1"/>
    <col min="64" max="64" width="10.28515625" style="141" customWidth="1"/>
    <col min="65" max="65" width="6" style="5" customWidth="1"/>
    <col min="66" max="66" width="28.28515625" customWidth="1"/>
    <col min="67" max="67" width="10.28515625" style="141" customWidth="1"/>
    <col min="68" max="68" width="6" style="5" customWidth="1"/>
    <col min="69" max="69" width="28.28515625" customWidth="1"/>
    <col min="70" max="70" width="10.28515625" style="141" customWidth="1"/>
    <col min="71" max="71" width="6" style="5" customWidth="1"/>
    <col min="72" max="72" width="28.28515625" customWidth="1"/>
    <col min="73" max="73" width="10.28515625" style="141" customWidth="1"/>
    <col min="74" max="74" width="6" style="5" customWidth="1"/>
    <col min="75" max="75" width="28.28515625" customWidth="1"/>
    <col min="76" max="76" width="10.28515625" style="141" customWidth="1"/>
    <col min="77" max="77" width="6" style="5" customWidth="1"/>
    <col min="78" max="78" width="28.28515625" customWidth="1"/>
    <col min="79" max="79" width="10.28515625" style="141" customWidth="1"/>
    <col min="80" max="80" width="6" style="5" customWidth="1"/>
    <col min="81" max="81" width="28.28515625" customWidth="1"/>
    <col min="82" max="82" width="10.28515625" style="141" customWidth="1"/>
    <col min="83" max="83" width="6" style="5" customWidth="1"/>
    <col min="84" max="84" width="28.28515625" customWidth="1"/>
    <col min="85" max="85" width="10.28515625" style="141" customWidth="1"/>
    <col min="86" max="86" width="6" style="5" customWidth="1"/>
    <col min="87" max="87" width="28.28515625" customWidth="1"/>
    <col min="88" max="88" width="10.28515625" style="141" customWidth="1"/>
    <col min="89" max="89" width="6" style="5" customWidth="1"/>
    <col min="90" max="90" width="28.28515625" customWidth="1"/>
    <col min="91" max="91" width="10.28515625" style="141" customWidth="1"/>
    <col min="92" max="92" width="6" style="5" customWidth="1"/>
    <col min="93" max="93" width="28.28515625" customWidth="1"/>
    <col min="94" max="94" width="10.28515625" style="141" customWidth="1"/>
    <col min="95" max="95" width="6" style="5" customWidth="1"/>
    <col min="96" max="96" width="28.28515625" customWidth="1"/>
    <col min="97" max="97" width="10.28515625" style="141" customWidth="1"/>
    <col min="98" max="98" width="6" style="5" customWidth="1"/>
    <col min="99" max="99" width="28.28515625" customWidth="1"/>
    <col min="100" max="100" width="10.28515625" style="141" customWidth="1"/>
    <col min="101" max="101" width="6" style="5" customWidth="1"/>
    <col min="102" max="102" width="28.28515625" customWidth="1"/>
    <col min="103" max="103" width="10.28515625" style="141" customWidth="1"/>
    <col min="104" max="104" width="6" style="5" customWidth="1"/>
    <col min="105" max="105" width="28.28515625" customWidth="1"/>
    <col min="106" max="106" width="10.28515625" style="141" customWidth="1"/>
    <col min="107" max="107" width="6" style="5" customWidth="1"/>
    <col min="108" max="108" width="28.28515625" customWidth="1"/>
    <col min="109" max="109" width="10.28515625" style="141" customWidth="1"/>
    <col min="110" max="110" width="6" style="5" customWidth="1"/>
    <col min="111" max="111" width="28.28515625" customWidth="1"/>
    <col min="112" max="112" width="10.28515625" style="141" customWidth="1"/>
    <col min="113" max="113" width="6" style="5" customWidth="1"/>
    <col min="114" max="114" width="28.28515625" customWidth="1"/>
    <col min="115" max="115" width="10.28515625" style="141" customWidth="1"/>
    <col min="116" max="116" width="6" style="5" customWidth="1"/>
    <col min="117" max="117" width="28.28515625" customWidth="1"/>
    <col min="118" max="118" width="10.28515625" style="141" customWidth="1"/>
    <col min="119" max="119" width="6" style="5" customWidth="1"/>
    <col min="120" max="120" width="28.28515625" customWidth="1"/>
    <col min="121" max="121" width="10.28515625" style="141" customWidth="1"/>
    <col min="122" max="122" width="6" style="5" customWidth="1"/>
    <col min="123" max="123" width="28.28515625" customWidth="1"/>
    <col min="124" max="124" width="10.28515625" style="141" customWidth="1"/>
    <col min="125" max="125" width="6" style="5" customWidth="1"/>
    <col min="126" max="126" width="28.28515625" customWidth="1"/>
    <col min="127" max="127" width="10.28515625" style="141" customWidth="1"/>
    <col min="128" max="128" width="6" style="5" customWidth="1"/>
    <col min="129" max="129" width="28.28515625" customWidth="1"/>
    <col min="130" max="130" width="10.28515625" style="141" customWidth="1"/>
    <col min="131" max="131" width="6" style="5" customWidth="1"/>
    <col min="132" max="132" width="28.28515625" customWidth="1"/>
    <col min="133" max="133" width="10.28515625" style="141" customWidth="1"/>
    <col min="134" max="134" width="6" style="5" customWidth="1"/>
    <col min="135" max="135" width="28.28515625" customWidth="1"/>
    <col min="136" max="136" width="10.28515625" style="141" customWidth="1"/>
    <col min="137" max="137" width="6" style="5" customWidth="1"/>
    <col min="138" max="138" width="28.28515625" customWidth="1"/>
    <col min="139" max="139" width="10.28515625" style="141" customWidth="1"/>
    <col min="140" max="140" width="6" style="5" customWidth="1"/>
    <col min="141" max="141" width="28.28515625" customWidth="1"/>
    <col min="142" max="142" width="10.28515625" style="141" customWidth="1"/>
    <col min="143" max="143" width="6" style="5" customWidth="1"/>
    <col min="144" max="144" width="28.28515625" customWidth="1"/>
    <col min="145" max="145" width="10.28515625" style="141" customWidth="1"/>
    <col min="146" max="146" width="6" style="5" customWidth="1"/>
    <col min="147" max="147" width="28.28515625" customWidth="1"/>
    <col min="148" max="148" width="10.28515625" style="141" customWidth="1"/>
    <col min="149" max="149" width="6" style="5" customWidth="1"/>
    <col min="150" max="150" width="28.28515625" customWidth="1"/>
    <col min="151" max="151" width="10.28515625" style="141" customWidth="1"/>
    <col min="152" max="152" width="6" style="5" customWidth="1"/>
    <col min="153" max="153" width="28.28515625" customWidth="1"/>
    <col min="154" max="154" width="10.28515625" style="141" customWidth="1"/>
    <col min="155" max="155" width="6" style="5" customWidth="1"/>
    <col min="156" max="156" width="28.28515625" customWidth="1"/>
    <col min="157" max="157" width="10.28515625" style="141" customWidth="1"/>
    <col min="158" max="158" width="6" style="5" customWidth="1"/>
    <col min="159" max="159" width="28.28515625" customWidth="1"/>
    <col min="160" max="160" width="10.28515625" style="141" customWidth="1"/>
    <col min="161" max="161" width="6" style="5" customWidth="1"/>
    <col min="162" max="162" width="28.28515625" customWidth="1"/>
    <col min="163" max="163" width="10.28515625" style="141" customWidth="1"/>
    <col min="164" max="164" width="6" style="5" customWidth="1"/>
    <col min="165" max="165" width="28.28515625" customWidth="1"/>
    <col min="166" max="166" width="10.28515625" style="141" customWidth="1"/>
    <col min="167" max="167" width="6" style="5" customWidth="1"/>
    <col min="168" max="168" width="28.28515625" customWidth="1"/>
    <col min="169" max="169" width="10.28515625" style="141" customWidth="1"/>
    <col min="170" max="170" width="6" style="5" customWidth="1"/>
    <col min="171" max="171" width="28.28515625" customWidth="1"/>
    <col min="172" max="172" width="10.28515625" style="141" customWidth="1"/>
    <col min="173" max="173" width="6" style="5" customWidth="1"/>
    <col min="174" max="174" width="28.28515625" customWidth="1"/>
    <col min="175" max="175" width="10.28515625" style="141" customWidth="1"/>
    <col min="176" max="176" width="6" style="5" customWidth="1"/>
    <col min="177" max="177" width="28.28515625" customWidth="1"/>
    <col min="178" max="178" width="10.28515625" style="141" customWidth="1"/>
    <col min="179" max="179" width="6" style="5" customWidth="1"/>
    <col min="180" max="180" width="28.28515625" customWidth="1"/>
    <col min="181" max="181" width="10.28515625" style="141" customWidth="1"/>
    <col min="182" max="182" width="6" style="5" customWidth="1"/>
    <col min="183" max="183" width="28.28515625" customWidth="1"/>
    <col min="184" max="184" width="10.28515625" style="141" customWidth="1"/>
    <col min="185" max="185" width="6" style="5" customWidth="1"/>
    <col min="186" max="186" width="28.28515625" customWidth="1"/>
    <col min="187" max="187" width="10.28515625" style="141" customWidth="1"/>
    <col min="188" max="188" width="6" style="5" customWidth="1"/>
    <col min="189" max="189" width="28.28515625" customWidth="1"/>
    <col min="190" max="190" width="10.28515625" style="141" customWidth="1"/>
    <col min="191" max="191" width="6" style="5" customWidth="1"/>
    <col min="192" max="192" width="28.28515625" customWidth="1"/>
    <col min="193" max="193" width="10.28515625" style="141" customWidth="1"/>
    <col min="194" max="194" width="6" style="5" customWidth="1"/>
    <col min="195" max="195" width="28.28515625" customWidth="1"/>
    <col min="196" max="196" width="10.28515625" style="141" customWidth="1"/>
    <col min="197" max="197" width="6" style="5" customWidth="1"/>
    <col min="198" max="198" width="28.28515625" customWidth="1"/>
    <col min="199" max="199" width="10.28515625" style="141" customWidth="1"/>
    <col min="200" max="200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</cols>
  <sheetData>
    <row r="1" spans="1:203" x14ac:dyDescent="0.2">
      <c r="A1" s="1" t="s">
        <v>155</v>
      </c>
    </row>
    <row r="3" spans="1:203" x14ac:dyDescent="0.2">
      <c r="A3" s="3" t="s">
        <v>12</v>
      </c>
      <c r="B3" s="142"/>
      <c r="C3" s="320" t="s">
        <v>1160</v>
      </c>
      <c r="D3" s="142"/>
      <c r="E3" s="145"/>
      <c r="F3" s="318" t="s">
        <v>1161</v>
      </c>
      <c r="G3" s="143"/>
      <c r="H3" s="144"/>
      <c r="I3" s="320" t="s">
        <v>1162</v>
      </c>
      <c r="J3" s="142"/>
      <c r="K3" s="145"/>
      <c r="L3" s="318" t="s">
        <v>1163</v>
      </c>
      <c r="M3" s="143"/>
      <c r="N3" s="144"/>
      <c r="O3" s="320" t="s">
        <v>1164</v>
      </c>
      <c r="P3" s="142"/>
      <c r="Q3" s="145"/>
      <c r="R3" s="318" t="s">
        <v>1165</v>
      </c>
      <c r="S3" s="143"/>
      <c r="T3" s="144"/>
      <c r="U3" s="320" t="s">
        <v>1166</v>
      </c>
      <c r="V3" s="142"/>
      <c r="W3" s="145"/>
      <c r="X3" s="318" t="s">
        <v>1167</v>
      </c>
      <c r="Y3" s="143"/>
      <c r="Z3" s="144"/>
      <c r="AA3" s="320" t="s">
        <v>1168</v>
      </c>
      <c r="AB3" s="142"/>
      <c r="AC3" s="145"/>
      <c r="AD3" s="318" t="s">
        <v>1169</v>
      </c>
      <c r="AE3" s="143"/>
      <c r="AF3" s="144"/>
      <c r="AG3" s="320" t="s">
        <v>1170</v>
      </c>
      <c r="AH3" s="142"/>
      <c r="AI3" s="145"/>
      <c r="AJ3" s="318" t="s">
        <v>1171</v>
      </c>
      <c r="AK3" s="143"/>
      <c r="AL3" s="144"/>
      <c r="AM3" s="320" t="s">
        <v>1172</v>
      </c>
      <c r="AN3" s="142"/>
      <c r="AO3" s="145"/>
      <c r="AP3" s="318" t="s">
        <v>1173</v>
      </c>
      <c r="AQ3" s="143"/>
      <c r="AR3" s="144"/>
      <c r="AS3" s="320" t="s">
        <v>1174</v>
      </c>
      <c r="AT3" s="142"/>
      <c r="AU3" s="145"/>
      <c r="AV3" s="318" t="s">
        <v>1175</v>
      </c>
      <c r="AW3" s="143"/>
      <c r="AX3" s="144"/>
      <c r="AY3" s="320" t="s">
        <v>1176</v>
      </c>
      <c r="AZ3" s="142"/>
      <c r="BA3" s="145"/>
      <c r="BB3" s="318" t="s">
        <v>1177</v>
      </c>
      <c r="BC3" s="143"/>
      <c r="BD3" s="144"/>
      <c r="BE3" s="320" t="s">
        <v>1178</v>
      </c>
      <c r="BF3" s="142"/>
      <c r="BG3" s="145"/>
      <c r="BH3" s="318" t="s">
        <v>1179</v>
      </c>
      <c r="BI3" s="143"/>
      <c r="BJ3" s="144"/>
      <c r="BK3" s="320" t="s">
        <v>1180</v>
      </c>
      <c r="BL3" s="142"/>
      <c r="BM3" s="145"/>
      <c r="BN3" s="318" t="s">
        <v>1181</v>
      </c>
      <c r="BO3" s="143"/>
      <c r="BP3" s="144"/>
      <c r="BQ3" s="320" t="s">
        <v>1182</v>
      </c>
      <c r="BR3" s="142"/>
      <c r="BS3" s="145"/>
      <c r="BT3" s="318" t="s">
        <v>1183</v>
      </c>
      <c r="BU3" s="143"/>
      <c r="BV3" s="144"/>
      <c r="BW3" s="320" t="s">
        <v>1184</v>
      </c>
      <c r="BX3" s="142"/>
      <c r="BY3" s="145"/>
      <c r="BZ3" s="318" t="s">
        <v>1185</v>
      </c>
      <c r="CA3" s="143"/>
      <c r="CB3" s="144"/>
      <c r="CC3" s="320" t="s">
        <v>1186</v>
      </c>
      <c r="CD3" s="142"/>
      <c r="CE3" s="145"/>
      <c r="CF3" s="318" t="s">
        <v>1187</v>
      </c>
      <c r="CG3" s="143"/>
      <c r="CH3" s="144"/>
      <c r="CI3" s="320" t="s">
        <v>1188</v>
      </c>
      <c r="CJ3" s="142"/>
      <c r="CK3" s="145"/>
      <c r="CL3" s="318" t="s">
        <v>1189</v>
      </c>
      <c r="CM3" s="143"/>
      <c r="CN3" s="144"/>
      <c r="CO3" s="320" t="s">
        <v>1190</v>
      </c>
      <c r="CP3" s="142"/>
      <c r="CQ3" s="145"/>
      <c r="CR3" s="318" t="s">
        <v>1191</v>
      </c>
      <c r="CS3" s="143"/>
      <c r="CT3" s="144"/>
      <c r="CU3" s="320" t="s">
        <v>1192</v>
      </c>
      <c r="CV3" s="142"/>
      <c r="CW3" s="145"/>
      <c r="CX3" s="318" t="s">
        <v>1193</v>
      </c>
      <c r="CY3" s="143"/>
      <c r="CZ3" s="144"/>
      <c r="DA3" s="320" t="s">
        <v>1194</v>
      </c>
      <c r="DB3" s="142"/>
      <c r="DC3" s="145"/>
      <c r="DD3" s="318" t="s">
        <v>1195</v>
      </c>
      <c r="DE3" s="143"/>
      <c r="DF3" s="144"/>
      <c r="DG3" s="320" t="s">
        <v>1196</v>
      </c>
      <c r="DH3" s="142"/>
      <c r="DI3" s="145"/>
      <c r="DJ3" s="318" t="s">
        <v>1197</v>
      </c>
      <c r="DK3" s="143"/>
      <c r="DL3" s="144"/>
      <c r="DM3" s="320" t="s">
        <v>1198</v>
      </c>
      <c r="DN3" s="142"/>
      <c r="DO3" s="145"/>
      <c r="DP3" s="318" t="s">
        <v>1199</v>
      </c>
      <c r="DQ3" s="143"/>
      <c r="DR3" s="144"/>
      <c r="DS3" s="320" t="s">
        <v>1200</v>
      </c>
      <c r="DT3" s="142"/>
      <c r="DU3" s="145"/>
      <c r="DV3" s="318" t="s">
        <v>1201</v>
      </c>
      <c r="DW3" s="143"/>
      <c r="DX3" s="144"/>
      <c r="DY3" s="320" t="s">
        <v>1202</v>
      </c>
      <c r="DZ3" s="142"/>
      <c r="EA3" s="145"/>
      <c r="EB3" s="318" t="s">
        <v>1203</v>
      </c>
      <c r="EC3" s="143"/>
      <c r="ED3" s="144"/>
      <c r="EE3" s="320" t="s">
        <v>1204</v>
      </c>
      <c r="EF3" s="142"/>
      <c r="EG3" s="145"/>
      <c r="EH3" s="318" t="s">
        <v>1205</v>
      </c>
      <c r="EI3" s="143"/>
      <c r="EJ3" s="144"/>
      <c r="EK3" s="320" t="s">
        <v>1206</v>
      </c>
      <c r="EL3" s="142"/>
      <c r="EM3" s="145"/>
      <c r="EN3" s="318" t="s">
        <v>1207</v>
      </c>
      <c r="EO3" s="143"/>
      <c r="EP3" s="144"/>
      <c r="EQ3" s="320" t="s">
        <v>1208</v>
      </c>
      <c r="ER3" s="142"/>
      <c r="ES3" s="145"/>
      <c r="ET3" s="318" t="s">
        <v>1209</v>
      </c>
      <c r="EU3" s="143"/>
      <c r="EV3" s="144"/>
      <c r="EW3" s="320" t="s">
        <v>1210</v>
      </c>
      <c r="EX3" s="142"/>
      <c r="EY3" s="145"/>
      <c r="EZ3" s="318" t="s">
        <v>1211</v>
      </c>
      <c r="FA3" s="143"/>
      <c r="FB3" s="144"/>
      <c r="FC3" s="320" t="s">
        <v>1212</v>
      </c>
      <c r="FD3" s="142"/>
      <c r="FE3" s="145"/>
      <c r="FF3" s="318" t="s">
        <v>1213</v>
      </c>
      <c r="FG3" s="143"/>
      <c r="FH3" s="144"/>
      <c r="FI3" s="320" t="s">
        <v>1214</v>
      </c>
      <c r="FJ3" s="142"/>
      <c r="FK3" s="145"/>
      <c r="FL3" s="318" t="s">
        <v>1215</v>
      </c>
      <c r="FM3" s="143"/>
      <c r="FN3" s="144"/>
      <c r="FO3" s="320" t="s">
        <v>1216</v>
      </c>
      <c r="FP3" s="142"/>
      <c r="FQ3" s="145"/>
      <c r="FR3" s="318" t="s">
        <v>1217</v>
      </c>
      <c r="FS3" s="143"/>
      <c r="FT3" s="144"/>
      <c r="FU3" s="320" t="s">
        <v>1218</v>
      </c>
      <c r="FV3" s="142"/>
      <c r="FW3" s="145"/>
      <c r="FX3" s="318" t="s">
        <v>1219</v>
      </c>
      <c r="FY3" s="143"/>
      <c r="FZ3" s="144"/>
      <c r="GA3" s="320" t="s">
        <v>1220</v>
      </c>
      <c r="GB3" s="142"/>
      <c r="GC3" s="145"/>
      <c r="GD3" s="318" t="s">
        <v>1221</v>
      </c>
      <c r="GE3" s="143"/>
      <c r="GF3" s="144"/>
      <c r="GG3" s="320" t="s">
        <v>1222</v>
      </c>
      <c r="GH3" s="142"/>
      <c r="GI3" s="145"/>
      <c r="GJ3" s="318" t="s">
        <v>1223</v>
      </c>
      <c r="GK3" s="143"/>
      <c r="GL3" s="144"/>
      <c r="GM3" s="320" t="s">
        <v>1224</v>
      </c>
      <c r="GN3" s="142"/>
      <c r="GO3" s="145"/>
      <c r="GP3" s="318" t="s">
        <v>1225</v>
      </c>
      <c r="GQ3" s="143"/>
      <c r="GR3" s="144"/>
    </row>
    <row r="4" spans="1:203" x14ac:dyDescent="0.2">
      <c r="A4" s="146" t="s">
        <v>1226</v>
      </c>
      <c r="B4" s="147"/>
      <c r="C4" s="321"/>
      <c r="D4" s="147"/>
      <c r="E4" s="150"/>
      <c r="F4" s="319"/>
      <c r="G4" s="148"/>
      <c r="H4" s="149"/>
      <c r="I4" s="321"/>
      <c r="J4" s="147"/>
      <c r="K4" s="150"/>
      <c r="L4" s="319"/>
      <c r="M4" s="148"/>
      <c r="N4" s="149"/>
      <c r="O4" s="321"/>
      <c r="P4" s="147"/>
      <c r="Q4" s="150"/>
      <c r="R4" s="319"/>
      <c r="S4" s="148"/>
      <c r="T4" s="149"/>
      <c r="U4" s="321"/>
      <c r="V4" s="147"/>
      <c r="W4" s="150"/>
      <c r="X4" s="319"/>
      <c r="Y4" s="148"/>
      <c r="Z4" s="149"/>
      <c r="AA4" s="321"/>
      <c r="AB4" s="147"/>
      <c r="AC4" s="150"/>
      <c r="AD4" s="319"/>
      <c r="AE4" s="148"/>
      <c r="AF4" s="149"/>
      <c r="AG4" s="321"/>
      <c r="AH4" s="147"/>
      <c r="AI4" s="150"/>
      <c r="AJ4" s="319"/>
      <c r="AK4" s="148"/>
      <c r="AL4" s="149"/>
      <c r="AM4" s="321"/>
      <c r="AN4" s="147"/>
      <c r="AO4" s="150"/>
      <c r="AP4" s="319"/>
      <c r="AQ4" s="148"/>
      <c r="AR4" s="149"/>
      <c r="AS4" s="321"/>
      <c r="AT4" s="147"/>
      <c r="AU4" s="150"/>
      <c r="AV4" s="319"/>
      <c r="AW4" s="148"/>
      <c r="AX4" s="149"/>
      <c r="AY4" s="321"/>
      <c r="AZ4" s="147"/>
      <c r="BA4" s="150"/>
      <c r="BB4" s="319"/>
      <c r="BC4" s="148"/>
      <c r="BD4" s="149"/>
      <c r="BE4" s="321"/>
      <c r="BF4" s="147"/>
      <c r="BG4" s="150"/>
      <c r="BH4" s="319"/>
      <c r="BI4" s="148"/>
      <c r="BJ4" s="149"/>
      <c r="BK4" s="321"/>
      <c r="BL4" s="147"/>
      <c r="BM4" s="150"/>
      <c r="BN4" s="319"/>
      <c r="BO4" s="148"/>
      <c r="BP4" s="149"/>
      <c r="BQ4" s="321"/>
      <c r="BR4" s="147"/>
      <c r="BS4" s="150"/>
      <c r="BT4" s="319"/>
      <c r="BU4" s="148"/>
      <c r="BV4" s="149"/>
      <c r="BW4" s="321"/>
      <c r="BX4" s="147"/>
      <c r="BY4" s="150"/>
      <c r="BZ4" s="319"/>
      <c r="CA4" s="148"/>
      <c r="CB4" s="149"/>
      <c r="CC4" s="321"/>
      <c r="CD4" s="147"/>
      <c r="CE4" s="150"/>
      <c r="CF4" s="319"/>
      <c r="CG4" s="148"/>
      <c r="CH4" s="149"/>
      <c r="CI4" s="321"/>
      <c r="CJ4" s="147"/>
      <c r="CK4" s="150"/>
      <c r="CL4" s="319"/>
      <c r="CM4" s="148"/>
      <c r="CN4" s="149"/>
      <c r="CO4" s="321"/>
      <c r="CP4" s="147"/>
      <c r="CQ4" s="150"/>
      <c r="CR4" s="319"/>
      <c r="CS4" s="148"/>
      <c r="CT4" s="149"/>
      <c r="CU4" s="321"/>
      <c r="CV4" s="147"/>
      <c r="CW4" s="150"/>
      <c r="CX4" s="319"/>
      <c r="CY4" s="148"/>
      <c r="CZ4" s="149"/>
      <c r="DA4" s="321"/>
      <c r="DB4" s="147"/>
      <c r="DC4" s="150"/>
      <c r="DD4" s="319"/>
      <c r="DE4" s="148"/>
      <c r="DF4" s="149"/>
      <c r="DG4" s="321"/>
      <c r="DH4" s="147"/>
      <c r="DI4" s="150"/>
      <c r="DJ4" s="319"/>
      <c r="DK4" s="148"/>
      <c r="DL4" s="149"/>
      <c r="DM4" s="321"/>
      <c r="DN4" s="147"/>
      <c r="DO4" s="150"/>
      <c r="DP4" s="319"/>
      <c r="DQ4" s="148"/>
      <c r="DR4" s="149"/>
      <c r="DS4" s="321"/>
      <c r="DT4" s="147"/>
      <c r="DU4" s="150"/>
      <c r="DV4" s="319"/>
      <c r="DW4" s="148"/>
      <c r="DX4" s="149"/>
      <c r="DY4" s="321"/>
      <c r="DZ4" s="147"/>
      <c r="EA4" s="150"/>
      <c r="EB4" s="319"/>
      <c r="EC4" s="148"/>
      <c r="ED4" s="149"/>
      <c r="EE4" s="321"/>
      <c r="EF4" s="147"/>
      <c r="EG4" s="150"/>
      <c r="EH4" s="319"/>
      <c r="EI4" s="148"/>
      <c r="EJ4" s="149"/>
      <c r="EK4" s="321"/>
      <c r="EL4" s="147"/>
      <c r="EM4" s="150"/>
      <c r="EN4" s="319"/>
      <c r="EO4" s="148"/>
      <c r="EP4" s="149"/>
      <c r="EQ4" s="321"/>
      <c r="ER4" s="147"/>
      <c r="ES4" s="150"/>
      <c r="ET4" s="319"/>
      <c r="EU4" s="148"/>
      <c r="EV4" s="149"/>
      <c r="EW4" s="321"/>
      <c r="EX4" s="147"/>
      <c r="EY4" s="150"/>
      <c r="EZ4" s="319"/>
      <c r="FA4" s="148"/>
      <c r="FB4" s="149"/>
      <c r="FC4" s="321"/>
      <c r="FD4" s="147"/>
      <c r="FE4" s="150"/>
      <c r="FF4" s="319"/>
      <c r="FG4" s="148"/>
      <c r="FH4" s="149"/>
      <c r="FI4" s="321"/>
      <c r="FJ4" s="147"/>
      <c r="FK4" s="150"/>
      <c r="FL4" s="319"/>
      <c r="FM4" s="148"/>
      <c r="FN4" s="149"/>
      <c r="FO4" s="321"/>
      <c r="FP4" s="147"/>
      <c r="FQ4" s="150"/>
      <c r="FR4" s="319"/>
      <c r="FS4" s="148"/>
      <c r="FT4" s="149"/>
      <c r="FU4" s="321"/>
      <c r="FV4" s="147"/>
      <c r="FW4" s="150"/>
      <c r="FX4" s="319"/>
      <c r="FY4" s="148"/>
      <c r="FZ4" s="149"/>
      <c r="GA4" s="321"/>
      <c r="GB4" s="147"/>
      <c r="GC4" s="150"/>
      <c r="GD4" s="319"/>
      <c r="GE4" s="148"/>
      <c r="GF4" s="149"/>
      <c r="GG4" s="321"/>
      <c r="GH4" s="147"/>
      <c r="GI4" s="150"/>
      <c r="GJ4" s="319"/>
      <c r="GK4" s="148"/>
      <c r="GL4" s="149"/>
      <c r="GM4" s="321"/>
      <c r="GN4" s="147"/>
      <c r="GO4" s="150"/>
      <c r="GP4" s="319"/>
      <c r="GQ4" s="148"/>
      <c r="GR4" s="149"/>
    </row>
    <row r="5" spans="1:203" x14ac:dyDescent="0.2">
      <c r="A5" s="151"/>
      <c r="B5" s="178"/>
      <c r="C5" s="151"/>
      <c r="D5" s="152" t="s">
        <v>4</v>
      </c>
      <c r="E5" s="156" t="s">
        <v>5</v>
      </c>
      <c r="F5" s="153"/>
      <c r="G5" s="154" t="s">
        <v>4</v>
      </c>
      <c r="H5" s="155" t="s">
        <v>5</v>
      </c>
      <c r="I5" s="151"/>
      <c r="J5" s="152" t="s">
        <v>4</v>
      </c>
      <c r="K5" s="156" t="s">
        <v>5</v>
      </c>
      <c r="L5" s="153"/>
      <c r="M5" s="154" t="s">
        <v>4</v>
      </c>
      <c r="N5" s="155" t="s">
        <v>5</v>
      </c>
      <c r="O5" s="151"/>
      <c r="P5" s="152" t="s">
        <v>4</v>
      </c>
      <c r="Q5" s="156" t="s">
        <v>5</v>
      </c>
      <c r="R5" s="153"/>
      <c r="S5" s="154" t="s">
        <v>4</v>
      </c>
      <c r="T5" s="155" t="s">
        <v>5</v>
      </c>
      <c r="U5" s="151"/>
      <c r="V5" s="152" t="s">
        <v>4</v>
      </c>
      <c r="W5" s="156" t="s">
        <v>5</v>
      </c>
      <c r="X5" s="153"/>
      <c r="Y5" s="154" t="s">
        <v>4</v>
      </c>
      <c r="Z5" s="155" t="s">
        <v>5</v>
      </c>
      <c r="AA5" s="151"/>
      <c r="AB5" s="152" t="s">
        <v>4</v>
      </c>
      <c r="AC5" s="156" t="s">
        <v>5</v>
      </c>
      <c r="AD5" s="153"/>
      <c r="AE5" s="154" t="s">
        <v>4</v>
      </c>
      <c r="AF5" s="155" t="s">
        <v>5</v>
      </c>
      <c r="AG5" s="151"/>
      <c r="AH5" s="152" t="s">
        <v>4</v>
      </c>
      <c r="AI5" s="156" t="s">
        <v>5</v>
      </c>
      <c r="AJ5" s="153"/>
      <c r="AK5" s="154" t="s">
        <v>4</v>
      </c>
      <c r="AL5" s="155" t="s">
        <v>5</v>
      </c>
      <c r="AM5" s="151"/>
      <c r="AN5" s="152" t="s">
        <v>4</v>
      </c>
      <c r="AO5" s="156" t="s">
        <v>5</v>
      </c>
      <c r="AP5" s="153"/>
      <c r="AQ5" s="154" t="s">
        <v>4</v>
      </c>
      <c r="AR5" s="155" t="s">
        <v>5</v>
      </c>
      <c r="AS5" s="151"/>
      <c r="AT5" s="152" t="s">
        <v>4</v>
      </c>
      <c r="AU5" s="156" t="s">
        <v>5</v>
      </c>
      <c r="AV5" s="153"/>
      <c r="AW5" s="154" t="s">
        <v>4</v>
      </c>
      <c r="AX5" s="155" t="s">
        <v>5</v>
      </c>
      <c r="AY5" s="151"/>
      <c r="AZ5" s="152" t="s">
        <v>4</v>
      </c>
      <c r="BA5" s="156" t="s">
        <v>5</v>
      </c>
      <c r="BB5" s="153"/>
      <c r="BC5" s="154" t="s">
        <v>4</v>
      </c>
      <c r="BD5" s="155" t="s">
        <v>5</v>
      </c>
      <c r="BE5" s="151"/>
      <c r="BF5" s="152" t="s">
        <v>4</v>
      </c>
      <c r="BG5" s="156" t="s">
        <v>5</v>
      </c>
      <c r="BH5" s="153"/>
      <c r="BI5" s="154" t="s">
        <v>4</v>
      </c>
      <c r="BJ5" s="155" t="s">
        <v>5</v>
      </c>
      <c r="BK5" s="151"/>
      <c r="BL5" s="152" t="s">
        <v>4</v>
      </c>
      <c r="BM5" s="156" t="s">
        <v>5</v>
      </c>
      <c r="BN5" s="153"/>
      <c r="BO5" s="154" t="s">
        <v>4</v>
      </c>
      <c r="BP5" s="155" t="s">
        <v>5</v>
      </c>
      <c r="BQ5" s="151"/>
      <c r="BR5" s="152" t="s">
        <v>4</v>
      </c>
      <c r="BS5" s="156" t="s">
        <v>5</v>
      </c>
      <c r="BT5" s="153"/>
      <c r="BU5" s="154" t="s">
        <v>4</v>
      </c>
      <c r="BV5" s="155" t="s">
        <v>5</v>
      </c>
      <c r="BW5" s="151"/>
      <c r="BX5" s="152" t="s">
        <v>4</v>
      </c>
      <c r="BY5" s="156" t="s">
        <v>5</v>
      </c>
      <c r="BZ5" s="153"/>
      <c r="CA5" s="154" t="s">
        <v>4</v>
      </c>
      <c r="CB5" s="155" t="s">
        <v>5</v>
      </c>
      <c r="CC5" s="151"/>
      <c r="CD5" s="152" t="s">
        <v>4</v>
      </c>
      <c r="CE5" s="156" t="s">
        <v>5</v>
      </c>
      <c r="CF5" s="153"/>
      <c r="CG5" s="154" t="s">
        <v>4</v>
      </c>
      <c r="CH5" s="155" t="s">
        <v>5</v>
      </c>
      <c r="CI5" s="151"/>
      <c r="CJ5" s="152" t="s">
        <v>4</v>
      </c>
      <c r="CK5" s="156" t="s">
        <v>5</v>
      </c>
      <c r="CL5" s="153"/>
      <c r="CM5" s="154" t="s">
        <v>4</v>
      </c>
      <c r="CN5" s="155" t="s">
        <v>5</v>
      </c>
      <c r="CO5" s="151"/>
      <c r="CP5" s="152" t="s">
        <v>4</v>
      </c>
      <c r="CQ5" s="156" t="s">
        <v>5</v>
      </c>
      <c r="CR5" s="153"/>
      <c r="CS5" s="154" t="s">
        <v>4</v>
      </c>
      <c r="CT5" s="155" t="s">
        <v>5</v>
      </c>
      <c r="CU5" s="151"/>
      <c r="CV5" s="152" t="s">
        <v>4</v>
      </c>
      <c r="CW5" s="156" t="s">
        <v>5</v>
      </c>
      <c r="CX5" s="153"/>
      <c r="CY5" s="154" t="s">
        <v>4</v>
      </c>
      <c r="CZ5" s="155" t="s">
        <v>5</v>
      </c>
      <c r="DA5" s="151"/>
      <c r="DB5" s="152" t="s">
        <v>4</v>
      </c>
      <c r="DC5" s="156" t="s">
        <v>5</v>
      </c>
      <c r="DD5" s="153"/>
      <c r="DE5" s="154" t="s">
        <v>4</v>
      </c>
      <c r="DF5" s="155" t="s">
        <v>5</v>
      </c>
      <c r="DG5" s="151"/>
      <c r="DH5" s="152" t="s">
        <v>4</v>
      </c>
      <c r="DI5" s="156" t="s">
        <v>5</v>
      </c>
      <c r="DJ5" s="153"/>
      <c r="DK5" s="154" t="s">
        <v>4</v>
      </c>
      <c r="DL5" s="155" t="s">
        <v>5</v>
      </c>
      <c r="DM5" s="151"/>
      <c r="DN5" s="152" t="s">
        <v>4</v>
      </c>
      <c r="DO5" s="156" t="s">
        <v>5</v>
      </c>
      <c r="DP5" s="153"/>
      <c r="DQ5" s="154" t="s">
        <v>4</v>
      </c>
      <c r="DR5" s="155" t="s">
        <v>5</v>
      </c>
      <c r="DS5" s="151"/>
      <c r="DT5" s="152" t="s">
        <v>4</v>
      </c>
      <c r="DU5" s="156" t="s">
        <v>5</v>
      </c>
      <c r="DV5" s="153"/>
      <c r="DW5" s="154" t="s">
        <v>4</v>
      </c>
      <c r="DX5" s="155" t="s">
        <v>5</v>
      </c>
      <c r="DY5" s="151"/>
      <c r="DZ5" s="152" t="s">
        <v>4</v>
      </c>
      <c r="EA5" s="156" t="s">
        <v>5</v>
      </c>
      <c r="EB5" s="153"/>
      <c r="EC5" s="154" t="s">
        <v>4</v>
      </c>
      <c r="ED5" s="155" t="s">
        <v>5</v>
      </c>
      <c r="EE5" s="151"/>
      <c r="EF5" s="152" t="s">
        <v>4</v>
      </c>
      <c r="EG5" s="156" t="s">
        <v>5</v>
      </c>
      <c r="EH5" s="153"/>
      <c r="EI5" s="154" t="s">
        <v>4</v>
      </c>
      <c r="EJ5" s="155" t="s">
        <v>5</v>
      </c>
      <c r="EK5" s="151"/>
      <c r="EL5" s="152" t="s">
        <v>4</v>
      </c>
      <c r="EM5" s="156" t="s">
        <v>5</v>
      </c>
      <c r="EN5" s="153"/>
      <c r="EO5" s="154" t="s">
        <v>4</v>
      </c>
      <c r="EP5" s="155" t="s">
        <v>5</v>
      </c>
      <c r="EQ5" s="151"/>
      <c r="ER5" s="152" t="s">
        <v>4</v>
      </c>
      <c r="ES5" s="156" t="s">
        <v>5</v>
      </c>
      <c r="ET5" s="153"/>
      <c r="EU5" s="154" t="s">
        <v>4</v>
      </c>
      <c r="EV5" s="155" t="s">
        <v>5</v>
      </c>
      <c r="EW5" s="151"/>
      <c r="EX5" s="152" t="s">
        <v>4</v>
      </c>
      <c r="EY5" s="156" t="s">
        <v>5</v>
      </c>
      <c r="EZ5" s="153"/>
      <c r="FA5" s="154" t="s">
        <v>4</v>
      </c>
      <c r="FB5" s="155" t="s">
        <v>5</v>
      </c>
      <c r="FC5" s="151"/>
      <c r="FD5" s="152" t="s">
        <v>4</v>
      </c>
      <c r="FE5" s="156" t="s">
        <v>5</v>
      </c>
      <c r="FF5" s="153"/>
      <c r="FG5" s="154" t="s">
        <v>4</v>
      </c>
      <c r="FH5" s="155" t="s">
        <v>5</v>
      </c>
      <c r="FI5" s="151"/>
      <c r="FJ5" s="152" t="s">
        <v>4</v>
      </c>
      <c r="FK5" s="156" t="s">
        <v>5</v>
      </c>
      <c r="FL5" s="153"/>
      <c r="FM5" s="154" t="s">
        <v>4</v>
      </c>
      <c r="FN5" s="155" t="s">
        <v>5</v>
      </c>
      <c r="FO5" s="151"/>
      <c r="FP5" s="152" t="s">
        <v>4</v>
      </c>
      <c r="FQ5" s="156" t="s">
        <v>5</v>
      </c>
      <c r="FR5" s="153"/>
      <c r="FS5" s="154" t="s">
        <v>4</v>
      </c>
      <c r="FT5" s="155" t="s">
        <v>5</v>
      </c>
      <c r="FU5" s="151"/>
      <c r="FV5" s="152" t="s">
        <v>4</v>
      </c>
      <c r="FW5" s="156" t="s">
        <v>5</v>
      </c>
      <c r="FX5" s="153"/>
      <c r="FY5" s="154" t="s">
        <v>4</v>
      </c>
      <c r="FZ5" s="155" t="s">
        <v>5</v>
      </c>
      <c r="GA5" s="151"/>
      <c r="GB5" s="152" t="s">
        <v>4</v>
      </c>
      <c r="GC5" s="156" t="s">
        <v>5</v>
      </c>
      <c r="GD5" s="153"/>
      <c r="GE5" s="154" t="s">
        <v>4</v>
      </c>
      <c r="GF5" s="155" t="s">
        <v>5</v>
      </c>
      <c r="GG5" s="151"/>
      <c r="GH5" s="152" t="s">
        <v>4</v>
      </c>
      <c r="GI5" s="156" t="s">
        <v>5</v>
      </c>
      <c r="GJ5" s="153"/>
      <c r="GK5" s="154" t="s">
        <v>4</v>
      </c>
      <c r="GL5" s="155" t="s">
        <v>5</v>
      </c>
      <c r="GM5" s="151"/>
      <c r="GN5" s="152" t="s">
        <v>4</v>
      </c>
      <c r="GO5" s="156" t="s">
        <v>5</v>
      </c>
      <c r="GP5" s="153"/>
      <c r="GQ5" s="154" t="s">
        <v>4</v>
      </c>
      <c r="GR5" s="155" t="s">
        <v>5</v>
      </c>
    </row>
    <row r="6" spans="1:203" x14ac:dyDescent="0.2">
      <c r="F6" s="157"/>
      <c r="G6" s="158"/>
      <c r="H6" s="159"/>
      <c r="L6" s="157"/>
      <c r="M6" s="158"/>
      <c r="N6" s="159"/>
      <c r="R6" s="157"/>
      <c r="S6" s="158"/>
      <c r="T6" s="159"/>
      <c r="X6" s="157"/>
      <c r="Y6" s="158"/>
      <c r="Z6" s="159"/>
      <c r="AD6" s="157"/>
      <c r="AE6" s="158"/>
      <c r="AF6" s="159"/>
      <c r="AJ6" s="157"/>
      <c r="AK6" s="158"/>
      <c r="AL6" s="159"/>
      <c r="AP6" s="157"/>
      <c r="AQ6" s="158"/>
      <c r="AR6" s="159"/>
      <c r="AV6" s="157"/>
      <c r="AW6" s="158"/>
      <c r="AX6" s="159"/>
      <c r="BB6" s="157"/>
      <c r="BC6" s="158"/>
      <c r="BD6" s="159"/>
      <c r="BH6" s="157"/>
      <c r="BI6" s="158"/>
      <c r="BJ6" s="159"/>
      <c r="BN6" s="157"/>
      <c r="BO6" s="158"/>
      <c r="BP6" s="159"/>
      <c r="BT6" s="157"/>
      <c r="BU6" s="158"/>
      <c r="BV6" s="159"/>
      <c r="BZ6" s="157"/>
      <c r="CA6" s="158"/>
      <c r="CB6" s="159"/>
      <c r="CF6" s="157"/>
      <c r="CG6" s="158"/>
      <c r="CH6" s="159"/>
      <c r="CL6" s="157"/>
      <c r="CM6" s="158"/>
      <c r="CN6" s="159"/>
      <c r="CR6" s="157"/>
      <c r="CS6" s="158"/>
      <c r="CT6" s="159"/>
      <c r="CX6" s="157"/>
      <c r="CY6" s="158"/>
      <c r="CZ6" s="159"/>
      <c r="DD6" s="157"/>
      <c r="DE6" s="158"/>
      <c r="DF6" s="159"/>
      <c r="DJ6" s="157"/>
      <c r="DK6" s="158"/>
      <c r="DL6" s="159"/>
      <c r="DP6" s="157"/>
      <c r="DQ6" s="158"/>
      <c r="DR6" s="159"/>
      <c r="DV6" s="157"/>
      <c r="DW6" s="158"/>
      <c r="DX6" s="159"/>
      <c r="EB6" s="157"/>
      <c r="EC6" s="158"/>
      <c r="ED6" s="159"/>
      <c r="EH6" s="157"/>
      <c r="EI6" s="158"/>
      <c r="EJ6" s="159"/>
      <c r="EN6" s="157"/>
      <c r="EO6" s="158"/>
      <c r="EP6" s="159"/>
      <c r="ET6" s="157"/>
      <c r="EU6" s="158"/>
      <c r="EV6" s="159"/>
      <c r="EZ6" s="157"/>
      <c r="FA6" s="158"/>
      <c r="FB6" s="159"/>
      <c r="FF6" s="157"/>
      <c r="FG6" s="158"/>
      <c r="FH6" s="159"/>
      <c r="FL6" s="157"/>
      <c r="FM6" s="158"/>
      <c r="FN6" s="159"/>
      <c r="FR6" s="157"/>
      <c r="FS6" s="158"/>
      <c r="FT6" s="159"/>
      <c r="FX6" s="157"/>
      <c r="FY6" s="158"/>
      <c r="FZ6" s="159"/>
      <c r="GD6" s="157"/>
      <c r="GE6" s="158"/>
      <c r="GF6" s="159"/>
      <c r="GJ6" s="157"/>
      <c r="GK6" s="158"/>
      <c r="GL6" s="159"/>
      <c r="GP6" s="157"/>
      <c r="GQ6" s="158"/>
      <c r="GR6" s="159"/>
    </row>
    <row r="7" spans="1:203" x14ac:dyDescent="0.2">
      <c r="A7" t="s">
        <v>228</v>
      </c>
      <c r="D7" s="141">
        <v>47.95408389</v>
      </c>
      <c r="E7" s="5">
        <v>43.91</v>
      </c>
      <c r="F7" s="157"/>
      <c r="G7" s="158">
        <v>73.193345219999998</v>
      </c>
      <c r="H7" s="159">
        <v>64.48</v>
      </c>
      <c r="J7" s="141">
        <v>91.889760449999983</v>
      </c>
      <c r="K7" s="5">
        <v>72.06</v>
      </c>
      <c r="L7" s="157"/>
      <c r="M7" s="158">
        <v>42.721939929999998</v>
      </c>
      <c r="N7" s="159">
        <v>98.01</v>
      </c>
      <c r="P7" s="141">
        <v>2988.4247080999999</v>
      </c>
      <c r="Q7" s="5">
        <v>99.56</v>
      </c>
      <c r="R7" s="157"/>
      <c r="S7" s="158">
        <v>6266.2938177799988</v>
      </c>
      <c r="T7" s="159">
        <v>99.75</v>
      </c>
      <c r="V7" s="141">
        <v>3455.2561580899996</v>
      </c>
      <c r="W7" s="5">
        <v>99.81</v>
      </c>
      <c r="X7" s="157"/>
      <c r="Y7" s="158">
        <v>733.04231362999985</v>
      </c>
      <c r="Z7" s="159">
        <v>99.4</v>
      </c>
      <c r="AB7" s="141">
        <v>0</v>
      </c>
      <c r="AC7" s="5">
        <v>0</v>
      </c>
      <c r="AD7" s="157"/>
      <c r="AE7" s="158">
        <v>0</v>
      </c>
      <c r="AF7" s="159">
        <v>0</v>
      </c>
      <c r="AH7" s="141">
        <v>0</v>
      </c>
      <c r="AI7" s="5">
        <v>0</v>
      </c>
      <c r="AJ7" s="157"/>
      <c r="AK7" s="158">
        <v>360.44080394999997</v>
      </c>
      <c r="AL7" s="159">
        <v>100.03</v>
      </c>
      <c r="AN7" s="141">
        <v>142.64264436999997</v>
      </c>
      <c r="AO7" s="5">
        <v>98.91</v>
      </c>
      <c r="AP7" s="157"/>
      <c r="AQ7" s="158">
        <v>19.320808530000001</v>
      </c>
      <c r="AR7" s="159">
        <v>99.6</v>
      </c>
      <c r="AT7" s="141">
        <v>282.49498174000001</v>
      </c>
      <c r="AU7" s="5">
        <v>83.54</v>
      </c>
      <c r="AV7" s="157"/>
      <c r="AW7" s="158">
        <v>158.58716137000005</v>
      </c>
      <c r="AX7" s="159">
        <v>74.72</v>
      </c>
      <c r="AZ7" s="141">
        <v>190.92965534000004</v>
      </c>
      <c r="BA7" s="5">
        <v>78.55</v>
      </c>
      <c r="BB7" s="157"/>
      <c r="BC7" s="158">
        <v>71.815479600000003</v>
      </c>
      <c r="BD7" s="159">
        <v>84.93</v>
      </c>
      <c r="BF7" s="141">
        <v>172.77690102</v>
      </c>
      <c r="BG7" s="5">
        <v>76.28</v>
      </c>
      <c r="BH7" s="157"/>
      <c r="BI7" s="158">
        <v>101.91158652000001</v>
      </c>
      <c r="BJ7" s="159">
        <v>87.55</v>
      </c>
      <c r="BL7" s="141">
        <v>140.04850784000004</v>
      </c>
      <c r="BM7" s="5">
        <v>94.16</v>
      </c>
      <c r="BN7" s="157"/>
      <c r="BO7" s="158">
        <v>132.80468804999998</v>
      </c>
      <c r="BP7" s="159">
        <v>93.36</v>
      </c>
      <c r="BR7" s="141">
        <v>295.69533845000001</v>
      </c>
      <c r="BS7" s="5">
        <v>93.52</v>
      </c>
      <c r="BT7" s="157"/>
      <c r="BU7" s="158">
        <v>71.166690670000008</v>
      </c>
      <c r="BV7" s="159">
        <v>96.96</v>
      </c>
      <c r="BX7" s="141">
        <v>1064.9734163800001</v>
      </c>
      <c r="BY7" s="5">
        <v>85.68</v>
      </c>
      <c r="BZ7" s="157"/>
      <c r="CA7" s="158">
        <v>565.43106720000003</v>
      </c>
      <c r="CB7" s="159">
        <v>57.83</v>
      </c>
      <c r="CD7" s="141">
        <v>0</v>
      </c>
      <c r="CE7" s="5">
        <v>0</v>
      </c>
      <c r="CF7" s="157"/>
      <c r="CG7" s="158">
        <v>0</v>
      </c>
      <c r="CH7" s="159">
        <v>0</v>
      </c>
      <c r="CJ7" s="141">
        <v>0</v>
      </c>
      <c r="CK7" s="5">
        <v>0</v>
      </c>
      <c r="CL7" s="157"/>
      <c r="CM7" s="158">
        <v>0</v>
      </c>
      <c r="CN7" s="159">
        <v>0</v>
      </c>
      <c r="CP7" s="141">
        <v>0</v>
      </c>
      <c r="CQ7" s="5">
        <v>0</v>
      </c>
      <c r="CR7" s="157"/>
      <c r="CS7" s="158">
        <v>0</v>
      </c>
      <c r="CT7" s="159">
        <v>0</v>
      </c>
      <c r="CV7" s="141">
        <v>0</v>
      </c>
      <c r="CW7" s="5">
        <v>0</v>
      </c>
      <c r="CX7" s="157"/>
      <c r="CY7" s="158">
        <v>6.9613167599999999</v>
      </c>
      <c r="CZ7" s="159">
        <v>4.28</v>
      </c>
      <c r="DB7" s="141">
        <v>547.86547012000005</v>
      </c>
      <c r="DC7" s="5">
        <v>89.37</v>
      </c>
      <c r="DD7" s="157"/>
      <c r="DE7" s="158">
        <v>143.65262028999999</v>
      </c>
      <c r="DF7" s="159">
        <v>96.92</v>
      </c>
      <c r="DH7" s="141">
        <v>689.16631208000001</v>
      </c>
      <c r="DI7" s="5">
        <v>77.55</v>
      </c>
      <c r="DJ7" s="157"/>
      <c r="DK7" s="158">
        <v>297.60335720999996</v>
      </c>
      <c r="DL7" s="159">
        <v>99.54</v>
      </c>
      <c r="DN7" s="141">
        <v>0</v>
      </c>
      <c r="DO7" s="5">
        <v>0</v>
      </c>
      <c r="DP7" s="157"/>
      <c r="DQ7" s="158">
        <v>6.9877699399999997</v>
      </c>
      <c r="DR7" s="159">
        <v>81.430000000000007</v>
      </c>
      <c r="DT7" s="141">
        <v>15.5659586</v>
      </c>
      <c r="DU7" s="5">
        <v>87.66</v>
      </c>
      <c r="DV7" s="157"/>
      <c r="DW7" s="158">
        <v>20.694391539999998</v>
      </c>
      <c r="DX7" s="159">
        <v>89.98</v>
      </c>
      <c r="DZ7" s="141">
        <v>866.56405487999996</v>
      </c>
      <c r="EA7" s="5">
        <v>87.04</v>
      </c>
      <c r="EB7" s="157"/>
      <c r="EC7" s="158">
        <v>582.07274886000005</v>
      </c>
      <c r="ED7" s="159">
        <v>83.69</v>
      </c>
      <c r="EF7" s="141">
        <v>0</v>
      </c>
      <c r="EG7" s="5">
        <v>0</v>
      </c>
      <c r="EH7" s="157"/>
      <c r="EI7" s="158">
        <v>72.405782759999994</v>
      </c>
      <c r="EJ7" s="159">
        <v>99.17</v>
      </c>
      <c r="EL7" s="141">
        <v>182.9693499</v>
      </c>
      <c r="EM7" s="5">
        <v>97.34</v>
      </c>
      <c r="EN7" s="157"/>
      <c r="EO7" s="158">
        <v>55.65336112</v>
      </c>
      <c r="EP7" s="159">
        <v>99.94</v>
      </c>
      <c r="ER7" s="141">
        <v>90.431008829999996</v>
      </c>
      <c r="ES7" s="5">
        <v>97.62</v>
      </c>
      <c r="ET7" s="157"/>
      <c r="EU7" s="158">
        <v>7112.1557700000003</v>
      </c>
      <c r="EV7" s="159">
        <v>100</v>
      </c>
      <c r="EX7" s="141">
        <v>118.651006</v>
      </c>
      <c r="EY7" s="5">
        <v>100</v>
      </c>
      <c r="EZ7" s="157"/>
      <c r="FA7" s="158">
        <v>5050.8468979999998</v>
      </c>
      <c r="FB7" s="159">
        <v>101</v>
      </c>
      <c r="FD7" s="141">
        <v>267.67781838999997</v>
      </c>
      <c r="FE7" s="5">
        <v>100</v>
      </c>
      <c r="FF7" s="157"/>
      <c r="FG7" s="158">
        <v>341.56573300000002</v>
      </c>
      <c r="FH7" s="159">
        <v>100</v>
      </c>
      <c r="FJ7" s="141">
        <v>272.78751814000003</v>
      </c>
      <c r="FK7" s="5">
        <v>98.56</v>
      </c>
      <c r="FL7" s="157"/>
      <c r="FM7" s="158">
        <v>143.40850343</v>
      </c>
      <c r="FN7" s="159">
        <v>99.54</v>
      </c>
      <c r="FP7" s="141">
        <v>563.89406174999999</v>
      </c>
      <c r="FQ7" s="5">
        <v>99.84</v>
      </c>
      <c r="FR7" s="157"/>
      <c r="FS7" s="158">
        <v>980.01568151000004</v>
      </c>
      <c r="FT7" s="159">
        <v>96.8</v>
      </c>
      <c r="FV7" s="141">
        <v>39.126333790000004</v>
      </c>
      <c r="FW7" s="5">
        <v>99.5</v>
      </c>
      <c r="FX7" s="157"/>
      <c r="FY7" s="158">
        <v>572.13580612999988</v>
      </c>
      <c r="FZ7" s="159">
        <v>97.42</v>
      </c>
      <c r="GB7" s="141">
        <v>1139.81844075</v>
      </c>
      <c r="GC7" s="5">
        <v>93.5</v>
      </c>
      <c r="GD7" s="157"/>
      <c r="GE7" s="158">
        <v>682.33122876999983</v>
      </c>
      <c r="GF7" s="159">
        <v>78.69</v>
      </c>
      <c r="GH7" s="141">
        <v>925.79397845000005</v>
      </c>
      <c r="GI7" s="5">
        <v>77.680000000000007</v>
      </c>
      <c r="GJ7" s="157"/>
      <c r="GK7" s="158">
        <v>289.22377298000004</v>
      </c>
      <c r="GL7" s="159">
        <v>76.23</v>
      </c>
      <c r="GN7" s="141">
        <v>50.131324659999997</v>
      </c>
      <c r="GO7" s="5">
        <v>99.17</v>
      </c>
      <c r="GP7" s="157"/>
      <c r="GQ7" s="158">
        <v>124.07871557999999</v>
      </c>
      <c r="GR7" s="159">
        <v>98.19</v>
      </c>
    </row>
    <row r="8" spans="1:203" x14ac:dyDescent="0.2">
      <c r="A8" t="s">
        <v>229</v>
      </c>
      <c r="D8" s="141">
        <v>44.523767790000001</v>
      </c>
      <c r="E8" s="5">
        <v>40.78</v>
      </c>
      <c r="F8" s="157"/>
      <c r="G8" s="158">
        <v>40.318955000000003</v>
      </c>
      <c r="H8" s="159">
        <v>35.520000000000003</v>
      </c>
      <c r="J8" s="141">
        <v>35.665500080000001</v>
      </c>
      <c r="K8" s="5">
        <v>27.96</v>
      </c>
      <c r="L8" s="157"/>
      <c r="M8" s="158">
        <v>0.86950093999999989</v>
      </c>
      <c r="N8" s="159">
        <v>1.99</v>
      </c>
      <c r="P8" s="141">
        <v>13.149687869999999</v>
      </c>
      <c r="Q8" s="5">
        <v>0.44</v>
      </c>
      <c r="R8" s="157"/>
      <c r="S8" s="158">
        <v>15.3347423</v>
      </c>
      <c r="T8" s="159">
        <v>0.24</v>
      </c>
      <c r="V8" s="141">
        <v>6.6888195499999998</v>
      </c>
      <c r="W8" s="5">
        <v>0.19</v>
      </c>
      <c r="X8" s="157"/>
      <c r="Y8" s="158">
        <v>4.3970346399999993</v>
      </c>
      <c r="Z8" s="159">
        <v>0.6</v>
      </c>
      <c r="AB8" s="141">
        <v>0.72720951</v>
      </c>
      <c r="AC8" s="5">
        <v>2.36</v>
      </c>
      <c r="AD8" s="157"/>
      <c r="AE8" s="158">
        <v>26.168371670000003</v>
      </c>
      <c r="AF8" s="159">
        <v>1.48</v>
      </c>
      <c r="AH8" s="141">
        <v>3.9027504300000002</v>
      </c>
      <c r="AI8" s="5">
        <v>0.1</v>
      </c>
      <c r="AJ8" s="157"/>
      <c r="AK8" s="158">
        <v>-3.9276239999999997E-2</v>
      </c>
      <c r="AL8" s="159">
        <v>-0.01</v>
      </c>
      <c r="AN8" s="141">
        <v>1.5635313200000001</v>
      </c>
      <c r="AO8" s="5">
        <v>1.08</v>
      </c>
      <c r="AP8" s="157"/>
      <c r="AQ8" s="158">
        <v>7.7605710000000008E-2</v>
      </c>
      <c r="AR8" s="159">
        <v>0.4</v>
      </c>
      <c r="AT8" s="141">
        <v>0.78826793000000006</v>
      </c>
      <c r="AU8" s="5">
        <v>0.23</v>
      </c>
      <c r="AV8" s="157"/>
      <c r="AW8" s="158">
        <v>-3.6691260000000003E-2</v>
      </c>
      <c r="AX8" s="159">
        <v>-0.02</v>
      </c>
      <c r="AZ8" s="141">
        <v>0.82530806999999995</v>
      </c>
      <c r="BA8" s="5">
        <v>0.34</v>
      </c>
      <c r="BB8" s="157"/>
      <c r="BC8" s="158">
        <v>-0.23734389</v>
      </c>
      <c r="BD8" s="159">
        <v>-0.28000000000000003</v>
      </c>
      <c r="BF8" s="141">
        <v>1.63667523</v>
      </c>
      <c r="BG8" s="5">
        <v>0.72</v>
      </c>
      <c r="BH8" s="157"/>
      <c r="BI8" s="158">
        <v>2.2171097000000004</v>
      </c>
      <c r="BJ8" s="159">
        <v>1.9</v>
      </c>
      <c r="BL8" s="141">
        <v>0.50912181000000001</v>
      </c>
      <c r="BM8" s="5">
        <v>0.34</v>
      </c>
      <c r="BN8" s="157"/>
      <c r="BO8" s="158">
        <v>1.49502607</v>
      </c>
      <c r="BP8" s="159">
        <v>1.05</v>
      </c>
      <c r="BR8" s="141">
        <v>2.18711769</v>
      </c>
      <c r="BS8" s="5">
        <v>0.69</v>
      </c>
      <c r="BT8" s="157"/>
      <c r="BU8" s="158">
        <v>1.8860530600000001</v>
      </c>
      <c r="BV8" s="159">
        <v>2.57</v>
      </c>
      <c r="BX8" s="141">
        <v>10.61773075</v>
      </c>
      <c r="BY8" s="5">
        <v>0.86</v>
      </c>
      <c r="BZ8" s="157"/>
      <c r="CA8" s="158">
        <v>2.1823645300000001</v>
      </c>
      <c r="CB8" s="159">
        <v>0.22</v>
      </c>
      <c r="CD8" s="141">
        <v>1.4790530799999999</v>
      </c>
      <c r="CE8" s="5">
        <v>2.29</v>
      </c>
      <c r="CF8" s="157"/>
      <c r="CG8" s="158">
        <v>7.4128753100000004</v>
      </c>
      <c r="CH8" s="159">
        <v>3.98</v>
      </c>
      <c r="CJ8" s="141">
        <v>0.49387112999999999</v>
      </c>
      <c r="CK8" s="5">
        <v>1.31</v>
      </c>
      <c r="CL8" s="157"/>
      <c r="CM8" s="158">
        <v>49.470364349999997</v>
      </c>
      <c r="CN8" s="159">
        <v>5.68</v>
      </c>
      <c r="CP8" s="141">
        <v>14.476826689999999</v>
      </c>
      <c r="CQ8" s="5">
        <v>2.77</v>
      </c>
      <c r="CR8" s="157"/>
      <c r="CS8" s="158">
        <v>2.6097031899999998</v>
      </c>
      <c r="CT8" s="159">
        <v>2.12</v>
      </c>
      <c r="CV8" s="141">
        <v>9.7374299799999999</v>
      </c>
      <c r="CW8" s="5">
        <v>1.98</v>
      </c>
      <c r="CX8" s="157"/>
      <c r="CY8" s="158">
        <v>3.4244111699999999</v>
      </c>
      <c r="CZ8" s="159">
        <v>2.11</v>
      </c>
      <c r="DB8" s="141">
        <v>65.051165659999995</v>
      </c>
      <c r="DC8" s="5">
        <v>10.61</v>
      </c>
      <c r="DD8" s="157"/>
      <c r="DE8" s="158">
        <v>2.6969066699999997</v>
      </c>
      <c r="DF8" s="159">
        <v>1.82</v>
      </c>
      <c r="DH8" s="141">
        <v>5.4490914200000002</v>
      </c>
      <c r="DI8" s="5">
        <v>0.62</v>
      </c>
      <c r="DJ8" s="157"/>
      <c r="DK8" s="158">
        <v>1.3788223100000001</v>
      </c>
      <c r="DL8" s="159">
        <v>0.46</v>
      </c>
      <c r="DN8" s="141">
        <v>0.22751809999999986</v>
      </c>
      <c r="DO8" s="5">
        <v>0.03</v>
      </c>
      <c r="DP8" s="157"/>
      <c r="DQ8" s="158">
        <v>0.16419681</v>
      </c>
      <c r="DR8" s="159">
        <v>1.91</v>
      </c>
      <c r="DT8" s="141">
        <v>0.20205884999999998</v>
      </c>
      <c r="DU8" s="5">
        <v>1.1399999999999999</v>
      </c>
      <c r="DV8" s="157"/>
      <c r="DW8" s="158">
        <v>0.19547745999999999</v>
      </c>
      <c r="DX8" s="159">
        <v>0.85</v>
      </c>
      <c r="DZ8" s="141">
        <v>5.0688995599999993</v>
      </c>
      <c r="EA8" s="5">
        <v>0.51</v>
      </c>
      <c r="EB8" s="157"/>
      <c r="EC8" s="158">
        <v>5.7486092800000002</v>
      </c>
      <c r="ED8" s="159">
        <v>0.83</v>
      </c>
      <c r="EF8" s="141">
        <v>3.16495536</v>
      </c>
      <c r="EG8" s="5">
        <v>2.7</v>
      </c>
      <c r="EH8" s="157"/>
      <c r="EI8" s="158">
        <v>0.60540024999999997</v>
      </c>
      <c r="EJ8" s="159">
        <v>0.83</v>
      </c>
      <c r="EL8" s="141">
        <v>4.9916092999999995</v>
      </c>
      <c r="EM8" s="5">
        <v>2.66</v>
      </c>
      <c r="EN8" s="157"/>
      <c r="EO8" s="158">
        <v>4.0844839999999993E-2</v>
      </c>
      <c r="EP8" s="159">
        <v>7.0000000000000007E-2</v>
      </c>
      <c r="ER8" s="141">
        <v>2.20133555</v>
      </c>
      <c r="ES8" s="5">
        <v>2.38</v>
      </c>
      <c r="ET8" s="157"/>
      <c r="EU8" s="158">
        <v>20.119717000000001</v>
      </c>
      <c r="EV8" s="159">
        <v>0</v>
      </c>
      <c r="EX8" s="141">
        <v>-0.87416000000000005</v>
      </c>
      <c r="EY8" s="5">
        <v>-1</v>
      </c>
      <c r="EZ8" s="157"/>
      <c r="FA8" s="158">
        <v>-0.41519227000000003</v>
      </c>
      <c r="FB8" s="159">
        <v>0</v>
      </c>
      <c r="FD8" s="141">
        <v>-0.34097899999999998</v>
      </c>
      <c r="FE8" s="5">
        <v>0</v>
      </c>
      <c r="FF8" s="157"/>
      <c r="FG8" s="158">
        <v>7.9647529999999994E-2</v>
      </c>
      <c r="FH8" s="159">
        <v>0</v>
      </c>
      <c r="FJ8" s="141">
        <v>3.9096783900000003</v>
      </c>
      <c r="FK8" s="5">
        <v>1.41</v>
      </c>
      <c r="FL8" s="157"/>
      <c r="FM8" s="158">
        <v>0.66950553000000002</v>
      </c>
      <c r="FN8" s="159">
        <v>0.46</v>
      </c>
      <c r="FP8" s="141">
        <v>0.88396284999999997</v>
      </c>
      <c r="FQ8" s="5">
        <v>0.16</v>
      </c>
      <c r="FR8" s="157"/>
      <c r="FS8" s="158">
        <v>4.3892173799999998</v>
      </c>
      <c r="FT8" s="159">
        <v>0.43</v>
      </c>
      <c r="FV8" s="141">
        <v>0.19818711</v>
      </c>
      <c r="FW8" s="5">
        <v>0.5</v>
      </c>
      <c r="FX8" s="157"/>
      <c r="FY8" s="158">
        <v>15.21379406</v>
      </c>
      <c r="FZ8" s="159">
        <v>2.59</v>
      </c>
      <c r="GB8" s="141">
        <v>11.009034869999999</v>
      </c>
      <c r="GC8" s="5">
        <v>0.9</v>
      </c>
      <c r="GD8" s="157"/>
      <c r="GE8" s="158">
        <v>15.48209031</v>
      </c>
      <c r="GF8" s="159">
        <v>1.79</v>
      </c>
      <c r="GH8" s="141">
        <v>23.629979859999999</v>
      </c>
      <c r="GI8" s="5">
        <v>1.98</v>
      </c>
      <c r="GJ8" s="157"/>
      <c r="GK8" s="158">
        <v>8.6684466899999997</v>
      </c>
      <c r="GL8" s="159">
        <v>2.2799999999999998</v>
      </c>
      <c r="GN8" s="141">
        <v>0.41945619000000001</v>
      </c>
      <c r="GO8" s="5">
        <v>0.83</v>
      </c>
      <c r="GP8" s="157"/>
      <c r="GQ8" s="158">
        <v>2.2683135099999996</v>
      </c>
      <c r="GR8" s="159">
        <v>1.8</v>
      </c>
    </row>
    <row r="9" spans="1:203" x14ac:dyDescent="0.2">
      <c r="A9" t="s">
        <v>230</v>
      </c>
      <c r="D9" s="141">
        <v>0</v>
      </c>
      <c r="E9" s="5">
        <v>0</v>
      </c>
      <c r="F9" s="157"/>
      <c r="G9" s="158">
        <v>0</v>
      </c>
      <c r="H9" s="159">
        <v>0</v>
      </c>
      <c r="J9" s="141">
        <v>0</v>
      </c>
      <c r="K9" s="5">
        <v>0</v>
      </c>
      <c r="L9" s="157"/>
      <c r="M9" s="158">
        <v>0</v>
      </c>
      <c r="N9" s="159">
        <v>0</v>
      </c>
      <c r="P9" s="141">
        <v>0</v>
      </c>
      <c r="Q9" s="5">
        <v>0</v>
      </c>
      <c r="R9" s="157"/>
      <c r="S9" s="158">
        <v>0</v>
      </c>
      <c r="T9" s="159">
        <v>0</v>
      </c>
      <c r="V9" s="141">
        <v>0</v>
      </c>
      <c r="W9" s="5">
        <v>0</v>
      </c>
      <c r="X9" s="157"/>
      <c r="Y9" s="158">
        <v>0</v>
      </c>
      <c r="Z9" s="159">
        <v>0</v>
      </c>
      <c r="AB9" s="141">
        <v>0</v>
      </c>
      <c r="AC9" s="5">
        <v>0</v>
      </c>
      <c r="AD9" s="157"/>
      <c r="AE9" s="158">
        <v>0</v>
      </c>
      <c r="AF9" s="159">
        <v>0</v>
      </c>
      <c r="AH9" s="141">
        <v>0</v>
      </c>
      <c r="AI9" s="5">
        <v>0</v>
      </c>
      <c r="AJ9" s="157"/>
      <c r="AK9" s="158">
        <v>0</v>
      </c>
      <c r="AL9" s="159">
        <v>0</v>
      </c>
      <c r="AN9" s="141">
        <v>0</v>
      </c>
      <c r="AO9" s="5">
        <v>0</v>
      </c>
      <c r="AP9" s="157"/>
      <c r="AQ9" s="158">
        <v>0</v>
      </c>
      <c r="AR9" s="159">
        <v>0</v>
      </c>
      <c r="AT9" s="141">
        <v>0</v>
      </c>
      <c r="AU9" s="5">
        <v>0</v>
      </c>
      <c r="AV9" s="157"/>
      <c r="AW9" s="158">
        <v>0</v>
      </c>
      <c r="AX9" s="159">
        <v>0</v>
      </c>
      <c r="AZ9" s="141">
        <v>0</v>
      </c>
      <c r="BA9" s="5">
        <v>0</v>
      </c>
      <c r="BB9" s="157"/>
      <c r="BC9" s="158">
        <v>0</v>
      </c>
      <c r="BD9" s="159">
        <v>0</v>
      </c>
      <c r="BF9" s="141">
        <v>0</v>
      </c>
      <c r="BG9" s="5">
        <v>0</v>
      </c>
      <c r="BH9" s="157"/>
      <c r="BI9" s="158">
        <v>0</v>
      </c>
      <c r="BJ9" s="159">
        <v>0</v>
      </c>
      <c r="BL9" s="141">
        <v>0</v>
      </c>
      <c r="BM9" s="5">
        <v>0</v>
      </c>
      <c r="BN9" s="157"/>
      <c r="BO9" s="158">
        <v>0</v>
      </c>
      <c r="BP9" s="159">
        <v>0</v>
      </c>
      <c r="BR9" s="141">
        <v>0</v>
      </c>
      <c r="BS9" s="5">
        <v>0</v>
      </c>
      <c r="BT9" s="157"/>
      <c r="BU9" s="158">
        <v>0</v>
      </c>
      <c r="BV9" s="159">
        <v>0</v>
      </c>
      <c r="BX9" s="141">
        <v>0</v>
      </c>
      <c r="BY9" s="5">
        <v>0</v>
      </c>
      <c r="BZ9" s="157"/>
      <c r="CA9" s="158">
        <v>0</v>
      </c>
      <c r="CB9" s="159">
        <v>0</v>
      </c>
      <c r="CD9" s="141">
        <v>0</v>
      </c>
      <c r="CE9" s="5">
        <v>0</v>
      </c>
      <c r="CF9" s="157"/>
      <c r="CG9" s="158">
        <v>0</v>
      </c>
      <c r="CH9" s="159">
        <v>0</v>
      </c>
      <c r="CJ9" s="141">
        <v>0</v>
      </c>
      <c r="CK9" s="5">
        <v>0</v>
      </c>
      <c r="CL9" s="157"/>
      <c r="CM9" s="158">
        <v>0</v>
      </c>
      <c r="CN9" s="159">
        <v>0</v>
      </c>
      <c r="CP9" s="141">
        <v>0</v>
      </c>
      <c r="CQ9" s="5">
        <v>0</v>
      </c>
      <c r="CR9" s="157"/>
      <c r="CS9" s="158">
        <v>0</v>
      </c>
      <c r="CT9" s="159">
        <v>0</v>
      </c>
      <c r="CV9" s="141">
        <v>0</v>
      </c>
      <c r="CW9" s="5">
        <v>0</v>
      </c>
      <c r="CX9" s="157"/>
      <c r="CY9" s="158">
        <v>0</v>
      </c>
      <c r="CZ9" s="159">
        <v>0</v>
      </c>
      <c r="DB9" s="141">
        <v>0</v>
      </c>
      <c r="DC9" s="5">
        <v>0</v>
      </c>
      <c r="DD9" s="157"/>
      <c r="DE9" s="158">
        <v>0</v>
      </c>
      <c r="DF9" s="159">
        <v>0</v>
      </c>
      <c r="DH9" s="141">
        <v>0</v>
      </c>
      <c r="DI9" s="5">
        <v>0</v>
      </c>
      <c r="DJ9" s="157"/>
      <c r="DK9" s="158">
        <v>0</v>
      </c>
      <c r="DL9" s="159">
        <v>0</v>
      </c>
      <c r="DN9" s="141">
        <v>0</v>
      </c>
      <c r="DO9" s="5">
        <v>0</v>
      </c>
      <c r="DP9" s="157"/>
      <c r="DQ9" s="158">
        <v>0</v>
      </c>
      <c r="DR9" s="159">
        <v>0</v>
      </c>
      <c r="DT9" s="141">
        <v>0</v>
      </c>
      <c r="DU9" s="5">
        <v>0</v>
      </c>
      <c r="DV9" s="157"/>
      <c r="DW9" s="158">
        <v>0</v>
      </c>
      <c r="DX9" s="159">
        <v>0</v>
      </c>
      <c r="DZ9" s="141">
        <v>0</v>
      </c>
      <c r="EA9" s="5">
        <v>0</v>
      </c>
      <c r="EB9" s="157"/>
      <c r="EC9" s="158">
        <v>0</v>
      </c>
      <c r="ED9" s="159">
        <v>0</v>
      </c>
      <c r="EF9" s="141">
        <v>0</v>
      </c>
      <c r="EG9" s="5">
        <v>0</v>
      </c>
      <c r="EH9" s="157"/>
      <c r="EI9" s="158">
        <v>0</v>
      </c>
      <c r="EJ9" s="159">
        <v>0</v>
      </c>
      <c r="EL9" s="141">
        <v>0</v>
      </c>
      <c r="EM9" s="5">
        <v>0</v>
      </c>
      <c r="EN9" s="157"/>
      <c r="EO9" s="158">
        <v>0</v>
      </c>
      <c r="EP9" s="159">
        <v>0</v>
      </c>
      <c r="ER9" s="141">
        <v>0</v>
      </c>
      <c r="ES9" s="5">
        <v>0</v>
      </c>
      <c r="ET9" s="157"/>
      <c r="EU9" s="158">
        <v>0</v>
      </c>
      <c r="EV9" s="159">
        <v>0</v>
      </c>
      <c r="EX9" s="141">
        <v>0</v>
      </c>
      <c r="EY9" s="5">
        <v>0</v>
      </c>
      <c r="EZ9" s="157"/>
      <c r="FA9" s="158">
        <v>0</v>
      </c>
      <c r="FB9" s="159">
        <v>0</v>
      </c>
      <c r="FD9" s="141">
        <v>0</v>
      </c>
      <c r="FE9" s="5">
        <v>0</v>
      </c>
      <c r="FF9" s="157"/>
      <c r="FG9" s="158">
        <v>0</v>
      </c>
      <c r="FH9" s="159">
        <v>0</v>
      </c>
      <c r="FJ9" s="141">
        <v>0</v>
      </c>
      <c r="FK9" s="5">
        <v>0</v>
      </c>
      <c r="FL9" s="157"/>
      <c r="FM9" s="158">
        <v>0</v>
      </c>
      <c r="FN9" s="159">
        <v>0</v>
      </c>
      <c r="FP9" s="141">
        <v>0</v>
      </c>
      <c r="FQ9" s="5">
        <v>0</v>
      </c>
      <c r="FR9" s="157"/>
      <c r="FS9" s="158">
        <v>0</v>
      </c>
      <c r="FT9" s="159">
        <v>0</v>
      </c>
      <c r="FV9" s="141">
        <v>0</v>
      </c>
      <c r="FW9" s="5">
        <v>0</v>
      </c>
      <c r="FX9" s="157"/>
      <c r="FY9" s="158">
        <v>0</v>
      </c>
      <c r="FZ9" s="159">
        <v>0</v>
      </c>
      <c r="GB9" s="141">
        <v>0</v>
      </c>
      <c r="GC9" s="5">
        <v>0</v>
      </c>
      <c r="GD9" s="157"/>
      <c r="GE9" s="158">
        <v>0</v>
      </c>
      <c r="GF9" s="159">
        <v>0</v>
      </c>
      <c r="GH9" s="141">
        <v>0</v>
      </c>
      <c r="GI9" s="5">
        <v>0</v>
      </c>
      <c r="GJ9" s="157"/>
      <c r="GK9" s="158">
        <v>0</v>
      </c>
      <c r="GL9" s="159">
        <v>0</v>
      </c>
      <c r="GN9" s="141">
        <v>0</v>
      </c>
      <c r="GO9" s="5">
        <v>0</v>
      </c>
      <c r="GP9" s="157"/>
      <c r="GQ9" s="158">
        <v>0</v>
      </c>
      <c r="GR9" s="159">
        <v>0</v>
      </c>
    </row>
    <row r="10" spans="1:203" x14ac:dyDescent="0.2">
      <c r="A10" t="s">
        <v>231</v>
      </c>
      <c r="D10" s="141">
        <v>0.26465715999999995</v>
      </c>
      <c r="E10" s="5">
        <v>0.24</v>
      </c>
      <c r="F10" s="157"/>
      <c r="G10" s="158">
        <v>0</v>
      </c>
      <c r="H10" s="159">
        <v>0</v>
      </c>
      <c r="J10" s="141">
        <v>0</v>
      </c>
      <c r="K10" s="5">
        <v>0</v>
      </c>
      <c r="L10" s="157"/>
      <c r="M10" s="158">
        <v>0</v>
      </c>
      <c r="N10" s="159">
        <v>0</v>
      </c>
      <c r="P10" s="141">
        <v>0</v>
      </c>
      <c r="Q10" s="5">
        <v>0</v>
      </c>
      <c r="R10" s="157"/>
      <c r="S10" s="158">
        <v>0</v>
      </c>
      <c r="T10" s="159">
        <v>0</v>
      </c>
      <c r="V10" s="141">
        <v>0</v>
      </c>
      <c r="W10" s="5">
        <v>0</v>
      </c>
      <c r="X10" s="157"/>
      <c r="Y10" s="158">
        <v>0</v>
      </c>
      <c r="Z10" s="159">
        <v>0</v>
      </c>
      <c r="AB10" s="141">
        <v>0</v>
      </c>
      <c r="AC10" s="5">
        <v>0</v>
      </c>
      <c r="AD10" s="157"/>
      <c r="AE10" s="158">
        <v>0</v>
      </c>
      <c r="AF10" s="159">
        <v>0</v>
      </c>
      <c r="AH10" s="141">
        <v>0</v>
      </c>
      <c r="AI10" s="5">
        <v>0</v>
      </c>
      <c r="AJ10" s="157"/>
      <c r="AK10" s="158">
        <v>0</v>
      </c>
      <c r="AL10" s="159">
        <v>0</v>
      </c>
      <c r="AN10" s="141">
        <v>0</v>
      </c>
      <c r="AO10" s="5">
        <v>0</v>
      </c>
      <c r="AP10" s="157"/>
      <c r="AQ10" s="158">
        <v>0</v>
      </c>
      <c r="AR10" s="159">
        <v>0</v>
      </c>
      <c r="AT10" s="141">
        <v>0</v>
      </c>
      <c r="AU10" s="5">
        <v>0</v>
      </c>
      <c r="AV10" s="157"/>
      <c r="AW10" s="158">
        <v>0</v>
      </c>
      <c r="AX10" s="159">
        <v>0</v>
      </c>
      <c r="AZ10" s="141">
        <v>9.2237045299999991</v>
      </c>
      <c r="BA10" s="5">
        <v>3.79</v>
      </c>
      <c r="BB10" s="157"/>
      <c r="BC10" s="158">
        <v>0</v>
      </c>
      <c r="BD10" s="159">
        <v>0</v>
      </c>
      <c r="BF10" s="141">
        <v>0</v>
      </c>
      <c r="BG10" s="5">
        <v>0</v>
      </c>
      <c r="BH10" s="157"/>
      <c r="BI10" s="158">
        <v>0</v>
      </c>
      <c r="BJ10" s="159">
        <v>0</v>
      </c>
      <c r="BL10" s="141">
        <v>0</v>
      </c>
      <c r="BM10" s="5">
        <v>0</v>
      </c>
      <c r="BN10" s="157"/>
      <c r="BO10" s="158">
        <v>0</v>
      </c>
      <c r="BP10" s="159">
        <v>0</v>
      </c>
      <c r="BR10" s="141">
        <v>0</v>
      </c>
      <c r="BS10" s="5">
        <v>0</v>
      </c>
      <c r="BT10" s="157"/>
      <c r="BU10" s="158">
        <v>0.34497230000000001</v>
      </c>
      <c r="BV10" s="159">
        <v>0.47</v>
      </c>
      <c r="BX10" s="141">
        <v>167.30317890000001</v>
      </c>
      <c r="BY10" s="5">
        <v>13.46</v>
      </c>
      <c r="BZ10" s="157"/>
      <c r="CA10" s="158">
        <v>410.17877950000002</v>
      </c>
      <c r="CB10" s="159">
        <v>41.95</v>
      </c>
      <c r="CD10" s="141">
        <v>0</v>
      </c>
      <c r="CE10" s="5">
        <v>0</v>
      </c>
      <c r="CF10" s="157"/>
      <c r="CG10" s="158">
        <v>7.5000000000000002E-7</v>
      </c>
      <c r="CH10" s="159">
        <v>0</v>
      </c>
      <c r="CJ10" s="141">
        <v>0</v>
      </c>
      <c r="CK10" s="5">
        <v>0</v>
      </c>
      <c r="CL10" s="157"/>
      <c r="CM10" s="158">
        <v>0.32091858000000001</v>
      </c>
      <c r="CN10" s="159">
        <v>0.04</v>
      </c>
      <c r="CP10" s="141">
        <v>0</v>
      </c>
      <c r="CQ10" s="5">
        <v>0</v>
      </c>
      <c r="CR10" s="157"/>
      <c r="CS10" s="158">
        <v>3.3202190999999996</v>
      </c>
      <c r="CT10" s="159">
        <v>2.7</v>
      </c>
      <c r="CV10" s="141">
        <v>10.62242294</v>
      </c>
      <c r="CW10" s="5">
        <v>2.15</v>
      </c>
      <c r="CX10" s="157"/>
      <c r="CY10" s="158">
        <v>8.1448999999999996E-4</v>
      </c>
      <c r="CZ10" s="159">
        <v>0</v>
      </c>
      <c r="DB10" s="141">
        <v>0</v>
      </c>
      <c r="DC10" s="5">
        <v>0</v>
      </c>
      <c r="DD10" s="157"/>
      <c r="DE10" s="158">
        <v>1.8558906899999998</v>
      </c>
      <c r="DF10" s="159">
        <v>1.25</v>
      </c>
      <c r="DH10" s="141">
        <v>193.90195530000003</v>
      </c>
      <c r="DI10" s="5">
        <v>21.82</v>
      </c>
      <c r="DJ10" s="157"/>
      <c r="DK10" s="158">
        <v>0</v>
      </c>
      <c r="DL10" s="159">
        <v>0</v>
      </c>
      <c r="DN10" s="141">
        <v>10.381173909999999</v>
      </c>
      <c r="DO10" s="5">
        <v>1.21</v>
      </c>
      <c r="DP10" s="157"/>
      <c r="DQ10" s="158">
        <v>0.76582978000000002</v>
      </c>
      <c r="DR10" s="159">
        <v>8.92</v>
      </c>
      <c r="DT10" s="141">
        <v>0.86367285999999999</v>
      </c>
      <c r="DU10" s="5">
        <v>4.8600000000000003</v>
      </c>
      <c r="DV10" s="157"/>
      <c r="DW10" s="158">
        <v>0.18</v>
      </c>
      <c r="DX10" s="159">
        <v>0.78</v>
      </c>
      <c r="DZ10" s="141">
        <v>0</v>
      </c>
      <c r="EA10" s="5">
        <v>0</v>
      </c>
      <c r="EB10" s="157"/>
      <c r="EC10" s="158">
        <v>0</v>
      </c>
      <c r="ED10" s="159">
        <v>0</v>
      </c>
      <c r="EF10" s="141">
        <v>0</v>
      </c>
      <c r="EG10" s="5">
        <v>0</v>
      </c>
      <c r="EH10" s="157"/>
      <c r="EI10" s="158">
        <v>0</v>
      </c>
      <c r="EJ10" s="159">
        <v>0</v>
      </c>
      <c r="EL10" s="141">
        <v>0</v>
      </c>
      <c r="EM10" s="5">
        <v>0</v>
      </c>
      <c r="EN10" s="157"/>
      <c r="EO10" s="158">
        <v>0</v>
      </c>
      <c r="EP10" s="159">
        <v>0</v>
      </c>
      <c r="ER10" s="141">
        <v>0</v>
      </c>
      <c r="ES10" s="5">
        <v>0</v>
      </c>
      <c r="ET10" s="157"/>
      <c r="EU10" s="158">
        <v>0</v>
      </c>
      <c r="EV10" s="159">
        <v>0</v>
      </c>
      <c r="EX10" s="141">
        <v>0</v>
      </c>
      <c r="EY10" s="5">
        <v>0</v>
      </c>
      <c r="EZ10" s="157"/>
      <c r="FA10" s="158">
        <v>0</v>
      </c>
      <c r="FB10" s="159">
        <v>0</v>
      </c>
      <c r="FD10" s="141">
        <v>0</v>
      </c>
      <c r="FE10" s="5">
        <v>0</v>
      </c>
      <c r="FF10" s="157"/>
      <c r="FG10" s="158">
        <v>0</v>
      </c>
      <c r="FH10" s="159">
        <v>0</v>
      </c>
      <c r="FJ10" s="141">
        <v>0</v>
      </c>
      <c r="FK10" s="5">
        <v>0</v>
      </c>
      <c r="FL10" s="157"/>
      <c r="FM10" s="158">
        <v>0</v>
      </c>
      <c r="FN10" s="159">
        <v>0</v>
      </c>
      <c r="FP10" s="141">
        <v>0</v>
      </c>
      <c r="FQ10" s="5">
        <v>0</v>
      </c>
      <c r="FR10" s="157"/>
      <c r="FS10" s="158">
        <v>4.1399999999999993E-6</v>
      </c>
      <c r="FT10" s="159">
        <v>0</v>
      </c>
      <c r="FV10" s="141">
        <v>0</v>
      </c>
      <c r="FW10" s="5">
        <v>0</v>
      </c>
      <c r="FX10" s="157"/>
      <c r="FY10" s="158">
        <v>0</v>
      </c>
      <c r="FZ10" s="159">
        <v>0</v>
      </c>
      <c r="GB10" s="141">
        <v>14.8951159</v>
      </c>
      <c r="GC10" s="5">
        <v>1.22</v>
      </c>
      <c r="GD10" s="157"/>
      <c r="GE10" s="158">
        <v>6.2189999999999999E-5</v>
      </c>
      <c r="GF10" s="159">
        <v>0</v>
      </c>
      <c r="GH10" s="141">
        <v>7.7280000000000005E-5</v>
      </c>
      <c r="GI10" s="5">
        <v>0</v>
      </c>
      <c r="GJ10" s="157"/>
      <c r="GK10" s="158">
        <v>0</v>
      </c>
      <c r="GL10" s="159">
        <v>0</v>
      </c>
      <c r="GN10" s="141">
        <v>0</v>
      </c>
      <c r="GO10" s="5">
        <v>0</v>
      </c>
      <c r="GP10" s="157"/>
      <c r="GQ10" s="158">
        <v>0</v>
      </c>
      <c r="GR10" s="159">
        <v>0</v>
      </c>
    </row>
    <row r="11" spans="1:203" x14ac:dyDescent="0.2">
      <c r="A11" t="s">
        <v>232</v>
      </c>
      <c r="D11" s="141">
        <v>16.446089539999999</v>
      </c>
      <c r="E11" s="5">
        <v>15.06</v>
      </c>
      <c r="F11" s="157"/>
      <c r="G11" s="158">
        <v>0</v>
      </c>
      <c r="H11" s="159">
        <v>0</v>
      </c>
      <c r="J11" s="141">
        <v>0</v>
      </c>
      <c r="K11" s="5">
        <v>0</v>
      </c>
      <c r="L11" s="157"/>
      <c r="M11" s="158">
        <v>0</v>
      </c>
      <c r="N11" s="159">
        <v>0</v>
      </c>
      <c r="P11" s="141">
        <v>0</v>
      </c>
      <c r="Q11" s="5">
        <v>0</v>
      </c>
      <c r="R11" s="157"/>
      <c r="S11" s="158">
        <v>0</v>
      </c>
      <c r="T11" s="159">
        <v>0</v>
      </c>
      <c r="V11" s="141">
        <v>0</v>
      </c>
      <c r="W11" s="5">
        <v>0</v>
      </c>
      <c r="X11" s="157"/>
      <c r="Y11" s="158">
        <v>0</v>
      </c>
      <c r="Z11" s="159">
        <v>0</v>
      </c>
      <c r="AB11" s="141">
        <v>30.031564670000002</v>
      </c>
      <c r="AC11" s="5">
        <v>97.64</v>
      </c>
      <c r="AD11" s="157"/>
      <c r="AE11" s="158">
        <v>1736.1138530000001</v>
      </c>
      <c r="AF11" s="159">
        <v>98.51</v>
      </c>
      <c r="AH11" s="141">
        <v>3784.2523299999998</v>
      </c>
      <c r="AI11" s="5">
        <v>99.9</v>
      </c>
      <c r="AJ11" s="157"/>
      <c r="AK11" s="158">
        <v>0</v>
      </c>
      <c r="AL11" s="159">
        <v>0</v>
      </c>
      <c r="AN11" s="141">
        <v>0</v>
      </c>
      <c r="AO11" s="5">
        <v>0</v>
      </c>
      <c r="AP11" s="157"/>
      <c r="AQ11" s="158">
        <v>0</v>
      </c>
      <c r="AR11" s="159">
        <v>0</v>
      </c>
      <c r="AT11" s="141">
        <v>34.936257679999997</v>
      </c>
      <c r="AU11" s="5">
        <v>10.33</v>
      </c>
      <c r="AV11" s="157"/>
      <c r="AW11" s="158">
        <v>48.30330833</v>
      </c>
      <c r="AX11" s="159">
        <v>22.76</v>
      </c>
      <c r="AZ11" s="141">
        <v>42.085816689999994</v>
      </c>
      <c r="BA11" s="5">
        <v>17.309999999999999</v>
      </c>
      <c r="BB11" s="157"/>
      <c r="BC11" s="158">
        <v>12.97347706</v>
      </c>
      <c r="BD11" s="159">
        <v>15.34</v>
      </c>
      <c r="BF11" s="141">
        <v>41.315891360000002</v>
      </c>
      <c r="BG11" s="5">
        <v>18.239999999999998</v>
      </c>
      <c r="BH11" s="157"/>
      <c r="BI11" s="158">
        <v>6.4357210599999997</v>
      </c>
      <c r="BJ11" s="159">
        <v>5.53</v>
      </c>
      <c r="BL11" s="141">
        <v>8.1779461199999997</v>
      </c>
      <c r="BM11" s="5">
        <v>5.5</v>
      </c>
      <c r="BN11" s="157"/>
      <c r="BO11" s="158">
        <v>7.9637377599999999</v>
      </c>
      <c r="BP11" s="159">
        <v>5.6</v>
      </c>
      <c r="BR11" s="141">
        <v>18.321486829999998</v>
      </c>
      <c r="BS11" s="5">
        <v>5.79</v>
      </c>
      <c r="BT11" s="157"/>
      <c r="BU11" s="158">
        <v>0</v>
      </c>
      <c r="BV11" s="159">
        <v>0</v>
      </c>
      <c r="BX11" s="141">
        <v>0</v>
      </c>
      <c r="BY11" s="5">
        <v>0</v>
      </c>
      <c r="BZ11" s="157"/>
      <c r="CA11" s="158">
        <v>0</v>
      </c>
      <c r="CB11" s="159">
        <v>0</v>
      </c>
      <c r="CD11" s="141">
        <v>62.992814700000004</v>
      </c>
      <c r="CE11" s="5">
        <v>97.7</v>
      </c>
      <c r="CF11" s="157"/>
      <c r="CG11" s="158">
        <v>178.6479693</v>
      </c>
      <c r="CH11" s="159">
        <v>96.02</v>
      </c>
      <c r="CJ11" s="141">
        <v>37.31163068</v>
      </c>
      <c r="CK11" s="5">
        <v>98.69</v>
      </c>
      <c r="CL11" s="157"/>
      <c r="CM11" s="158">
        <v>821.81381279999994</v>
      </c>
      <c r="CN11" s="159">
        <v>94.29</v>
      </c>
      <c r="CP11" s="141">
        <v>507.46698710000004</v>
      </c>
      <c r="CQ11" s="5">
        <v>97.23</v>
      </c>
      <c r="CR11" s="157"/>
      <c r="CS11" s="158">
        <v>116.99826955999998</v>
      </c>
      <c r="CT11" s="159">
        <v>95.16</v>
      </c>
      <c r="CV11" s="141">
        <v>473.40733854999991</v>
      </c>
      <c r="CW11" s="5">
        <v>95.89</v>
      </c>
      <c r="CX11" s="157"/>
      <c r="CY11" s="158">
        <v>152.31388912</v>
      </c>
      <c r="CZ11" s="159">
        <v>93.62</v>
      </c>
      <c r="DB11" s="141">
        <v>0</v>
      </c>
      <c r="DC11" s="5">
        <v>0</v>
      </c>
      <c r="DD11" s="157"/>
      <c r="DE11" s="158">
        <v>0</v>
      </c>
      <c r="DF11" s="159">
        <v>0</v>
      </c>
      <c r="DH11" s="141">
        <v>0</v>
      </c>
      <c r="DI11" s="5">
        <v>0</v>
      </c>
      <c r="DJ11" s="157"/>
      <c r="DK11" s="158">
        <v>0</v>
      </c>
      <c r="DL11" s="159">
        <v>0</v>
      </c>
      <c r="DN11" s="141">
        <v>848.9506341</v>
      </c>
      <c r="DO11" s="5">
        <v>98.77</v>
      </c>
      <c r="DP11" s="157"/>
      <c r="DQ11" s="158">
        <v>0.66403511999999998</v>
      </c>
      <c r="DR11" s="159">
        <v>7.74</v>
      </c>
      <c r="DT11" s="141">
        <v>1.1256966399999999</v>
      </c>
      <c r="DU11" s="5">
        <v>6.34</v>
      </c>
      <c r="DV11" s="157"/>
      <c r="DW11" s="158">
        <v>1.9282264499999999</v>
      </c>
      <c r="DX11" s="159">
        <v>8.3800000000000008</v>
      </c>
      <c r="DZ11" s="141">
        <v>123.85863203</v>
      </c>
      <c r="EA11" s="5">
        <v>12.44</v>
      </c>
      <c r="EB11" s="157"/>
      <c r="EC11" s="158">
        <v>107.7630857</v>
      </c>
      <c r="ED11" s="159">
        <v>15.49</v>
      </c>
      <c r="EF11" s="141">
        <v>113.81957799</v>
      </c>
      <c r="EG11" s="5">
        <v>97.29</v>
      </c>
      <c r="EH11" s="157"/>
      <c r="EI11" s="158">
        <v>0</v>
      </c>
      <c r="EJ11" s="159">
        <v>0</v>
      </c>
      <c r="EL11" s="141">
        <v>0</v>
      </c>
      <c r="EM11" s="5">
        <v>0</v>
      </c>
      <c r="EN11" s="157"/>
      <c r="EO11" s="158">
        <v>0</v>
      </c>
      <c r="EP11" s="159">
        <v>0</v>
      </c>
      <c r="ER11" s="141">
        <v>0</v>
      </c>
      <c r="ES11" s="5">
        <v>0</v>
      </c>
      <c r="ET11" s="157"/>
      <c r="EU11" s="158">
        <v>0</v>
      </c>
      <c r="EV11" s="159">
        <v>0</v>
      </c>
      <c r="EX11" s="141">
        <v>0</v>
      </c>
      <c r="EY11" s="5">
        <v>0</v>
      </c>
      <c r="EZ11" s="157"/>
      <c r="FA11" s="158">
        <v>0</v>
      </c>
      <c r="FB11" s="159">
        <v>0</v>
      </c>
      <c r="FD11" s="141">
        <v>0</v>
      </c>
      <c r="FE11" s="5">
        <v>0</v>
      </c>
      <c r="FF11" s="157"/>
      <c r="FG11" s="158">
        <v>0</v>
      </c>
      <c r="FH11" s="159">
        <v>0</v>
      </c>
      <c r="FJ11" s="141">
        <v>0</v>
      </c>
      <c r="FK11" s="5">
        <v>0</v>
      </c>
      <c r="FL11" s="157"/>
      <c r="FM11" s="158">
        <v>0</v>
      </c>
      <c r="FN11" s="159">
        <v>0</v>
      </c>
      <c r="FP11" s="141">
        <v>0</v>
      </c>
      <c r="FQ11" s="5">
        <v>0</v>
      </c>
      <c r="FR11" s="157"/>
      <c r="FS11" s="158">
        <v>27.879803550000002</v>
      </c>
      <c r="FT11" s="159">
        <v>2.75</v>
      </c>
      <c r="FV11" s="141">
        <v>0</v>
      </c>
      <c r="FW11" s="5">
        <v>0</v>
      </c>
      <c r="FX11" s="157"/>
      <c r="FY11" s="158">
        <v>0</v>
      </c>
      <c r="FZ11" s="159">
        <v>0</v>
      </c>
      <c r="GB11" s="141">
        <v>53.287849969999996</v>
      </c>
      <c r="GC11" s="5">
        <v>4.37</v>
      </c>
      <c r="GD11" s="157"/>
      <c r="GE11" s="158">
        <v>169.27219430000002</v>
      </c>
      <c r="GF11" s="159">
        <v>19.52</v>
      </c>
      <c r="GH11" s="141">
        <v>242.56458910000001</v>
      </c>
      <c r="GI11" s="5">
        <v>20.350000000000001</v>
      </c>
      <c r="GJ11" s="157"/>
      <c r="GK11" s="158">
        <v>81.492710520000003</v>
      </c>
      <c r="GL11" s="159">
        <v>21.48</v>
      </c>
      <c r="GN11" s="141">
        <v>0</v>
      </c>
      <c r="GO11" s="5">
        <v>0</v>
      </c>
      <c r="GP11" s="157"/>
      <c r="GQ11" s="158">
        <v>0</v>
      </c>
      <c r="GR11" s="159">
        <v>0</v>
      </c>
    </row>
    <row r="12" spans="1:203" ht="13.5" thickBot="1" x14ac:dyDescent="0.25">
      <c r="A12" t="s">
        <v>233</v>
      </c>
      <c r="D12" s="141">
        <v>0</v>
      </c>
      <c r="E12" s="5">
        <v>0</v>
      </c>
      <c r="F12" s="157"/>
      <c r="G12" s="158">
        <v>0</v>
      </c>
      <c r="H12" s="159">
        <v>0</v>
      </c>
      <c r="J12" s="141">
        <v>0</v>
      </c>
      <c r="K12" s="5">
        <v>0</v>
      </c>
      <c r="L12" s="157"/>
      <c r="M12" s="158">
        <v>0</v>
      </c>
      <c r="N12" s="159">
        <v>0</v>
      </c>
      <c r="P12" s="141">
        <v>0</v>
      </c>
      <c r="Q12" s="5">
        <v>0</v>
      </c>
      <c r="R12" s="157"/>
      <c r="S12" s="158">
        <v>0</v>
      </c>
      <c r="T12" s="159">
        <v>0</v>
      </c>
      <c r="V12" s="141">
        <v>0</v>
      </c>
      <c r="W12" s="5">
        <v>0</v>
      </c>
      <c r="X12" s="157"/>
      <c r="Y12" s="158">
        <v>0</v>
      </c>
      <c r="Z12" s="159">
        <v>0</v>
      </c>
      <c r="AB12" s="141">
        <v>0</v>
      </c>
      <c r="AC12" s="5">
        <v>0</v>
      </c>
      <c r="AD12" s="157"/>
      <c r="AE12" s="158">
        <v>0</v>
      </c>
      <c r="AF12" s="159">
        <v>0</v>
      </c>
      <c r="AH12" s="141">
        <v>0</v>
      </c>
      <c r="AI12" s="5">
        <v>0</v>
      </c>
      <c r="AJ12" s="157"/>
      <c r="AK12" s="158">
        <v>0</v>
      </c>
      <c r="AL12" s="159">
        <v>0</v>
      </c>
      <c r="AN12" s="141">
        <v>0</v>
      </c>
      <c r="AO12" s="5">
        <v>0</v>
      </c>
      <c r="AP12" s="157"/>
      <c r="AQ12" s="158">
        <v>0</v>
      </c>
      <c r="AR12" s="159">
        <v>0</v>
      </c>
      <c r="AT12" s="141">
        <v>19.943581760000001</v>
      </c>
      <c r="AU12" s="5">
        <v>5.9</v>
      </c>
      <c r="AV12" s="157"/>
      <c r="AW12" s="158">
        <v>5.3650530099999996</v>
      </c>
      <c r="AX12" s="159">
        <v>2.5299999999999998</v>
      </c>
      <c r="AZ12" s="141">
        <v>1.7415100000000001E-3</v>
      </c>
      <c r="BA12" s="5">
        <v>0</v>
      </c>
      <c r="BB12" s="157"/>
      <c r="BC12" s="158">
        <v>0</v>
      </c>
      <c r="BD12" s="159">
        <v>0</v>
      </c>
      <c r="BF12" s="141">
        <v>10.79803751</v>
      </c>
      <c r="BG12" s="5">
        <v>4.7699999999999996</v>
      </c>
      <c r="BH12" s="157"/>
      <c r="BI12" s="158">
        <v>5.8416855199999995</v>
      </c>
      <c r="BJ12" s="159">
        <v>5.0199999999999996</v>
      </c>
      <c r="BL12" s="141">
        <v>0</v>
      </c>
      <c r="BM12" s="5">
        <v>0</v>
      </c>
      <c r="BN12" s="157"/>
      <c r="BO12" s="158">
        <v>0</v>
      </c>
      <c r="BP12" s="159">
        <v>0</v>
      </c>
      <c r="BR12" s="141">
        <v>0</v>
      </c>
      <c r="BS12" s="5">
        <v>0</v>
      </c>
      <c r="BT12" s="157"/>
      <c r="BU12" s="158">
        <v>0</v>
      </c>
      <c r="BV12" s="159">
        <v>0</v>
      </c>
      <c r="BX12" s="141">
        <v>0</v>
      </c>
      <c r="BY12" s="5">
        <v>0</v>
      </c>
      <c r="BZ12" s="157"/>
      <c r="CA12" s="158">
        <v>0</v>
      </c>
      <c r="CB12" s="159">
        <v>0</v>
      </c>
      <c r="CD12" s="141">
        <v>0</v>
      </c>
      <c r="CE12" s="5">
        <v>0</v>
      </c>
      <c r="CF12" s="157"/>
      <c r="CG12" s="158">
        <v>0</v>
      </c>
      <c r="CH12" s="159">
        <v>0</v>
      </c>
      <c r="CJ12" s="141">
        <v>0</v>
      </c>
      <c r="CK12" s="5">
        <v>0</v>
      </c>
      <c r="CL12" s="157"/>
      <c r="CM12" s="158">
        <v>0</v>
      </c>
      <c r="CN12" s="159">
        <v>0</v>
      </c>
      <c r="CP12" s="141">
        <v>0</v>
      </c>
      <c r="CQ12" s="5">
        <v>0</v>
      </c>
      <c r="CR12" s="157"/>
      <c r="CS12" s="158">
        <v>0</v>
      </c>
      <c r="CT12" s="159">
        <v>0</v>
      </c>
      <c r="CV12" s="141">
        <v>0</v>
      </c>
      <c r="CW12" s="5">
        <v>0</v>
      </c>
      <c r="CX12" s="157"/>
      <c r="CY12" s="158">
        <v>0</v>
      </c>
      <c r="CZ12" s="159">
        <v>0</v>
      </c>
      <c r="DB12" s="141">
        <v>0</v>
      </c>
      <c r="DC12" s="5">
        <v>0</v>
      </c>
      <c r="DD12" s="157"/>
      <c r="DE12" s="158">
        <v>0</v>
      </c>
      <c r="DF12" s="159">
        <v>0</v>
      </c>
      <c r="DH12" s="141">
        <v>0</v>
      </c>
      <c r="DI12" s="5">
        <v>0</v>
      </c>
      <c r="DJ12" s="157"/>
      <c r="DK12" s="158">
        <v>0</v>
      </c>
      <c r="DL12" s="159">
        <v>0</v>
      </c>
      <c r="DN12" s="141">
        <v>0</v>
      </c>
      <c r="DO12" s="5">
        <v>0</v>
      </c>
      <c r="DP12" s="157"/>
      <c r="DQ12" s="158">
        <v>0</v>
      </c>
      <c r="DR12" s="159">
        <v>0</v>
      </c>
      <c r="DT12" s="141">
        <v>0</v>
      </c>
      <c r="DU12" s="5">
        <v>0</v>
      </c>
      <c r="DV12" s="157"/>
      <c r="DW12" s="158">
        <v>0</v>
      </c>
      <c r="DX12" s="159">
        <v>0</v>
      </c>
      <c r="DZ12" s="141">
        <v>0</v>
      </c>
      <c r="EA12" s="5">
        <v>0</v>
      </c>
      <c r="EB12" s="157"/>
      <c r="EC12" s="158">
        <v>0</v>
      </c>
      <c r="ED12" s="159">
        <v>0</v>
      </c>
      <c r="EF12" s="141">
        <v>0</v>
      </c>
      <c r="EG12" s="5">
        <v>0</v>
      </c>
      <c r="EH12" s="157"/>
      <c r="EI12" s="158">
        <v>0</v>
      </c>
      <c r="EJ12" s="159">
        <v>0</v>
      </c>
      <c r="EL12" s="141">
        <v>0</v>
      </c>
      <c r="EM12" s="5">
        <v>0</v>
      </c>
      <c r="EN12" s="157"/>
      <c r="EO12" s="158">
        <v>0</v>
      </c>
      <c r="EP12" s="159">
        <v>0</v>
      </c>
      <c r="ER12" s="141">
        <v>0</v>
      </c>
      <c r="ES12" s="5">
        <v>0</v>
      </c>
      <c r="ET12" s="157"/>
      <c r="EU12" s="158">
        <v>0</v>
      </c>
      <c r="EV12" s="159">
        <v>0</v>
      </c>
      <c r="EX12" s="141">
        <v>0</v>
      </c>
      <c r="EY12" s="5">
        <v>0</v>
      </c>
      <c r="EZ12" s="157"/>
      <c r="FA12" s="158">
        <v>0</v>
      </c>
      <c r="FB12" s="159">
        <v>0</v>
      </c>
      <c r="FD12" s="141">
        <v>0</v>
      </c>
      <c r="FE12" s="5">
        <v>0</v>
      </c>
      <c r="FF12" s="157"/>
      <c r="FG12" s="158">
        <v>0</v>
      </c>
      <c r="FH12" s="159">
        <v>0</v>
      </c>
      <c r="FJ12" s="141">
        <v>0</v>
      </c>
      <c r="FK12" s="5">
        <v>0</v>
      </c>
      <c r="FL12" s="157"/>
      <c r="FM12" s="158">
        <v>0</v>
      </c>
      <c r="FN12" s="159">
        <v>0</v>
      </c>
      <c r="FP12" s="141">
        <v>0</v>
      </c>
      <c r="FQ12" s="5">
        <v>0</v>
      </c>
      <c r="FR12" s="157"/>
      <c r="FS12" s="158">
        <v>0</v>
      </c>
      <c r="FT12" s="159">
        <v>0</v>
      </c>
      <c r="FV12" s="141">
        <v>0</v>
      </c>
      <c r="FW12" s="5">
        <v>0</v>
      </c>
      <c r="FX12" s="157"/>
      <c r="FY12" s="158">
        <v>0</v>
      </c>
      <c r="FZ12" s="159">
        <v>0</v>
      </c>
      <c r="GB12" s="141">
        <v>0</v>
      </c>
      <c r="GC12" s="5">
        <v>0</v>
      </c>
      <c r="GD12" s="157"/>
      <c r="GE12" s="158">
        <v>0</v>
      </c>
      <c r="GF12" s="159">
        <v>0</v>
      </c>
      <c r="GH12" s="141">
        <v>0</v>
      </c>
      <c r="GI12" s="5">
        <v>0</v>
      </c>
      <c r="GJ12" s="157"/>
      <c r="GK12" s="158">
        <v>0</v>
      </c>
      <c r="GL12" s="159">
        <v>0</v>
      </c>
      <c r="GN12" s="141">
        <v>0</v>
      </c>
      <c r="GO12" s="5">
        <v>0</v>
      </c>
      <c r="GP12" s="157"/>
      <c r="GQ12" s="158">
        <v>0</v>
      </c>
      <c r="GR12" s="159">
        <v>0</v>
      </c>
    </row>
    <row r="13" spans="1:203" ht="13.5" thickBot="1" x14ac:dyDescent="0.25">
      <c r="A13" s="160" t="s">
        <v>2</v>
      </c>
      <c r="B13" s="161"/>
      <c r="C13" s="160"/>
      <c r="D13" s="161">
        <v>109.18859838</v>
      </c>
      <c r="E13" s="165">
        <v>99.99</v>
      </c>
      <c r="F13" s="162"/>
      <c r="G13" s="163">
        <v>113.51230022</v>
      </c>
      <c r="H13" s="164">
        <v>100</v>
      </c>
      <c r="I13" s="160"/>
      <c r="J13" s="161">
        <v>127.55526052999998</v>
      </c>
      <c r="K13" s="165">
        <v>100.02</v>
      </c>
      <c r="L13" s="162"/>
      <c r="M13" s="163">
        <v>43.59144087</v>
      </c>
      <c r="N13" s="164">
        <v>100</v>
      </c>
      <c r="O13" s="160"/>
      <c r="P13" s="161">
        <v>3001.5743959699998</v>
      </c>
      <c r="Q13" s="165">
        <v>100</v>
      </c>
      <c r="R13" s="162"/>
      <c r="S13" s="163">
        <v>6281.6285600799993</v>
      </c>
      <c r="T13" s="164">
        <v>99.99</v>
      </c>
      <c r="U13" s="160"/>
      <c r="V13" s="161">
        <v>3461.9449776399997</v>
      </c>
      <c r="W13" s="165">
        <v>100</v>
      </c>
      <c r="X13" s="162"/>
      <c r="Y13" s="163">
        <v>737.43934826999987</v>
      </c>
      <c r="Z13" s="164">
        <v>100</v>
      </c>
      <c r="AA13" s="160"/>
      <c r="AB13" s="161">
        <v>30.758774180000003</v>
      </c>
      <c r="AC13" s="165">
        <v>100</v>
      </c>
      <c r="AD13" s="162"/>
      <c r="AE13" s="163">
        <v>1762.28222467</v>
      </c>
      <c r="AF13" s="164">
        <v>99.99</v>
      </c>
      <c r="AG13" s="160"/>
      <c r="AH13" s="161">
        <v>3788.15508043</v>
      </c>
      <c r="AI13" s="165">
        <v>100</v>
      </c>
      <c r="AJ13" s="162"/>
      <c r="AK13" s="163">
        <v>360.40152770999998</v>
      </c>
      <c r="AL13" s="164">
        <v>100.02</v>
      </c>
      <c r="AM13" s="160"/>
      <c r="AN13" s="161">
        <v>144.20617568999998</v>
      </c>
      <c r="AO13" s="165">
        <v>99.99</v>
      </c>
      <c r="AP13" s="162"/>
      <c r="AQ13" s="163">
        <v>19.398414240000001</v>
      </c>
      <c r="AR13" s="164">
        <v>100</v>
      </c>
      <c r="AS13" s="160"/>
      <c r="AT13" s="161">
        <v>338.16308910999999</v>
      </c>
      <c r="AU13" s="165">
        <v>100</v>
      </c>
      <c r="AV13" s="162"/>
      <c r="AW13" s="163">
        <v>212.21883145000004</v>
      </c>
      <c r="AX13" s="164">
        <v>99.99</v>
      </c>
      <c r="AY13" s="160"/>
      <c r="AZ13" s="161">
        <v>243.06622614000003</v>
      </c>
      <c r="BA13" s="165">
        <v>99.99</v>
      </c>
      <c r="BB13" s="162"/>
      <c r="BC13" s="163">
        <v>84.551612770000006</v>
      </c>
      <c r="BD13" s="164">
        <v>99.99</v>
      </c>
      <c r="BE13" s="160"/>
      <c r="BF13" s="161">
        <v>226.52750512</v>
      </c>
      <c r="BG13" s="165">
        <v>100.01</v>
      </c>
      <c r="BH13" s="162"/>
      <c r="BI13" s="163">
        <v>116.40610280000001</v>
      </c>
      <c r="BJ13" s="164">
        <v>100</v>
      </c>
      <c r="BK13" s="160"/>
      <c r="BL13" s="161">
        <v>148.73557577000005</v>
      </c>
      <c r="BM13" s="165">
        <v>100</v>
      </c>
      <c r="BN13" s="162"/>
      <c r="BO13" s="163">
        <v>142.26345187999996</v>
      </c>
      <c r="BP13" s="164">
        <v>100.01</v>
      </c>
      <c r="BQ13" s="160"/>
      <c r="BR13" s="161">
        <v>316.20394296999996</v>
      </c>
      <c r="BS13" s="165">
        <v>100</v>
      </c>
      <c r="BT13" s="162"/>
      <c r="BU13" s="163">
        <v>73.397716029999998</v>
      </c>
      <c r="BV13" s="164">
        <v>100</v>
      </c>
      <c r="BW13" s="160"/>
      <c r="BX13" s="161">
        <v>1242.8943260300002</v>
      </c>
      <c r="BY13" s="165">
        <v>100</v>
      </c>
      <c r="BZ13" s="162"/>
      <c r="CA13" s="163">
        <v>977.79221123000002</v>
      </c>
      <c r="CB13" s="164">
        <v>100</v>
      </c>
      <c r="CC13" s="160"/>
      <c r="CD13" s="161">
        <v>64.471867779999997</v>
      </c>
      <c r="CE13" s="165">
        <v>99.99</v>
      </c>
      <c r="CF13" s="162"/>
      <c r="CG13" s="163">
        <v>186.06084536</v>
      </c>
      <c r="CH13" s="164">
        <v>100</v>
      </c>
      <c r="CI13" s="160"/>
      <c r="CJ13" s="161">
        <v>37.805501810000003</v>
      </c>
      <c r="CK13" s="165">
        <v>100</v>
      </c>
      <c r="CL13" s="162"/>
      <c r="CM13" s="163">
        <v>871.6050957299999</v>
      </c>
      <c r="CN13" s="164">
        <v>100.01</v>
      </c>
      <c r="CO13" s="160"/>
      <c r="CP13" s="161">
        <v>521.94381379000004</v>
      </c>
      <c r="CQ13" s="165">
        <v>100</v>
      </c>
      <c r="CR13" s="162"/>
      <c r="CS13" s="163">
        <v>122.92819184999999</v>
      </c>
      <c r="CT13" s="164">
        <v>99.98</v>
      </c>
      <c r="CU13" s="160"/>
      <c r="CV13" s="161">
        <v>493.76719146999989</v>
      </c>
      <c r="CW13" s="165">
        <v>100.02</v>
      </c>
      <c r="CX13" s="162"/>
      <c r="CY13" s="163">
        <v>162.70043153999998</v>
      </c>
      <c r="CZ13" s="164">
        <v>100.01</v>
      </c>
      <c r="DA13" s="160"/>
      <c r="DB13" s="161">
        <v>612.91663577999998</v>
      </c>
      <c r="DC13" s="165">
        <v>99.98</v>
      </c>
      <c r="DD13" s="162"/>
      <c r="DE13" s="163">
        <v>148.20541764999999</v>
      </c>
      <c r="DF13" s="164">
        <v>99.99</v>
      </c>
      <c r="DG13" s="160"/>
      <c r="DH13" s="161">
        <v>888.5173587999999</v>
      </c>
      <c r="DI13" s="165">
        <v>99.99</v>
      </c>
      <c r="DJ13" s="162"/>
      <c r="DK13" s="163">
        <v>298.98217951999999</v>
      </c>
      <c r="DL13" s="164">
        <v>100</v>
      </c>
      <c r="DM13" s="160"/>
      <c r="DN13" s="161">
        <v>859.55932611000003</v>
      </c>
      <c r="DO13" s="165">
        <v>100.01</v>
      </c>
      <c r="DP13" s="162"/>
      <c r="DQ13" s="163">
        <v>8.581831649999998</v>
      </c>
      <c r="DR13" s="164">
        <v>100</v>
      </c>
      <c r="DS13" s="160"/>
      <c r="DT13" s="161">
        <v>17.757386950000001</v>
      </c>
      <c r="DU13" s="165">
        <v>100</v>
      </c>
      <c r="DV13" s="162"/>
      <c r="DW13" s="163">
        <v>22.998095450000001</v>
      </c>
      <c r="DX13" s="164">
        <v>99.99</v>
      </c>
      <c r="DY13" s="160"/>
      <c r="DZ13" s="161">
        <v>995.4915864699999</v>
      </c>
      <c r="EA13" s="165">
        <v>99.99</v>
      </c>
      <c r="EB13" s="162"/>
      <c r="EC13" s="163">
        <v>695.58444384000006</v>
      </c>
      <c r="ED13" s="164">
        <v>100.01</v>
      </c>
      <c r="EE13" s="160"/>
      <c r="EF13" s="161">
        <v>116.98453334999999</v>
      </c>
      <c r="EG13" s="165">
        <v>99.99</v>
      </c>
      <c r="EH13" s="162"/>
      <c r="EI13" s="163">
        <v>73.011183009999996</v>
      </c>
      <c r="EJ13" s="164">
        <v>100</v>
      </c>
      <c r="EK13" s="160"/>
      <c r="EL13" s="161">
        <v>187.96095920000002</v>
      </c>
      <c r="EM13" s="165">
        <v>100</v>
      </c>
      <c r="EN13" s="162"/>
      <c r="EO13" s="163">
        <v>55.694205959999998</v>
      </c>
      <c r="EP13" s="164">
        <v>100.01</v>
      </c>
      <c r="EQ13" s="160"/>
      <c r="ER13" s="161">
        <v>92.632344379999992</v>
      </c>
      <c r="ES13" s="165">
        <v>100</v>
      </c>
      <c r="ET13" s="162"/>
      <c r="EU13" s="163">
        <v>7132.2754869999999</v>
      </c>
      <c r="EV13" s="164">
        <v>100</v>
      </c>
      <c r="EW13" s="160"/>
      <c r="EX13" s="161">
        <v>117.77684600000001</v>
      </c>
      <c r="EY13" s="165">
        <v>99</v>
      </c>
      <c r="EZ13" s="162"/>
      <c r="FA13" s="163">
        <v>5050.4317057299995</v>
      </c>
      <c r="FB13" s="164">
        <v>101</v>
      </c>
      <c r="FC13" s="160"/>
      <c r="FD13" s="161">
        <v>267.33683938999997</v>
      </c>
      <c r="FE13" s="165">
        <v>100</v>
      </c>
      <c r="FF13" s="162"/>
      <c r="FG13" s="163">
        <v>341.64538052999995</v>
      </c>
      <c r="FH13" s="164">
        <v>100</v>
      </c>
      <c r="FI13" s="160"/>
      <c r="FJ13" s="161">
        <v>276.69719653000004</v>
      </c>
      <c r="FK13" s="165">
        <v>99.97</v>
      </c>
      <c r="FL13" s="162"/>
      <c r="FM13" s="163">
        <v>144.07800896000001</v>
      </c>
      <c r="FN13" s="164">
        <v>100</v>
      </c>
      <c r="FO13" s="160"/>
      <c r="FP13" s="161">
        <v>564.77802459999998</v>
      </c>
      <c r="FQ13" s="165">
        <v>100</v>
      </c>
      <c r="FR13" s="162"/>
      <c r="FS13" s="163">
        <v>1012.2847065799999</v>
      </c>
      <c r="FT13" s="164">
        <v>99.98</v>
      </c>
      <c r="FU13" s="160"/>
      <c r="FV13" s="161">
        <v>39.324520900000003</v>
      </c>
      <c r="FW13" s="165">
        <v>100</v>
      </c>
      <c r="FX13" s="162"/>
      <c r="FY13" s="163">
        <v>587.34960018999982</v>
      </c>
      <c r="FZ13" s="164">
        <v>100.01</v>
      </c>
      <c r="GA13" s="160"/>
      <c r="GB13" s="161">
        <v>1219.0104414899999</v>
      </c>
      <c r="GC13" s="165">
        <v>99.99</v>
      </c>
      <c r="GD13" s="162"/>
      <c r="GE13" s="163">
        <v>867.08557556999995</v>
      </c>
      <c r="GF13" s="164">
        <v>100</v>
      </c>
      <c r="GG13" s="160"/>
      <c r="GH13" s="161">
        <v>1191.9886246900001</v>
      </c>
      <c r="GI13" s="165">
        <v>100.01</v>
      </c>
      <c r="GJ13" s="162"/>
      <c r="GK13" s="163">
        <v>379.38493018999998</v>
      </c>
      <c r="GL13" s="164">
        <v>99.99</v>
      </c>
      <c r="GM13" s="160"/>
      <c r="GN13" s="161">
        <v>50.550780849999995</v>
      </c>
      <c r="GO13" s="165">
        <v>100</v>
      </c>
      <c r="GP13" s="162"/>
      <c r="GQ13" s="163">
        <v>126.34702909000001</v>
      </c>
      <c r="GR13" s="164">
        <v>99.99</v>
      </c>
      <c r="GT13">
        <v>0</v>
      </c>
      <c r="GU13">
        <v>0</v>
      </c>
    </row>
    <row r="14" spans="1:203" x14ac:dyDescent="0.2">
      <c r="A14" t="s">
        <v>234</v>
      </c>
      <c r="F14" s="157"/>
      <c r="G14" s="158"/>
      <c r="H14" s="159"/>
      <c r="L14" s="157"/>
      <c r="M14" s="158"/>
      <c r="N14" s="159"/>
      <c r="R14" s="157"/>
      <c r="S14" s="158"/>
      <c r="T14" s="159"/>
      <c r="X14" s="157"/>
      <c r="Y14" s="158"/>
      <c r="Z14" s="159"/>
      <c r="AD14" s="157"/>
      <c r="AE14" s="158"/>
      <c r="AF14" s="159"/>
      <c r="AJ14" s="157"/>
      <c r="AK14" s="158"/>
      <c r="AL14" s="159"/>
      <c r="AP14" s="157"/>
      <c r="AQ14" s="158"/>
      <c r="AR14" s="159"/>
      <c r="AV14" s="157"/>
      <c r="AW14" s="158"/>
      <c r="AX14" s="159"/>
      <c r="BB14" s="157"/>
      <c r="BC14" s="158"/>
      <c r="BD14" s="159"/>
      <c r="BH14" s="157"/>
      <c r="BI14" s="158"/>
      <c r="BJ14" s="159"/>
      <c r="BN14" s="157"/>
      <c r="BO14" s="158"/>
      <c r="BP14" s="159"/>
      <c r="BT14" s="157"/>
      <c r="BU14" s="158"/>
      <c r="BV14" s="159"/>
      <c r="BZ14" s="157"/>
      <c r="CA14" s="158"/>
      <c r="CB14" s="159"/>
      <c r="CF14" s="157"/>
      <c r="CG14" s="158"/>
      <c r="CH14" s="159"/>
      <c r="CL14" s="157"/>
      <c r="CM14" s="158"/>
      <c r="CN14" s="159"/>
      <c r="CR14" s="157"/>
      <c r="CS14" s="158"/>
      <c r="CT14" s="159"/>
      <c r="CX14" s="157"/>
      <c r="CY14" s="158"/>
      <c r="CZ14" s="159"/>
      <c r="DD14" s="157"/>
      <c r="DE14" s="158"/>
      <c r="DF14" s="159"/>
      <c r="DJ14" s="157"/>
      <c r="DK14" s="158"/>
      <c r="DL14" s="159"/>
      <c r="DP14" s="157"/>
      <c r="DQ14" s="158"/>
      <c r="DR14" s="159"/>
      <c r="DV14" s="157"/>
      <c r="DW14" s="158"/>
      <c r="DX14" s="159"/>
      <c r="EB14" s="157"/>
      <c r="EC14" s="158"/>
      <c r="ED14" s="159"/>
      <c r="EH14" s="157"/>
      <c r="EI14" s="158"/>
      <c r="EJ14" s="159"/>
      <c r="EN14" s="157"/>
      <c r="EO14" s="158"/>
      <c r="EP14" s="159"/>
      <c r="ET14" s="157"/>
      <c r="EU14" s="158"/>
      <c r="EV14" s="159"/>
      <c r="EZ14" s="157"/>
      <c r="FA14" s="158"/>
      <c r="FB14" s="159"/>
      <c r="FF14" s="157"/>
      <c r="FG14" s="158"/>
      <c r="FH14" s="159"/>
      <c r="FL14" s="157"/>
      <c r="FM14" s="158"/>
      <c r="FN14" s="159"/>
      <c r="FR14" s="157"/>
      <c r="FS14" s="158"/>
      <c r="FT14" s="159"/>
      <c r="FX14" s="157"/>
      <c r="FY14" s="158"/>
      <c r="FZ14" s="159"/>
      <c r="GD14" s="157"/>
      <c r="GE14" s="158"/>
      <c r="GF14" s="159"/>
      <c r="GJ14" s="157"/>
      <c r="GK14" s="158"/>
      <c r="GL14" s="159"/>
      <c r="GP14" s="157"/>
      <c r="GQ14" s="158"/>
      <c r="GR14" s="159"/>
    </row>
    <row r="15" spans="1:203" x14ac:dyDescent="0.2">
      <c r="C15" t="s">
        <v>1029</v>
      </c>
      <c r="D15" s="141">
        <v>16.446089539999999</v>
      </c>
      <c r="E15" s="5">
        <v>15.06</v>
      </c>
      <c r="F15" s="157" t="s">
        <v>1227</v>
      </c>
      <c r="G15" s="158">
        <v>3.5941106899999999</v>
      </c>
      <c r="H15" s="159">
        <v>3.17</v>
      </c>
      <c r="I15" t="s">
        <v>257</v>
      </c>
      <c r="J15" s="141">
        <v>5.98</v>
      </c>
      <c r="K15" s="5">
        <v>4.6900000000000004</v>
      </c>
      <c r="L15" s="157" t="s">
        <v>1228</v>
      </c>
      <c r="M15" s="158">
        <v>10.034599160000001</v>
      </c>
      <c r="N15" s="159">
        <v>23.02</v>
      </c>
      <c r="O15" t="s">
        <v>1229</v>
      </c>
      <c r="P15" s="141">
        <v>749.54635699999994</v>
      </c>
      <c r="Q15" s="5">
        <v>24.97</v>
      </c>
      <c r="R15" s="157" t="s">
        <v>1229</v>
      </c>
      <c r="S15" s="158">
        <v>2508.536568</v>
      </c>
      <c r="T15" s="159">
        <v>39.93</v>
      </c>
      <c r="U15" t="s">
        <v>1229</v>
      </c>
      <c r="V15" s="141">
        <v>1904.4563639999999</v>
      </c>
      <c r="W15" s="5">
        <v>55.01</v>
      </c>
      <c r="X15" s="157" t="s">
        <v>411</v>
      </c>
      <c r="Y15" s="158">
        <v>39.27902469</v>
      </c>
      <c r="Z15" s="159">
        <v>5.33</v>
      </c>
      <c r="AA15" t="s">
        <v>1230</v>
      </c>
      <c r="AB15" s="141">
        <v>8.8769991600000004</v>
      </c>
      <c r="AC15" s="5">
        <v>28.86</v>
      </c>
      <c r="AD15" s="157" t="s">
        <v>1231</v>
      </c>
      <c r="AE15" s="158">
        <v>934.73581639999998</v>
      </c>
      <c r="AF15" s="159">
        <v>53.04</v>
      </c>
      <c r="AG15" t="s">
        <v>1232</v>
      </c>
      <c r="AH15" s="141">
        <v>956.51022399999999</v>
      </c>
      <c r="AI15" s="5">
        <v>25.25</v>
      </c>
      <c r="AJ15" s="157" t="s">
        <v>1233</v>
      </c>
      <c r="AK15" s="158">
        <v>128.58360991999999</v>
      </c>
      <c r="AL15" s="159">
        <v>35.68</v>
      </c>
      <c r="AM15" t="s">
        <v>1233</v>
      </c>
      <c r="AN15" s="141">
        <v>17.292494510000001</v>
      </c>
      <c r="AO15" s="5">
        <v>11.99</v>
      </c>
      <c r="AP15" s="157" t="s">
        <v>1233</v>
      </c>
      <c r="AQ15" s="158">
        <v>9.1065387999999992</v>
      </c>
      <c r="AR15" s="159">
        <v>46.94</v>
      </c>
      <c r="AS15" t="s">
        <v>1030</v>
      </c>
      <c r="AT15" s="141">
        <v>34.936257679999997</v>
      </c>
      <c r="AU15" s="5">
        <v>10.33</v>
      </c>
      <c r="AV15" s="157" t="s">
        <v>1029</v>
      </c>
      <c r="AW15" s="158">
        <v>48.30330833</v>
      </c>
      <c r="AX15" s="159">
        <v>22.76</v>
      </c>
      <c r="AY15" t="s">
        <v>1029</v>
      </c>
      <c r="AZ15" s="141">
        <v>42.085816690000001</v>
      </c>
      <c r="BA15" s="5">
        <v>17.309999999999999</v>
      </c>
      <c r="BB15" s="157" t="s">
        <v>1029</v>
      </c>
      <c r="BC15" s="158">
        <v>12.97347706</v>
      </c>
      <c r="BD15" s="159">
        <v>15.34</v>
      </c>
      <c r="BE15" t="s">
        <v>1030</v>
      </c>
      <c r="BF15" s="141">
        <v>41.315891360000002</v>
      </c>
      <c r="BG15" s="5">
        <v>18.239999999999998</v>
      </c>
      <c r="BH15" s="157" t="s">
        <v>1030</v>
      </c>
      <c r="BI15" s="158">
        <v>6.4357210599999997</v>
      </c>
      <c r="BJ15" s="159">
        <v>5.53</v>
      </c>
      <c r="BK15" t="s">
        <v>1234</v>
      </c>
      <c r="BL15" s="141">
        <v>8.1779461199999997</v>
      </c>
      <c r="BM15" s="5">
        <v>5.5</v>
      </c>
      <c r="BN15" s="157" t="s">
        <v>1234</v>
      </c>
      <c r="BO15" s="158">
        <v>7.9637377599999999</v>
      </c>
      <c r="BP15" s="159">
        <v>5.6</v>
      </c>
      <c r="BQ15" t="s">
        <v>1234</v>
      </c>
      <c r="BR15" s="141">
        <v>18.321486830000001</v>
      </c>
      <c r="BS15" s="5">
        <v>5.79</v>
      </c>
      <c r="BT15" s="157" t="s">
        <v>1235</v>
      </c>
      <c r="BU15" s="158">
        <v>17.16218636</v>
      </c>
      <c r="BV15" s="159">
        <v>23.38</v>
      </c>
      <c r="BW15" t="s">
        <v>927</v>
      </c>
      <c r="BX15" s="141">
        <v>230.95137310000001</v>
      </c>
      <c r="BY15" s="5">
        <v>18.579999999999998</v>
      </c>
      <c r="BZ15" s="157" t="s">
        <v>1235</v>
      </c>
      <c r="CA15" s="158">
        <v>65.239477350000001</v>
      </c>
      <c r="CB15" s="159">
        <v>6.67</v>
      </c>
      <c r="CC15" t="s">
        <v>1236</v>
      </c>
      <c r="CD15" s="141">
        <v>15.873753730000001</v>
      </c>
      <c r="CE15" s="5">
        <v>24.62</v>
      </c>
      <c r="CF15" s="157" t="s">
        <v>1237</v>
      </c>
      <c r="CG15" s="158">
        <v>178.6479693</v>
      </c>
      <c r="CH15" s="159">
        <v>96.02</v>
      </c>
      <c r="CI15" t="s">
        <v>1238</v>
      </c>
      <c r="CJ15" s="141">
        <v>37.31163068</v>
      </c>
      <c r="CK15" s="5">
        <v>98.69</v>
      </c>
      <c r="CL15" s="157" t="s">
        <v>1239</v>
      </c>
      <c r="CM15" s="158">
        <v>821.81381280000005</v>
      </c>
      <c r="CN15" s="159">
        <v>94.29</v>
      </c>
      <c r="CO15" t="s">
        <v>1240</v>
      </c>
      <c r="CP15" s="141">
        <v>507.46698709999998</v>
      </c>
      <c r="CQ15" s="5">
        <v>97.23</v>
      </c>
      <c r="CR15" s="157" t="s">
        <v>1241</v>
      </c>
      <c r="CS15" s="158">
        <v>1.96964107</v>
      </c>
      <c r="CT15" s="159">
        <v>1.6</v>
      </c>
      <c r="CU15" t="s">
        <v>1242</v>
      </c>
      <c r="CV15" s="141">
        <v>12.02968811</v>
      </c>
      <c r="CW15" s="5">
        <v>2.44</v>
      </c>
      <c r="CX15" s="157" t="s">
        <v>1243</v>
      </c>
      <c r="CY15" s="158">
        <v>2.6975949999999999E-2</v>
      </c>
      <c r="CZ15" s="159">
        <v>0.02</v>
      </c>
      <c r="DA15" t="s">
        <v>1235</v>
      </c>
      <c r="DB15" s="141">
        <v>97.398850530000004</v>
      </c>
      <c r="DC15" s="5">
        <v>15.89</v>
      </c>
      <c r="DD15" s="157" t="s">
        <v>1235</v>
      </c>
      <c r="DE15" s="158">
        <v>32.077241970000003</v>
      </c>
      <c r="DF15" s="159">
        <v>21.64</v>
      </c>
      <c r="DG15" t="s">
        <v>1235</v>
      </c>
      <c r="DH15" s="141">
        <v>91.09662324</v>
      </c>
      <c r="DI15" s="5">
        <v>10.25</v>
      </c>
      <c r="DJ15" s="157" t="s">
        <v>1244</v>
      </c>
      <c r="DK15" s="158">
        <v>34.862577889999997</v>
      </c>
      <c r="DL15" s="159">
        <v>11.66</v>
      </c>
      <c r="DM15" t="s">
        <v>1245</v>
      </c>
      <c r="DN15" s="141">
        <v>848.9506341</v>
      </c>
      <c r="DO15" s="5">
        <v>98.77</v>
      </c>
      <c r="DP15" s="157" t="s">
        <v>1245</v>
      </c>
      <c r="DQ15" s="158">
        <v>0.66403511999999998</v>
      </c>
      <c r="DR15" s="159">
        <v>7.74</v>
      </c>
      <c r="DS15" t="s">
        <v>1245</v>
      </c>
      <c r="DT15" s="141">
        <v>1.1256966399999999</v>
      </c>
      <c r="DU15" s="5">
        <v>6.34</v>
      </c>
      <c r="DV15" s="157" t="s">
        <v>1245</v>
      </c>
      <c r="DW15" s="158">
        <v>1.9282264499999999</v>
      </c>
      <c r="DX15" s="159">
        <v>8.3800000000000008</v>
      </c>
      <c r="DY15" t="s">
        <v>1246</v>
      </c>
      <c r="DZ15" s="141">
        <v>18.852930279999999</v>
      </c>
      <c r="EA15" s="5">
        <v>1.89</v>
      </c>
      <c r="EB15" s="157" t="s">
        <v>1246</v>
      </c>
      <c r="EC15" s="158">
        <v>12.580021889999999</v>
      </c>
      <c r="ED15" s="159">
        <v>1.81</v>
      </c>
      <c r="EE15" t="s">
        <v>1243</v>
      </c>
      <c r="EF15" s="141">
        <v>29.468974490000001</v>
      </c>
      <c r="EG15" s="5">
        <v>25.19</v>
      </c>
      <c r="EH15" s="157" t="s">
        <v>1247</v>
      </c>
      <c r="EI15" s="158">
        <v>41.391415369999997</v>
      </c>
      <c r="EJ15" s="159">
        <v>56.69</v>
      </c>
      <c r="EK15" t="s">
        <v>760</v>
      </c>
      <c r="EL15" s="141">
        <v>17.269753139999999</v>
      </c>
      <c r="EM15" s="5">
        <v>9.19</v>
      </c>
      <c r="EN15" s="157" t="s">
        <v>250</v>
      </c>
      <c r="EO15" s="158">
        <v>9.9054966600000007</v>
      </c>
      <c r="EP15" s="159">
        <v>17.79</v>
      </c>
      <c r="EQ15" t="s">
        <v>250</v>
      </c>
      <c r="ER15" s="141">
        <v>7.0653964599999997</v>
      </c>
      <c r="ES15" s="5">
        <v>7.63</v>
      </c>
      <c r="ET15" s="157" t="s">
        <v>1248</v>
      </c>
      <c r="EU15" s="158">
        <v>1469.1378380000001</v>
      </c>
      <c r="EV15" s="159">
        <v>21</v>
      </c>
      <c r="EW15" t="s">
        <v>569</v>
      </c>
      <c r="EX15" s="141">
        <v>42.296393999999999</v>
      </c>
      <c r="EY15" s="5">
        <v>36</v>
      </c>
      <c r="EZ15" s="157" t="s">
        <v>541</v>
      </c>
      <c r="FA15" s="158">
        <v>1444.0471729999999</v>
      </c>
      <c r="FB15" s="159">
        <v>29</v>
      </c>
      <c r="FC15" t="s">
        <v>568</v>
      </c>
      <c r="FD15" s="141">
        <v>87.777850869999995</v>
      </c>
      <c r="FE15" s="5">
        <v>33</v>
      </c>
      <c r="FF15" s="157" t="s">
        <v>543</v>
      </c>
      <c r="FG15" s="158">
        <v>170.54683</v>
      </c>
      <c r="FH15" s="159">
        <v>50</v>
      </c>
      <c r="FI15" t="s">
        <v>250</v>
      </c>
      <c r="FJ15" s="141">
        <v>24.313329230000001</v>
      </c>
      <c r="FK15" s="5">
        <v>8.7899999999999991</v>
      </c>
      <c r="FL15" s="157" t="s">
        <v>250</v>
      </c>
      <c r="FM15" s="158">
        <v>22.98426959</v>
      </c>
      <c r="FN15" s="159">
        <v>15.95</v>
      </c>
      <c r="FO15" t="s">
        <v>180</v>
      </c>
      <c r="FP15" s="141">
        <v>187.98564820000001</v>
      </c>
      <c r="FQ15" s="5">
        <v>33.28</v>
      </c>
      <c r="FR15" s="157" t="s">
        <v>1249</v>
      </c>
      <c r="FS15" s="158">
        <v>27.879803549999998</v>
      </c>
      <c r="FT15" s="159">
        <v>2.75</v>
      </c>
      <c r="FU15" t="s">
        <v>405</v>
      </c>
      <c r="FV15" s="141">
        <v>6.9999999999999997E-7</v>
      </c>
      <c r="FW15" s="5">
        <v>0</v>
      </c>
      <c r="FX15" s="157" t="s">
        <v>330</v>
      </c>
      <c r="FY15" s="158">
        <v>154.27880160000001</v>
      </c>
      <c r="FZ15" s="159">
        <v>26.27</v>
      </c>
      <c r="GA15" t="s">
        <v>1249</v>
      </c>
      <c r="GB15" s="141">
        <v>53.287849970000003</v>
      </c>
      <c r="GC15" s="5">
        <v>4.37</v>
      </c>
      <c r="GD15" s="157" t="s">
        <v>1250</v>
      </c>
      <c r="GE15" s="158">
        <v>169.2721943</v>
      </c>
      <c r="GF15" s="159">
        <v>19.52</v>
      </c>
      <c r="GG15" t="s">
        <v>1251</v>
      </c>
      <c r="GH15" s="141">
        <v>242.56458910000001</v>
      </c>
      <c r="GI15" s="5">
        <v>20.350000000000001</v>
      </c>
      <c r="GJ15" s="157" t="s">
        <v>1251</v>
      </c>
      <c r="GK15" s="158">
        <v>81.492710520000003</v>
      </c>
      <c r="GL15" s="159">
        <v>21.48</v>
      </c>
      <c r="GM15" t="s">
        <v>1033</v>
      </c>
      <c r="GN15" s="141">
        <v>4.3301412099999999</v>
      </c>
      <c r="GO15" s="5">
        <v>8.57</v>
      </c>
      <c r="GP15" s="157" t="s">
        <v>1033</v>
      </c>
      <c r="GQ15" s="158">
        <v>7.5058122799999998</v>
      </c>
      <c r="GR15" s="159">
        <v>5.94</v>
      </c>
    </row>
    <row r="16" spans="1:203" x14ac:dyDescent="0.2">
      <c r="C16" t="s">
        <v>257</v>
      </c>
      <c r="D16" s="141">
        <v>0.7</v>
      </c>
      <c r="E16" s="5">
        <v>0.64</v>
      </c>
      <c r="F16" s="157" t="s">
        <v>1252</v>
      </c>
      <c r="G16" s="158">
        <v>11.725466669999999</v>
      </c>
      <c r="H16" s="159">
        <v>10.33</v>
      </c>
      <c r="I16" t="s">
        <v>262</v>
      </c>
      <c r="J16" s="141">
        <v>1.04</v>
      </c>
      <c r="K16" s="5">
        <v>0.82</v>
      </c>
      <c r="L16" s="157" t="s">
        <v>1253</v>
      </c>
      <c r="M16" s="158">
        <v>32.687340769999999</v>
      </c>
      <c r="N16" s="159">
        <v>74.989999999999995</v>
      </c>
      <c r="O16" t="s">
        <v>1254</v>
      </c>
      <c r="P16" s="141">
        <v>999.81662800000004</v>
      </c>
      <c r="Q16" s="5">
        <v>33.31</v>
      </c>
      <c r="R16" s="157" t="s">
        <v>1254</v>
      </c>
      <c r="S16" s="158">
        <v>1419.079244</v>
      </c>
      <c r="T16" s="159">
        <v>22.59</v>
      </c>
      <c r="U16" t="s">
        <v>1254</v>
      </c>
      <c r="V16" s="141">
        <v>474.09103620000002</v>
      </c>
      <c r="W16" s="5">
        <v>13.69</v>
      </c>
      <c r="X16" s="157" t="s">
        <v>1229</v>
      </c>
      <c r="Y16" s="158">
        <v>472.28553899999997</v>
      </c>
      <c r="Z16" s="159">
        <v>64.040000000000006</v>
      </c>
      <c r="AA16" t="s">
        <v>1255</v>
      </c>
      <c r="AB16" s="141">
        <v>2.5957183000000001</v>
      </c>
      <c r="AC16" s="5">
        <v>8.44</v>
      </c>
      <c r="AD16" s="157" t="s">
        <v>1256</v>
      </c>
      <c r="AE16" s="158">
        <v>801.37803659999997</v>
      </c>
      <c r="AF16" s="159">
        <v>45.47</v>
      </c>
      <c r="AG16" t="s">
        <v>1257</v>
      </c>
      <c r="AH16" s="141">
        <v>1671.255539</v>
      </c>
      <c r="AI16" s="5">
        <v>44.12</v>
      </c>
      <c r="AJ16" s="157" t="s">
        <v>335</v>
      </c>
      <c r="AK16" s="158">
        <v>15.163980840000001</v>
      </c>
      <c r="AL16" s="159">
        <v>4.21</v>
      </c>
      <c r="AM16" t="s">
        <v>294</v>
      </c>
      <c r="AN16" s="141">
        <v>19.440445019999999</v>
      </c>
      <c r="AO16" s="5">
        <v>13.48</v>
      </c>
      <c r="AP16" s="157" t="s">
        <v>388</v>
      </c>
      <c r="AQ16" s="158">
        <v>3.3133862299999999</v>
      </c>
      <c r="AR16" s="159">
        <v>17.079999999999998</v>
      </c>
      <c r="AS16" t="s">
        <v>325</v>
      </c>
      <c r="AT16" s="141">
        <v>25.87271252</v>
      </c>
      <c r="AU16" s="5">
        <v>7.65</v>
      </c>
      <c r="AV16" s="157" t="s">
        <v>1258</v>
      </c>
      <c r="AW16" s="158">
        <v>3.03927667</v>
      </c>
      <c r="AX16" s="159">
        <v>1.43</v>
      </c>
      <c r="AY16" t="s">
        <v>1258</v>
      </c>
      <c r="AZ16" s="141">
        <v>23.907375680000001</v>
      </c>
      <c r="BA16" s="5">
        <v>9.84</v>
      </c>
      <c r="BB16" s="157" t="s">
        <v>1259</v>
      </c>
      <c r="BC16" s="158">
        <v>20.447038429999999</v>
      </c>
      <c r="BD16" s="159">
        <v>24.18</v>
      </c>
      <c r="BE16" t="s">
        <v>325</v>
      </c>
      <c r="BF16" s="141">
        <v>22.10385282</v>
      </c>
      <c r="BG16" s="5">
        <v>9.76</v>
      </c>
      <c r="BH16" s="157" t="s">
        <v>1260</v>
      </c>
      <c r="BI16" s="158">
        <v>17.62494787</v>
      </c>
      <c r="BJ16" s="159">
        <v>15.14</v>
      </c>
      <c r="BK16" t="s">
        <v>591</v>
      </c>
      <c r="BL16" s="141">
        <v>3.0674000000000001E-4</v>
      </c>
      <c r="BM16" s="5">
        <v>0</v>
      </c>
      <c r="BN16" s="157" t="s">
        <v>591</v>
      </c>
      <c r="BO16" s="158">
        <v>2.9715999999999998E-4</v>
      </c>
      <c r="BP16" s="159">
        <v>0</v>
      </c>
      <c r="BQ16" t="s">
        <v>591</v>
      </c>
      <c r="BR16" s="141">
        <v>6.6828999999999999E-4</v>
      </c>
      <c r="BS16" s="5">
        <v>0</v>
      </c>
      <c r="BT16" s="157" t="s">
        <v>1261</v>
      </c>
      <c r="BU16" s="158">
        <v>2.0059090999999998</v>
      </c>
      <c r="BV16" s="159">
        <v>2.73</v>
      </c>
      <c r="BW16" t="s">
        <v>929</v>
      </c>
      <c r="BX16" s="141">
        <v>374.1837084</v>
      </c>
      <c r="BY16" s="5">
        <v>30.11</v>
      </c>
      <c r="BZ16" s="157" t="s">
        <v>1261</v>
      </c>
      <c r="CA16" s="158">
        <v>213.26082220000001</v>
      </c>
      <c r="CB16" s="159">
        <v>21.81</v>
      </c>
      <c r="CC16" t="s">
        <v>1262</v>
      </c>
      <c r="CD16" s="141">
        <v>47.11906097</v>
      </c>
      <c r="CE16" s="5">
        <v>73.08</v>
      </c>
      <c r="CF16" s="157"/>
      <c r="CG16" s="158"/>
      <c r="CH16" s="159"/>
      <c r="CL16" s="157"/>
      <c r="CM16" s="158"/>
      <c r="CN16" s="159"/>
      <c r="CR16" s="157" t="s">
        <v>1242</v>
      </c>
      <c r="CS16" s="158">
        <v>0.97190628999999995</v>
      </c>
      <c r="CT16" s="159">
        <v>0.79</v>
      </c>
      <c r="CU16" t="s">
        <v>1263</v>
      </c>
      <c r="CV16" s="141">
        <v>69.207867440000001</v>
      </c>
      <c r="CW16" s="5">
        <v>14.02</v>
      </c>
      <c r="CX16" s="157" t="s">
        <v>1241</v>
      </c>
      <c r="CY16" s="158">
        <v>3.5888797499999998</v>
      </c>
      <c r="CZ16" s="159">
        <v>2.21</v>
      </c>
      <c r="DA16" t="s">
        <v>1261</v>
      </c>
      <c r="DB16" s="141">
        <v>130.38406900000001</v>
      </c>
      <c r="DC16" s="5">
        <v>21.27</v>
      </c>
      <c r="DD16" s="157" t="s">
        <v>1261</v>
      </c>
      <c r="DE16" s="158">
        <v>15.76550091</v>
      </c>
      <c r="DF16" s="159">
        <v>10.64</v>
      </c>
      <c r="DG16" t="s">
        <v>1261</v>
      </c>
      <c r="DH16" s="141">
        <v>191.75816270000001</v>
      </c>
      <c r="DI16" s="5">
        <v>21.58</v>
      </c>
      <c r="DJ16" s="157" t="s">
        <v>1264</v>
      </c>
      <c r="DK16" s="158">
        <v>30.398685650000001</v>
      </c>
      <c r="DL16" s="159">
        <v>10.17</v>
      </c>
      <c r="DP16" s="157" t="s">
        <v>1265</v>
      </c>
      <c r="DQ16" s="158">
        <v>2.30756929</v>
      </c>
      <c r="DR16" s="159">
        <v>26.89</v>
      </c>
      <c r="DS16" t="s">
        <v>1265</v>
      </c>
      <c r="DT16" s="141">
        <v>3.61111358</v>
      </c>
      <c r="DU16" s="5">
        <v>20.34</v>
      </c>
      <c r="DV16" s="157" t="s">
        <v>1265</v>
      </c>
      <c r="DW16" s="158">
        <v>2.1161707199999999</v>
      </c>
      <c r="DX16" s="159">
        <v>9.1999999999999993</v>
      </c>
      <c r="DY16" t="s">
        <v>1245</v>
      </c>
      <c r="DZ16" s="141">
        <v>80.025892920000004</v>
      </c>
      <c r="EA16" s="5">
        <v>8.0399999999999991</v>
      </c>
      <c r="EB16" s="157" t="s">
        <v>1245</v>
      </c>
      <c r="EC16" s="158">
        <v>79.989612080000001</v>
      </c>
      <c r="ED16" s="159">
        <v>11.5</v>
      </c>
      <c r="EE16" t="s">
        <v>1266</v>
      </c>
      <c r="EF16" s="141">
        <v>84.350603500000005</v>
      </c>
      <c r="EG16" s="5">
        <v>72.099999999999994</v>
      </c>
      <c r="EH16" s="157" t="s">
        <v>893</v>
      </c>
      <c r="EI16" s="158">
        <v>1.8040099700000001</v>
      </c>
      <c r="EJ16" s="159">
        <v>2.4700000000000002</v>
      </c>
      <c r="EK16" t="s">
        <v>1267</v>
      </c>
      <c r="EL16" s="141">
        <v>46.82577921</v>
      </c>
      <c r="EM16" s="5">
        <v>24.91</v>
      </c>
      <c r="EN16" s="157" t="s">
        <v>180</v>
      </c>
      <c r="EO16" s="158">
        <v>2.7109881800000002</v>
      </c>
      <c r="EP16" s="159">
        <v>4.87</v>
      </c>
      <c r="EQ16" t="s">
        <v>180</v>
      </c>
      <c r="ER16" s="141">
        <v>2.8646607300000002</v>
      </c>
      <c r="ES16" s="5">
        <v>3.09</v>
      </c>
      <c r="ET16" s="157" t="s">
        <v>541</v>
      </c>
      <c r="EU16" s="158">
        <v>1420.694383</v>
      </c>
      <c r="EV16" s="159">
        <v>20</v>
      </c>
      <c r="EW16" t="s">
        <v>1268</v>
      </c>
      <c r="EX16" s="141">
        <v>35.775595000000003</v>
      </c>
      <c r="EY16" s="5">
        <v>30</v>
      </c>
      <c r="EZ16" s="157" t="s">
        <v>567</v>
      </c>
      <c r="FA16" s="158">
        <v>2008.8952839999999</v>
      </c>
      <c r="FB16" s="159">
        <v>40</v>
      </c>
      <c r="FC16" t="s">
        <v>596</v>
      </c>
      <c r="FD16" s="141">
        <v>84.543764519999996</v>
      </c>
      <c r="FE16" s="5">
        <v>32</v>
      </c>
      <c r="FF16" s="157" t="s">
        <v>569</v>
      </c>
      <c r="FG16" s="158">
        <v>171.01890299999999</v>
      </c>
      <c r="FH16" s="159">
        <v>50</v>
      </c>
      <c r="FI16" t="s">
        <v>1269</v>
      </c>
      <c r="FJ16" s="141">
        <v>28.75860789</v>
      </c>
      <c r="FK16" s="5">
        <v>10.39</v>
      </c>
      <c r="FL16" s="157" t="s">
        <v>511</v>
      </c>
      <c r="FM16" s="158">
        <v>2.8927631200000001</v>
      </c>
      <c r="FN16" s="159">
        <v>2.0099999999999998</v>
      </c>
      <c r="FO16" t="s">
        <v>326</v>
      </c>
      <c r="FP16" s="141">
        <v>206.28854799000001</v>
      </c>
      <c r="FQ16" s="5">
        <v>36.53</v>
      </c>
      <c r="FR16" s="157" t="s">
        <v>330</v>
      </c>
      <c r="FS16" s="158">
        <v>62.672570469999997</v>
      </c>
      <c r="FT16" s="159">
        <v>6.19</v>
      </c>
      <c r="FU16" t="s">
        <v>1270</v>
      </c>
      <c r="FV16" s="141">
        <v>6.7999999999999995E-7</v>
      </c>
      <c r="FW16" s="5">
        <v>0</v>
      </c>
      <c r="FX16" s="157" t="s">
        <v>335</v>
      </c>
      <c r="FY16" s="158">
        <v>47.924175470000002</v>
      </c>
      <c r="FZ16" s="159">
        <v>8.16</v>
      </c>
      <c r="GA16" t="s">
        <v>330</v>
      </c>
      <c r="GB16" s="141">
        <v>165.43984782999999</v>
      </c>
      <c r="GC16" s="5">
        <v>13.57</v>
      </c>
      <c r="GD16" s="157" t="s">
        <v>1271</v>
      </c>
      <c r="GE16" s="158">
        <v>34.607701800000001</v>
      </c>
      <c r="GF16" s="159">
        <v>3.99</v>
      </c>
      <c r="GG16" t="s">
        <v>1271</v>
      </c>
      <c r="GH16" s="141">
        <v>88.265482399999996</v>
      </c>
      <c r="GI16" s="5">
        <v>7.4</v>
      </c>
      <c r="GJ16" s="157" t="s">
        <v>1271</v>
      </c>
      <c r="GK16" s="158">
        <v>34.891738850000003</v>
      </c>
      <c r="GL16" s="159">
        <v>9.1999999999999993</v>
      </c>
      <c r="GM16" t="s">
        <v>1272</v>
      </c>
      <c r="GN16" s="141">
        <v>4.2661299999999999E-3</v>
      </c>
      <c r="GO16" s="5">
        <v>0.01</v>
      </c>
      <c r="GP16" s="157" t="s">
        <v>1272</v>
      </c>
      <c r="GQ16" s="158">
        <v>7.17932126</v>
      </c>
      <c r="GR16" s="159">
        <v>5.68</v>
      </c>
    </row>
    <row r="17" spans="3:200" x14ac:dyDescent="0.2">
      <c r="C17" t="s">
        <v>262</v>
      </c>
      <c r="D17" s="141">
        <v>0.112</v>
      </c>
      <c r="E17" s="5">
        <v>0.1</v>
      </c>
      <c r="F17" s="157" t="s">
        <v>1273</v>
      </c>
      <c r="G17" s="158">
        <v>40.506260589999997</v>
      </c>
      <c r="H17" s="159">
        <v>35.68</v>
      </c>
      <c r="I17" t="s">
        <v>318</v>
      </c>
      <c r="J17" s="141">
        <v>1.0204184999999999</v>
      </c>
      <c r="K17" s="5">
        <v>0.8</v>
      </c>
      <c r="L17" s="157" t="s">
        <v>1274</v>
      </c>
      <c r="M17" s="158">
        <v>0</v>
      </c>
      <c r="N17" s="159">
        <v>0</v>
      </c>
      <c r="O17" t="s">
        <v>1275</v>
      </c>
      <c r="P17" s="141">
        <v>159.7997436</v>
      </c>
      <c r="Q17" s="5">
        <v>5.32</v>
      </c>
      <c r="R17" s="157" t="s">
        <v>1275</v>
      </c>
      <c r="S17" s="158">
        <v>249.81836010000001</v>
      </c>
      <c r="T17" s="159">
        <v>3.98</v>
      </c>
      <c r="U17" t="s">
        <v>1275</v>
      </c>
      <c r="V17" s="141">
        <v>38.673288880000001</v>
      </c>
      <c r="W17" s="5">
        <v>1.1200000000000001</v>
      </c>
      <c r="X17" s="157" t="s">
        <v>1254</v>
      </c>
      <c r="Y17" s="158">
        <v>39.68540084</v>
      </c>
      <c r="Z17" s="159">
        <v>5.38</v>
      </c>
      <c r="AA17" t="s">
        <v>1276</v>
      </c>
      <c r="AB17" s="141">
        <v>18.55884721</v>
      </c>
      <c r="AC17" s="5">
        <v>60.34</v>
      </c>
      <c r="AD17" s="157"/>
      <c r="AE17" s="158"/>
      <c r="AF17" s="159"/>
      <c r="AG17" t="s">
        <v>248</v>
      </c>
      <c r="AH17" s="141">
        <v>1156.4865669999999</v>
      </c>
      <c r="AI17" s="5">
        <v>30.53</v>
      </c>
      <c r="AJ17" s="157" t="s">
        <v>385</v>
      </c>
      <c r="AK17" s="158">
        <v>19.415136440000001</v>
      </c>
      <c r="AL17" s="159">
        <v>5.39</v>
      </c>
      <c r="AM17" t="s">
        <v>335</v>
      </c>
      <c r="AN17" s="141">
        <v>18.379842799999999</v>
      </c>
      <c r="AO17" s="5">
        <v>12.75</v>
      </c>
      <c r="AP17" s="157" t="s">
        <v>1277</v>
      </c>
      <c r="AQ17" s="158">
        <v>3.08432365</v>
      </c>
      <c r="AR17" s="159">
        <v>15.9</v>
      </c>
      <c r="AS17" t="s">
        <v>1278</v>
      </c>
      <c r="AT17" s="141">
        <v>33.329450649999998</v>
      </c>
      <c r="AU17" s="5">
        <v>9.86</v>
      </c>
      <c r="AV17" s="157" t="s">
        <v>1259</v>
      </c>
      <c r="AW17" s="158">
        <v>28.143175759999998</v>
      </c>
      <c r="AX17" s="159">
        <v>13.26</v>
      </c>
      <c r="AY17" t="s">
        <v>1278</v>
      </c>
      <c r="AZ17" s="141">
        <v>12.259987929999999</v>
      </c>
      <c r="BA17" s="5">
        <v>5.04</v>
      </c>
      <c r="BB17" s="157" t="s">
        <v>1279</v>
      </c>
      <c r="BC17" s="158">
        <v>22.125671029999999</v>
      </c>
      <c r="BD17" s="159">
        <v>26.17</v>
      </c>
      <c r="BE17" t="s">
        <v>1258</v>
      </c>
      <c r="BF17" s="141">
        <v>0.71264232000000005</v>
      </c>
      <c r="BG17" s="5">
        <v>0.31</v>
      </c>
      <c r="BH17" s="157" t="s">
        <v>325</v>
      </c>
      <c r="BI17" s="158">
        <v>8.96377442</v>
      </c>
      <c r="BJ17" s="159">
        <v>7.7</v>
      </c>
      <c r="BK17" t="s">
        <v>789</v>
      </c>
      <c r="BL17" s="141">
        <v>2E-8</v>
      </c>
      <c r="BM17" s="5">
        <v>0</v>
      </c>
      <c r="BN17" s="157" t="s">
        <v>789</v>
      </c>
      <c r="BO17" s="158">
        <v>2E-8</v>
      </c>
      <c r="BP17" s="159">
        <v>0</v>
      </c>
      <c r="BQ17" t="s">
        <v>335</v>
      </c>
      <c r="BR17" s="141">
        <v>2.6938091900000001</v>
      </c>
      <c r="BS17" s="5">
        <v>0.85</v>
      </c>
      <c r="BT17" s="157" t="s">
        <v>1280</v>
      </c>
      <c r="BU17" s="158">
        <v>3.9977360700000002</v>
      </c>
      <c r="BV17" s="159">
        <v>5.45</v>
      </c>
      <c r="BW17" t="s">
        <v>1281</v>
      </c>
      <c r="BX17" s="141">
        <v>201.11131520000001</v>
      </c>
      <c r="BY17" s="5">
        <v>16.18</v>
      </c>
      <c r="BZ17" s="157" t="s">
        <v>1280</v>
      </c>
      <c r="CA17" s="158">
        <v>8.5923418900000001</v>
      </c>
      <c r="CB17" s="159">
        <v>0.88</v>
      </c>
      <c r="CF17" s="157"/>
      <c r="CG17" s="158"/>
      <c r="CH17" s="159"/>
      <c r="CL17" s="157"/>
      <c r="CM17" s="158"/>
      <c r="CN17" s="159"/>
      <c r="CR17" s="157" t="s">
        <v>1263</v>
      </c>
      <c r="CS17" s="158">
        <v>25.716000619999999</v>
      </c>
      <c r="CT17" s="159">
        <v>20.92</v>
      </c>
      <c r="CU17" t="s">
        <v>1262</v>
      </c>
      <c r="CV17" s="141">
        <v>9.3802727400000006</v>
      </c>
      <c r="CW17" s="5">
        <v>1.9</v>
      </c>
      <c r="CX17" s="157" t="s">
        <v>1263</v>
      </c>
      <c r="CY17" s="158">
        <v>10.60934046</v>
      </c>
      <c r="CZ17" s="159">
        <v>6.52</v>
      </c>
      <c r="DA17" t="s">
        <v>1280</v>
      </c>
      <c r="DB17" s="141">
        <v>19.776451489999999</v>
      </c>
      <c r="DC17" s="5">
        <v>3.23</v>
      </c>
      <c r="DD17" s="157" t="s">
        <v>1280</v>
      </c>
      <c r="DE17" s="158">
        <v>6.2656193399999998</v>
      </c>
      <c r="DF17" s="159">
        <v>4.2300000000000004</v>
      </c>
      <c r="DG17" t="s">
        <v>1280</v>
      </c>
      <c r="DH17" s="141">
        <v>22.85265454</v>
      </c>
      <c r="DI17" s="5">
        <v>2.57</v>
      </c>
      <c r="DJ17" s="157" t="s">
        <v>1282</v>
      </c>
      <c r="DK17" s="158">
        <v>31.392547109999999</v>
      </c>
      <c r="DL17" s="159">
        <v>10.5</v>
      </c>
      <c r="DP17" s="157" t="s">
        <v>1283</v>
      </c>
      <c r="DQ17" s="158">
        <v>0.17694788</v>
      </c>
      <c r="DR17" s="159">
        <v>2.06</v>
      </c>
      <c r="DS17" t="s">
        <v>1283</v>
      </c>
      <c r="DT17" s="141">
        <v>1.7374817600000001</v>
      </c>
      <c r="DU17" s="5">
        <v>9.7799999999999994</v>
      </c>
      <c r="DV17" s="157" t="s">
        <v>1283</v>
      </c>
      <c r="DW17" s="158">
        <v>4.21069593</v>
      </c>
      <c r="DX17" s="159">
        <v>18.309999999999999</v>
      </c>
      <c r="DY17" t="s">
        <v>1284</v>
      </c>
      <c r="DZ17" s="141">
        <v>2.7211144599999999</v>
      </c>
      <c r="EA17" s="5">
        <v>0.27</v>
      </c>
      <c r="EB17" s="157" t="s">
        <v>1284</v>
      </c>
      <c r="EC17" s="158">
        <v>0.92099262000000004</v>
      </c>
      <c r="ED17" s="159">
        <v>0.13</v>
      </c>
      <c r="EH17" s="157" t="s">
        <v>1285</v>
      </c>
      <c r="EI17" s="158">
        <v>29.210357420000001</v>
      </c>
      <c r="EJ17" s="159">
        <v>40.01</v>
      </c>
      <c r="EK17" t="s">
        <v>1023</v>
      </c>
      <c r="EL17" s="141">
        <v>1.00210376</v>
      </c>
      <c r="EM17" s="5">
        <v>0.53</v>
      </c>
      <c r="EN17" s="157" t="s">
        <v>262</v>
      </c>
      <c r="EO17" s="158">
        <v>2.8954012699999998</v>
      </c>
      <c r="EP17" s="159">
        <v>5.2</v>
      </c>
      <c r="EQ17" t="s">
        <v>262</v>
      </c>
      <c r="ER17" s="141">
        <v>3.8178868000000001</v>
      </c>
      <c r="ES17" s="5">
        <v>4.12</v>
      </c>
      <c r="ET17" s="157" t="s">
        <v>595</v>
      </c>
      <c r="EU17" s="158">
        <v>2092.4780900000001</v>
      </c>
      <c r="EV17" s="159">
        <v>29</v>
      </c>
      <c r="EW17" t="s">
        <v>1286</v>
      </c>
      <c r="EX17" s="141">
        <v>40.579017</v>
      </c>
      <c r="EY17" s="5">
        <v>34</v>
      </c>
      <c r="EZ17" s="157" t="s">
        <v>595</v>
      </c>
      <c r="FA17" s="158">
        <v>1597.9044409999999</v>
      </c>
      <c r="FB17" s="159">
        <v>32</v>
      </c>
      <c r="FC17" t="s">
        <v>612</v>
      </c>
      <c r="FD17" s="141">
        <v>70.804918650000005</v>
      </c>
      <c r="FE17" s="5">
        <v>26</v>
      </c>
      <c r="FF17" s="157"/>
      <c r="FG17" s="158"/>
      <c r="FH17" s="159"/>
      <c r="FI17" t="s">
        <v>1287</v>
      </c>
      <c r="FJ17" s="141">
        <v>5.4067128899999997</v>
      </c>
      <c r="FK17" s="5">
        <v>1.95</v>
      </c>
      <c r="FL17" s="157" t="s">
        <v>1288</v>
      </c>
      <c r="FM17" s="158">
        <v>2.9223871799999999</v>
      </c>
      <c r="FN17" s="159">
        <v>2.0299999999999998</v>
      </c>
      <c r="FO17" t="s">
        <v>351</v>
      </c>
      <c r="FP17" s="141">
        <v>169.61986555999999</v>
      </c>
      <c r="FQ17" s="5">
        <v>30.03</v>
      </c>
      <c r="FR17" s="157" t="s">
        <v>335</v>
      </c>
      <c r="FS17" s="158">
        <v>62.04215181</v>
      </c>
      <c r="FT17" s="159">
        <v>6.13</v>
      </c>
      <c r="FU17" t="s">
        <v>1289</v>
      </c>
      <c r="FV17" s="141">
        <v>10.24656115</v>
      </c>
      <c r="FW17" s="5">
        <v>26.06</v>
      </c>
      <c r="FX17" s="157" t="s">
        <v>385</v>
      </c>
      <c r="FY17" s="158">
        <v>115.91735534999999</v>
      </c>
      <c r="FZ17" s="159">
        <v>19.739999999999998</v>
      </c>
      <c r="GA17" t="s">
        <v>335</v>
      </c>
      <c r="GB17" s="141">
        <v>169.69140687000001</v>
      </c>
      <c r="GC17" s="5">
        <v>13.92</v>
      </c>
      <c r="GD17" s="157" t="s">
        <v>1247</v>
      </c>
      <c r="GE17" s="158">
        <v>59.293228740000004</v>
      </c>
      <c r="GF17" s="159">
        <v>6.84</v>
      </c>
      <c r="GG17" t="s">
        <v>1247</v>
      </c>
      <c r="GH17" s="141">
        <v>63.01781356</v>
      </c>
      <c r="GI17" s="5">
        <v>5.29</v>
      </c>
      <c r="GJ17" s="157" t="s">
        <v>1247</v>
      </c>
      <c r="GK17" s="158">
        <v>5.9044298499999996</v>
      </c>
      <c r="GL17" s="159">
        <v>1.56</v>
      </c>
      <c r="GM17" t="s">
        <v>294</v>
      </c>
      <c r="GN17" s="141">
        <v>8.9182771899999995</v>
      </c>
      <c r="GO17" s="5">
        <v>17.64</v>
      </c>
      <c r="GP17" s="157" t="s">
        <v>294</v>
      </c>
      <c r="GQ17" s="158">
        <v>33.182593769999997</v>
      </c>
      <c r="GR17" s="159">
        <v>26.26</v>
      </c>
    </row>
    <row r="18" spans="3:200" x14ac:dyDescent="0.2">
      <c r="C18" t="s">
        <v>318</v>
      </c>
      <c r="D18" s="141">
        <v>0.10987697</v>
      </c>
      <c r="E18" s="5">
        <v>0.1</v>
      </c>
      <c r="F18" s="157" t="s">
        <v>1290</v>
      </c>
      <c r="G18" s="158">
        <v>3.1498059500000002</v>
      </c>
      <c r="H18" s="159">
        <v>2.77</v>
      </c>
      <c r="I18" t="s">
        <v>345</v>
      </c>
      <c r="J18" s="141">
        <v>1.3010280999999999</v>
      </c>
      <c r="K18" s="5">
        <v>1.02</v>
      </c>
      <c r="L18" s="157"/>
      <c r="M18" s="158"/>
      <c r="N18" s="159"/>
      <c r="O18" t="s">
        <v>1291</v>
      </c>
      <c r="P18" s="141">
        <v>195.08061000000001</v>
      </c>
      <c r="Q18" s="5">
        <v>6.5</v>
      </c>
      <c r="R18" s="157" t="s">
        <v>1291</v>
      </c>
      <c r="S18" s="158">
        <v>219.7525832</v>
      </c>
      <c r="T18" s="159">
        <v>3.5</v>
      </c>
      <c r="U18" t="s">
        <v>1292</v>
      </c>
      <c r="V18" s="141">
        <v>3.7414364999999998</v>
      </c>
      <c r="W18" s="5">
        <v>0.11</v>
      </c>
      <c r="X18" s="157" t="s">
        <v>1292</v>
      </c>
      <c r="Y18" s="158">
        <v>1.04296681</v>
      </c>
      <c r="Z18" s="159">
        <v>0.14000000000000001</v>
      </c>
      <c r="AD18" s="157"/>
      <c r="AE18" s="158"/>
      <c r="AF18" s="159"/>
      <c r="AJ18" s="157" t="s">
        <v>1270</v>
      </c>
      <c r="AK18" s="158">
        <v>79.453128879999994</v>
      </c>
      <c r="AL18" s="159">
        <v>22.05</v>
      </c>
      <c r="AM18" t="s">
        <v>385</v>
      </c>
      <c r="AN18" s="141">
        <v>16.719100430000001</v>
      </c>
      <c r="AO18" s="5">
        <v>11.59</v>
      </c>
      <c r="AP18" s="157" t="s">
        <v>1293</v>
      </c>
      <c r="AQ18" s="158">
        <v>3.8128712999999999</v>
      </c>
      <c r="AR18" s="159">
        <v>19.66</v>
      </c>
      <c r="AS18" t="s">
        <v>1294</v>
      </c>
      <c r="AT18" s="141">
        <v>51.708017380000001</v>
      </c>
      <c r="AU18" s="5">
        <v>15.29</v>
      </c>
      <c r="AV18" s="157" t="s">
        <v>1279</v>
      </c>
      <c r="AW18" s="158">
        <v>28.01244221</v>
      </c>
      <c r="AX18" s="159">
        <v>13.2</v>
      </c>
      <c r="AY18" t="s">
        <v>1279</v>
      </c>
      <c r="AZ18" s="141">
        <v>17.406534390000001</v>
      </c>
      <c r="BA18" s="5">
        <v>7.16</v>
      </c>
      <c r="BB18" s="157" t="s">
        <v>1295</v>
      </c>
      <c r="BC18" s="158">
        <v>14.49620092</v>
      </c>
      <c r="BD18" s="159">
        <v>17.14</v>
      </c>
      <c r="BE18" t="s">
        <v>1278</v>
      </c>
      <c r="BF18" s="141">
        <v>25.342562690000001</v>
      </c>
      <c r="BG18" s="5">
        <v>11.19</v>
      </c>
      <c r="BH18" s="157" t="s">
        <v>1258</v>
      </c>
      <c r="BI18" s="158">
        <v>2.0181938100000001</v>
      </c>
      <c r="BJ18" s="159">
        <v>1.73</v>
      </c>
      <c r="BK18" t="s">
        <v>335</v>
      </c>
      <c r="BL18" s="141">
        <v>14.13539091</v>
      </c>
      <c r="BM18" s="5">
        <v>9.5</v>
      </c>
      <c r="BN18" s="157" t="s">
        <v>335</v>
      </c>
      <c r="BO18" s="158">
        <v>25.202889750000001</v>
      </c>
      <c r="BP18" s="159">
        <v>17.72</v>
      </c>
      <c r="BQ18" t="s">
        <v>345</v>
      </c>
      <c r="BR18" s="141">
        <v>27.766223790000002</v>
      </c>
      <c r="BS18" s="5">
        <v>8.7799999999999994</v>
      </c>
      <c r="BT18" s="157" t="s">
        <v>1296</v>
      </c>
      <c r="BU18" s="158">
        <v>7.8342144899999999</v>
      </c>
      <c r="BV18" s="159">
        <v>10.67</v>
      </c>
      <c r="BW18" t="s">
        <v>1297</v>
      </c>
      <c r="BX18" s="141">
        <v>39.674253479999997</v>
      </c>
      <c r="BY18" s="5">
        <v>3.19</v>
      </c>
      <c r="BZ18" s="157" t="s">
        <v>1296</v>
      </c>
      <c r="CA18" s="158">
        <v>18.339027909999999</v>
      </c>
      <c r="CB18" s="159">
        <v>1.88</v>
      </c>
      <c r="CF18" s="157"/>
      <c r="CG18" s="158"/>
      <c r="CH18" s="159"/>
      <c r="CL18" s="157"/>
      <c r="CM18" s="158"/>
      <c r="CN18" s="159"/>
      <c r="CR18" s="157" t="s">
        <v>1262</v>
      </c>
      <c r="CS18" s="158">
        <v>0.20051047</v>
      </c>
      <c r="CT18" s="159">
        <v>0.16</v>
      </c>
      <c r="CU18" t="s">
        <v>1298</v>
      </c>
      <c r="CV18" s="141">
        <v>9.4691498000000003</v>
      </c>
      <c r="CW18" s="5">
        <v>1.92</v>
      </c>
      <c r="CX18" s="157" t="s">
        <v>1262</v>
      </c>
      <c r="CY18" s="158">
        <v>10.9718135</v>
      </c>
      <c r="CZ18" s="159">
        <v>6.74</v>
      </c>
      <c r="DA18" t="s">
        <v>1296</v>
      </c>
      <c r="DB18" s="141">
        <v>41.35787011</v>
      </c>
      <c r="DC18" s="5">
        <v>6.75</v>
      </c>
      <c r="DD18" s="157" t="s">
        <v>1296</v>
      </c>
      <c r="DE18" s="158">
        <v>14.708841</v>
      </c>
      <c r="DF18" s="159">
        <v>9.92</v>
      </c>
      <c r="DG18" t="s">
        <v>1296</v>
      </c>
      <c r="DH18" s="141">
        <v>34.086055420000001</v>
      </c>
      <c r="DI18" s="5">
        <v>3.84</v>
      </c>
      <c r="DJ18" s="157" t="s">
        <v>1299</v>
      </c>
      <c r="DK18" s="158">
        <v>50.833373850000001</v>
      </c>
      <c r="DL18" s="159">
        <v>17</v>
      </c>
      <c r="DP18" s="157" t="s">
        <v>1300</v>
      </c>
      <c r="DQ18" s="158">
        <v>0.15251187999999999</v>
      </c>
      <c r="DR18" s="159">
        <v>1.78</v>
      </c>
      <c r="DS18" t="s">
        <v>1300</v>
      </c>
      <c r="DT18" s="141">
        <v>0.48499667000000002</v>
      </c>
      <c r="DU18" s="5">
        <v>2.73</v>
      </c>
      <c r="DV18" s="157" t="s">
        <v>1300</v>
      </c>
      <c r="DW18" s="158">
        <v>0.84622814999999996</v>
      </c>
      <c r="DX18" s="159">
        <v>3.68</v>
      </c>
      <c r="DY18" t="s">
        <v>1301</v>
      </c>
      <c r="DZ18" s="141">
        <v>22.258694370000001</v>
      </c>
      <c r="EA18" s="5">
        <v>2.2400000000000002</v>
      </c>
      <c r="EB18" s="157" t="s">
        <v>1301</v>
      </c>
      <c r="EC18" s="158">
        <v>14.27245911</v>
      </c>
      <c r="ED18" s="159">
        <v>2.0499999999999998</v>
      </c>
      <c r="EH18" s="157"/>
      <c r="EI18" s="158"/>
      <c r="EJ18" s="159"/>
      <c r="EK18" t="s">
        <v>1302</v>
      </c>
      <c r="EL18" s="141">
        <v>9.3006725400000008</v>
      </c>
      <c r="EM18" s="5">
        <v>4.95</v>
      </c>
      <c r="EN18" s="157" t="s">
        <v>313</v>
      </c>
      <c r="EO18" s="158">
        <v>9.9791506600000002</v>
      </c>
      <c r="EP18" s="159">
        <v>17.920000000000002</v>
      </c>
      <c r="EQ18" t="s">
        <v>313</v>
      </c>
      <c r="ER18" s="141">
        <v>7.2768423100000001</v>
      </c>
      <c r="ES18" s="5">
        <v>7.86</v>
      </c>
      <c r="ET18" s="157" t="s">
        <v>1303</v>
      </c>
      <c r="EU18" s="158">
        <v>2129.8454590000001</v>
      </c>
      <c r="EV18" s="159">
        <v>30</v>
      </c>
      <c r="EZ18" s="157"/>
      <c r="FA18" s="158"/>
      <c r="FB18" s="159"/>
      <c r="FC18" t="s">
        <v>630</v>
      </c>
      <c r="FD18" s="141">
        <v>24.55128435</v>
      </c>
      <c r="FE18" s="5">
        <v>9</v>
      </c>
      <c r="FF18" s="157"/>
      <c r="FG18" s="158"/>
      <c r="FH18" s="159"/>
      <c r="FI18" t="s">
        <v>615</v>
      </c>
      <c r="FJ18" s="141">
        <v>1.29312E-3</v>
      </c>
      <c r="FK18" s="5">
        <v>0</v>
      </c>
      <c r="FL18" s="157" t="s">
        <v>1287</v>
      </c>
      <c r="FM18" s="158">
        <v>7.2427595</v>
      </c>
      <c r="FN18" s="159">
        <v>5.03</v>
      </c>
      <c r="FR18" s="157" t="s">
        <v>405</v>
      </c>
      <c r="FS18" s="158">
        <v>2.17E-6</v>
      </c>
      <c r="FT18" s="159">
        <v>0</v>
      </c>
      <c r="FU18" t="s">
        <v>1304</v>
      </c>
      <c r="FV18" s="141">
        <v>28.879771259999998</v>
      </c>
      <c r="FW18" s="5">
        <v>73.44</v>
      </c>
      <c r="FX18" s="157" t="s">
        <v>1305</v>
      </c>
      <c r="FY18" s="158">
        <v>124.57858716</v>
      </c>
      <c r="FZ18" s="159">
        <v>21.21</v>
      </c>
      <c r="GA18" t="s">
        <v>375</v>
      </c>
      <c r="GB18" s="141">
        <v>118.29912165</v>
      </c>
      <c r="GC18" s="5">
        <v>9.6999999999999993</v>
      </c>
      <c r="GD18" s="157" t="s">
        <v>1306</v>
      </c>
      <c r="GE18" s="158">
        <v>43.992162630000003</v>
      </c>
      <c r="GF18" s="159">
        <v>5.07</v>
      </c>
      <c r="GG18" t="s">
        <v>1306</v>
      </c>
      <c r="GH18" s="141">
        <v>72.108775339999994</v>
      </c>
      <c r="GI18" s="5">
        <v>6.05</v>
      </c>
      <c r="GJ18" s="157" t="s">
        <v>1306</v>
      </c>
      <c r="GK18" s="158">
        <v>43.599599140000002</v>
      </c>
      <c r="GL18" s="159">
        <v>11.49</v>
      </c>
      <c r="GM18" t="s">
        <v>330</v>
      </c>
      <c r="GN18" s="141">
        <v>8.6790495700000001</v>
      </c>
      <c r="GO18" s="5">
        <v>17.170000000000002</v>
      </c>
      <c r="GP18" s="157" t="s">
        <v>330</v>
      </c>
      <c r="GQ18" s="158">
        <v>33.37446885</v>
      </c>
      <c r="GR18" s="159">
        <v>26.41</v>
      </c>
    </row>
    <row r="19" spans="3:200" x14ac:dyDescent="0.2">
      <c r="C19" t="s">
        <v>345</v>
      </c>
      <c r="D19" s="141">
        <v>0.14011071999999999</v>
      </c>
      <c r="E19" s="5">
        <v>0.13</v>
      </c>
      <c r="F19" s="157" t="s">
        <v>1307</v>
      </c>
      <c r="G19" s="158">
        <v>14.21770132</v>
      </c>
      <c r="H19" s="159">
        <v>12.53</v>
      </c>
      <c r="I19" t="s">
        <v>354</v>
      </c>
      <c r="J19" s="141">
        <v>1.03991235</v>
      </c>
      <c r="K19" s="5">
        <v>0.82</v>
      </c>
      <c r="L19" s="157"/>
      <c r="M19" s="158"/>
      <c r="N19" s="159"/>
      <c r="O19" t="s">
        <v>1292</v>
      </c>
      <c r="P19" s="141">
        <v>4.0477045399999998</v>
      </c>
      <c r="Q19" s="5">
        <v>0.13</v>
      </c>
      <c r="R19" s="157" t="s">
        <v>1292</v>
      </c>
      <c r="S19" s="158">
        <v>6.4437654799999997</v>
      </c>
      <c r="T19" s="159">
        <v>0.1</v>
      </c>
      <c r="U19" t="s">
        <v>1308</v>
      </c>
      <c r="V19" s="141">
        <v>483.53562499999998</v>
      </c>
      <c r="W19" s="5">
        <v>13.97</v>
      </c>
      <c r="X19" s="157" t="s">
        <v>1308</v>
      </c>
      <c r="Y19" s="158">
        <v>0.27931848999999997</v>
      </c>
      <c r="Z19" s="159">
        <v>0.04</v>
      </c>
      <c r="AD19" s="157"/>
      <c r="AE19" s="158"/>
      <c r="AF19" s="159"/>
      <c r="AJ19" s="157" t="s">
        <v>914</v>
      </c>
      <c r="AK19" s="158">
        <v>55.56116634</v>
      </c>
      <c r="AL19" s="159">
        <v>15.42</v>
      </c>
      <c r="AM19" t="s">
        <v>355</v>
      </c>
      <c r="AN19" s="141">
        <v>15.66731122</v>
      </c>
      <c r="AO19" s="5">
        <v>10.86</v>
      </c>
      <c r="AP19" s="157" t="s">
        <v>1309</v>
      </c>
      <c r="AQ19" s="158">
        <v>3.6885500000000001E-3</v>
      </c>
      <c r="AR19" s="159">
        <v>0.02</v>
      </c>
      <c r="AS19" t="s">
        <v>1252</v>
      </c>
      <c r="AT19" s="141">
        <v>52.389119919999999</v>
      </c>
      <c r="AU19" s="5">
        <v>15.49</v>
      </c>
      <c r="AV19" s="157" t="s">
        <v>1310</v>
      </c>
      <c r="AW19" s="158">
        <v>10.18968675</v>
      </c>
      <c r="AX19" s="159">
        <v>4.8</v>
      </c>
      <c r="AY19" t="s">
        <v>1310</v>
      </c>
      <c r="AZ19" s="141">
        <v>17.0445034</v>
      </c>
      <c r="BA19" s="5">
        <v>7.01</v>
      </c>
      <c r="BB19" s="157" t="s">
        <v>1311</v>
      </c>
      <c r="BC19" s="158">
        <v>14.74656922</v>
      </c>
      <c r="BD19" s="159">
        <v>17.440000000000001</v>
      </c>
      <c r="BE19" t="s">
        <v>1252</v>
      </c>
      <c r="BF19" s="141">
        <v>22.780194099999999</v>
      </c>
      <c r="BG19" s="5">
        <v>10.06</v>
      </c>
      <c r="BH19" s="157" t="s">
        <v>1278</v>
      </c>
      <c r="BI19" s="158">
        <v>8.4943060500000005</v>
      </c>
      <c r="BJ19" s="159">
        <v>7.3</v>
      </c>
      <c r="BK19" t="s">
        <v>345</v>
      </c>
      <c r="BL19" s="141">
        <v>11.957345</v>
      </c>
      <c r="BM19" s="5">
        <v>8.0399999999999991</v>
      </c>
      <c r="BN19" s="157" t="s">
        <v>345</v>
      </c>
      <c r="BO19" s="158">
        <v>9.7715796800000003</v>
      </c>
      <c r="BP19" s="159">
        <v>6.87</v>
      </c>
      <c r="BQ19" t="s">
        <v>636</v>
      </c>
      <c r="BR19" s="141">
        <v>89.06077019</v>
      </c>
      <c r="BS19" s="5">
        <v>28.17</v>
      </c>
      <c r="BT19" s="157" t="s">
        <v>929</v>
      </c>
      <c r="BU19" s="158">
        <v>0.21893101000000001</v>
      </c>
      <c r="BV19" s="159">
        <v>0.3</v>
      </c>
      <c r="BW19" t="s">
        <v>1312</v>
      </c>
      <c r="BX19" s="141">
        <v>219.05276620000001</v>
      </c>
      <c r="BY19" s="5">
        <v>17.62</v>
      </c>
      <c r="BZ19" s="157" t="s">
        <v>929</v>
      </c>
      <c r="CA19" s="158">
        <v>87.857485780000005</v>
      </c>
      <c r="CB19" s="159">
        <v>8.99</v>
      </c>
      <c r="CF19" s="157"/>
      <c r="CG19" s="158"/>
      <c r="CH19" s="159"/>
      <c r="CL19" s="157"/>
      <c r="CM19" s="158"/>
      <c r="CN19" s="159"/>
      <c r="CR19" s="157" t="s">
        <v>1298</v>
      </c>
      <c r="CS19" s="158">
        <v>3.9060248799999999</v>
      </c>
      <c r="CT19" s="159">
        <v>3.18</v>
      </c>
      <c r="CU19" t="s">
        <v>1313</v>
      </c>
      <c r="CV19" s="141">
        <v>44.203771490000001</v>
      </c>
      <c r="CW19" s="5">
        <v>8.9499999999999993</v>
      </c>
      <c r="CX19" s="157" t="s">
        <v>1314</v>
      </c>
      <c r="CY19" s="158">
        <v>2.07258356</v>
      </c>
      <c r="CZ19" s="159">
        <v>1.27</v>
      </c>
      <c r="DA19" t="s">
        <v>929</v>
      </c>
      <c r="DB19" s="141">
        <v>60.195726499999999</v>
      </c>
      <c r="DC19" s="5">
        <v>9.82</v>
      </c>
      <c r="DD19" s="157" t="s">
        <v>929</v>
      </c>
      <c r="DE19" s="158">
        <v>14.966551239999999</v>
      </c>
      <c r="DF19" s="159">
        <v>10.1</v>
      </c>
      <c r="DG19" t="s">
        <v>929</v>
      </c>
      <c r="DH19" s="141">
        <v>73.160020930000002</v>
      </c>
      <c r="DI19" s="5">
        <v>8.23</v>
      </c>
      <c r="DJ19" s="157" t="s">
        <v>1315</v>
      </c>
      <c r="DK19" s="158">
        <v>29.894990199999999</v>
      </c>
      <c r="DL19" s="159">
        <v>10</v>
      </c>
      <c r="DP19" s="157" t="s">
        <v>1316</v>
      </c>
      <c r="DQ19" s="158">
        <v>4.35074089</v>
      </c>
      <c r="DR19" s="159">
        <v>50.7</v>
      </c>
      <c r="DS19" t="s">
        <v>1316</v>
      </c>
      <c r="DT19" s="141">
        <v>9.7323665899999998</v>
      </c>
      <c r="DU19" s="5">
        <v>54.81</v>
      </c>
      <c r="DV19" s="157" t="s">
        <v>1316</v>
      </c>
      <c r="DW19" s="158">
        <v>13.52129674</v>
      </c>
      <c r="DX19" s="159">
        <v>58.79</v>
      </c>
      <c r="DY19" t="s">
        <v>1317</v>
      </c>
      <c r="DZ19" s="141">
        <v>112.58795480000001</v>
      </c>
      <c r="EA19" s="5">
        <v>11.31</v>
      </c>
      <c r="EB19" s="157" t="s">
        <v>1317</v>
      </c>
      <c r="EC19" s="158">
        <v>8.7420814399999998</v>
      </c>
      <c r="ED19" s="159">
        <v>1.26</v>
      </c>
      <c r="EH19" s="157"/>
      <c r="EI19" s="158"/>
      <c r="EJ19" s="159"/>
      <c r="EK19" t="s">
        <v>1318</v>
      </c>
      <c r="EL19" s="141">
        <v>29.89430449</v>
      </c>
      <c r="EM19" s="5">
        <v>15.9</v>
      </c>
      <c r="EN19" s="157" t="s">
        <v>318</v>
      </c>
      <c r="EO19" s="158">
        <v>2.8427985900000001</v>
      </c>
      <c r="EP19" s="159">
        <v>5.0999999999999996</v>
      </c>
      <c r="EQ19" t="s">
        <v>318</v>
      </c>
      <c r="ER19" s="141">
        <v>4.1342698899999997</v>
      </c>
      <c r="ES19" s="5">
        <v>4.46</v>
      </c>
      <c r="ET19" s="157"/>
      <c r="EU19" s="158"/>
      <c r="EV19" s="159"/>
      <c r="EZ19" s="157"/>
      <c r="FA19" s="158"/>
      <c r="FB19" s="159"/>
      <c r="FF19" s="157"/>
      <c r="FG19" s="158"/>
      <c r="FH19" s="159"/>
      <c r="FI19" t="s">
        <v>1319</v>
      </c>
      <c r="FJ19" s="141">
        <v>13.734159740000001</v>
      </c>
      <c r="FK19" s="5">
        <v>4.96</v>
      </c>
      <c r="FL19" s="157" t="s">
        <v>275</v>
      </c>
      <c r="FM19" s="158">
        <v>4.0387499999999998E-3</v>
      </c>
      <c r="FN19" s="159">
        <v>0</v>
      </c>
      <c r="FR19" s="157" t="s">
        <v>577</v>
      </c>
      <c r="FS19" s="158">
        <v>58.507012439999997</v>
      </c>
      <c r="FT19" s="159">
        <v>5.78</v>
      </c>
      <c r="FX19" s="157" t="s">
        <v>1320</v>
      </c>
      <c r="FY19" s="158">
        <v>129.43688655</v>
      </c>
      <c r="FZ19" s="159">
        <v>22.04</v>
      </c>
      <c r="GA19" t="s">
        <v>1305</v>
      </c>
      <c r="GB19" s="141">
        <v>107.98628665</v>
      </c>
      <c r="GC19" s="5">
        <v>8.86</v>
      </c>
      <c r="GD19" s="157" t="s">
        <v>1321</v>
      </c>
      <c r="GE19" s="158">
        <v>23.817851619999999</v>
      </c>
      <c r="GF19" s="159">
        <v>2.75</v>
      </c>
      <c r="GG19" t="s">
        <v>1321</v>
      </c>
      <c r="GH19" s="141">
        <v>39.040543169999999</v>
      </c>
      <c r="GI19" s="5">
        <v>3.28</v>
      </c>
      <c r="GJ19" s="157" t="s">
        <v>1321</v>
      </c>
      <c r="GK19" s="158">
        <v>23.605314530000001</v>
      </c>
      <c r="GL19" s="159">
        <v>6.22</v>
      </c>
      <c r="GM19" t="s">
        <v>644</v>
      </c>
      <c r="GN19" s="141">
        <v>5.0487887200000001</v>
      </c>
      <c r="GO19" s="5">
        <v>9.99</v>
      </c>
      <c r="GP19" s="157" t="s">
        <v>644</v>
      </c>
      <c r="GQ19" s="158">
        <v>8.0115852600000004</v>
      </c>
      <c r="GR19" s="159">
        <v>6.34</v>
      </c>
    </row>
    <row r="20" spans="3:200" x14ac:dyDescent="0.2">
      <c r="C20" t="s">
        <v>354</v>
      </c>
      <c r="D20" s="141">
        <v>0.11199056</v>
      </c>
      <c r="E20" s="5">
        <v>0.1</v>
      </c>
      <c r="F20" s="157"/>
      <c r="G20" s="158"/>
      <c r="H20" s="159"/>
      <c r="I20" t="s">
        <v>295</v>
      </c>
      <c r="J20" s="141">
        <v>1.56</v>
      </c>
      <c r="K20" s="5">
        <v>1.22</v>
      </c>
      <c r="L20" s="157"/>
      <c r="M20" s="158"/>
      <c r="N20" s="159"/>
      <c r="O20" t="s">
        <v>1308</v>
      </c>
      <c r="P20" s="141">
        <v>209.48836299999999</v>
      </c>
      <c r="Q20" s="5">
        <v>6.98</v>
      </c>
      <c r="R20" s="157" t="s">
        <v>1322</v>
      </c>
      <c r="S20" s="158">
        <v>446.58204790000002</v>
      </c>
      <c r="T20" s="159">
        <v>7.11</v>
      </c>
      <c r="U20" t="s">
        <v>1323</v>
      </c>
      <c r="V20" s="141">
        <v>384.06421649999999</v>
      </c>
      <c r="W20" s="5">
        <v>11.09</v>
      </c>
      <c r="X20" s="157" t="s">
        <v>1323</v>
      </c>
      <c r="Y20" s="158">
        <v>180.47006379999999</v>
      </c>
      <c r="Z20" s="159">
        <v>24.47</v>
      </c>
      <c r="AD20" s="157"/>
      <c r="AE20" s="158"/>
      <c r="AF20" s="159"/>
      <c r="AJ20" s="157" t="s">
        <v>388</v>
      </c>
      <c r="AK20" s="158">
        <v>62.263329310000003</v>
      </c>
      <c r="AL20" s="159">
        <v>17.28</v>
      </c>
      <c r="AM20" t="s">
        <v>914</v>
      </c>
      <c r="AN20" s="141">
        <v>22.872485099999999</v>
      </c>
      <c r="AO20" s="5">
        <v>15.86</v>
      </c>
      <c r="AP20" s="157"/>
      <c r="AQ20" s="158"/>
      <c r="AR20" s="159"/>
      <c r="AS20" t="s">
        <v>1324</v>
      </c>
      <c r="AT20" s="141">
        <v>17.28384775</v>
      </c>
      <c r="AU20" s="5">
        <v>5.1100000000000003</v>
      </c>
      <c r="AV20" s="157" t="s">
        <v>1295</v>
      </c>
      <c r="AW20" s="158">
        <v>18.61025935</v>
      </c>
      <c r="AX20" s="159">
        <v>8.77</v>
      </c>
      <c r="AY20" t="s">
        <v>1252</v>
      </c>
      <c r="AZ20" s="141">
        <v>27.261509830000001</v>
      </c>
      <c r="BA20" s="5">
        <v>11.22</v>
      </c>
      <c r="BB20" s="157"/>
      <c r="BC20" s="158"/>
      <c r="BD20" s="159"/>
      <c r="BE20" t="s">
        <v>1324</v>
      </c>
      <c r="BF20" s="141">
        <v>22.548338749999999</v>
      </c>
      <c r="BG20" s="5">
        <v>9.9499999999999993</v>
      </c>
      <c r="BH20" s="157" t="s">
        <v>1252</v>
      </c>
      <c r="BI20" s="158">
        <v>11.8426388</v>
      </c>
      <c r="BJ20" s="159">
        <v>10.17</v>
      </c>
      <c r="BK20" t="s">
        <v>636</v>
      </c>
      <c r="BL20" s="141">
        <v>31.484705389999998</v>
      </c>
      <c r="BM20" s="5">
        <v>21.17</v>
      </c>
      <c r="BN20" s="157" t="s">
        <v>636</v>
      </c>
      <c r="BO20" s="158">
        <v>16.066177320000001</v>
      </c>
      <c r="BP20" s="159">
        <v>11.29</v>
      </c>
      <c r="BQ20" t="s">
        <v>644</v>
      </c>
      <c r="BR20" s="141">
        <v>32.024299110000001</v>
      </c>
      <c r="BS20" s="5">
        <v>10.130000000000001</v>
      </c>
      <c r="BT20" s="157" t="s">
        <v>1325</v>
      </c>
      <c r="BU20" s="158">
        <v>3.3123087500000001</v>
      </c>
      <c r="BV20" s="159">
        <v>4.51</v>
      </c>
      <c r="BZ20" s="157" t="s">
        <v>1325</v>
      </c>
      <c r="CA20" s="158">
        <v>93.642728550000001</v>
      </c>
      <c r="CB20" s="159">
        <v>9.58</v>
      </c>
      <c r="CF20" s="157"/>
      <c r="CG20" s="158"/>
      <c r="CH20" s="159"/>
      <c r="CL20" s="157"/>
      <c r="CM20" s="158"/>
      <c r="CN20" s="159"/>
      <c r="CR20" s="157" t="s">
        <v>1326</v>
      </c>
      <c r="CS20" s="158">
        <v>3.1410597500000002</v>
      </c>
      <c r="CT20" s="159">
        <v>2.56</v>
      </c>
      <c r="CU20" t="s">
        <v>1327</v>
      </c>
      <c r="CV20" s="141">
        <v>55.842283479999999</v>
      </c>
      <c r="CW20" s="5">
        <v>11.31</v>
      </c>
      <c r="CX20" s="157" t="s">
        <v>1298</v>
      </c>
      <c r="CY20" s="158">
        <v>3.96488532</v>
      </c>
      <c r="CZ20" s="159">
        <v>2.44</v>
      </c>
      <c r="DA20" t="s">
        <v>1325</v>
      </c>
      <c r="DB20" s="141">
        <v>28.945759760000001</v>
      </c>
      <c r="DC20" s="5">
        <v>4.72</v>
      </c>
      <c r="DD20" s="157" t="s">
        <v>1325</v>
      </c>
      <c r="DE20" s="158">
        <v>7.2166575100000001</v>
      </c>
      <c r="DF20" s="159">
        <v>4.87</v>
      </c>
      <c r="DG20" t="s">
        <v>1325</v>
      </c>
      <c r="DH20" s="141">
        <v>84.536362170000004</v>
      </c>
      <c r="DI20" s="5">
        <v>9.51</v>
      </c>
      <c r="DJ20" s="157" t="s">
        <v>547</v>
      </c>
      <c r="DK20" s="158">
        <v>68.883311129999996</v>
      </c>
      <c r="DL20" s="159">
        <v>23.04</v>
      </c>
      <c r="DP20" s="157"/>
      <c r="DQ20" s="158"/>
      <c r="DR20" s="159"/>
      <c r="DV20" s="157"/>
      <c r="DW20" s="158"/>
      <c r="DX20" s="159"/>
      <c r="DY20" t="s">
        <v>1328</v>
      </c>
      <c r="DZ20" s="141">
        <v>40.465632880000001</v>
      </c>
      <c r="EA20" s="5">
        <v>4.0599999999999996</v>
      </c>
      <c r="EB20" s="157" t="s">
        <v>1328</v>
      </c>
      <c r="EC20" s="158">
        <v>51.827286030000003</v>
      </c>
      <c r="ED20" s="159">
        <v>7.45</v>
      </c>
      <c r="EH20" s="157"/>
      <c r="EI20" s="158"/>
      <c r="EJ20" s="159"/>
      <c r="EK20" t="s">
        <v>1329</v>
      </c>
      <c r="EL20" s="141">
        <v>38.496619819999999</v>
      </c>
      <c r="EM20" s="5">
        <v>20.48</v>
      </c>
      <c r="EN20" s="157" t="s">
        <v>354</v>
      </c>
      <c r="EO20" s="158">
        <v>2.8555610599999999</v>
      </c>
      <c r="EP20" s="159">
        <v>5.13</v>
      </c>
      <c r="EQ20" t="s">
        <v>345</v>
      </c>
      <c r="ER20" s="141">
        <v>7.1270783800000004</v>
      </c>
      <c r="ES20" s="5">
        <v>7.69</v>
      </c>
      <c r="ET20" s="157"/>
      <c r="EU20" s="158"/>
      <c r="EV20" s="159"/>
      <c r="EZ20" s="157"/>
      <c r="FA20" s="158"/>
      <c r="FB20" s="159"/>
      <c r="FF20" s="157"/>
      <c r="FG20" s="158"/>
      <c r="FH20" s="159"/>
      <c r="FI20" t="s">
        <v>295</v>
      </c>
      <c r="FJ20" s="141">
        <v>39.228016609999997</v>
      </c>
      <c r="FK20" s="5">
        <v>14.18</v>
      </c>
      <c r="FL20" s="157" t="s">
        <v>1330</v>
      </c>
      <c r="FM20" s="158">
        <v>7.6000000000000001E-6</v>
      </c>
      <c r="FN20" s="159">
        <v>0</v>
      </c>
      <c r="FR20" s="157" t="s">
        <v>1305</v>
      </c>
      <c r="FS20" s="158">
        <v>52.52819203</v>
      </c>
      <c r="FT20" s="159">
        <v>5.19</v>
      </c>
      <c r="FX20" s="157"/>
      <c r="FY20" s="158"/>
      <c r="FZ20" s="159"/>
      <c r="GA20" t="s">
        <v>1320</v>
      </c>
      <c r="GB20" s="141">
        <v>167.43699051999999</v>
      </c>
      <c r="GC20" s="5">
        <v>13.74</v>
      </c>
      <c r="GD20" s="157" t="s">
        <v>919</v>
      </c>
      <c r="GE20" s="158">
        <v>1.8260000000000001E-5</v>
      </c>
      <c r="GF20" s="159">
        <v>0</v>
      </c>
      <c r="GG20" t="s">
        <v>919</v>
      </c>
      <c r="GH20" s="141">
        <v>2.031E-5</v>
      </c>
      <c r="GI20" s="5">
        <v>0</v>
      </c>
      <c r="GJ20" s="157" t="s">
        <v>919</v>
      </c>
      <c r="GK20" s="158">
        <v>2.9100000000000001E-6</v>
      </c>
      <c r="GL20" s="159">
        <v>0</v>
      </c>
      <c r="GM20" t="s">
        <v>1331</v>
      </c>
      <c r="GN20" s="141">
        <v>4.7586913400000004</v>
      </c>
      <c r="GO20" s="5">
        <v>9.41</v>
      </c>
      <c r="GP20" s="157" t="s">
        <v>1331</v>
      </c>
      <c r="GQ20" s="158">
        <v>7.3322331500000004</v>
      </c>
      <c r="GR20" s="159">
        <v>5.8</v>
      </c>
    </row>
    <row r="21" spans="3:200" x14ac:dyDescent="0.2">
      <c r="C21" t="s">
        <v>416</v>
      </c>
      <c r="D21" s="141">
        <v>0.7</v>
      </c>
      <c r="E21" s="5">
        <v>0.64</v>
      </c>
      <c r="F21" s="157"/>
      <c r="G21" s="158"/>
      <c r="H21" s="159"/>
      <c r="I21" t="s">
        <v>416</v>
      </c>
      <c r="J21" s="141">
        <v>5.98</v>
      </c>
      <c r="K21" s="5">
        <v>4.6900000000000004</v>
      </c>
      <c r="L21" s="157"/>
      <c r="M21" s="158"/>
      <c r="N21" s="159"/>
      <c r="O21" t="s">
        <v>1323</v>
      </c>
      <c r="P21" s="141">
        <v>533.38953800000002</v>
      </c>
      <c r="Q21" s="5">
        <v>17.77</v>
      </c>
      <c r="R21" s="157" t="s">
        <v>1323</v>
      </c>
      <c r="S21" s="158">
        <v>1124.030229</v>
      </c>
      <c r="T21" s="159">
        <v>17.89</v>
      </c>
      <c r="U21" t="s">
        <v>1274</v>
      </c>
      <c r="V21" s="141">
        <v>20.670376910000002</v>
      </c>
      <c r="W21" s="5">
        <v>0.6</v>
      </c>
      <c r="X21" s="157"/>
      <c r="Y21" s="158"/>
      <c r="Z21" s="159"/>
      <c r="AD21" s="157"/>
      <c r="AE21" s="158"/>
      <c r="AF21" s="159"/>
      <c r="AJ21" s="157" t="s">
        <v>1309</v>
      </c>
      <c r="AK21" s="158">
        <v>4.5221999999999998E-4</v>
      </c>
      <c r="AL21" s="159">
        <v>0</v>
      </c>
      <c r="AM21" t="s">
        <v>388</v>
      </c>
      <c r="AN21" s="141">
        <v>32.268995390000001</v>
      </c>
      <c r="AO21" s="5">
        <v>22.38</v>
      </c>
      <c r="AP21" s="157"/>
      <c r="AQ21" s="158"/>
      <c r="AR21" s="159"/>
      <c r="AS21" t="s">
        <v>1332</v>
      </c>
      <c r="AT21" s="141">
        <v>17.213923080000001</v>
      </c>
      <c r="AU21" s="5">
        <v>5.09</v>
      </c>
      <c r="AV21" s="157" t="s">
        <v>1252</v>
      </c>
      <c r="AW21" s="158">
        <v>14.03694043</v>
      </c>
      <c r="AX21" s="159">
        <v>6.61</v>
      </c>
      <c r="AY21" t="s">
        <v>1333</v>
      </c>
      <c r="AZ21" s="141">
        <v>10.76441492</v>
      </c>
      <c r="BA21" s="5">
        <v>4.43</v>
      </c>
      <c r="BB21" s="157"/>
      <c r="BC21" s="158"/>
      <c r="BD21" s="159"/>
      <c r="BE21" t="s">
        <v>1332</v>
      </c>
      <c r="BF21" s="141">
        <v>10.95726984</v>
      </c>
      <c r="BG21" s="5">
        <v>4.84</v>
      </c>
      <c r="BH21" s="157" t="s">
        <v>1332</v>
      </c>
      <c r="BI21" s="158">
        <v>8.5445466900000007</v>
      </c>
      <c r="BJ21" s="159">
        <v>7.34</v>
      </c>
      <c r="BK21" t="s">
        <v>644</v>
      </c>
      <c r="BL21" s="141">
        <v>13.25420461</v>
      </c>
      <c r="BM21" s="5">
        <v>8.91</v>
      </c>
      <c r="BN21" s="157" t="s">
        <v>644</v>
      </c>
      <c r="BO21" s="158">
        <v>15.23919845</v>
      </c>
      <c r="BP21" s="159">
        <v>10.71</v>
      </c>
      <c r="BQ21" t="s">
        <v>1334</v>
      </c>
      <c r="BR21" s="141">
        <v>2.0328269999999999E-2</v>
      </c>
      <c r="BS21" s="5">
        <v>0.01</v>
      </c>
      <c r="BT21" s="157" t="s">
        <v>1335</v>
      </c>
      <c r="BU21" s="158">
        <v>4.57958892</v>
      </c>
      <c r="BV21" s="159">
        <v>6.24</v>
      </c>
      <c r="BZ21" s="157" t="s">
        <v>1335</v>
      </c>
      <c r="CA21" s="158">
        <v>7.4638056700000002</v>
      </c>
      <c r="CB21" s="159">
        <v>0.76</v>
      </c>
      <c r="CF21" s="157"/>
      <c r="CG21" s="158"/>
      <c r="CH21" s="159"/>
      <c r="CL21" s="157"/>
      <c r="CM21" s="158"/>
      <c r="CN21" s="159"/>
      <c r="CR21" s="157" t="s">
        <v>1313</v>
      </c>
      <c r="CS21" s="158">
        <v>9.1516060100000001</v>
      </c>
      <c r="CT21" s="159">
        <v>7.44</v>
      </c>
      <c r="CU21" t="s">
        <v>1336</v>
      </c>
      <c r="CV21" s="141">
        <v>7.0034194100000002</v>
      </c>
      <c r="CW21" s="5">
        <v>1.42</v>
      </c>
      <c r="CX21" s="157" t="s">
        <v>1326</v>
      </c>
      <c r="CY21" s="158">
        <v>1.9598139999999999</v>
      </c>
      <c r="CZ21" s="159">
        <v>1.2</v>
      </c>
      <c r="DA21" t="s">
        <v>1335</v>
      </c>
      <c r="DB21" s="141">
        <v>18.103128909999999</v>
      </c>
      <c r="DC21" s="5">
        <v>2.95</v>
      </c>
      <c r="DD21" s="157" t="s">
        <v>1335</v>
      </c>
      <c r="DE21" s="158">
        <v>4.6734447799999996</v>
      </c>
      <c r="DF21" s="159">
        <v>3.15</v>
      </c>
      <c r="DG21" t="s">
        <v>1335</v>
      </c>
      <c r="DH21" s="141">
        <v>13.35923989</v>
      </c>
      <c r="DI21" s="5">
        <v>1.5</v>
      </c>
      <c r="DJ21" s="157" t="s">
        <v>1337</v>
      </c>
      <c r="DK21" s="158">
        <v>51.337871380000003</v>
      </c>
      <c r="DL21" s="159">
        <v>17.170000000000002</v>
      </c>
      <c r="DP21" s="157"/>
      <c r="DQ21" s="158"/>
      <c r="DR21" s="159"/>
      <c r="DV21" s="157"/>
      <c r="DW21" s="158"/>
      <c r="DX21" s="159"/>
      <c r="DY21" t="s">
        <v>1265</v>
      </c>
      <c r="DZ21" s="141">
        <v>318.62360769999998</v>
      </c>
      <c r="EA21" s="5">
        <v>32.01</v>
      </c>
      <c r="EB21" s="157" t="s">
        <v>1265</v>
      </c>
      <c r="EC21" s="158">
        <v>83.06048629</v>
      </c>
      <c r="ED21" s="159">
        <v>11.94</v>
      </c>
      <c r="EH21" s="157"/>
      <c r="EI21" s="158"/>
      <c r="EJ21" s="159"/>
      <c r="EK21" t="s">
        <v>1338</v>
      </c>
      <c r="EL21" s="141">
        <v>1.7589606799999999</v>
      </c>
      <c r="EM21" s="5">
        <v>0.94</v>
      </c>
      <c r="EN21" s="157" t="s">
        <v>295</v>
      </c>
      <c r="EO21" s="158">
        <v>3.0612382</v>
      </c>
      <c r="EP21" s="159">
        <v>5.5</v>
      </c>
      <c r="EQ21" t="s">
        <v>354</v>
      </c>
      <c r="ER21" s="141">
        <v>3.7957092399999999</v>
      </c>
      <c r="ES21" s="5">
        <v>4.0999999999999996</v>
      </c>
      <c r="ET21" s="157"/>
      <c r="EU21" s="158"/>
      <c r="EV21" s="159"/>
      <c r="EZ21" s="157"/>
      <c r="FA21" s="158"/>
      <c r="FB21" s="159"/>
      <c r="FF21" s="157"/>
      <c r="FG21" s="158"/>
      <c r="FH21" s="159"/>
      <c r="FI21" t="s">
        <v>1339</v>
      </c>
      <c r="FJ21" s="141">
        <v>15.963383589999999</v>
      </c>
      <c r="FK21" s="5">
        <v>5.77</v>
      </c>
      <c r="FL21" s="157" t="s">
        <v>615</v>
      </c>
      <c r="FM21" s="158">
        <v>6.4899000000000001E-4</v>
      </c>
      <c r="FN21" s="159">
        <v>0</v>
      </c>
      <c r="FR21" s="157" t="s">
        <v>1320</v>
      </c>
      <c r="FS21" s="158">
        <v>60.57512234</v>
      </c>
      <c r="FT21" s="159">
        <v>5.98</v>
      </c>
      <c r="FX21" s="157"/>
      <c r="FY21" s="158"/>
      <c r="FZ21" s="159"/>
      <c r="GA21" t="s">
        <v>1340</v>
      </c>
      <c r="GB21" s="141">
        <v>37.69568314</v>
      </c>
      <c r="GC21" s="5">
        <v>3.09</v>
      </c>
      <c r="GD21" s="157" t="s">
        <v>1341</v>
      </c>
      <c r="GE21" s="158">
        <v>69.504955440000003</v>
      </c>
      <c r="GF21" s="159">
        <v>8.02</v>
      </c>
      <c r="GG21" t="s">
        <v>1341</v>
      </c>
      <c r="GH21" s="141">
        <v>61.374171789999998</v>
      </c>
      <c r="GI21" s="5">
        <v>5.15</v>
      </c>
      <c r="GJ21" s="157" t="s">
        <v>1341</v>
      </c>
      <c r="GK21" s="158">
        <v>1.431</v>
      </c>
      <c r="GL21" s="159">
        <v>0.38</v>
      </c>
      <c r="GM21" t="s">
        <v>1342</v>
      </c>
      <c r="GN21" s="141">
        <v>10.073192150000001</v>
      </c>
      <c r="GO21" s="5">
        <v>19.93</v>
      </c>
      <c r="GP21" s="157" t="s">
        <v>1342</v>
      </c>
      <c r="GQ21" s="158">
        <v>13.923726820000001</v>
      </c>
      <c r="GR21" s="159">
        <v>11.02</v>
      </c>
    </row>
    <row r="22" spans="3:200" x14ac:dyDescent="0.2">
      <c r="C22" t="s">
        <v>351</v>
      </c>
      <c r="D22" s="141">
        <v>0.112</v>
      </c>
      <c r="E22" s="5">
        <v>0.1</v>
      </c>
      <c r="F22" s="157"/>
      <c r="G22" s="158"/>
      <c r="H22" s="159"/>
      <c r="I22" t="s">
        <v>351</v>
      </c>
      <c r="J22" s="141">
        <v>1.04</v>
      </c>
      <c r="K22" s="5">
        <v>0.82</v>
      </c>
      <c r="L22" s="157"/>
      <c r="M22" s="158"/>
      <c r="N22" s="159"/>
      <c r="O22" t="s">
        <v>1274</v>
      </c>
      <c r="P22" s="141">
        <v>13.668836260000001</v>
      </c>
      <c r="Q22" s="5">
        <v>0.46</v>
      </c>
      <c r="R22" s="157" t="s">
        <v>1274</v>
      </c>
      <c r="S22" s="158">
        <v>30.094349699999999</v>
      </c>
      <c r="T22" s="159">
        <v>0.48</v>
      </c>
      <c r="U22" t="s">
        <v>1343</v>
      </c>
      <c r="V22" s="141">
        <v>146.02381410000001</v>
      </c>
      <c r="W22" s="5">
        <v>4.22</v>
      </c>
      <c r="X22" s="157"/>
      <c r="Y22" s="158"/>
      <c r="Z22" s="159"/>
      <c r="AD22" s="157"/>
      <c r="AE22" s="158"/>
      <c r="AF22" s="159"/>
      <c r="AJ22" s="157"/>
      <c r="AK22" s="158"/>
      <c r="AL22" s="159"/>
      <c r="AM22" t="s">
        <v>1309</v>
      </c>
      <c r="AN22" s="141">
        <v>1.9699000000000001E-3</v>
      </c>
      <c r="AO22" s="5">
        <v>0</v>
      </c>
      <c r="AP22" s="157"/>
      <c r="AQ22" s="158"/>
      <c r="AR22" s="159"/>
      <c r="AS22" t="s">
        <v>1307</v>
      </c>
      <c r="AT22" s="141">
        <v>84.697910440000001</v>
      </c>
      <c r="AU22" s="5">
        <v>25.05</v>
      </c>
      <c r="AV22" s="157" t="s">
        <v>1344</v>
      </c>
      <c r="AW22" s="158">
        <v>15.39938285</v>
      </c>
      <c r="AX22" s="159">
        <v>7.26</v>
      </c>
      <c r="AY22" t="s">
        <v>1344</v>
      </c>
      <c r="AZ22" s="141">
        <v>25.505870009999999</v>
      </c>
      <c r="BA22" s="5">
        <v>10.49</v>
      </c>
      <c r="BB22" s="157"/>
      <c r="BC22" s="158"/>
      <c r="BD22" s="159"/>
      <c r="BE22" t="s">
        <v>1307</v>
      </c>
      <c r="BF22" s="141">
        <v>68.332040500000005</v>
      </c>
      <c r="BG22" s="5">
        <v>30.17</v>
      </c>
      <c r="BH22" s="157" t="s">
        <v>1307</v>
      </c>
      <c r="BI22" s="158">
        <v>20.947566200000001</v>
      </c>
      <c r="BJ22" s="159">
        <v>18</v>
      </c>
      <c r="BK22" t="s">
        <v>1334</v>
      </c>
      <c r="BL22" s="141">
        <v>1E-8</v>
      </c>
      <c r="BM22" s="5">
        <v>0</v>
      </c>
      <c r="BN22" s="157" t="s">
        <v>577</v>
      </c>
      <c r="BO22" s="158">
        <v>29.98819933</v>
      </c>
      <c r="BP22" s="159">
        <v>21.08</v>
      </c>
      <c r="BQ22" t="s">
        <v>577</v>
      </c>
      <c r="BR22" s="141">
        <v>32.570257519999998</v>
      </c>
      <c r="BS22" s="5">
        <v>10.3</v>
      </c>
      <c r="BT22" s="157" t="s">
        <v>1312</v>
      </c>
      <c r="BU22" s="158">
        <v>21.863473710000001</v>
      </c>
      <c r="BV22" s="159">
        <v>29.79</v>
      </c>
      <c r="BZ22" s="157" t="s">
        <v>1312</v>
      </c>
      <c r="CA22" s="158">
        <v>32.340210720000002</v>
      </c>
      <c r="CB22" s="159">
        <v>3.31</v>
      </c>
      <c r="CF22" s="157"/>
      <c r="CG22" s="158"/>
      <c r="CH22" s="159"/>
      <c r="CL22" s="157"/>
      <c r="CM22" s="158"/>
      <c r="CN22" s="159"/>
      <c r="CR22" s="157" t="s">
        <v>1327</v>
      </c>
      <c r="CS22" s="158">
        <v>11.016997480000001</v>
      </c>
      <c r="CT22" s="159">
        <v>8.9600000000000009</v>
      </c>
      <c r="CU22" t="s">
        <v>1345</v>
      </c>
      <c r="CV22" s="141">
        <v>45.022663250000001</v>
      </c>
      <c r="CW22" s="5">
        <v>9.1199999999999992</v>
      </c>
      <c r="CX22" s="157" t="s">
        <v>1313</v>
      </c>
      <c r="CY22" s="158">
        <v>12.77968454</v>
      </c>
      <c r="CZ22" s="159">
        <v>7.85</v>
      </c>
      <c r="DA22" t="s">
        <v>1312</v>
      </c>
      <c r="DB22" s="141">
        <v>70.258962789999998</v>
      </c>
      <c r="DC22" s="5">
        <v>11.46</v>
      </c>
      <c r="DD22" s="157" t="s">
        <v>1312</v>
      </c>
      <c r="DE22" s="158">
        <v>22.711220010000002</v>
      </c>
      <c r="DF22" s="159">
        <v>15.32</v>
      </c>
      <c r="DG22" t="s">
        <v>1312</v>
      </c>
      <c r="DH22" s="141">
        <v>65.030318210000004</v>
      </c>
      <c r="DI22" s="5">
        <v>7.32</v>
      </c>
      <c r="DJ22" s="157"/>
      <c r="DK22" s="158"/>
      <c r="DL22" s="159"/>
      <c r="DP22" s="157"/>
      <c r="DQ22" s="158"/>
      <c r="DR22" s="159"/>
      <c r="DV22" s="157"/>
      <c r="DW22" s="158"/>
      <c r="DX22" s="159"/>
      <c r="DY22" t="s">
        <v>1283</v>
      </c>
      <c r="DZ22" s="141">
        <v>172.36849710000001</v>
      </c>
      <c r="EA22" s="5">
        <v>17.309999999999999</v>
      </c>
      <c r="EB22" s="157" t="s">
        <v>1283</v>
      </c>
      <c r="EC22" s="158">
        <v>321.67309549999999</v>
      </c>
      <c r="ED22" s="159">
        <v>46.25</v>
      </c>
      <c r="EH22" s="157"/>
      <c r="EI22" s="158"/>
      <c r="EJ22" s="159"/>
      <c r="EK22" t="s">
        <v>1346</v>
      </c>
      <c r="EL22" s="141">
        <v>28.950754629999999</v>
      </c>
      <c r="EM22" s="5">
        <v>15.4</v>
      </c>
      <c r="EN22" s="157" t="s">
        <v>416</v>
      </c>
      <c r="EO22" s="158">
        <v>9.8676667800000004</v>
      </c>
      <c r="EP22" s="159">
        <v>17.72</v>
      </c>
      <c r="EQ22" t="s">
        <v>258</v>
      </c>
      <c r="ER22" s="141">
        <v>2.9999999999999997E-8</v>
      </c>
      <c r="ES22" s="5">
        <v>0</v>
      </c>
      <c r="ET22" s="157"/>
      <c r="EU22" s="158"/>
      <c r="EV22" s="159"/>
      <c r="EZ22" s="157"/>
      <c r="FA22" s="158"/>
      <c r="FB22" s="159"/>
      <c r="FF22" s="157"/>
      <c r="FG22" s="158"/>
      <c r="FH22" s="159"/>
      <c r="FI22" t="s">
        <v>342</v>
      </c>
      <c r="FJ22" s="141">
        <v>1.09863E-3</v>
      </c>
      <c r="FK22" s="5">
        <v>0</v>
      </c>
      <c r="FL22" s="157" t="s">
        <v>1347</v>
      </c>
      <c r="FM22" s="158">
        <v>4.0707780099999997</v>
      </c>
      <c r="FN22" s="159">
        <v>2.83</v>
      </c>
      <c r="FR22" s="157" t="s">
        <v>1340</v>
      </c>
      <c r="FS22" s="158">
        <v>54.308013459999998</v>
      </c>
      <c r="FT22" s="159">
        <v>5.36</v>
      </c>
      <c r="FX22" s="157"/>
      <c r="FY22" s="158"/>
      <c r="FZ22" s="159"/>
      <c r="GA22" t="s">
        <v>1289</v>
      </c>
      <c r="GB22" s="141">
        <v>142.64751050000001</v>
      </c>
      <c r="GC22" s="5">
        <v>11.7</v>
      </c>
      <c r="GD22" s="157" t="s">
        <v>1348</v>
      </c>
      <c r="GE22" s="158">
        <v>62.036420059999998</v>
      </c>
      <c r="GF22" s="159">
        <v>7.15</v>
      </c>
      <c r="GG22" t="s">
        <v>1348</v>
      </c>
      <c r="GH22" s="141">
        <v>79.253909429999993</v>
      </c>
      <c r="GI22" s="5">
        <v>6.65</v>
      </c>
      <c r="GJ22" s="157" t="s">
        <v>1348</v>
      </c>
      <c r="GK22" s="158">
        <v>9.5748787100000001</v>
      </c>
      <c r="GL22" s="159">
        <v>2.52</v>
      </c>
      <c r="GM22" t="s">
        <v>422</v>
      </c>
      <c r="GN22" s="141">
        <v>4.2327816199999999</v>
      </c>
      <c r="GO22" s="5">
        <v>8.3699999999999992</v>
      </c>
      <c r="GP22" s="157" t="s">
        <v>423</v>
      </c>
      <c r="GQ22" s="158">
        <v>2.4271000000000001E-4</v>
      </c>
      <c r="GR22" s="159">
        <v>0</v>
      </c>
    </row>
    <row r="23" spans="3:200" x14ac:dyDescent="0.2">
      <c r="C23" t="s">
        <v>387</v>
      </c>
      <c r="D23" s="141">
        <v>0.11386041</v>
      </c>
      <c r="E23" s="5">
        <v>0.1</v>
      </c>
      <c r="F23" s="157"/>
      <c r="G23" s="158"/>
      <c r="H23" s="159"/>
      <c r="I23" t="s">
        <v>387</v>
      </c>
      <c r="J23" s="141">
        <v>1.04</v>
      </c>
      <c r="K23" s="5">
        <v>0.82</v>
      </c>
      <c r="L23" s="157"/>
      <c r="M23" s="158"/>
      <c r="N23" s="159"/>
      <c r="O23" t="s">
        <v>1343</v>
      </c>
      <c r="P23" s="141">
        <v>123.5869277</v>
      </c>
      <c r="Q23" s="5">
        <v>4.12</v>
      </c>
      <c r="R23" s="157" t="s">
        <v>1343</v>
      </c>
      <c r="S23" s="158">
        <v>261.95667040000001</v>
      </c>
      <c r="T23" s="159">
        <v>4.17</v>
      </c>
      <c r="X23" s="157"/>
      <c r="Y23" s="158"/>
      <c r="Z23" s="159"/>
      <c r="AD23" s="157"/>
      <c r="AE23" s="158"/>
      <c r="AF23" s="159"/>
      <c r="AJ23" s="157"/>
      <c r="AK23" s="158"/>
      <c r="AL23" s="159"/>
      <c r="AP23" s="157"/>
      <c r="AQ23" s="158"/>
      <c r="AR23" s="159"/>
      <c r="AV23" s="157" t="s">
        <v>1311</v>
      </c>
      <c r="AW23" s="158">
        <v>18.81064962</v>
      </c>
      <c r="AX23" s="159">
        <v>8.86</v>
      </c>
      <c r="AY23" t="s">
        <v>1311</v>
      </c>
      <c r="AZ23" s="141">
        <v>13.05600439</v>
      </c>
      <c r="BA23" s="5">
        <v>5.37</v>
      </c>
      <c r="BB23" s="157"/>
      <c r="BC23" s="158"/>
      <c r="BD23" s="159"/>
      <c r="BH23" s="157" t="s">
        <v>1349</v>
      </c>
      <c r="BI23" s="158">
        <v>23.475612680000001</v>
      </c>
      <c r="BJ23" s="159">
        <v>20.170000000000002</v>
      </c>
      <c r="BK23" t="s">
        <v>577</v>
      </c>
      <c r="BL23" s="141">
        <v>17.9037209</v>
      </c>
      <c r="BM23" s="5">
        <v>12.04</v>
      </c>
      <c r="BN23" s="157" t="s">
        <v>326</v>
      </c>
      <c r="BO23" s="158">
        <v>7.7091191600000002</v>
      </c>
      <c r="BP23" s="159">
        <v>5.42</v>
      </c>
      <c r="BQ23" t="s">
        <v>326</v>
      </c>
      <c r="BR23" s="141">
        <v>27.159261780000001</v>
      </c>
      <c r="BS23" s="5">
        <v>8.59</v>
      </c>
      <c r="BT23" s="157" t="s">
        <v>1350</v>
      </c>
      <c r="BU23" s="158">
        <v>3.08110521</v>
      </c>
      <c r="BV23" s="159">
        <v>4.2</v>
      </c>
      <c r="BZ23" s="157" t="s">
        <v>1350</v>
      </c>
      <c r="CA23" s="158">
        <v>3.0766428299999999</v>
      </c>
      <c r="CB23" s="159">
        <v>0.31</v>
      </c>
      <c r="CF23" s="157"/>
      <c r="CG23" s="158"/>
      <c r="CH23" s="159"/>
      <c r="CL23" s="157"/>
      <c r="CM23" s="158"/>
      <c r="CN23" s="159"/>
      <c r="CR23" s="157" t="s">
        <v>1336</v>
      </c>
      <c r="CS23" s="158">
        <v>0.30045870000000002</v>
      </c>
      <c r="CT23" s="159">
        <v>0.24</v>
      </c>
      <c r="CU23" t="s">
        <v>1351</v>
      </c>
      <c r="CV23" s="141">
        <v>59.289214960000002</v>
      </c>
      <c r="CW23" s="5">
        <v>12.01</v>
      </c>
      <c r="CX23" s="157" t="s">
        <v>1327</v>
      </c>
      <c r="CY23" s="158">
        <v>13.938871929999999</v>
      </c>
      <c r="CZ23" s="159">
        <v>8.57</v>
      </c>
      <c r="DA23" t="s">
        <v>1350</v>
      </c>
      <c r="DB23" s="141">
        <v>6.4656586100000002</v>
      </c>
      <c r="DC23" s="5">
        <v>1.05</v>
      </c>
      <c r="DD23" s="157" t="s">
        <v>1350</v>
      </c>
      <c r="DE23" s="158">
        <v>2.4636513199999999</v>
      </c>
      <c r="DF23" s="159">
        <v>1.66</v>
      </c>
      <c r="DG23" t="s">
        <v>1350</v>
      </c>
      <c r="DH23" s="141">
        <v>6.7679980799999999</v>
      </c>
      <c r="DI23" s="5">
        <v>0.76</v>
      </c>
      <c r="DJ23" s="157"/>
      <c r="DK23" s="158"/>
      <c r="DL23" s="159"/>
      <c r="DP23" s="157"/>
      <c r="DQ23" s="158"/>
      <c r="DR23" s="159"/>
      <c r="DV23" s="157"/>
      <c r="DW23" s="158"/>
      <c r="DX23" s="159"/>
      <c r="DY23" t="s">
        <v>1316</v>
      </c>
      <c r="DZ23" s="141">
        <v>222.5183624</v>
      </c>
      <c r="EA23" s="5">
        <v>22.35</v>
      </c>
      <c r="EB23" s="157" t="s">
        <v>1316</v>
      </c>
      <c r="EC23" s="158">
        <v>116.7697996</v>
      </c>
      <c r="ED23" s="159">
        <v>16.79</v>
      </c>
      <c r="EH23" s="157"/>
      <c r="EI23" s="158"/>
      <c r="EJ23" s="159"/>
      <c r="EK23" t="s">
        <v>893</v>
      </c>
      <c r="EL23" s="141">
        <v>9.4704016299999996</v>
      </c>
      <c r="EM23" s="5">
        <v>5.04</v>
      </c>
      <c r="EN23" s="157" t="s">
        <v>387</v>
      </c>
      <c r="EO23" s="158">
        <v>1.6478233600000001</v>
      </c>
      <c r="EP23" s="159">
        <v>2.96</v>
      </c>
      <c r="EQ23" t="s">
        <v>295</v>
      </c>
      <c r="ER23" s="141">
        <v>36.538425750000002</v>
      </c>
      <c r="ES23" s="5">
        <v>39.44</v>
      </c>
      <c r="ET23" s="157"/>
      <c r="EU23" s="158"/>
      <c r="EV23" s="159"/>
      <c r="EZ23" s="157"/>
      <c r="FA23" s="158"/>
      <c r="FB23" s="159"/>
      <c r="FF23" s="157"/>
      <c r="FG23" s="158"/>
      <c r="FH23" s="159"/>
      <c r="FI23" t="s">
        <v>605</v>
      </c>
      <c r="FJ23" s="141">
        <v>13.285583129999999</v>
      </c>
      <c r="FK23" s="5">
        <v>4.8</v>
      </c>
      <c r="FL23" s="157" t="s">
        <v>1319</v>
      </c>
      <c r="FM23" s="158">
        <v>15.82863231</v>
      </c>
      <c r="FN23" s="159">
        <v>10.99</v>
      </c>
      <c r="FR23" s="157" t="s">
        <v>1289</v>
      </c>
      <c r="FS23" s="158">
        <v>207.13405856</v>
      </c>
      <c r="FT23" s="159">
        <v>20.46</v>
      </c>
      <c r="FX23" s="157"/>
      <c r="FY23" s="158"/>
      <c r="FZ23" s="159"/>
      <c r="GA23" t="s">
        <v>1304</v>
      </c>
      <c r="GB23" s="141">
        <v>230.62159359</v>
      </c>
      <c r="GC23" s="5">
        <v>18.920000000000002</v>
      </c>
      <c r="GD23" s="157" t="s">
        <v>1352</v>
      </c>
      <c r="GE23" s="158">
        <v>32.425755070000001</v>
      </c>
      <c r="GF23" s="159">
        <v>3.74</v>
      </c>
      <c r="GG23" t="s">
        <v>1352</v>
      </c>
      <c r="GH23" s="141">
        <v>55.046660469999999</v>
      </c>
      <c r="GI23" s="5">
        <v>4.62</v>
      </c>
      <c r="GJ23" s="157" t="s">
        <v>1352</v>
      </c>
      <c r="GK23" s="158">
        <v>40.953421589999998</v>
      </c>
      <c r="GL23" s="159">
        <v>10.79</v>
      </c>
      <c r="GM23" t="s">
        <v>1353</v>
      </c>
      <c r="GN23" s="141">
        <v>4.0861367299999998</v>
      </c>
      <c r="GO23" s="5">
        <v>8.08</v>
      </c>
      <c r="GP23" s="157" t="s">
        <v>422</v>
      </c>
      <c r="GQ23" s="158">
        <v>6.8057722099999998</v>
      </c>
      <c r="GR23" s="159">
        <v>5.39</v>
      </c>
    </row>
    <row r="24" spans="3:200" x14ac:dyDescent="0.2">
      <c r="C24" t="s">
        <v>1354</v>
      </c>
      <c r="D24" s="141">
        <v>26.594286539999999</v>
      </c>
      <c r="E24" s="5">
        <v>24.36</v>
      </c>
      <c r="F24" s="157"/>
      <c r="G24" s="158"/>
      <c r="H24" s="159"/>
      <c r="I24" t="s">
        <v>1278</v>
      </c>
      <c r="J24" s="141">
        <v>14.14137777</v>
      </c>
      <c r="K24" s="5">
        <v>11.09</v>
      </c>
      <c r="L24" s="157"/>
      <c r="M24" s="158"/>
      <c r="N24" s="159"/>
      <c r="R24" s="157"/>
      <c r="S24" s="158"/>
      <c r="T24" s="159"/>
      <c r="X24" s="157"/>
      <c r="Y24" s="158"/>
      <c r="Z24" s="159"/>
      <c r="AD24" s="157"/>
      <c r="AE24" s="158"/>
      <c r="AF24" s="159"/>
      <c r="AJ24" s="157"/>
      <c r="AK24" s="158"/>
      <c r="AL24" s="159"/>
      <c r="AP24" s="157"/>
      <c r="AQ24" s="158"/>
      <c r="AR24" s="159"/>
      <c r="AV24" s="157" t="s">
        <v>1332</v>
      </c>
      <c r="AW24" s="158">
        <v>13.896838049999999</v>
      </c>
      <c r="AX24" s="159">
        <v>6.55</v>
      </c>
      <c r="AY24" t="s">
        <v>1332</v>
      </c>
      <c r="AZ24" s="141">
        <v>20.50658005</v>
      </c>
      <c r="BA24" s="5">
        <v>8.44</v>
      </c>
      <c r="BB24" s="157"/>
      <c r="BC24" s="158"/>
      <c r="BD24" s="159"/>
      <c r="BH24" s="157"/>
      <c r="BI24" s="158"/>
      <c r="BJ24" s="159"/>
      <c r="BK24" t="s">
        <v>326</v>
      </c>
      <c r="BL24" s="141">
        <v>11.74082012</v>
      </c>
      <c r="BM24" s="5">
        <v>7.89</v>
      </c>
      <c r="BN24" s="157" t="s">
        <v>355</v>
      </c>
      <c r="BO24" s="158">
        <v>3.28242302</v>
      </c>
      <c r="BP24" s="159">
        <v>2.31</v>
      </c>
      <c r="BQ24" t="s">
        <v>355</v>
      </c>
      <c r="BR24" s="141">
        <v>18.369970039999998</v>
      </c>
      <c r="BS24" s="5">
        <v>5.81</v>
      </c>
      <c r="BT24" s="157" t="s">
        <v>1355</v>
      </c>
      <c r="BU24" s="158">
        <v>7.1112370499999997</v>
      </c>
      <c r="BV24" s="159">
        <v>9.69</v>
      </c>
      <c r="BZ24" s="157" t="s">
        <v>1355</v>
      </c>
      <c r="CA24" s="158">
        <v>35.618524299999997</v>
      </c>
      <c r="CB24" s="159">
        <v>3.64</v>
      </c>
      <c r="CF24" s="157"/>
      <c r="CG24" s="158"/>
      <c r="CH24" s="159"/>
      <c r="CL24" s="157"/>
      <c r="CM24" s="158"/>
      <c r="CN24" s="159"/>
      <c r="CR24" s="157" t="s">
        <v>1345</v>
      </c>
      <c r="CS24" s="158">
        <v>6.4089325400000003</v>
      </c>
      <c r="CT24" s="159">
        <v>5.21</v>
      </c>
      <c r="CU24" t="s">
        <v>1356</v>
      </c>
      <c r="CV24" s="141">
        <v>77.237100319999996</v>
      </c>
      <c r="CW24" s="5">
        <v>15.64</v>
      </c>
      <c r="CX24" s="157" t="s">
        <v>1336</v>
      </c>
      <c r="CY24" s="158">
        <v>19.92314391</v>
      </c>
      <c r="CZ24" s="159">
        <v>12.25</v>
      </c>
      <c r="DA24" t="s">
        <v>1355</v>
      </c>
      <c r="DB24" s="141">
        <v>74.978992419999997</v>
      </c>
      <c r="DC24" s="5">
        <v>12.23</v>
      </c>
      <c r="DD24" s="157" t="s">
        <v>1355</v>
      </c>
      <c r="DE24" s="158">
        <v>22.803892210000001</v>
      </c>
      <c r="DF24" s="159">
        <v>15.39</v>
      </c>
      <c r="DG24" t="s">
        <v>1355</v>
      </c>
      <c r="DH24" s="141">
        <v>106.5188769</v>
      </c>
      <c r="DI24" s="5">
        <v>11.99</v>
      </c>
      <c r="DJ24" s="157"/>
      <c r="DK24" s="158"/>
      <c r="DL24" s="159"/>
      <c r="DP24" s="157"/>
      <c r="DQ24" s="158"/>
      <c r="DR24" s="159"/>
      <c r="DV24" s="157"/>
      <c r="DW24" s="158"/>
      <c r="DX24" s="159"/>
      <c r="EB24" s="157"/>
      <c r="EC24" s="158"/>
      <c r="ED24" s="159"/>
      <c r="EH24" s="157"/>
      <c r="EI24" s="158"/>
      <c r="EJ24" s="159"/>
      <c r="EN24" s="157" t="s">
        <v>640</v>
      </c>
      <c r="EO24" s="158">
        <v>9.8872363599999993</v>
      </c>
      <c r="EP24" s="159">
        <v>17.75</v>
      </c>
      <c r="EQ24" t="s">
        <v>416</v>
      </c>
      <c r="ER24" s="141">
        <v>7.0751800999999999</v>
      </c>
      <c r="ES24" s="5">
        <v>7.64</v>
      </c>
      <c r="ET24" s="157"/>
      <c r="EU24" s="158"/>
      <c r="EV24" s="159"/>
      <c r="EZ24" s="157"/>
      <c r="FA24" s="158"/>
      <c r="FB24" s="159"/>
      <c r="FF24" s="157"/>
      <c r="FG24" s="158"/>
      <c r="FH24" s="159"/>
      <c r="FI24" t="s">
        <v>412</v>
      </c>
      <c r="FJ24" s="141">
        <v>1.1000000000000001E-7</v>
      </c>
      <c r="FK24" s="5">
        <v>0</v>
      </c>
      <c r="FL24" s="157" t="s">
        <v>605</v>
      </c>
      <c r="FM24" s="158">
        <v>16.789159999999999</v>
      </c>
      <c r="FN24" s="159">
        <v>11.65</v>
      </c>
      <c r="FR24" s="157" t="s">
        <v>1304</v>
      </c>
      <c r="FS24" s="158">
        <v>422.24855823000001</v>
      </c>
      <c r="FT24" s="159">
        <v>41.71</v>
      </c>
      <c r="FX24" s="157"/>
      <c r="FY24" s="158"/>
      <c r="FZ24" s="159"/>
      <c r="GD24" s="157" t="s">
        <v>1357</v>
      </c>
      <c r="GE24" s="158">
        <v>59.741257230000002</v>
      </c>
      <c r="GF24" s="159">
        <v>6.89</v>
      </c>
      <c r="GG24" t="s">
        <v>1357</v>
      </c>
      <c r="GH24" s="141">
        <v>60.763458180000001</v>
      </c>
      <c r="GI24" s="5">
        <v>5.0999999999999996</v>
      </c>
      <c r="GJ24" s="157" t="s">
        <v>1357</v>
      </c>
      <c r="GK24" s="158">
        <v>10.61647801</v>
      </c>
      <c r="GL24" s="159">
        <v>2.8</v>
      </c>
      <c r="GP24" s="157" t="s">
        <v>1353</v>
      </c>
      <c r="GQ24" s="158">
        <v>6.7629592699999996</v>
      </c>
      <c r="GR24" s="159">
        <v>5.35</v>
      </c>
    </row>
    <row r="25" spans="3:200" x14ac:dyDescent="0.2">
      <c r="C25" t="s">
        <v>1153</v>
      </c>
      <c r="D25" s="141">
        <v>0.7</v>
      </c>
      <c r="E25" s="5">
        <v>0.64</v>
      </c>
      <c r="F25" s="157"/>
      <c r="G25" s="158"/>
      <c r="H25" s="159"/>
      <c r="I25" t="s">
        <v>1153</v>
      </c>
      <c r="J25" s="141">
        <v>5.98</v>
      </c>
      <c r="K25" s="5">
        <v>4.6900000000000004</v>
      </c>
      <c r="L25" s="157"/>
      <c r="M25" s="158"/>
      <c r="N25" s="159"/>
      <c r="R25" s="157"/>
      <c r="S25" s="158"/>
      <c r="T25" s="159"/>
      <c r="X25" s="157"/>
      <c r="Y25" s="158"/>
      <c r="Z25" s="159"/>
      <c r="AD25" s="157"/>
      <c r="AE25" s="158"/>
      <c r="AF25" s="159"/>
      <c r="AJ25" s="157"/>
      <c r="AK25" s="158"/>
      <c r="AL25" s="159"/>
      <c r="AP25" s="157"/>
      <c r="AQ25" s="158"/>
      <c r="AR25" s="159"/>
      <c r="AV25" s="157" t="s">
        <v>1358</v>
      </c>
      <c r="AW25" s="158">
        <v>8.4485096800000008</v>
      </c>
      <c r="AX25" s="159">
        <v>3.98</v>
      </c>
      <c r="AY25" t="s">
        <v>1358</v>
      </c>
      <c r="AZ25" s="141">
        <v>23.216874740000002</v>
      </c>
      <c r="BA25" s="5">
        <v>9.5500000000000007</v>
      </c>
      <c r="BB25" s="157"/>
      <c r="BC25" s="158"/>
      <c r="BD25" s="159"/>
      <c r="BH25" s="157"/>
      <c r="BI25" s="158"/>
      <c r="BJ25" s="159"/>
      <c r="BK25" t="s">
        <v>355</v>
      </c>
      <c r="BL25" s="141">
        <v>6.6486684900000004</v>
      </c>
      <c r="BM25" s="5">
        <v>4.47</v>
      </c>
      <c r="BN25" s="157" t="s">
        <v>258</v>
      </c>
      <c r="BO25" s="158">
        <v>0.61148499000000001</v>
      </c>
      <c r="BP25" s="159">
        <v>0.43</v>
      </c>
      <c r="BQ25" t="s">
        <v>258</v>
      </c>
      <c r="BR25" s="141">
        <v>2.9177912699999999</v>
      </c>
      <c r="BS25" s="5">
        <v>0.92</v>
      </c>
      <c r="BT25" s="157"/>
      <c r="BU25" s="158"/>
      <c r="BV25" s="159"/>
      <c r="BZ25" s="157"/>
      <c r="CA25" s="158"/>
      <c r="CB25" s="159"/>
      <c r="CF25" s="157"/>
      <c r="CG25" s="158"/>
      <c r="CH25" s="159"/>
      <c r="CL25" s="157"/>
      <c r="CM25" s="158"/>
      <c r="CN25" s="159"/>
      <c r="CR25" s="157" t="s">
        <v>1351</v>
      </c>
      <c r="CS25" s="158">
        <v>14.845507019999999</v>
      </c>
      <c r="CT25" s="159">
        <v>12.08</v>
      </c>
      <c r="CU25" t="s">
        <v>1266</v>
      </c>
      <c r="CV25" s="141">
        <v>17.139943509999998</v>
      </c>
      <c r="CW25" s="5">
        <v>3.47</v>
      </c>
      <c r="CX25" s="157" t="s">
        <v>1345</v>
      </c>
      <c r="CY25" s="158">
        <v>18.912633159999999</v>
      </c>
      <c r="CZ25" s="159">
        <v>11.62</v>
      </c>
      <c r="DD25" s="157"/>
      <c r="DE25" s="158"/>
      <c r="DF25" s="159"/>
      <c r="DJ25" s="157"/>
      <c r="DK25" s="158"/>
      <c r="DL25" s="159"/>
      <c r="DP25" s="157"/>
      <c r="DQ25" s="158"/>
      <c r="DR25" s="159"/>
      <c r="DV25" s="157"/>
      <c r="DW25" s="158"/>
      <c r="DX25" s="159"/>
      <c r="EB25" s="157"/>
      <c r="EC25" s="158"/>
      <c r="ED25" s="159"/>
      <c r="EH25" s="157"/>
      <c r="EI25" s="158"/>
      <c r="EJ25" s="159"/>
      <c r="EN25" s="157"/>
      <c r="EO25" s="158"/>
      <c r="EP25" s="159"/>
      <c r="EQ25" t="s">
        <v>649</v>
      </c>
      <c r="ER25" s="141">
        <v>2.6E-7</v>
      </c>
      <c r="ES25" s="5">
        <v>0</v>
      </c>
      <c r="ET25" s="157"/>
      <c r="EU25" s="158"/>
      <c r="EV25" s="159"/>
      <c r="EZ25" s="157"/>
      <c r="FA25" s="158"/>
      <c r="FB25" s="159"/>
      <c r="FF25" s="157"/>
      <c r="FG25" s="158"/>
      <c r="FH25" s="159"/>
      <c r="FI25" t="s">
        <v>550</v>
      </c>
      <c r="FJ25" s="141">
        <v>13.761474310000001</v>
      </c>
      <c r="FK25" s="5">
        <v>4.97</v>
      </c>
      <c r="FL25" s="157" t="s">
        <v>412</v>
      </c>
      <c r="FM25" s="158">
        <v>1.42E-6</v>
      </c>
      <c r="FN25" s="159">
        <v>0</v>
      </c>
      <c r="FR25" s="157"/>
      <c r="FS25" s="158"/>
      <c r="FT25" s="159"/>
      <c r="FX25" s="157"/>
      <c r="FY25" s="158"/>
      <c r="FZ25" s="159"/>
      <c r="GD25" s="157" t="s">
        <v>1359</v>
      </c>
      <c r="GE25" s="158">
        <v>187.58545000000001</v>
      </c>
      <c r="GF25" s="159">
        <v>21.63</v>
      </c>
      <c r="GG25" t="s">
        <v>1359</v>
      </c>
      <c r="GH25" s="141">
        <v>215.01351080000001</v>
      </c>
      <c r="GI25" s="5">
        <v>18.04</v>
      </c>
      <c r="GJ25" s="157" t="s">
        <v>1359</v>
      </c>
      <c r="GK25" s="158">
        <v>30.554793499999999</v>
      </c>
      <c r="GL25" s="159">
        <v>8.0500000000000007</v>
      </c>
      <c r="GP25" s="157"/>
      <c r="GQ25" s="158"/>
      <c r="GR25" s="159"/>
    </row>
    <row r="26" spans="3:200" x14ac:dyDescent="0.2">
      <c r="C26" t="s">
        <v>1360</v>
      </c>
      <c r="D26" s="141">
        <v>18.559958689999998</v>
      </c>
      <c r="E26" s="5">
        <v>17</v>
      </c>
      <c r="F26" s="157"/>
      <c r="G26" s="158"/>
      <c r="H26" s="159"/>
      <c r="I26" t="s">
        <v>1252</v>
      </c>
      <c r="J26" s="141">
        <v>12.91060716</v>
      </c>
      <c r="K26" s="5">
        <v>10.119999999999999</v>
      </c>
      <c r="L26" s="157"/>
      <c r="M26" s="158"/>
      <c r="N26" s="159"/>
      <c r="R26" s="157"/>
      <c r="S26" s="158"/>
      <c r="T26" s="159"/>
      <c r="X26" s="157"/>
      <c r="Y26" s="158"/>
      <c r="Z26" s="159"/>
      <c r="AD26" s="157"/>
      <c r="AE26" s="158"/>
      <c r="AF26" s="159"/>
      <c r="AJ26" s="157"/>
      <c r="AK26" s="158"/>
      <c r="AL26" s="159"/>
      <c r="AP26" s="157"/>
      <c r="AQ26" s="158"/>
      <c r="AR26" s="159"/>
      <c r="AV26" s="157"/>
      <c r="AW26" s="158"/>
      <c r="AX26" s="159"/>
      <c r="BB26" s="157"/>
      <c r="BC26" s="158"/>
      <c r="BD26" s="159"/>
      <c r="BH26" s="157"/>
      <c r="BI26" s="158"/>
      <c r="BJ26" s="159"/>
      <c r="BK26" t="s">
        <v>258</v>
      </c>
      <c r="BL26" s="141">
        <v>0.91007459999999996</v>
      </c>
      <c r="BM26" s="5">
        <v>0.61</v>
      </c>
      <c r="BN26" s="157" t="s">
        <v>423</v>
      </c>
      <c r="BO26" s="158">
        <v>7.5423077300000001</v>
      </c>
      <c r="BP26" s="159">
        <v>5.3</v>
      </c>
      <c r="BQ26" t="s">
        <v>423</v>
      </c>
      <c r="BR26" s="141">
        <v>4.4290635700000003</v>
      </c>
      <c r="BS26" s="5">
        <v>1.4</v>
      </c>
      <c r="BT26" s="157"/>
      <c r="BU26" s="158"/>
      <c r="BV26" s="159"/>
      <c r="BZ26" s="157"/>
      <c r="CA26" s="158"/>
      <c r="CB26" s="159"/>
      <c r="CF26" s="157"/>
      <c r="CG26" s="158"/>
      <c r="CH26" s="159"/>
      <c r="CL26" s="157"/>
      <c r="CM26" s="158"/>
      <c r="CN26" s="159"/>
      <c r="CR26" s="157" t="s">
        <v>1361</v>
      </c>
      <c r="CS26" s="158">
        <v>3.7417240199999999</v>
      </c>
      <c r="CT26" s="159">
        <v>3.04</v>
      </c>
      <c r="CU26" t="s">
        <v>1362</v>
      </c>
      <c r="CV26" s="141">
        <v>11.55632876</v>
      </c>
      <c r="CW26" s="5">
        <v>2.34</v>
      </c>
      <c r="CX26" s="157" t="s">
        <v>1361</v>
      </c>
      <c r="CY26" s="158">
        <v>3.1510080399999998</v>
      </c>
      <c r="CZ26" s="159">
        <v>1.94</v>
      </c>
      <c r="DD26" s="157"/>
      <c r="DE26" s="158"/>
      <c r="DF26" s="159"/>
      <c r="DJ26" s="157"/>
      <c r="DK26" s="158"/>
      <c r="DL26" s="159"/>
      <c r="DP26" s="157"/>
      <c r="DQ26" s="158"/>
      <c r="DR26" s="159"/>
      <c r="DV26" s="157"/>
      <c r="DW26" s="158"/>
      <c r="DX26" s="159"/>
      <c r="EB26" s="157"/>
      <c r="EC26" s="158"/>
      <c r="ED26" s="159"/>
      <c r="EH26" s="157"/>
      <c r="EI26" s="158"/>
      <c r="EJ26" s="159"/>
      <c r="EN26" s="157"/>
      <c r="EO26" s="158"/>
      <c r="EP26" s="159"/>
      <c r="EQ26" t="s">
        <v>387</v>
      </c>
      <c r="ER26" s="141">
        <v>3.6022439300000002</v>
      </c>
      <c r="ES26" s="5">
        <v>3.89</v>
      </c>
      <c r="ET26" s="157"/>
      <c r="EU26" s="158"/>
      <c r="EV26" s="159"/>
      <c r="EZ26" s="157"/>
      <c r="FA26" s="158"/>
      <c r="FB26" s="159"/>
      <c r="FF26" s="157"/>
      <c r="FG26" s="158"/>
      <c r="FH26" s="159"/>
      <c r="FI26" t="s">
        <v>369</v>
      </c>
      <c r="FJ26" s="141">
        <v>18.163223410000001</v>
      </c>
      <c r="FK26" s="5">
        <v>6.56</v>
      </c>
      <c r="FL26" s="157" t="s">
        <v>550</v>
      </c>
      <c r="FM26" s="158">
        <v>14.641854029999999</v>
      </c>
      <c r="FN26" s="159">
        <v>10.16</v>
      </c>
      <c r="FR26" s="157"/>
      <c r="FS26" s="158"/>
      <c r="FT26" s="159"/>
      <c r="FX26" s="157"/>
      <c r="FY26" s="158"/>
      <c r="FZ26" s="159"/>
      <c r="GD26" s="157" t="s">
        <v>1363</v>
      </c>
      <c r="GE26" s="158">
        <v>18.837471650000001</v>
      </c>
      <c r="GF26" s="159">
        <v>2.17</v>
      </c>
      <c r="GG26" t="s">
        <v>1363</v>
      </c>
      <c r="GH26" s="141">
        <v>123.3559704</v>
      </c>
      <c r="GI26" s="5">
        <v>10.35</v>
      </c>
      <c r="GJ26" s="157" t="s">
        <v>1363</v>
      </c>
      <c r="GK26" s="158">
        <v>66.526097530000001</v>
      </c>
      <c r="GL26" s="159">
        <v>17.54</v>
      </c>
      <c r="GP26" s="157"/>
      <c r="GQ26" s="158"/>
      <c r="GR26" s="159"/>
    </row>
    <row r="27" spans="3:200" x14ac:dyDescent="0.2">
      <c r="F27" s="157"/>
      <c r="G27" s="158"/>
      <c r="H27" s="159"/>
      <c r="I27" t="s">
        <v>1364</v>
      </c>
      <c r="J27" s="141">
        <v>7.0304500399999998</v>
      </c>
      <c r="K27" s="5">
        <v>5.51</v>
      </c>
      <c r="L27" s="157"/>
      <c r="M27" s="158"/>
      <c r="N27" s="159"/>
      <c r="R27" s="157"/>
      <c r="S27" s="158"/>
      <c r="T27" s="159"/>
      <c r="X27" s="157"/>
      <c r="Y27" s="158"/>
      <c r="Z27" s="159"/>
      <c r="AD27" s="157"/>
      <c r="AE27" s="158"/>
      <c r="AF27" s="159"/>
      <c r="AJ27" s="157"/>
      <c r="AK27" s="158"/>
      <c r="AL27" s="159"/>
      <c r="AP27" s="157"/>
      <c r="AQ27" s="158"/>
      <c r="AR27" s="159"/>
      <c r="AV27" s="157"/>
      <c r="AW27" s="158"/>
      <c r="AX27" s="159"/>
      <c r="BB27" s="157"/>
      <c r="BC27" s="158"/>
      <c r="BD27" s="159"/>
      <c r="BH27" s="157"/>
      <c r="BI27" s="158"/>
      <c r="BJ27" s="159"/>
      <c r="BK27" t="s">
        <v>423</v>
      </c>
      <c r="BL27" s="141">
        <v>4.6661295599999999</v>
      </c>
      <c r="BM27" s="5">
        <v>3.14</v>
      </c>
      <c r="BN27" s="157" t="s">
        <v>1365</v>
      </c>
      <c r="BO27" s="158">
        <v>11.905068290000001</v>
      </c>
      <c r="BP27" s="159">
        <v>8.3699999999999992</v>
      </c>
      <c r="BQ27" t="s">
        <v>1365</v>
      </c>
      <c r="BR27" s="141">
        <v>58.682559400000002</v>
      </c>
      <c r="BS27" s="5">
        <v>18.559999999999999</v>
      </c>
      <c r="BT27" s="157"/>
      <c r="BU27" s="158"/>
      <c r="BV27" s="159"/>
      <c r="BZ27" s="157"/>
      <c r="CA27" s="158"/>
      <c r="CB27" s="159"/>
      <c r="CF27" s="157"/>
      <c r="CG27" s="158"/>
      <c r="CH27" s="159"/>
      <c r="CL27" s="157"/>
      <c r="CM27" s="158"/>
      <c r="CN27" s="159"/>
      <c r="CR27" s="157" t="s">
        <v>1356</v>
      </c>
      <c r="CS27" s="158">
        <v>23.672835039999999</v>
      </c>
      <c r="CT27" s="159">
        <v>19.260000000000002</v>
      </c>
      <c r="CU27" t="s">
        <v>1366</v>
      </c>
      <c r="CV27" s="141">
        <v>11.706715020000001</v>
      </c>
      <c r="CW27" s="5">
        <v>2.37</v>
      </c>
      <c r="CX27" s="157" t="s">
        <v>1367</v>
      </c>
      <c r="CY27" s="158">
        <v>13.00082213</v>
      </c>
      <c r="CZ27" s="159">
        <v>7.99</v>
      </c>
      <c r="DD27" s="157"/>
      <c r="DE27" s="158"/>
      <c r="DF27" s="159"/>
      <c r="DJ27" s="157"/>
      <c r="DK27" s="158"/>
      <c r="DL27" s="159"/>
      <c r="DP27" s="157"/>
      <c r="DQ27" s="158"/>
      <c r="DR27" s="159"/>
      <c r="DV27" s="157"/>
      <c r="DW27" s="158"/>
      <c r="DX27" s="159"/>
      <c r="EB27" s="157"/>
      <c r="EC27" s="158"/>
      <c r="ED27" s="159"/>
      <c r="EH27" s="157"/>
      <c r="EI27" s="158"/>
      <c r="EJ27" s="159"/>
      <c r="EN27" s="157"/>
      <c r="EO27" s="158"/>
      <c r="EP27" s="159"/>
      <c r="EQ27" t="s">
        <v>1368</v>
      </c>
      <c r="ER27" s="141">
        <v>9.9000000000000005E-7</v>
      </c>
      <c r="ES27" s="5">
        <v>0</v>
      </c>
      <c r="ET27" s="157"/>
      <c r="EU27" s="158"/>
      <c r="EV27" s="159"/>
      <c r="EZ27" s="157"/>
      <c r="FA27" s="158"/>
      <c r="FB27" s="159"/>
      <c r="FF27" s="157"/>
      <c r="FG27" s="158"/>
      <c r="FH27" s="159"/>
      <c r="FI27" t="s">
        <v>1369</v>
      </c>
      <c r="FJ27" s="141">
        <v>10.964132019999999</v>
      </c>
      <c r="FK27" s="5">
        <v>3.96</v>
      </c>
      <c r="FL27" s="157" t="s">
        <v>660</v>
      </c>
      <c r="FM27" s="158">
        <v>11.53664199</v>
      </c>
      <c r="FN27" s="159">
        <v>8.01</v>
      </c>
      <c r="FR27" s="157"/>
      <c r="FS27" s="158"/>
      <c r="FT27" s="159"/>
      <c r="FX27" s="157"/>
      <c r="FY27" s="158"/>
      <c r="FZ27" s="159"/>
      <c r="GD27" s="157" t="s">
        <v>1370</v>
      </c>
      <c r="GE27" s="158">
        <v>90.488956270000003</v>
      </c>
      <c r="GF27" s="159">
        <v>10.44</v>
      </c>
      <c r="GG27" t="s">
        <v>1370</v>
      </c>
      <c r="GH27" s="141">
        <v>68.553662599999996</v>
      </c>
      <c r="GI27" s="5">
        <v>5.75</v>
      </c>
      <c r="GJ27" s="157" t="s">
        <v>1370</v>
      </c>
      <c r="GK27" s="158">
        <v>21.566018360000001</v>
      </c>
      <c r="GL27" s="159">
        <v>5.68</v>
      </c>
      <c r="GP27" s="157"/>
      <c r="GQ27" s="158"/>
      <c r="GR27" s="159"/>
    </row>
    <row r="28" spans="3:200" x14ac:dyDescent="0.2">
      <c r="F28" s="157"/>
      <c r="G28" s="158"/>
      <c r="H28" s="159"/>
      <c r="I28" t="s">
        <v>1307</v>
      </c>
      <c r="J28" s="141">
        <v>31.825966529999999</v>
      </c>
      <c r="K28" s="5">
        <v>24.95</v>
      </c>
      <c r="L28" s="157"/>
      <c r="M28" s="158"/>
      <c r="N28" s="159"/>
      <c r="R28" s="157"/>
      <c r="S28" s="158"/>
      <c r="T28" s="159"/>
      <c r="X28" s="157"/>
      <c r="Y28" s="158"/>
      <c r="Z28" s="159"/>
      <c r="AD28" s="157"/>
      <c r="AE28" s="158"/>
      <c r="AF28" s="159"/>
      <c r="AJ28" s="157"/>
      <c r="AK28" s="158"/>
      <c r="AL28" s="159"/>
      <c r="AP28" s="157"/>
      <c r="AQ28" s="158"/>
      <c r="AR28" s="159"/>
      <c r="AV28" s="157"/>
      <c r="AW28" s="158"/>
      <c r="AX28" s="159"/>
      <c r="BB28" s="157"/>
      <c r="BC28" s="158"/>
      <c r="BD28" s="159"/>
      <c r="BH28" s="157"/>
      <c r="BI28" s="158"/>
      <c r="BJ28" s="159"/>
      <c r="BK28" t="s">
        <v>1365</v>
      </c>
      <c r="BL28" s="141">
        <v>23.589406629999999</v>
      </c>
      <c r="BM28" s="5">
        <v>15.86</v>
      </c>
      <c r="BN28" s="157" t="s">
        <v>387</v>
      </c>
      <c r="BO28" s="158">
        <v>5.4859431499999998</v>
      </c>
      <c r="BP28" s="159">
        <v>3.86</v>
      </c>
      <c r="BQ28" t="s">
        <v>387</v>
      </c>
      <c r="BR28" s="141">
        <v>3.3603000000000002E-4</v>
      </c>
      <c r="BS28" s="5">
        <v>0</v>
      </c>
      <c r="BT28" s="157"/>
      <c r="BU28" s="158"/>
      <c r="BV28" s="159"/>
      <c r="BZ28" s="157"/>
      <c r="CA28" s="158"/>
      <c r="CB28" s="159"/>
      <c r="CF28" s="157"/>
      <c r="CG28" s="158"/>
      <c r="CH28" s="159"/>
      <c r="CL28" s="157"/>
      <c r="CM28" s="158"/>
      <c r="CN28" s="159"/>
      <c r="CR28" s="157" t="s">
        <v>1371</v>
      </c>
      <c r="CS28" s="158">
        <v>8.1283625700000002</v>
      </c>
      <c r="CT28" s="159">
        <v>6.61</v>
      </c>
      <c r="CU28" t="s">
        <v>1238</v>
      </c>
      <c r="CV28" s="141">
        <v>44.318920259999999</v>
      </c>
      <c r="CW28" s="5">
        <v>8.98</v>
      </c>
      <c r="CX28" s="157" t="s">
        <v>1371</v>
      </c>
      <c r="CY28" s="158">
        <v>1.7250296700000001</v>
      </c>
      <c r="CZ28" s="159">
        <v>1.06</v>
      </c>
      <c r="DD28" s="157"/>
      <c r="DE28" s="158"/>
      <c r="DF28" s="159"/>
      <c r="DJ28" s="157"/>
      <c r="DK28" s="158"/>
      <c r="DL28" s="159"/>
      <c r="DP28" s="157"/>
      <c r="DQ28" s="158"/>
      <c r="DR28" s="159"/>
      <c r="DV28" s="157"/>
      <c r="DW28" s="158"/>
      <c r="DX28" s="159"/>
      <c r="EB28" s="157"/>
      <c r="EC28" s="158"/>
      <c r="ED28" s="159"/>
      <c r="EH28" s="157"/>
      <c r="EI28" s="158"/>
      <c r="EJ28" s="159"/>
      <c r="EN28" s="157"/>
      <c r="EO28" s="158"/>
      <c r="EP28" s="159"/>
      <c r="EQ28" t="s">
        <v>640</v>
      </c>
      <c r="ER28" s="141">
        <v>7.1333139599999997</v>
      </c>
      <c r="ES28" s="5">
        <v>7.7</v>
      </c>
      <c r="ET28" s="157"/>
      <c r="EU28" s="158"/>
      <c r="EV28" s="159"/>
      <c r="EZ28" s="157"/>
      <c r="FA28" s="158"/>
      <c r="FB28" s="159"/>
      <c r="FF28" s="157"/>
      <c r="FG28" s="158"/>
      <c r="FH28" s="159"/>
      <c r="FI28" t="s">
        <v>1372</v>
      </c>
      <c r="FJ28" s="141">
        <v>0</v>
      </c>
      <c r="FK28" s="5">
        <v>0</v>
      </c>
      <c r="FL28" s="157" t="s">
        <v>351</v>
      </c>
      <c r="FM28" s="158">
        <v>3.1384799999999999E-3</v>
      </c>
      <c r="FN28" s="159">
        <v>0</v>
      </c>
      <c r="FR28" s="157"/>
      <c r="FS28" s="158"/>
      <c r="FT28" s="159"/>
      <c r="FX28" s="157"/>
      <c r="FY28" s="158"/>
      <c r="FZ28" s="159"/>
      <c r="GD28" s="157"/>
      <c r="GE28" s="158"/>
      <c r="GF28" s="159"/>
      <c r="GJ28" s="157"/>
      <c r="GK28" s="158"/>
      <c r="GL28" s="159"/>
      <c r="GP28" s="157"/>
      <c r="GQ28" s="158"/>
      <c r="GR28" s="159"/>
    </row>
    <row r="29" spans="3:200" x14ac:dyDescent="0.2">
      <c r="F29" s="157"/>
      <c r="G29" s="158"/>
      <c r="H29" s="159"/>
      <c r="L29" s="157"/>
      <c r="M29" s="158"/>
      <c r="N29" s="159"/>
      <c r="R29" s="157"/>
      <c r="S29" s="158"/>
      <c r="T29" s="159"/>
      <c r="X29" s="157"/>
      <c r="Y29" s="158"/>
      <c r="Z29" s="159"/>
      <c r="AD29" s="157"/>
      <c r="AE29" s="158"/>
      <c r="AF29" s="159"/>
      <c r="AJ29" s="157"/>
      <c r="AK29" s="158"/>
      <c r="AL29" s="159"/>
      <c r="AP29" s="157"/>
      <c r="AQ29" s="158"/>
      <c r="AR29" s="159"/>
      <c r="AV29" s="157"/>
      <c r="AW29" s="158"/>
      <c r="AX29" s="159"/>
      <c r="BB29" s="157"/>
      <c r="BC29" s="158"/>
      <c r="BD29" s="159"/>
      <c r="BH29" s="157"/>
      <c r="BI29" s="158"/>
      <c r="BJ29" s="159"/>
      <c r="BK29" t="s">
        <v>387</v>
      </c>
      <c r="BL29" s="141">
        <v>3.7577348599999998</v>
      </c>
      <c r="BM29" s="5">
        <v>2.5299999999999998</v>
      </c>
      <c r="BN29" s="157"/>
      <c r="BO29" s="158"/>
      <c r="BP29" s="159"/>
      <c r="BT29" s="157"/>
      <c r="BU29" s="158"/>
      <c r="BV29" s="159"/>
      <c r="BZ29" s="157"/>
      <c r="CA29" s="158"/>
      <c r="CB29" s="159"/>
      <c r="CF29" s="157"/>
      <c r="CG29" s="158"/>
      <c r="CH29" s="159"/>
      <c r="CL29" s="157"/>
      <c r="CM29" s="158"/>
      <c r="CN29" s="159"/>
      <c r="CR29" s="157" t="s">
        <v>1266</v>
      </c>
      <c r="CS29" s="158">
        <v>0.26193651000000001</v>
      </c>
      <c r="CT29" s="159">
        <v>0.21</v>
      </c>
      <c r="CX29" s="157" t="s">
        <v>1266</v>
      </c>
      <c r="CY29" s="158">
        <v>16.79914432</v>
      </c>
      <c r="CZ29" s="159">
        <v>10.33</v>
      </c>
      <c r="DD29" s="157"/>
      <c r="DE29" s="158"/>
      <c r="DF29" s="159"/>
      <c r="DJ29" s="157"/>
      <c r="DK29" s="158"/>
      <c r="DL29" s="159"/>
      <c r="DP29" s="157"/>
      <c r="DQ29" s="158"/>
      <c r="DR29" s="159"/>
      <c r="DV29" s="157"/>
      <c r="DW29" s="158"/>
      <c r="DX29" s="159"/>
      <c r="EB29" s="157"/>
      <c r="EC29" s="158"/>
      <c r="ED29" s="159"/>
      <c r="EH29" s="157"/>
      <c r="EI29" s="158"/>
      <c r="EJ29" s="159"/>
      <c r="EN29" s="157"/>
      <c r="EO29" s="158"/>
      <c r="EP29" s="159"/>
      <c r="ET29" s="157"/>
      <c r="EU29" s="158"/>
      <c r="EV29" s="159"/>
      <c r="EZ29" s="157"/>
      <c r="FA29" s="158"/>
      <c r="FB29" s="159"/>
      <c r="FF29" s="157"/>
      <c r="FG29" s="158"/>
      <c r="FH29" s="159"/>
      <c r="FI29" t="s">
        <v>387</v>
      </c>
      <c r="FJ29" s="141">
        <v>15.88248922</v>
      </c>
      <c r="FK29" s="5">
        <v>5.74</v>
      </c>
      <c r="FL29" s="157" t="s">
        <v>1369</v>
      </c>
      <c r="FM29" s="158">
        <v>11.629951330000001</v>
      </c>
      <c r="FN29" s="159">
        <v>8.07</v>
      </c>
      <c r="FR29" s="157"/>
      <c r="FS29" s="158"/>
      <c r="FT29" s="159"/>
      <c r="FX29" s="157"/>
      <c r="FY29" s="158"/>
      <c r="FZ29" s="159"/>
      <c r="GD29" s="157"/>
      <c r="GE29" s="158"/>
      <c r="GF29" s="159"/>
      <c r="GJ29" s="157"/>
      <c r="GK29" s="158"/>
      <c r="GL29" s="159"/>
      <c r="GP29" s="157"/>
      <c r="GQ29" s="158"/>
      <c r="GR29" s="159"/>
    </row>
    <row r="30" spans="3:200" x14ac:dyDescent="0.2">
      <c r="F30" s="157"/>
      <c r="G30" s="158"/>
      <c r="H30" s="159"/>
      <c r="L30" s="157"/>
      <c r="M30" s="158"/>
      <c r="N30" s="159"/>
      <c r="R30" s="157"/>
      <c r="S30" s="158"/>
      <c r="T30" s="159"/>
      <c r="X30" s="157"/>
      <c r="Y30" s="158"/>
      <c r="Z30" s="159"/>
      <c r="AD30" s="157"/>
      <c r="AE30" s="158"/>
      <c r="AF30" s="159"/>
      <c r="AJ30" s="157"/>
      <c r="AK30" s="158"/>
      <c r="AL30" s="159"/>
      <c r="AP30" s="157"/>
      <c r="AQ30" s="158"/>
      <c r="AR30" s="159"/>
      <c r="AV30" s="157"/>
      <c r="AW30" s="158"/>
      <c r="AX30" s="159"/>
      <c r="BB30" s="157"/>
      <c r="BC30" s="158"/>
      <c r="BD30" s="159"/>
      <c r="BH30" s="157"/>
      <c r="BI30" s="158"/>
      <c r="BJ30" s="159"/>
      <c r="BN30" s="157"/>
      <c r="BO30" s="158"/>
      <c r="BP30" s="159"/>
      <c r="BT30" s="157"/>
      <c r="BU30" s="158"/>
      <c r="BV30" s="159"/>
      <c r="BZ30" s="157"/>
      <c r="CA30" s="158"/>
      <c r="CB30" s="159"/>
      <c r="CF30" s="157"/>
      <c r="CG30" s="158"/>
      <c r="CH30" s="159"/>
      <c r="CL30" s="157"/>
      <c r="CM30" s="158"/>
      <c r="CN30" s="159"/>
      <c r="CR30" s="157" t="s">
        <v>1362</v>
      </c>
      <c r="CS30" s="158">
        <v>1.86118692</v>
      </c>
      <c r="CT30" s="159">
        <v>1.51</v>
      </c>
      <c r="CX30" s="157" t="s">
        <v>1238</v>
      </c>
      <c r="CY30" s="158">
        <v>18.88925888</v>
      </c>
      <c r="CZ30" s="159">
        <v>11.61</v>
      </c>
      <c r="DD30" s="157"/>
      <c r="DE30" s="158"/>
      <c r="DF30" s="159"/>
      <c r="DJ30" s="157"/>
      <c r="DK30" s="158"/>
      <c r="DL30" s="159"/>
      <c r="DP30" s="157"/>
      <c r="DQ30" s="158"/>
      <c r="DR30" s="159"/>
      <c r="DV30" s="157"/>
      <c r="DW30" s="158"/>
      <c r="DX30" s="159"/>
      <c r="EB30" s="157"/>
      <c r="EC30" s="158"/>
      <c r="ED30" s="159"/>
      <c r="EH30" s="157"/>
      <c r="EI30" s="158"/>
      <c r="EJ30" s="159"/>
      <c r="EN30" s="157"/>
      <c r="EO30" s="158"/>
      <c r="EP30" s="159"/>
      <c r="ET30" s="157"/>
      <c r="EU30" s="158"/>
      <c r="EV30" s="159"/>
      <c r="EZ30" s="157"/>
      <c r="FA30" s="158"/>
      <c r="FB30" s="159"/>
      <c r="FF30" s="157"/>
      <c r="FG30" s="158"/>
      <c r="FH30" s="159"/>
      <c r="FI30" t="s">
        <v>421</v>
      </c>
      <c r="FJ30" s="141">
        <v>19.15124982</v>
      </c>
      <c r="FK30" s="5">
        <v>6.92</v>
      </c>
      <c r="FL30" s="157" t="s">
        <v>1373</v>
      </c>
      <c r="FM30" s="158">
        <v>7.7186591499999997</v>
      </c>
      <c r="FN30" s="159">
        <v>5.36</v>
      </c>
      <c r="FR30" s="157"/>
      <c r="FS30" s="158"/>
      <c r="FT30" s="159"/>
      <c r="FX30" s="157"/>
      <c r="FY30" s="158"/>
      <c r="FZ30" s="159"/>
      <c r="GD30" s="157"/>
      <c r="GE30" s="158"/>
      <c r="GF30" s="159"/>
      <c r="GJ30" s="157"/>
      <c r="GK30" s="158"/>
      <c r="GL30" s="159"/>
      <c r="GP30" s="157"/>
      <c r="GQ30" s="158"/>
      <c r="GR30" s="159"/>
    </row>
    <row r="31" spans="3:200" x14ac:dyDescent="0.2">
      <c r="F31" s="157"/>
      <c r="G31" s="158"/>
      <c r="H31" s="159"/>
      <c r="L31" s="157"/>
      <c r="M31" s="158"/>
      <c r="N31" s="159"/>
      <c r="R31" s="157"/>
      <c r="S31" s="158"/>
      <c r="T31" s="159"/>
      <c r="X31" s="157"/>
      <c r="Y31" s="158"/>
      <c r="Z31" s="159"/>
      <c r="AD31" s="157"/>
      <c r="AE31" s="158"/>
      <c r="AF31" s="159"/>
      <c r="AJ31" s="157"/>
      <c r="AK31" s="158"/>
      <c r="AL31" s="159"/>
      <c r="AP31" s="157"/>
      <c r="AQ31" s="158"/>
      <c r="AR31" s="159"/>
      <c r="AV31" s="157"/>
      <c r="AW31" s="158"/>
      <c r="AX31" s="159"/>
      <c r="BB31" s="157"/>
      <c r="BC31" s="158"/>
      <c r="BD31" s="159"/>
      <c r="BH31" s="157"/>
      <c r="BI31" s="158"/>
      <c r="BJ31" s="159"/>
      <c r="BN31" s="157"/>
      <c r="BO31" s="158"/>
      <c r="BP31" s="159"/>
      <c r="BT31" s="157"/>
      <c r="BU31" s="158"/>
      <c r="BV31" s="159"/>
      <c r="BZ31" s="157"/>
      <c r="CA31" s="158"/>
      <c r="CB31" s="159"/>
      <c r="CF31" s="157"/>
      <c r="CG31" s="158"/>
      <c r="CH31" s="159"/>
      <c r="CL31" s="157"/>
      <c r="CM31" s="158"/>
      <c r="CN31" s="159"/>
      <c r="CR31" s="157" t="s">
        <v>1366</v>
      </c>
      <c r="CS31" s="158">
        <v>1.7035796700000001</v>
      </c>
      <c r="CT31" s="159">
        <v>1.39</v>
      </c>
      <c r="CX31" s="157" t="s">
        <v>1374</v>
      </c>
      <c r="CY31" s="158">
        <v>6.9613167599999999</v>
      </c>
      <c r="CZ31" s="159">
        <v>4.28</v>
      </c>
      <c r="DD31" s="157"/>
      <c r="DE31" s="158"/>
      <c r="DF31" s="159"/>
      <c r="DJ31" s="157"/>
      <c r="DK31" s="158"/>
      <c r="DL31" s="159"/>
      <c r="DP31" s="157"/>
      <c r="DQ31" s="158"/>
      <c r="DR31" s="159"/>
      <c r="DV31" s="157"/>
      <c r="DW31" s="158"/>
      <c r="DX31" s="159"/>
      <c r="EB31" s="157"/>
      <c r="EC31" s="158"/>
      <c r="ED31" s="159"/>
      <c r="EH31" s="157"/>
      <c r="EI31" s="158"/>
      <c r="EJ31" s="159"/>
      <c r="EN31" s="157"/>
      <c r="EO31" s="158"/>
      <c r="EP31" s="159"/>
      <c r="ET31" s="157"/>
      <c r="EU31" s="158"/>
      <c r="EV31" s="159"/>
      <c r="EZ31" s="157"/>
      <c r="FA31" s="158"/>
      <c r="FB31" s="159"/>
      <c r="FF31" s="157"/>
      <c r="FG31" s="158"/>
      <c r="FH31" s="159"/>
      <c r="FI31" t="s">
        <v>1375</v>
      </c>
      <c r="FJ31" s="141">
        <v>5.4749398999999999</v>
      </c>
      <c r="FK31" s="5">
        <v>1.98</v>
      </c>
      <c r="FL31" s="157" t="s">
        <v>1376</v>
      </c>
      <c r="FM31" s="158">
        <v>9.1743711399999999</v>
      </c>
      <c r="FN31" s="159">
        <v>6.37</v>
      </c>
      <c r="FR31" s="157"/>
      <c r="FS31" s="158"/>
      <c r="FT31" s="159"/>
      <c r="FX31" s="157"/>
      <c r="FY31" s="158"/>
      <c r="FZ31" s="159"/>
      <c r="GD31" s="157"/>
      <c r="GE31" s="158"/>
      <c r="GF31" s="159"/>
      <c r="GJ31" s="157"/>
      <c r="GK31" s="158"/>
      <c r="GL31" s="159"/>
      <c r="GP31" s="157"/>
      <c r="GQ31" s="158"/>
      <c r="GR31" s="159"/>
    </row>
    <row r="32" spans="3:200" x14ac:dyDescent="0.2">
      <c r="F32" s="157"/>
      <c r="G32" s="158"/>
      <c r="H32" s="159"/>
      <c r="L32" s="157"/>
      <c r="M32" s="158"/>
      <c r="N32" s="159"/>
      <c r="R32" s="157"/>
      <c r="S32" s="158"/>
      <c r="T32" s="159"/>
      <c r="X32" s="157"/>
      <c r="Y32" s="158"/>
      <c r="Z32" s="159"/>
      <c r="AD32" s="157"/>
      <c r="AE32" s="158"/>
      <c r="AF32" s="159"/>
      <c r="AJ32" s="157"/>
      <c r="AK32" s="158"/>
      <c r="AL32" s="159"/>
      <c r="AP32" s="157"/>
      <c r="AQ32" s="158"/>
      <c r="AR32" s="159"/>
      <c r="AV32" s="157"/>
      <c r="AW32" s="158"/>
      <c r="AX32" s="159"/>
      <c r="BB32" s="157"/>
      <c r="BC32" s="158"/>
      <c r="BD32" s="159"/>
      <c r="BH32" s="157"/>
      <c r="BI32" s="158"/>
      <c r="BJ32" s="159"/>
      <c r="BN32" s="157"/>
      <c r="BO32" s="158"/>
      <c r="BP32" s="159"/>
      <c r="BT32" s="157"/>
      <c r="BU32" s="158"/>
      <c r="BV32" s="159"/>
      <c r="BZ32" s="157"/>
      <c r="CA32" s="158"/>
      <c r="CB32" s="159"/>
      <c r="CF32" s="157"/>
      <c r="CG32" s="158"/>
      <c r="CH32" s="159"/>
      <c r="CL32" s="157"/>
      <c r="CM32" s="158"/>
      <c r="CN32" s="159"/>
      <c r="CR32" s="157"/>
      <c r="CS32" s="158"/>
      <c r="CT32" s="159"/>
      <c r="CX32" s="157"/>
      <c r="CY32" s="158"/>
      <c r="CZ32" s="159"/>
      <c r="DD32" s="157"/>
      <c r="DE32" s="158"/>
      <c r="DF32" s="159"/>
      <c r="DJ32" s="157"/>
      <c r="DK32" s="158"/>
      <c r="DL32" s="159"/>
      <c r="DP32" s="157"/>
      <c r="DQ32" s="158"/>
      <c r="DR32" s="159"/>
      <c r="DV32" s="157"/>
      <c r="DW32" s="158"/>
      <c r="DX32" s="159"/>
      <c r="EB32" s="157"/>
      <c r="EC32" s="158"/>
      <c r="ED32" s="159"/>
      <c r="EH32" s="157"/>
      <c r="EI32" s="158"/>
      <c r="EJ32" s="159"/>
      <c r="EN32" s="157"/>
      <c r="EO32" s="158"/>
      <c r="EP32" s="159"/>
      <c r="ET32" s="157"/>
      <c r="EU32" s="158"/>
      <c r="EV32" s="159"/>
      <c r="EZ32" s="157"/>
      <c r="FA32" s="158"/>
      <c r="FB32" s="159"/>
      <c r="FF32" s="157"/>
      <c r="FG32" s="158"/>
      <c r="FH32" s="159"/>
      <c r="FI32" t="s">
        <v>1368</v>
      </c>
      <c r="FJ32" s="141">
        <v>43.233732879999998</v>
      </c>
      <c r="FK32" s="5">
        <v>15.62</v>
      </c>
      <c r="FL32" s="157" t="s">
        <v>1375</v>
      </c>
      <c r="FM32" s="158">
        <v>7.2513426499999998</v>
      </c>
      <c r="FN32" s="159">
        <v>5.03</v>
      </c>
      <c r="FR32" s="157"/>
      <c r="FS32" s="158"/>
      <c r="FT32" s="159"/>
      <c r="FX32" s="157"/>
      <c r="FY32" s="158"/>
      <c r="FZ32" s="159"/>
      <c r="GD32" s="157"/>
      <c r="GE32" s="158"/>
      <c r="GF32" s="159"/>
      <c r="GJ32" s="157"/>
      <c r="GK32" s="158"/>
      <c r="GL32" s="159"/>
      <c r="GP32" s="157"/>
      <c r="GQ32" s="158"/>
      <c r="GR32" s="159"/>
    </row>
    <row r="33" spans="1:203" x14ac:dyDescent="0.2">
      <c r="F33" s="157"/>
      <c r="G33" s="158"/>
      <c r="H33" s="159"/>
      <c r="L33" s="157"/>
      <c r="M33" s="158"/>
      <c r="N33" s="159"/>
      <c r="R33" s="157"/>
      <c r="S33" s="158"/>
      <c r="T33" s="159"/>
      <c r="X33" s="157"/>
      <c r="Y33" s="158"/>
      <c r="Z33" s="159"/>
      <c r="AD33" s="157"/>
      <c r="AE33" s="158"/>
      <c r="AF33" s="159"/>
      <c r="AJ33" s="157"/>
      <c r="AK33" s="158"/>
      <c r="AL33" s="159"/>
      <c r="AP33" s="157"/>
      <c r="AQ33" s="158"/>
      <c r="AR33" s="159"/>
      <c r="AV33" s="157"/>
      <c r="AW33" s="158"/>
      <c r="AX33" s="159"/>
      <c r="BB33" s="157"/>
      <c r="BC33" s="158"/>
      <c r="BD33" s="159"/>
      <c r="BH33" s="157"/>
      <c r="BI33" s="158"/>
      <c r="BJ33" s="159"/>
      <c r="BN33" s="157"/>
      <c r="BO33" s="158"/>
      <c r="BP33" s="159"/>
      <c r="BT33" s="157"/>
      <c r="BU33" s="158"/>
      <c r="BV33" s="159"/>
      <c r="BZ33" s="157"/>
      <c r="CA33" s="158"/>
      <c r="CB33" s="159"/>
      <c r="CF33" s="157"/>
      <c r="CG33" s="158"/>
      <c r="CH33" s="159"/>
      <c r="CL33" s="157"/>
      <c r="CM33" s="158"/>
      <c r="CN33" s="159"/>
      <c r="CR33" s="157"/>
      <c r="CS33" s="158"/>
      <c r="CT33" s="159"/>
      <c r="CX33" s="157"/>
      <c r="CY33" s="158"/>
      <c r="CZ33" s="159"/>
      <c r="DD33" s="157"/>
      <c r="DE33" s="158"/>
      <c r="DF33" s="159"/>
      <c r="DJ33" s="157"/>
      <c r="DK33" s="158"/>
      <c r="DL33" s="159"/>
      <c r="DP33" s="157"/>
      <c r="DQ33" s="158"/>
      <c r="DR33" s="159"/>
      <c r="DV33" s="157"/>
      <c r="DW33" s="158"/>
      <c r="DX33" s="159"/>
      <c r="EB33" s="157"/>
      <c r="EC33" s="158"/>
      <c r="ED33" s="159"/>
      <c r="EH33" s="157"/>
      <c r="EI33" s="158"/>
      <c r="EJ33" s="159"/>
      <c r="EN33" s="157"/>
      <c r="EO33" s="158"/>
      <c r="EP33" s="159"/>
      <c r="ET33" s="157"/>
      <c r="EU33" s="158"/>
      <c r="EV33" s="159"/>
      <c r="EZ33" s="157"/>
      <c r="FA33" s="158"/>
      <c r="FB33" s="159"/>
      <c r="FF33" s="157"/>
      <c r="FG33" s="158"/>
      <c r="FH33" s="159"/>
      <c r="FI33" t="s">
        <v>640</v>
      </c>
      <c r="FJ33" s="141">
        <v>5.4640916400000004</v>
      </c>
      <c r="FK33" s="5">
        <v>1.97</v>
      </c>
      <c r="FL33" s="157" t="s">
        <v>640</v>
      </c>
      <c r="FM33" s="158">
        <v>8.7170981899999997</v>
      </c>
      <c r="FN33" s="159">
        <v>6.05</v>
      </c>
      <c r="FR33" s="157"/>
      <c r="FS33" s="158"/>
      <c r="FT33" s="159"/>
      <c r="FX33" s="157"/>
      <c r="FY33" s="158"/>
      <c r="FZ33" s="159"/>
      <c r="GD33" s="157"/>
      <c r="GE33" s="158"/>
      <c r="GF33" s="159"/>
      <c r="GJ33" s="157"/>
      <c r="GK33" s="158"/>
      <c r="GL33" s="159"/>
      <c r="GP33" s="157"/>
      <c r="GQ33" s="158"/>
      <c r="GR33" s="159"/>
    </row>
    <row r="34" spans="1:203" x14ac:dyDescent="0.2">
      <c r="F34" s="157"/>
      <c r="G34" s="158"/>
      <c r="H34" s="159"/>
      <c r="L34" s="157"/>
      <c r="M34" s="158"/>
      <c r="N34" s="159"/>
      <c r="R34" s="157"/>
      <c r="S34" s="158"/>
      <c r="T34" s="159"/>
      <c r="X34" s="157"/>
      <c r="Y34" s="158"/>
      <c r="Z34" s="159"/>
      <c r="AD34" s="157"/>
      <c r="AE34" s="158"/>
      <c r="AF34" s="159"/>
      <c r="AJ34" s="157"/>
      <c r="AK34" s="158"/>
      <c r="AL34" s="159"/>
      <c r="AP34" s="157"/>
      <c r="AQ34" s="158"/>
      <c r="AR34" s="159"/>
      <c r="AV34" s="157"/>
      <c r="AW34" s="158"/>
      <c r="AX34" s="159"/>
      <c r="BB34" s="157"/>
      <c r="BC34" s="158"/>
      <c r="BD34" s="159"/>
      <c r="BH34" s="157"/>
      <c r="BI34" s="158"/>
      <c r="BJ34" s="159"/>
      <c r="BN34" s="157"/>
      <c r="BO34" s="158"/>
      <c r="BP34" s="159"/>
      <c r="BT34" s="157"/>
      <c r="BU34" s="158"/>
      <c r="BV34" s="159"/>
      <c r="BZ34" s="157"/>
      <c r="CA34" s="158"/>
      <c r="CB34" s="159"/>
      <c r="CF34" s="157"/>
      <c r="CG34" s="158"/>
      <c r="CH34" s="159"/>
      <c r="CL34" s="157"/>
      <c r="CM34" s="158"/>
      <c r="CN34" s="159"/>
      <c r="CR34" s="157"/>
      <c r="CS34" s="158"/>
      <c r="CT34" s="159"/>
      <c r="CX34" s="157"/>
      <c r="CY34" s="158"/>
      <c r="CZ34" s="159"/>
      <c r="DD34" s="157"/>
      <c r="DE34" s="158"/>
      <c r="DF34" s="159"/>
      <c r="DJ34" s="157"/>
      <c r="DK34" s="158"/>
      <c r="DL34" s="159"/>
      <c r="DP34" s="157"/>
      <c r="DQ34" s="158"/>
      <c r="DR34" s="159"/>
      <c r="DV34" s="157"/>
      <c r="DW34" s="158"/>
      <c r="DX34" s="159"/>
      <c r="EB34" s="157"/>
      <c r="EC34" s="158"/>
      <c r="ED34" s="159"/>
      <c r="EH34" s="157"/>
      <c r="EI34" s="158"/>
      <c r="EJ34" s="159"/>
      <c r="EN34" s="157"/>
      <c r="EO34" s="158"/>
      <c r="EP34" s="159"/>
      <c r="ET34" s="157"/>
      <c r="EU34" s="158"/>
      <c r="EV34" s="159"/>
      <c r="EZ34" s="157"/>
      <c r="FA34" s="158"/>
      <c r="FB34" s="159"/>
      <c r="FF34" s="157"/>
      <c r="FG34" s="158"/>
      <c r="FH34" s="159"/>
      <c r="FL34" s="157"/>
      <c r="FM34" s="158"/>
      <c r="FN34" s="159"/>
      <c r="FR34" s="157"/>
      <c r="FS34" s="158"/>
      <c r="FT34" s="159"/>
      <c r="FX34" s="157"/>
      <c r="FY34" s="158"/>
      <c r="FZ34" s="159"/>
      <c r="GD34" s="157"/>
      <c r="GE34" s="158"/>
      <c r="GF34" s="159"/>
      <c r="GJ34" s="157"/>
      <c r="GK34" s="158"/>
      <c r="GL34" s="159"/>
      <c r="GP34" s="157"/>
      <c r="GQ34" s="158"/>
      <c r="GR34" s="159"/>
    </row>
    <row r="35" spans="1:203" x14ac:dyDescent="0.2">
      <c r="F35" s="157"/>
      <c r="G35" s="158"/>
      <c r="H35" s="159"/>
      <c r="L35" s="157"/>
      <c r="M35" s="158"/>
      <c r="N35" s="159"/>
      <c r="R35" s="157"/>
      <c r="S35" s="158"/>
      <c r="T35" s="159"/>
      <c r="X35" s="157"/>
      <c r="Y35" s="158"/>
      <c r="Z35" s="159"/>
      <c r="AD35" s="157"/>
      <c r="AE35" s="158"/>
      <c r="AF35" s="159"/>
      <c r="AJ35" s="157"/>
      <c r="AK35" s="158"/>
      <c r="AL35" s="159"/>
      <c r="AP35" s="157"/>
      <c r="AQ35" s="158"/>
      <c r="AR35" s="159"/>
      <c r="AV35" s="157"/>
      <c r="AW35" s="158"/>
      <c r="AX35" s="159"/>
      <c r="BB35" s="157"/>
      <c r="BC35" s="158"/>
      <c r="BD35" s="159"/>
      <c r="BH35" s="157"/>
      <c r="BI35" s="158"/>
      <c r="BJ35" s="159"/>
      <c r="BN35" s="157"/>
      <c r="BO35" s="158"/>
      <c r="BP35" s="159"/>
      <c r="BT35" s="157"/>
      <c r="BU35" s="158"/>
      <c r="BV35" s="159"/>
      <c r="BZ35" s="157"/>
      <c r="CA35" s="158"/>
      <c r="CB35" s="159"/>
      <c r="CF35" s="157"/>
      <c r="CG35" s="158"/>
      <c r="CH35" s="159"/>
      <c r="CL35" s="157"/>
      <c r="CM35" s="158"/>
      <c r="CN35" s="159"/>
      <c r="CR35" s="157"/>
      <c r="CS35" s="158"/>
      <c r="CT35" s="159"/>
      <c r="CX35" s="157"/>
      <c r="CY35" s="158"/>
      <c r="CZ35" s="159"/>
      <c r="DD35" s="157"/>
      <c r="DE35" s="158"/>
      <c r="DF35" s="159"/>
      <c r="DJ35" s="157"/>
      <c r="DK35" s="158"/>
      <c r="DL35" s="159"/>
      <c r="DP35" s="157"/>
      <c r="DQ35" s="158"/>
      <c r="DR35" s="159"/>
      <c r="DV35" s="157"/>
      <c r="DW35" s="158"/>
      <c r="DX35" s="159"/>
      <c r="EB35" s="157"/>
      <c r="EC35" s="158"/>
      <c r="ED35" s="159"/>
      <c r="EH35" s="157"/>
      <c r="EI35" s="158"/>
      <c r="EJ35" s="159"/>
      <c r="EN35" s="157"/>
      <c r="EO35" s="158"/>
      <c r="EP35" s="159"/>
      <c r="ET35" s="157"/>
      <c r="EU35" s="158"/>
      <c r="EV35" s="159"/>
      <c r="EZ35" s="157"/>
      <c r="FA35" s="158"/>
      <c r="FB35" s="159"/>
      <c r="FF35" s="157"/>
      <c r="FG35" s="158"/>
      <c r="FH35" s="159"/>
      <c r="FL35" s="157"/>
      <c r="FM35" s="158"/>
      <c r="FN35" s="159"/>
      <c r="FR35" s="157"/>
      <c r="FS35" s="158"/>
      <c r="FT35" s="159"/>
      <c r="FX35" s="157"/>
      <c r="FY35" s="158"/>
      <c r="FZ35" s="159"/>
      <c r="GD35" s="157"/>
      <c r="GE35" s="158"/>
      <c r="GF35" s="159"/>
      <c r="GJ35" s="157"/>
      <c r="GK35" s="158"/>
      <c r="GL35" s="159"/>
      <c r="GP35" s="157"/>
      <c r="GQ35" s="158"/>
      <c r="GR35" s="159"/>
    </row>
    <row r="36" spans="1:203" x14ac:dyDescent="0.2">
      <c r="F36" s="157"/>
      <c r="G36" s="158"/>
      <c r="H36" s="159"/>
      <c r="L36" s="157"/>
      <c r="M36" s="158"/>
      <c r="N36" s="159"/>
      <c r="R36" s="157"/>
      <c r="S36" s="158"/>
      <c r="T36" s="159"/>
      <c r="X36" s="157"/>
      <c r="Y36" s="158"/>
      <c r="Z36" s="159"/>
      <c r="AD36" s="157"/>
      <c r="AE36" s="158"/>
      <c r="AF36" s="159"/>
      <c r="AJ36" s="157"/>
      <c r="AK36" s="158"/>
      <c r="AL36" s="159"/>
      <c r="AP36" s="157"/>
      <c r="AQ36" s="158"/>
      <c r="AR36" s="159"/>
      <c r="AV36" s="157"/>
      <c r="AW36" s="158"/>
      <c r="AX36" s="159"/>
      <c r="BB36" s="157"/>
      <c r="BC36" s="158"/>
      <c r="BD36" s="159"/>
      <c r="BH36" s="157"/>
      <c r="BI36" s="158"/>
      <c r="BJ36" s="159"/>
      <c r="BN36" s="157"/>
      <c r="BO36" s="158"/>
      <c r="BP36" s="159"/>
      <c r="BT36" s="157"/>
      <c r="BU36" s="158"/>
      <c r="BV36" s="159"/>
      <c r="BZ36" s="157"/>
      <c r="CA36" s="158"/>
      <c r="CB36" s="159"/>
      <c r="CF36" s="157"/>
      <c r="CG36" s="158"/>
      <c r="CH36" s="159"/>
      <c r="CL36" s="157"/>
      <c r="CM36" s="158"/>
      <c r="CN36" s="159"/>
      <c r="CR36" s="157"/>
      <c r="CS36" s="158"/>
      <c r="CT36" s="159"/>
      <c r="CX36" s="157"/>
      <c r="CY36" s="158"/>
      <c r="CZ36" s="159"/>
      <c r="DD36" s="157"/>
      <c r="DE36" s="158"/>
      <c r="DF36" s="159"/>
      <c r="DJ36" s="157"/>
      <c r="DK36" s="158"/>
      <c r="DL36" s="159"/>
      <c r="DP36" s="157"/>
      <c r="DQ36" s="158"/>
      <c r="DR36" s="159"/>
      <c r="DV36" s="157"/>
      <c r="DW36" s="158"/>
      <c r="DX36" s="159"/>
      <c r="EB36" s="157"/>
      <c r="EC36" s="158"/>
      <c r="ED36" s="159"/>
      <c r="EH36" s="157"/>
      <c r="EI36" s="158"/>
      <c r="EJ36" s="159"/>
      <c r="EN36" s="157"/>
      <c r="EO36" s="158"/>
      <c r="EP36" s="159"/>
      <c r="ET36" s="157"/>
      <c r="EU36" s="158"/>
      <c r="EV36" s="159"/>
      <c r="EZ36" s="157"/>
      <c r="FA36" s="158"/>
      <c r="FB36" s="159"/>
      <c r="FF36" s="157"/>
      <c r="FG36" s="158"/>
      <c r="FH36" s="159"/>
      <c r="FL36" s="157"/>
      <c r="FM36" s="158"/>
      <c r="FN36" s="159"/>
      <c r="FR36" s="157"/>
      <c r="FS36" s="158"/>
      <c r="FT36" s="159"/>
      <c r="FX36" s="157"/>
      <c r="FY36" s="158"/>
      <c r="FZ36" s="159"/>
      <c r="GD36" s="157"/>
      <c r="GE36" s="158"/>
      <c r="GF36" s="159"/>
      <c r="GJ36" s="157"/>
      <c r="GK36" s="158"/>
      <c r="GL36" s="159"/>
      <c r="GP36" s="157"/>
      <c r="GQ36" s="158"/>
      <c r="GR36" s="159"/>
    </row>
    <row r="37" spans="1:203" x14ac:dyDescent="0.2">
      <c r="F37" s="157"/>
      <c r="G37" s="158"/>
      <c r="H37" s="159"/>
      <c r="L37" s="157"/>
      <c r="M37" s="158"/>
      <c r="N37" s="159"/>
      <c r="R37" s="157"/>
      <c r="S37" s="158"/>
      <c r="T37" s="159"/>
      <c r="X37" s="157"/>
      <c r="Y37" s="158"/>
      <c r="Z37" s="159"/>
      <c r="AD37" s="157"/>
      <c r="AE37" s="158"/>
      <c r="AF37" s="159"/>
      <c r="AJ37" s="157"/>
      <c r="AK37" s="158"/>
      <c r="AL37" s="159"/>
      <c r="AP37" s="157"/>
      <c r="AQ37" s="158"/>
      <c r="AR37" s="159"/>
      <c r="AV37" s="157"/>
      <c r="AW37" s="158"/>
      <c r="AX37" s="159"/>
      <c r="BB37" s="157"/>
      <c r="BC37" s="158"/>
      <c r="BD37" s="159"/>
      <c r="BH37" s="157"/>
      <c r="BI37" s="158"/>
      <c r="BJ37" s="159"/>
      <c r="BN37" s="157"/>
      <c r="BO37" s="158"/>
      <c r="BP37" s="159"/>
      <c r="BT37" s="157"/>
      <c r="BU37" s="158"/>
      <c r="BV37" s="159"/>
      <c r="BZ37" s="157"/>
      <c r="CA37" s="158"/>
      <c r="CB37" s="159"/>
      <c r="CF37" s="157"/>
      <c r="CG37" s="158"/>
      <c r="CH37" s="159"/>
      <c r="CL37" s="157"/>
      <c r="CM37" s="158"/>
      <c r="CN37" s="159"/>
      <c r="CR37" s="157"/>
      <c r="CS37" s="158"/>
      <c r="CT37" s="159"/>
      <c r="CX37" s="157"/>
      <c r="CY37" s="158"/>
      <c r="CZ37" s="159"/>
      <c r="DD37" s="157"/>
      <c r="DE37" s="158"/>
      <c r="DF37" s="159"/>
      <c r="DJ37" s="157"/>
      <c r="DK37" s="158"/>
      <c r="DL37" s="159"/>
      <c r="DP37" s="157"/>
      <c r="DQ37" s="158"/>
      <c r="DR37" s="159"/>
      <c r="DV37" s="157"/>
      <c r="DW37" s="158"/>
      <c r="DX37" s="159"/>
      <c r="EB37" s="157"/>
      <c r="EC37" s="158"/>
      <c r="ED37" s="159"/>
      <c r="EH37" s="157"/>
      <c r="EI37" s="158"/>
      <c r="EJ37" s="159"/>
      <c r="EN37" s="157"/>
      <c r="EO37" s="158"/>
      <c r="EP37" s="159"/>
      <c r="ET37" s="157"/>
      <c r="EU37" s="158"/>
      <c r="EV37" s="159"/>
      <c r="EZ37" s="157"/>
      <c r="FA37" s="158"/>
      <c r="FB37" s="159"/>
      <c r="FF37" s="157"/>
      <c r="FG37" s="158"/>
      <c r="FH37" s="159"/>
      <c r="FL37" s="157"/>
      <c r="FM37" s="158"/>
      <c r="FN37" s="159"/>
      <c r="FR37" s="157"/>
      <c r="FS37" s="158"/>
      <c r="FT37" s="159"/>
      <c r="FX37" s="157"/>
      <c r="FY37" s="158"/>
      <c r="FZ37" s="159"/>
      <c r="GD37" s="157"/>
      <c r="GE37" s="158"/>
      <c r="GF37" s="159"/>
      <c r="GJ37" s="157"/>
      <c r="GK37" s="158"/>
      <c r="GL37" s="159"/>
      <c r="GP37" s="157"/>
      <c r="GQ37" s="158"/>
      <c r="GR37" s="159"/>
    </row>
    <row r="38" spans="1:203" ht="13.5" thickBot="1" x14ac:dyDescent="0.25">
      <c r="F38" s="157"/>
      <c r="G38" s="158"/>
      <c r="H38" s="159"/>
      <c r="L38" s="157"/>
      <c r="M38" s="158"/>
      <c r="N38" s="159"/>
      <c r="R38" s="157"/>
      <c r="S38" s="158"/>
      <c r="T38" s="159"/>
      <c r="X38" s="157"/>
      <c r="Y38" s="158"/>
      <c r="Z38" s="159"/>
      <c r="AD38" s="157"/>
      <c r="AE38" s="158"/>
      <c r="AF38" s="159"/>
      <c r="AJ38" s="157"/>
      <c r="AK38" s="158"/>
      <c r="AL38" s="159"/>
      <c r="AP38" s="157"/>
      <c r="AQ38" s="158"/>
      <c r="AR38" s="159"/>
      <c r="AV38" s="157"/>
      <c r="AW38" s="158"/>
      <c r="AX38" s="159"/>
      <c r="BB38" s="157"/>
      <c r="BC38" s="158"/>
      <c r="BD38" s="159"/>
      <c r="BH38" s="157"/>
      <c r="BI38" s="158"/>
      <c r="BJ38" s="159"/>
      <c r="BN38" s="157"/>
      <c r="BO38" s="158"/>
      <c r="BP38" s="159"/>
      <c r="BT38" s="157"/>
      <c r="BU38" s="158"/>
      <c r="BV38" s="159"/>
      <c r="BZ38" s="157"/>
      <c r="CA38" s="158"/>
      <c r="CB38" s="159"/>
      <c r="CF38" s="157"/>
      <c r="CG38" s="158"/>
      <c r="CH38" s="159"/>
      <c r="CL38" s="157"/>
      <c r="CM38" s="158"/>
      <c r="CN38" s="159"/>
      <c r="CR38" s="157"/>
      <c r="CS38" s="158"/>
      <c r="CT38" s="159"/>
      <c r="CX38" s="157"/>
      <c r="CY38" s="158"/>
      <c r="CZ38" s="159"/>
      <c r="DD38" s="157"/>
      <c r="DE38" s="158"/>
      <c r="DF38" s="159"/>
      <c r="DJ38" s="157"/>
      <c r="DK38" s="158"/>
      <c r="DL38" s="159"/>
      <c r="DP38" s="157"/>
      <c r="DQ38" s="158"/>
      <c r="DR38" s="159"/>
      <c r="DV38" s="157"/>
      <c r="DW38" s="158"/>
      <c r="DX38" s="159"/>
      <c r="EB38" s="157"/>
      <c r="EC38" s="158"/>
      <c r="ED38" s="159"/>
      <c r="EH38" s="157"/>
      <c r="EI38" s="158"/>
      <c r="EJ38" s="159"/>
      <c r="EN38" s="157"/>
      <c r="EO38" s="158"/>
      <c r="EP38" s="159"/>
      <c r="ET38" s="157"/>
      <c r="EU38" s="158"/>
      <c r="EV38" s="159"/>
      <c r="EZ38" s="157"/>
      <c r="FA38" s="158"/>
      <c r="FB38" s="159"/>
      <c r="FF38" s="157"/>
      <c r="FG38" s="158"/>
      <c r="FH38" s="159"/>
      <c r="FL38" s="157"/>
      <c r="FM38" s="158"/>
      <c r="FN38" s="159"/>
      <c r="FR38" s="157"/>
      <c r="FS38" s="158"/>
      <c r="FT38" s="159"/>
      <c r="FX38" s="157"/>
      <c r="FY38" s="158"/>
      <c r="FZ38" s="159"/>
      <c r="GD38" s="157"/>
      <c r="GE38" s="158"/>
      <c r="GF38" s="159"/>
      <c r="GJ38" s="157"/>
      <c r="GK38" s="158"/>
      <c r="GL38" s="159"/>
      <c r="GP38" s="157"/>
      <c r="GQ38" s="158"/>
      <c r="GR38" s="159"/>
    </row>
    <row r="39" spans="1:203" ht="13.5" thickBot="1" x14ac:dyDescent="0.25">
      <c r="A39" s="160" t="s">
        <v>434</v>
      </c>
      <c r="B39" s="161"/>
      <c r="C39" s="160"/>
      <c r="D39" s="161">
        <v>47.95408389</v>
      </c>
      <c r="E39" s="165">
        <v>43.91</v>
      </c>
      <c r="F39" s="162"/>
      <c r="G39" s="163">
        <v>73.193345219999998</v>
      </c>
      <c r="H39" s="164">
        <v>64.48</v>
      </c>
      <c r="I39" s="160"/>
      <c r="J39" s="161">
        <v>91.889760449999983</v>
      </c>
      <c r="K39" s="165">
        <v>72.06</v>
      </c>
      <c r="L39" s="162"/>
      <c r="M39" s="163">
        <v>42.721939929999998</v>
      </c>
      <c r="N39" s="164">
        <v>98.01</v>
      </c>
      <c r="O39" s="160"/>
      <c r="P39" s="161">
        <v>2988.4247080999999</v>
      </c>
      <c r="Q39" s="165">
        <v>99.56</v>
      </c>
      <c r="R39" s="162"/>
      <c r="S39" s="163">
        <v>6266.2938177799988</v>
      </c>
      <c r="T39" s="164">
        <v>99.75</v>
      </c>
      <c r="U39" s="160"/>
      <c r="V39" s="161">
        <v>3455.2561580899996</v>
      </c>
      <c r="W39" s="165">
        <v>99.81</v>
      </c>
      <c r="X39" s="162"/>
      <c r="Y39" s="163">
        <v>733.04231362999985</v>
      </c>
      <c r="Z39" s="164">
        <v>99.4</v>
      </c>
      <c r="AA39" s="160"/>
      <c r="AB39" s="161">
        <v>0</v>
      </c>
      <c r="AC39" s="165">
        <v>0</v>
      </c>
      <c r="AD39" s="162"/>
      <c r="AE39" s="163">
        <v>0</v>
      </c>
      <c r="AF39" s="164">
        <v>0</v>
      </c>
      <c r="AG39" s="160"/>
      <c r="AH39" s="161">
        <v>0</v>
      </c>
      <c r="AI39" s="165">
        <v>0</v>
      </c>
      <c r="AJ39" s="162"/>
      <c r="AK39" s="163">
        <v>360.44080394999997</v>
      </c>
      <c r="AL39" s="164">
        <v>100.03</v>
      </c>
      <c r="AM39" s="160"/>
      <c r="AN39" s="161">
        <v>142.64264436999997</v>
      </c>
      <c r="AO39" s="165">
        <v>98.91</v>
      </c>
      <c r="AP39" s="162"/>
      <c r="AQ39" s="163">
        <v>19.320808530000001</v>
      </c>
      <c r="AR39" s="164">
        <v>99.6</v>
      </c>
      <c r="AS39" s="160"/>
      <c r="AT39" s="161">
        <v>282.49498174000001</v>
      </c>
      <c r="AU39" s="165">
        <v>83.54</v>
      </c>
      <c r="AV39" s="162"/>
      <c r="AW39" s="163">
        <v>158.58716137000005</v>
      </c>
      <c r="AX39" s="164">
        <v>74.72</v>
      </c>
      <c r="AY39" s="160"/>
      <c r="AZ39" s="161">
        <v>190.92965534000004</v>
      </c>
      <c r="BA39" s="165">
        <v>78.55</v>
      </c>
      <c r="BB39" s="162"/>
      <c r="BC39" s="163">
        <v>71.815479600000003</v>
      </c>
      <c r="BD39" s="164">
        <v>84.93</v>
      </c>
      <c r="BE39" s="160"/>
      <c r="BF39" s="161">
        <v>172.77690102</v>
      </c>
      <c r="BG39" s="165">
        <v>76.28</v>
      </c>
      <c r="BH39" s="162"/>
      <c r="BI39" s="163">
        <v>101.91158652000001</v>
      </c>
      <c r="BJ39" s="164">
        <v>87.55</v>
      </c>
      <c r="BK39" s="160"/>
      <c r="BL39" s="161">
        <v>140.04850784000004</v>
      </c>
      <c r="BM39" s="165">
        <v>94.16</v>
      </c>
      <c r="BN39" s="162"/>
      <c r="BO39" s="163">
        <v>132.80468804999998</v>
      </c>
      <c r="BP39" s="164">
        <v>93.36</v>
      </c>
      <c r="BQ39" s="160"/>
      <c r="BR39" s="161">
        <v>295.69533845000001</v>
      </c>
      <c r="BS39" s="165">
        <v>93.52</v>
      </c>
      <c r="BT39" s="162"/>
      <c r="BU39" s="163">
        <v>71.166690670000008</v>
      </c>
      <c r="BV39" s="164">
        <v>96.96</v>
      </c>
      <c r="BW39" s="160"/>
      <c r="BX39" s="161">
        <v>1064.9734163800001</v>
      </c>
      <c r="BY39" s="165">
        <v>85.68</v>
      </c>
      <c r="BZ39" s="162"/>
      <c r="CA39" s="163">
        <v>565.43106720000003</v>
      </c>
      <c r="CB39" s="164">
        <v>57.83</v>
      </c>
      <c r="CC39" s="160"/>
      <c r="CD39" s="161">
        <v>0</v>
      </c>
      <c r="CE39" s="165">
        <v>0</v>
      </c>
      <c r="CF39" s="162"/>
      <c r="CG39" s="163">
        <v>0</v>
      </c>
      <c r="CH39" s="164">
        <v>0</v>
      </c>
      <c r="CI39" s="160"/>
      <c r="CJ39" s="161">
        <v>0</v>
      </c>
      <c r="CK39" s="165">
        <v>0</v>
      </c>
      <c r="CL39" s="162"/>
      <c r="CM39" s="163">
        <v>0</v>
      </c>
      <c r="CN39" s="164">
        <v>0</v>
      </c>
      <c r="CO39" s="160"/>
      <c r="CP39" s="161">
        <v>0</v>
      </c>
      <c r="CQ39" s="165">
        <v>0</v>
      </c>
      <c r="CR39" s="162"/>
      <c r="CS39" s="163">
        <v>0</v>
      </c>
      <c r="CT39" s="164">
        <v>0</v>
      </c>
      <c r="CU39" s="160"/>
      <c r="CV39" s="161">
        <v>0</v>
      </c>
      <c r="CW39" s="165">
        <v>0</v>
      </c>
      <c r="CX39" s="162"/>
      <c r="CY39" s="163">
        <v>6.9613167599999999</v>
      </c>
      <c r="CZ39" s="164">
        <v>4.28</v>
      </c>
      <c r="DA39" s="160"/>
      <c r="DB39" s="161">
        <v>547.86547012000005</v>
      </c>
      <c r="DC39" s="165">
        <v>89.37</v>
      </c>
      <c r="DD39" s="162"/>
      <c r="DE39" s="163">
        <v>143.65262028999999</v>
      </c>
      <c r="DF39" s="164">
        <v>96.92</v>
      </c>
      <c r="DG39" s="160"/>
      <c r="DH39" s="161">
        <v>689.16631208000001</v>
      </c>
      <c r="DI39" s="165">
        <v>77.55</v>
      </c>
      <c r="DJ39" s="162"/>
      <c r="DK39" s="163">
        <v>297.60335720999996</v>
      </c>
      <c r="DL39" s="164">
        <v>99.54</v>
      </c>
      <c r="DM39" s="160"/>
      <c r="DN39" s="161">
        <v>0</v>
      </c>
      <c r="DO39" s="165">
        <v>0</v>
      </c>
      <c r="DP39" s="162"/>
      <c r="DQ39" s="163">
        <v>6.9877699399999997</v>
      </c>
      <c r="DR39" s="164">
        <v>81.430000000000007</v>
      </c>
      <c r="DS39" s="160"/>
      <c r="DT39" s="161">
        <v>15.5659586</v>
      </c>
      <c r="DU39" s="165">
        <v>87.66</v>
      </c>
      <c r="DV39" s="162"/>
      <c r="DW39" s="163">
        <v>20.694391539999998</v>
      </c>
      <c r="DX39" s="164">
        <v>89.98</v>
      </c>
      <c r="DY39" s="160"/>
      <c r="DZ39" s="161">
        <v>866.56405487999996</v>
      </c>
      <c r="EA39" s="165">
        <v>87.04</v>
      </c>
      <c r="EB39" s="162"/>
      <c r="EC39" s="163">
        <v>582.07274886000005</v>
      </c>
      <c r="ED39" s="164">
        <v>83.69</v>
      </c>
      <c r="EE39" s="160"/>
      <c r="EF39" s="161">
        <v>0</v>
      </c>
      <c r="EG39" s="165">
        <v>0</v>
      </c>
      <c r="EH39" s="162"/>
      <c r="EI39" s="163">
        <v>72.405782759999994</v>
      </c>
      <c r="EJ39" s="164">
        <v>99.17</v>
      </c>
      <c r="EK39" s="160"/>
      <c r="EL39" s="161">
        <v>182.9693499</v>
      </c>
      <c r="EM39" s="165">
        <v>97.34</v>
      </c>
      <c r="EN39" s="162"/>
      <c r="EO39" s="163">
        <v>55.65336112</v>
      </c>
      <c r="EP39" s="164">
        <v>99.94</v>
      </c>
      <c r="EQ39" s="160"/>
      <c r="ER39" s="161">
        <v>90.431008829999996</v>
      </c>
      <c r="ES39" s="165">
        <v>97.62</v>
      </c>
      <c r="ET39" s="162"/>
      <c r="EU39" s="163">
        <v>7112.1557700000003</v>
      </c>
      <c r="EV39" s="164">
        <v>100</v>
      </c>
      <c r="EW39" s="160"/>
      <c r="EX39" s="161">
        <v>118.651006</v>
      </c>
      <c r="EY39" s="165">
        <v>100</v>
      </c>
      <c r="EZ39" s="162"/>
      <c r="FA39" s="163">
        <v>5050.8468979999998</v>
      </c>
      <c r="FB39" s="164">
        <v>101</v>
      </c>
      <c r="FC39" s="160"/>
      <c r="FD39" s="161">
        <v>267.67781838999997</v>
      </c>
      <c r="FE39" s="165">
        <v>100</v>
      </c>
      <c r="FF39" s="162"/>
      <c r="FG39" s="163">
        <v>341.56573300000002</v>
      </c>
      <c r="FH39" s="164">
        <v>100</v>
      </c>
      <c r="FI39" s="160"/>
      <c r="FJ39" s="161">
        <v>272.78751814000003</v>
      </c>
      <c r="FK39" s="165">
        <v>98.56</v>
      </c>
      <c r="FL39" s="162"/>
      <c r="FM39" s="163">
        <v>143.40850343</v>
      </c>
      <c r="FN39" s="164">
        <v>99.54</v>
      </c>
      <c r="FO39" s="160"/>
      <c r="FP39" s="161">
        <v>563.89406174999999</v>
      </c>
      <c r="FQ39" s="165">
        <v>99.84</v>
      </c>
      <c r="FR39" s="162"/>
      <c r="FS39" s="163">
        <v>980.01568151000004</v>
      </c>
      <c r="FT39" s="164">
        <v>96.8</v>
      </c>
      <c r="FU39" s="160"/>
      <c r="FV39" s="161">
        <v>39.126333790000004</v>
      </c>
      <c r="FW39" s="165">
        <v>99.5</v>
      </c>
      <c r="FX39" s="162"/>
      <c r="FY39" s="163">
        <v>572.13580612999988</v>
      </c>
      <c r="FZ39" s="164">
        <v>97.42</v>
      </c>
      <c r="GA39" s="160"/>
      <c r="GB39" s="161">
        <v>1139.81844075</v>
      </c>
      <c r="GC39" s="165">
        <v>93.5</v>
      </c>
      <c r="GD39" s="162"/>
      <c r="GE39" s="163">
        <v>682.33122876999983</v>
      </c>
      <c r="GF39" s="164">
        <v>78.69</v>
      </c>
      <c r="GG39" s="160"/>
      <c r="GH39" s="161">
        <v>925.79397845000005</v>
      </c>
      <c r="GI39" s="165">
        <v>77.680000000000007</v>
      </c>
      <c r="GJ39" s="162"/>
      <c r="GK39" s="163">
        <v>289.22377298000004</v>
      </c>
      <c r="GL39" s="164">
        <v>76.23</v>
      </c>
      <c r="GM39" s="160"/>
      <c r="GN39" s="161">
        <v>50.131324659999997</v>
      </c>
      <c r="GO39" s="165">
        <v>99.17</v>
      </c>
      <c r="GP39" s="162"/>
      <c r="GQ39" s="163">
        <v>124.07871557999999</v>
      </c>
      <c r="GR39" s="164">
        <v>98.19</v>
      </c>
      <c r="GT39">
        <v>0</v>
      </c>
      <c r="GU39">
        <v>0</v>
      </c>
    </row>
    <row r="40" spans="1:203" ht="13.5" thickBot="1" x14ac:dyDescent="0.25">
      <c r="A40" s="160" t="s">
        <v>435</v>
      </c>
      <c r="B40" s="161"/>
      <c r="C40" s="160"/>
      <c r="D40" s="161">
        <v>16.446089539999999</v>
      </c>
      <c r="E40" s="165">
        <v>15.06</v>
      </c>
      <c r="F40" s="162"/>
      <c r="G40" s="163">
        <v>0</v>
      </c>
      <c r="H40" s="164">
        <v>0</v>
      </c>
      <c r="I40" s="160"/>
      <c r="J40" s="161">
        <v>0</v>
      </c>
      <c r="K40" s="165">
        <v>0</v>
      </c>
      <c r="L40" s="162"/>
      <c r="M40" s="163">
        <v>0</v>
      </c>
      <c r="N40" s="164">
        <v>0</v>
      </c>
      <c r="O40" s="160"/>
      <c r="P40" s="161">
        <v>0</v>
      </c>
      <c r="Q40" s="165">
        <v>0</v>
      </c>
      <c r="R40" s="162"/>
      <c r="S40" s="163">
        <v>0</v>
      </c>
      <c r="T40" s="164">
        <v>0</v>
      </c>
      <c r="U40" s="160"/>
      <c r="V40" s="161">
        <v>0</v>
      </c>
      <c r="W40" s="165">
        <v>0</v>
      </c>
      <c r="X40" s="162"/>
      <c r="Y40" s="163">
        <v>0</v>
      </c>
      <c r="Z40" s="164">
        <v>0</v>
      </c>
      <c r="AA40" s="160"/>
      <c r="AB40" s="161">
        <v>30.031564670000002</v>
      </c>
      <c r="AC40" s="165">
        <v>97.64</v>
      </c>
      <c r="AD40" s="162"/>
      <c r="AE40" s="163">
        <v>1736.1138530000001</v>
      </c>
      <c r="AF40" s="164">
        <v>98.51</v>
      </c>
      <c r="AG40" s="160"/>
      <c r="AH40" s="161">
        <v>3784.2523299999998</v>
      </c>
      <c r="AI40" s="165">
        <v>99.9</v>
      </c>
      <c r="AJ40" s="162"/>
      <c r="AK40" s="163">
        <v>0</v>
      </c>
      <c r="AL40" s="164">
        <v>0</v>
      </c>
      <c r="AM40" s="160"/>
      <c r="AN40" s="161">
        <v>0</v>
      </c>
      <c r="AO40" s="165">
        <v>0</v>
      </c>
      <c r="AP40" s="162"/>
      <c r="AQ40" s="163">
        <v>0</v>
      </c>
      <c r="AR40" s="164">
        <v>0</v>
      </c>
      <c r="AS40" s="160"/>
      <c r="AT40" s="161">
        <v>34.936257679999997</v>
      </c>
      <c r="AU40" s="165">
        <v>10.33</v>
      </c>
      <c r="AV40" s="162"/>
      <c r="AW40" s="163">
        <v>48.30330833</v>
      </c>
      <c r="AX40" s="164">
        <v>22.76</v>
      </c>
      <c r="AY40" s="160"/>
      <c r="AZ40" s="161">
        <v>42.085816689999994</v>
      </c>
      <c r="BA40" s="165">
        <v>17.309999999999999</v>
      </c>
      <c r="BB40" s="162"/>
      <c r="BC40" s="163">
        <v>12.97347706</v>
      </c>
      <c r="BD40" s="164">
        <v>15.34</v>
      </c>
      <c r="BE40" s="160"/>
      <c r="BF40" s="161">
        <v>41.315891360000002</v>
      </c>
      <c r="BG40" s="165">
        <v>18.239999999999998</v>
      </c>
      <c r="BH40" s="162"/>
      <c r="BI40" s="163">
        <v>6.4357210599999997</v>
      </c>
      <c r="BJ40" s="164">
        <v>5.53</v>
      </c>
      <c r="BK40" s="160"/>
      <c r="BL40" s="161">
        <v>8.1779461199999997</v>
      </c>
      <c r="BM40" s="165">
        <v>5.5</v>
      </c>
      <c r="BN40" s="162"/>
      <c r="BO40" s="163">
        <v>7.9637377599999999</v>
      </c>
      <c r="BP40" s="164">
        <v>5.6</v>
      </c>
      <c r="BQ40" s="160"/>
      <c r="BR40" s="161">
        <v>18.321486829999998</v>
      </c>
      <c r="BS40" s="165">
        <v>5.79</v>
      </c>
      <c r="BT40" s="162"/>
      <c r="BU40" s="163">
        <v>0</v>
      </c>
      <c r="BV40" s="164">
        <v>0</v>
      </c>
      <c r="BW40" s="160"/>
      <c r="BX40" s="161">
        <v>0</v>
      </c>
      <c r="BY40" s="165">
        <v>0</v>
      </c>
      <c r="BZ40" s="162"/>
      <c r="CA40" s="163">
        <v>0</v>
      </c>
      <c r="CB40" s="164">
        <v>0</v>
      </c>
      <c r="CC40" s="160"/>
      <c r="CD40" s="161">
        <v>62.992814700000004</v>
      </c>
      <c r="CE40" s="165">
        <v>97.7</v>
      </c>
      <c r="CF40" s="162"/>
      <c r="CG40" s="163">
        <v>178.6479693</v>
      </c>
      <c r="CH40" s="164">
        <v>96.02</v>
      </c>
      <c r="CI40" s="160"/>
      <c r="CJ40" s="161">
        <v>37.31163068</v>
      </c>
      <c r="CK40" s="165">
        <v>98.69</v>
      </c>
      <c r="CL40" s="162"/>
      <c r="CM40" s="163">
        <v>821.81381279999994</v>
      </c>
      <c r="CN40" s="164">
        <v>94.29</v>
      </c>
      <c r="CO40" s="160"/>
      <c r="CP40" s="161">
        <v>507.46698710000004</v>
      </c>
      <c r="CQ40" s="165">
        <v>97.23</v>
      </c>
      <c r="CR40" s="162"/>
      <c r="CS40" s="163">
        <v>116.99826955999998</v>
      </c>
      <c r="CT40" s="164">
        <v>95.16</v>
      </c>
      <c r="CU40" s="160"/>
      <c r="CV40" s="161">
        <v>473.40733854999991</v>
      </c>
      <c r="CW40" s="165">
        <v>95.89</v>
      </c>
      <c r="CX40" s="162"/>
      <c r="CY40" s="163">
        <v>152.31388912</v>
      </c>
      <c r="CZ40" s="164">
        <v>93.62</v>
      </c>
      <c r="DA40" s="160"/>
      <c r="DB40" s="161">
        <v>0</v>
      </c>
      <c r="DC40" s="165">
        <v>0</v>
      </c>
      <c r="DD40" s="162"/>
      <c r="DE40" s="163">
        <v>0</v>
      </c>
      <c r="DF40" s="164">
        <v>0</v>
      </c>
      <c r="DG40" s="160"/>
      <c r="DH40" s="161">
        <v>0</v>
      </c>
      <c r="DI40" s="165">
        <v>0</v>
      </c>
      <c r="DJ40" s="162"/>
      <c r="DK40" s="163">
        <v>0</v>
      </c>
      <c r="DL40" s="164">
        <v>0</v>
      </c>
      <c r="DM40" s="160"/>
      <c r="DN40" s="161">
        <v>848.9506341</v>
      </c>
      <c r="DO40" s="165">
        <v>98.77</v>
      </c>
      <c r="DP40" s="162"/>
      <c r="DQ40" s="163">
        <v>0.66403511999999998</v>
      </c>
      <c r="DR40" s="164">
        <v>7.74</v>
      </c>
      <c r="DS40" s="160"/>
      <c r="DT40" s="161">
        <v>1.1256966399999999</v>
      </c>
      <c r="DU40" s="165">
        <v>6.34</v>
      </c>
      <c r="DV40" s="162"/>
      <c r="DW40" s="163">
        <v>1.9282264499999999</v>
      </c>
      <c r="DX40" s="164">
        <v>8.3800000000000008</v>
      </c>
      <c r="DY40" s="160"/>
      <c r="DZ40" s="161">
        <v>123.85863203</v>
      </c>
      <c r="EA40" s="165">
        <v>12.44</v>
      </c>
      <c r="EB40" s="162"/>
      <c r="EC40" s="163">
        <v>107.7630857</v>
      </c>
      <c r="ED40" s="164">
        <v>15.49</v>
      </c>
      <c r="EE40" s="160"/>
      <c r="EF40" s="161">
        <v>113.81957799</v>
      </c>
      <c r="EG40" s="165">
        <v>97.29</v>
      </c>
      <c r="EH40" s="162"/>
      <c r="EI40" s="163">
        <v>0</v>
      </c>
      <c r="EJ40" s="164">
        <v>0</v>
      </c>
      <c r="EK40" s="160"/>
      <c r="EL40" s="161">
        <v>0</v>
      </c>
      <c r="EM40" s="165">
        <v>0</v>
      </c>
      <c r="EN40" s="162"/>
      <c r="EO40" s="163">
        <v>0</v>
      </c>
      <c r="EP40" s="164">
        <v>0</v>
      </c>
      <c r="EQ40" s="160"/>
      <c r="ER40" s="161">
        <v>0</v>
      </c>
      <c r="ES40" s="165">
        <v>0</v>
      </c>
      <c r="ET40" s="162"/>
      <c r="EU40" s="163">
        <v>0</v>
      </c>
      <c r="EV40" s="164">
        <v>0</v>
      </c>
      <c r="EW40" s="160"/>
      <c r="EX40" s="161">
        <v>0</v>
      </c>
      <c r="EY40" s="165">
        <v>0</v>
      </c>
      <c r="EZ40" s="162"/>
      <c r="FA40" s="163">
        <v>0</v>
      </c>
      <c r="FB40" s="164">
        <v>0</v>
      </c>
      <c r="FC40" s="160"/>
      <c r="FD40" s="161">
        <v>0</v>
      </c>
      <c r="FE40" s="165">
        <v>0</v>
      </c>
      <c r="FF40" s="162"/>
      <c r="FG40" s="163">
        <v>0</v>
      </c>
      <c r="FH40" s="164">
        <v>0</v>
      </c>
      <c r="FI40" s="160"/>
      <c r="FJ40" s="161">
        <v>0</v>
      </c>
      <c r="FK40" s="165">
        <v>0</v>
      </c>
      <c r="FL40" s="162"/>
      <c r="FM40" s="163">
        <v>0</v>
      </c>
      <c r="FN40" s="164">
        <v>0</v>
      </c>
      <c r="FO40" s="160"/>
      <c r="FP40" s="161">
        <v>0</v>
      </c>
      <c r="FQ40" s="165">
        <v>0</v>
      </c>
      <c r="FR40" s="162"/>
      <c r="FS40" s="163">
        <v>27.879803550000002</v>
      </c>
      <c r="FT40" s="164">
        <v>2.75</v>
      </c>
      <c r="FU40" s="160"/>
      <c r="FV40" s="161">
        <v>0</v>
      </c>
      <c r="FW40" s="165">
        <v>0</v>
      </c>
      <c r="FX40" s="162"/>
      <c r="FY40" s="163">
        <v>0</v>
      </c>
      <c r="FZ40" s="164">
        <v>0</v>
      </c>
      <c r="GA40" s="160"/>
      <c r="GB40" s="161">
        <v>53.287849969999996</v>
      </c>
      <c r="GC40" s="165">
        <v>4.37</v>
      </c>
      <c r="GD40" s="162"/>
      <c r="GE40" s="163">
        <v>169.27219430000002</v>
      </c>
      <c r="GF40" s="164">
        <v>19.52</v>
      </c>
      <c r="GG40" s="160"/>
      <c r="GH40" s="161">
        <v>242.56458910000001</v>
      </c>
      <c r="GI40" s="165">
        <v>20.350000000000001</v>
      </c>
      <c r="GJ40" s="162"/>
      <c r="GK40" s="163">
        <v>81.492710520000003</v>
      </c>
      <c r="GL40" s="164">
        <v>21.48</v>
      </c>
      <c r="GM40" s="160"/>
      <c r="GN40" s="161">
        <v>0</v>
      </c>
      <c r="GO40" s="165">
        <v>0</v>
      </c>
      <c r="GP40" s="162"/>
      <c r="GQ40" s="163">
        <v>0</v>
      </c>
      <c r="GR40" s="164">
        <v>0</v>
      </c>
      <c r="GT40">
        <v>0</v>
      </c>
      <c r="GU40">
        <v>0</v>
      </c>
    </row>
    <row r="41" spans="1:203" ht="13.5" thickBot="1" x14ac:dyDescent="0.25">
      <c r="A41" s="160" t="s">
        <v>436</v>
      </c>
      <c r="B41" s="161"/>
      <c r="C41" s="160"/>
      <c r="D41" s="161">
        <v>64.400173429999995</v>
      </c>
      <c r="E41" s="165">
        <v>58.97</v>
      </c>
      <c r="F41" s="162"/>
      <c r="G41" s="163">
        <v>73.193345219999998</v>
      </c>
      <c r="H41" s="164">
        <v>64.48</v>
      </c>
      <c r="I41" s="160"/>
      <c r="J41" s="161">
        <v>91.889760449999983</v>
      </c>
      <c r="K41" s="165">
        <v>72.06</v>
      </c>
      <c r="L41" s="162"/>
      <c r="M41" s="163">
        <v>42.721939929999998</v>
      </c>
      <c r="N41" s="164">
        <v>98.01</v>
      </c>
      <c r="O41" s="160"/>
      <c r="P41" s="161">
        <v>2988.4247080999999</v>
      </c>
      <c r="Q41" s="165">
        <v>99.56</v>
      </c>
      <c r="R41" s="162"/>
      <c r="S41" s="163">
        <v>6266.2938177799988</v>
      </c>
      <c r="T41" s="164">
        <v>99.75</v>
      </c>
      <c r="U41" s="160"/>
      <c r="V41" s="161">
        <v>3455.2561580899996</v>
      </c>
      <c r="W41" s="165">
        <v>99.81</v>
      </c>
      <c r="X41" s="162"/>
      <c r="Y41" s="163">
        <v>733.04231362999985</v>
      </c>
      <c r="Z41" s="164">
        <v>99.4</v>
      </c>
      <c r="AA41" s="160"/>
      <c r="AB41" s="161">
        <v>30.031564670000002</v>
      </c>
      <c r="AC41" s="165">
        <v>97.64</v>
      </c>
      <c r="AD41" s="162"/>
      <c r="AE41" s="163">
        <v>1736.1138530000001</v>
      </c>
      <c r="AF41" s="164">
        <v>98.51</v>
      </c>
      <c r="AG41" s="160"/>
      <c r="AH41" s="161">
        <v>3784.2523299999998</v>
      </c>
      <c r="AI41" s="165">
        <v>99.9</v>
      </c>
      <c r="AJ41" s="162"/>
      <c r="AK41" s="163">
        <v>360.44080394999997</v>
      </c>
      <c r="AL41" s="164">
        <v>100.03</v>
      </c>
      <c r="AM41" s="160"/>
      <c r="AN41" s="161">
        <v>142.64264436999997</v>
      </c>
      <c r="AO41" s="165">
        <v>98.91</v>
      </c>
      <c r="AP41" s="162"/>
      <c r="AQ41" s="163">
        <v>19.320808530000001</v>
      </c>
      <c r="AR41" s="164">
        <v>99.6</v>
      </c>
      <c r="AS41" s="160"/>
      <c r="AT41" s="161">
        <v>317.43123942</v>
      </c>
      <c r="AU41" s="165">
        <v>93.87</v>
      </c>
      <c r="AV41" s="162"/>
      <c r="AW41" s="163">
        <v>206.89046970000004</v>
      </c>
      <c r="AX41" s="164">
        <v>97.48</v>
      </c>
      <c r="AY41" s="160"/>
      <c r="AZ41" s="161">
        <v>233.01547203000004</v>
      </c>
      <c r="BA41" s="165">
        <v>95.86</v>
      </c>
      <c r="BB41" s="162"/>
      <c r="BC41" s="163">
        <v>84.788956660000011</v>
      </c>
      <c r="BD41" s="164">
        <v>100.27</v>
      </c>
      <c r="BE41" s="160"/>
      <c r="BF41" s="161">
        <v>214.09279237999999</v>
      </c>
      <c r="BG41" s="165">
        <v>94.52</v>
      </c>
      <c r="BH41" s="162"/>
      <c r="BI41" s="163">
        <v>108.34730758000001</v>
      </c>
      <c r="BJ41" s="164">
        <v>93.08</v>
      </c>
      <c r="BK41" s="160"/>
      <c r="BL41" s="161">
        <v>148.22645396000004</v>
      </c>
      <c r="BM41" s="165">
        <v>99.66</v>
      </c>
      <c r="BN41" s="162"/>
      <c r="BO41" s="163">
        <v>140.76842580999997</v>
      </c>
      <c r="BP41" s="164">
        <v>98.96</v>
      </c>
      <c r="BQ41" s="160"/>
      <c r="BR41" s="161">
        <v>314.01682527999998</v>
      </c>
      <c r="BS41" s="165">
        <v>99.31</v>
      </c>
      <c r="BT41" s="162"/>
      <c r="BU41" s="163">
        <v>71.166690670000008</v>
      </c>
      <c r="BV41" s="164">
        <v>96.96</v>
      </c>
      <c r="BW41" s="160"/>
      <c r="BX41" s="161">
        <v>1064.9734163800001</v>
      </c>
      <c r="BY41" s="165">
        <v>85.68</v>
      </c>
      <c r="BZ41" s="162"/>
      <c r="CA41" s="163">
        <v>565.43106720000003</v>
      </c>
      <c r="CB41" s="164">
        <v>57.83</v>
      </c>
      <c r="CC41" s="160"/>
      <c r="CD41" s="161">
        <v>62.992814700000004</v>
      </c>
      <c r="CE41" s="165">
        <v>97.7</v>
      </c>
      <c r="CF41" s="162"/>
      <c r="CG41" s="163">
        <v>178.6479693</v>
      </c>
      <c r="CH41" s="164">
        <v>96.02</v>
      </c>
      <c r="CI41" s="160"/>
      <c r="CJ41" s="161">
        <v>37.31163068</v>
      </c>
      <c r="CK41" s="165">
        <v>98.69</v>
      </c>
      <c r="CL41" s="162"/>
      <c r="CM41" s="163">
        <v>821.81381279999994</v>
      </c>
      <c r="CN41" s="164">
        <v>94.29</v>
      </c>
      <c r="CO41" s="160"/>
      <c r="CP41" s="161">
        <v>507.46698710000004</v>
      </c>
      <c r="CQ41" s="165">
        <v>97.23</v>
      </c>
      <c r="CR41" s="162"/>
      <c r="CS41" s="163">
        <v>116.99826955999998</v>
      </c>
      <c r="CT41" s="164">
        <v>95.16</v>
      </c>
      <c r="CU41" s="160"/>
      <c r="CV41" s="161">
        <v>473.40733854999991</v>
      </c>
      <c r="CW41" s="165">
        <v>95.89</v>
      </c>
      <c r="CX41" s="162"/>
      <c r="CY41" s="163">
        <v>159.27520587999999</v>
      </c>
      <c r="CZ41" s="164">
        <v>97.9</v>
      </c>
      <c r="DA41" s="160"/>
      <c r="DB41" s="161">
        <v>547.86547012000005</v>
      </c>
      <c r="DC41" s="165">
        <v>89.37</v>
      </c>
      <c r="DD41" s="162"/>
      <c r="DE41" s="163">
        <v>143.65262028999999</v>
      </c>
      <c r="DF41" s="164">
        <v>96.92</v>
      </c>
      <c r="DG41" s="160"/>
      <c r="DH41" s="161">
        <v>689.16631208000001</v>
      </c>
      <c r="DI41" s="165">
        <v>77.55</v>
      </c>
      <c r="DJ41" s="162"/>
      <c r="DK41" s="163">
        <v>297.60335720999996</v>
      </c>
      <c r="DL41" s="164">
        <v>99.54</v>
      </c>
      <c r="DM41" s="160"/>
      <c r="DN41" s="161">
        <v>848.9506341</v>
      </c>
      <c r="DO41" s="165">
        <v>98.77</v>
      </c>
      <c r="DP41" s="162"/>
      <c r="DQ41" s="163">
        <v>7.6518050599999992</v>
      </c>
      <c r="DR41" s="164">
        <v>89.17</v>
      </c>
      <c r="DS41" s="160"/>
      <c r="DT41" s="161">
        <v>16.691655239999999</v>
      </c>
      <c r="DU41" s="165">
        <v>94</v>
      </c>
      <c r="DV41" s="162"/>
      <c r="DW41" s="163">
        <v>22.622617989999998</v>
      </c>
      <c r="DX41" s="164">
        <v>98.36</v>
      </c>
      <c r="DY41" s="160"/>
      <c r="DZ41" s="161">
        <v>990.42268690999992</v>
      </c>
      <c r="EA41" s="165">
        <v>99.48</v>
      </c>
      <c r="EB41" s="162"/>
      <c r="EC41" s="163">
        <v>689.83583456000008</v>
      </c>
      <c r="ED41" s="164">
        <v>99.18</v>
      </c>
      <c r="EE41" s="160"/>
      <c r="EF41" s="161">
        <v>113.81957799</v>
      </c>
      <c r="EG41" s="165">
        <v>97.29</v>
      </c>
      <c r="EH41" s="162"/>
      <c r="EI41" s="163">
        <v>72.405782759999994</v>
      </c>
      <c r="EJ41" s="164">
        <v>99.17</v>
      </c>
      <c r="EK41" s="160"/>
      <c r="EL41" s="161">
        <v>182.9693499</v>
      </c>
      <c r="EM41" s="165">
        <v>97.34</v>
      </c>
      <c r="EN41" s="162"/>
      <c r="EO41" s="163">
        <v>55.65336112</v>
      </c>
      <c r="EP41" s="164">
        <v>99.94</v>
      </c>
      <c r="EQ41" s="160"/>
      <c r="ER41" s="161">
        <v>90.431008829999996</v>
      </c>
      <c r="ES41" s="165">
        <v>97.62</v>
      </c>
      <c r="ET41" s="162"/>
      <c r="EU41" s="163">
        <v>7112.1557700000003</v>
      </c>
      <c r="EV41" s="164">
        <v>100</v>
      </c>
      <c r="EW41" s="160"/>
      <c r="EX41" s="161">
        <v>118.651006</v>
      </c>
      <c r="EY41" s="165">
        <v>100</v>
      </c>
      <c r="EZ41" s="162"/>
      <c r="FA41" s="163">
        <v>5050.8468979999998</v>
      </c>
      <c r="FB41" s="164">
        <v>101</v>
      </c>
      <c r="FC41" s="160"/>
      <c r="FD41" s="161">
        <v>267.67781838999997</v>
      </c>
      <c r="FE41" s="165">
        <v>100</v>
      </c>
      <c r="FF41" s="162"/>
      <c r="FG41" s="163">
        <v>341.56573300000002</v>
      </c>
      <c r="FH41" s="164">
        <v>100</v>
      </c>
      <c r="FI41" s="160"/>
      <c r="FJ41" s="161">
        <v>272.78751814000003</v>
      </c>
      <c r="FK41" s="165">
        <v>98.56</v>
      </c>
      <c r="FL41" s="162"/>
      <c r="FM41" s="163">
        <v>143.40850343</v>
      </c>
      <c r="FN41" s="164">
        <v>99.54</v>
      </c>
      <c r="FO41" s="160"/>
      <c r="FP41" s="161">
        <v>563.89406174999999</v>
      </c>
      <c r="FQ41" s="165">
        <v>99.84</v>
      </c>
      <c r="FR41" s="162"/>
      <c r="FS41" s="163">
        <v>1007.8954850599999</v>
      </c>
      <c r="FT41" s="164">
        <v>99.55</v>
      </c>
      <c r="FU41" s="160"/>
      <c r="FV41" s="161">
        <v>39.126333790000004</v>
      </c>
      <c r="FW41" s="165">
        <v>99.5</v>
      </c>
      <c r="FX41" s="162"/>
      <c r="FY41" s="163">
        <v>572.13580612999988</v>
      </c>
      <c r="FZ41" s="164">
        <v>97.42</v>
      </c>
      <c r="GA41" s="160"/>
      <c r="GB41" s="161">
        <v>1193.1062907200001</v>
      </c>
      <c r="GC41" s="165">
        <v>97.87</v>
      </c>
      <c r="GD41" s="162"/>
      <c r="GE41" s="163">
        <v>851.60342306999996</v>
      </c>
      <c r="GF41" s="164">
        <v>98.21</v>
      </c>
      <c r="GG41" s="160"/>
      <c r="GH41" s="161">
        <v>1168.3585675499999</v>
      </c>
      <c r="GI41" s="165">
        <v>98.03</v>
      </c>
      <c r="GJ41" s="162"/>
      <c r="GK41" s="163">
        <v>370.71648349999998</v>
      </c>
      <c r="GL41" s="164">
        <v>97.71</v>
      </c>
      <c r="GM41" s="160"/>
      <c r="GN41" s="161">
        <v>50.131324659999997</v>
      </c>
      <c r="GO41" s="165">
        <v>99.17</v>
      </c>
      <c r="GP41" s="162"/>
      <c r="GQ41" s="163">
        <v>124.07871557999999</v>
      </c>
      <c r="GR41" s="164">
        <v>98.19</v>
      </c>
      <c r="GT41">
        <v>0</v>
      </c>
      <c r="GU41">
        <v>0</v>
      </c>
    </row>
    <row r="42" spans="1:203" ht="13.5" thickBot="1" x14ac:dyDescent="0.25">
      <c r="F42" s="157"/>
      <c r="G42" s="158"/>
      <c r="H42" s="159"/>
      <c r="L42" s="157"/>
      <c r="M42" s="158"/>
      <c r="N42" s="159"/>
      <c r="R42" s="157"/>
      <c r="S42" s="158"/>
      <c r="T42" s="159"/>
      <c r="X42" s="157"/>
      <c r="Y42" s="158"/>
      <c r="Z42" s="159"/>
      <c r="AD42" s="157"/>
      <c r="AE42" s="158"/>
      <c r="AF42" s="159"/>
      <c r="AJ42" s="157"/>
      <c r="AK42" s="158"/>
      <c r="AL42" s="159"/>
      <c r="AP42" s="157"/>
      <c r="AQ42" s="158"/>
      <c r="AR42" s="159"/>
      <c r="AV42" s="157"/>
      <c r="AW42" s="158"/>
      <c r="AX42" s="159"/>
      <c r="BB42" s="157"/>
      <c r="BC42" s="158"/>
      <c r="BD42" s="159"/>
      <c r="BH42" s="157"/>
      <c r="BI42" s="158"/>
      <c r="BJ42" s="159"/>
      <c r="BN42" s="157"/>
      <c r="BO42" s="158"/>
      <c r="BP42" s="159"/>
      <c r="BT42" s="157"/>
      <c r="BU42" s="158"/>
      <c r="BV42" s="159"/>
      <c r="BZ42" s="157"/>
      <c r="CA42" s="158"/>
      <c r="CB42" s="159"/>
      <c r="CF42" s="157"/>
      <c r="CG42" s="158"/>
      <c r="CH42" s="159"/>
      <c r="CL42" s="157"/>
      <c r="CM42" s="158"/>
      <c r="CN42" s="159"/>
      <c r="CR42" s="157"/>
      <c r="CS42" s="158"/>
      <c r="CT42" s="159"/>
      <c r="CX42" s="157"/>
      <c r="CY42" s="158"/>
      <c r="CZ42" s="159"/>
      <c r="DD42" s="157"/>
      <c r="DE42" s="158"/>
      <c r="DF42" s="159"/>
      <c r="DJ42" s="157"/>
      <c r="DK42" s="158"/>
      <c r="DL42" s="159"/>
      <c r="DP42" s="157"/>
      <c r="DQ42" s="158"/>
      <c r="DR42" s="159"/>
      <c r="DV42" s="157"/>
      <c r="DW42" s="158"/>
      <c r="DX42" s="159"/>
      <c r="EB42" s="157"/>
      <c r="EC42" s="158"/>
      <c r="ED42" s="159"/>
      <c r="EH42" s="157"/>
      <c r="EI42" s="158"/>
      <c r="EJ42" s="159"/>
      <c r="EN42" s="157"/>
      <c r="EO42" s="158"/>
      <c r="EP42" s="159"/>
      <c r="ET42" s="157"/>
      <c r="EU42" s="158"/>
      <c r="EV42" s="159"/>
      <c r="EZ42" s="157"/>
      <c r="FA42" s="158"/>
      <c r="FB42" s="159"/>
      <c r="FF42" s="157"/>
      <c r="FG42" s="158"/>
      <c r="FH42" s="159"/>
      <c r="FL42" s="157"/>
      <c r="FM42" s="158"/>
      <c r="FN42" s="159"/>
      <c r="FR42" s="157"/>
      <c r="FS42" s="158"/>
      <c r="FT42" s="159"/>
      <c r="FX42" s="157"/>
      <c r="FY42" s="158"/>
      <c r="FZ42" s="159"/>
      <c r="GD42" s="157"/>
      <c r="GE42" s="158"/>
      <c r="GF42" s="159"/>
      <c r="GJ42" s="157"/>
      <c r="GK42" s="158"/>
      <c r="GL42" s="159"/>
      <c r="GP42" s="157"/>
      <c r="GQ42" s="158"/>
      <c r="GR42" s="159"/>
    </row>
    <row r="43" spans="1:203" x14ac:dyDescent="0.2">
      <c r="A43" s="166" t="s">
        <v>437</v>
      </c>
      <c r="B43" s="167"/>
      <c r="C43" s="166"/>
      <c r="D43" s="167">
        <v>1</v>
      </c>
      <c r="E43" s="171"/>
      <c r="F43" s="168"/>
      <c r="G43" s="169">
        <v>1</v>
      </c>
      <c r="H43" s="170"/>
      <c r="I43" s="166"/>
      <c r="J43" s="167">
        <v>1</v>
      </c>
      <c r="K43" s="171"/>
      <c r="L43" s="168"/>
      <c r="M43" s="169">
        <v>10</v>
      </c>
      <c r="N43" s="170"/>
      <c r="O43" s="166"/>
      <c r="P43" s="167">
        <v>22</v>
      </c>
      <c r="Q43" s="171"/>
      <c r="R43" s="168"/>
      <c r="S43" s="169">
        <v>28</v>
      </c>
      <c r="T43" s="170"/>
      <c r="U43" s="166"/>
      <c r="V43" s="167">
        <v>35</v>
      </c>
      <c r="W43" s="171"/>
      <c r="X43" s="168"/>
      <c r="Y43" s="169">
        <v>42</v>
      </c>
      <c r="Z43" s="170"/>
      <c r="AA43" s="166"/>
      <c r="AB43" s="167">
        <v>8</v>
      </c>
      <c r="AC43" s="171"/>
      <c r="AD43" s="168"/>
      <c r="AE43" s="169">
        <v>11</v>
      </c>
      <c r="AF43" s="170"/>
      <c r="AG43" s="166"/>
      <c r="AH43" s="167">
        <v>37</v>
      </c>
      <c r="AI43" s="171"/>
      <c r="AJ43" s="168"/>
      <c r="AK43" s="169">
        <v>1</v>
      </c>
      <c r="AL43" s="170"/>
      <c r="AM43" s="166"/>
      <c r="AN43" s="167">
        <v>1</v>
      </c>
      <c r="AO43" s="171"/>
      <c r="AP43" s="168"/>
      <c r="AQ43" s="169">
        <v>1</v>
      </c>
      <c r="AR43" s="170"/>
      <c r="AS43" s="166"/>
      <c r="AT43" s="167">
        <v>430</v>
      </c>
      <c r="AU43" s="171"/>
      <c r="AV43" s="168"/>
      <c r="AW43" s="169">
        <v>1839</v>
      </c>
      <c r="AX43" s="170"/>
      <c r="AY43" s="166"/>
      <c r="AZ43" s="167">
        <v>3467</v>
      </c>
      <c r="BA43" s="171"/>
      <c r="BB43" s="168"/>
      <c r="BC43" s="169">
        <v>1122</v>
      </c>
      <c r="BD43" s="170"/>
      <c r="BE43" s="166"/>
      <c r="BF43" s="167">
        <v>350</v>
      </c>
      <c r="BG43" s="171"/>
      <c r="BH43" s="168"/>
      <c r="BI43" s="169">
        <v>100</v>
      </c>
      <c r="BJ43" s="170"/>
      <c r="BK43" s="166"/>
      <c r="BL43" s="167">
        <v>1</v>
      </c>
      <c r="BM43" s="171"/>
      <c r="BN43" s="168"/>
      <c r="BO43" s="169">
        <v>1</v>
      </c>
      <c r="BP43" s="170"/>
      <c r="BQ43" s="166"/>
      <c r="BR43" s="167">
        <v>1</v>
      </c>
      <c r="BS43" s="171"/>
      <c r="BT43" s="168"/>
      <c r="BU43" s="169">
        <v>628</v>
      </c>
      <c r="BV43" s="170"/>
      <c r="BW43" s="166"/>
      <c r="BX43" s="167">
        <v>6252</v>
      </c>
      <c r="BY43" s="171"/>
      <c r="BZ43" s="168"/>
      <c r="CA43" s="169">
        <v>4418</v>
      </c>
      <c r="CB43" s="170"/>
      <c r="CC43" s="166"/>
      <c r="CD43" s="167">
        <v>191</v>
      </c>
      <c r="CE43" s="171"/>
      <c r="CF43" s="168"/>
      <c r="CG43" s="169">
        <v>1629</v>
      </c>
      <c r="CH43" s="170"/>
      <c r="CI43" s="166"/>
      <c r="CJ43" s="167">
        <v>143</v>
      </c>
      <c r="CK43" s="171"/>
      <c r="CL43" s="168"/>
      <c r="CM43" s="169">
        <v>10086</v>
      </c>
      <c r="CN43" s="170"/>
      <c r="CO43" s="166"/>
      <c r="CP43" s="167">
        <v>713</v>
      </c>
      <c r="CQ43" s="171"/>
      <c r="CR43" s="168"/>
      <c r="CS43" s="169">
        <v>298</v>
      </c>
      <c r="CT43" s="170"/>
      <c r="CU43" s="166"/>
      <c r="CV43" s="167">
        <v>462</v>
      </c>
      <c r="CW43" s="171"/>
      <c r="CX43" s="168"/>
      <c r="CY43" s="169">
        <v>285</v>
      </c>
      <c r="CZ43" s="170"/>
      <c r="DA43" s="166"/>
      <c r="DB43" s="167">
        <v>3335</v>
      </c>
      <c r="DC43" s="171"/>
      <c r="DD43" s="168"/>
      <c r="DE43" s="169">
        <v>1120</v>
      </c>
      <c r="DF43" s="170"/>
      <c r="DG43" s="166"/>
      <c r="DH43" s="167">
        <v>3519</v>
      </c>
      <c r="DI43" s="171"/>
      <c r="DJ43" s="168"/>
      <c r="DK43" s="169">
        <v>1397</v>
      </c>
      <c r="DL43" s="170"/>
      <c r="DM43" s="166"/>
      <c r="DN43" s="167">
        <v>4937</v>
      </c>
      <c r="DO43" s="171"/>
      <c r="DP43" s="168"/>
      <c r="DQ43" s="169">
        <v>65</v>
      </c>
      <c r="DR43" s="170"/>
      <c r="DS43" s="166"/>
      <c r="DT43" s="167">
        <v>55</v>
      </c>
      <c r="DU43" s="171"/>
      <c r="DV43" s="168"/>
      <c r="DW43" s="169">
        <v>68</v>
      </c>
      <c r="DX43" s="170"/>
      <c r="DY43" s="166"/>
      <c r="DZ43" s="167">
        <v>6278</v>
      </c>
      <c r="EA43" s="171"/>
      <c r="EB43" s="168"/>
      <c r="EC43" s="169">
        <v>2944</v>
      </c>
      <c r="ED43" s="170"/>
      <c r="EE43" s="166"/>
      <c r="EF43" s="167">
        <v>151</v>
      </c>
      <c r="EG43" s="171"/>
      <c r="EH43" s="168"/>
      <c r="EI43" s="169">
        <v>4</v>
      </c>
      <c r="EJ43" s="170"/>
      <c r="EK43" s="166"/>
      <c r="EL43" s="167">
        <v>4</v>
      </c>
      <c r="EM43" s="171"/>
      <c r="EN43" s="168"/>
      <c r="EO43" s="169">
        <v>1</v>
      </c>
      <c r="EP43" s="170"/>
      <c r="EQ43" s="166"/>
      <c r="ER43" s="167">
        <v>1</v>
      </c>
      <c r="ES43" s="171"/>
      <c r="ET43" s="168"/>
      <c r="EU43" s="169">
        <v>5328</v>
      </c>
      <c r="EV43" s="170"/>
      <c r="EW43" s="166"/>
      <c r="EX43" s="167">
        <v>138</v>
      </c>
      <c r="EY43" s="171"/>
      <c r="EZ43" s="168"/>
      <c r="FA43" s="169">
        <v>2755</v>
      </c>
      <c r="FB43" s="170"/>
      <c r="FC43" s="166"/>
      <c r="FD43" s="167">
        <v>421</v>
      </c>
      <c r="FE43" s="171"/>
      <c r="FF43" s="168"/>
      <c r="FG43" s="169">
        <v>374</v>
      </c>
      <c r="FH43" s="170"/>
      <c r="FI43" s="166"/>
      <c r="FJ43" s="167">
        <v>1</v>
      </c>
      <c r="FK43" s="171"/>
      <c r="FL43" s="168"/>
      <c r="FM43" s="169">
        <v>1</v>
      </c>
      <c r="FN43" s="170"/>
      <c r="FO43" s="166"/>
      <c r="FP43" s="167">
        <v>1</v>
      </c>
      <c r="FQ43" s="171"/>
      <c r="FR43" s="168"/>
      <c r="FS43" s="169">
        <v>1</v>
      </c>
      <c r="FT43" s="170"/>
      <c r="FU43" s="166"/>
      <c r="FV43" s="167">
        <v>1</v>
      </c>
      <c r="FW43" s="171"/>
      <c r="FX43" s="168"/>
      <c r="FY43" s="169">
        <v>1</v>
      </c>
      <c r="FZ43" s="170"/>
      <c r="GA43" s="166"/>
      <c r="GB43" s="167">
        <v>1</v>
      </c>
      <c r="GC43" s="171"/>
      <c r="GD43" s="168"/>
      <c r="GE43" s="169">
        <v>17</v>
      </c>
      <c r="GF43" s="170"/>
      <c r="GG43" s="166"/>
      <c r="GH43" s="167">
        <v>13</v>
      </c>
      <c r="GI43" s="171"/>
      <c r="GJ43" s="168"/>
      <c r="GK43" s="169">
        <v>14</v>
      </c>
      <c r="GL43" s="170"/>
      <c r="GM43" s="166"/>
      <c r="GN43" s="167">
        <v>1</v>
      </c>
      <c r="GO43" s="171"/>
      <c r="GP43" s="168"/>
      <c r="GQ43" s="169">
        <v>1</v>
      </c>
      <c r="GR43" s="170"/>
      <c r="GT43">
        <v>0</v>
      </c>
    </row>
    <row r="44" spans="1:203" ht="13.5" thickBot="1" x14ac:dyDescent="0.25">
      <c r="A44" s="172" t="s">
        <v>438</v>
      </c>
      <c r="B44" s="173"/>
      <c r="C44" s="172"/>
      <c r="D44" s="173">
        <v>109188598.38</v>
      </c>
      <c r="E44" s="177"/>
      <c r="F44" s="174"/>
      <c r="G44" s="175">
        <v>113512300.22</v>
      </c>
      <c r="H44" s="176"/>
      <c r="I44" s="172"/>
      <c r="J44" s="173">
        <v>127555260.53</v>
      </c>
      <c r="K44" s="177"/>
      <c r="L44" s="174"/>
      <c r="M44" s="175">
        <v>4359144.0869999994</v>
      </c>
      <c r="N44" s="176"/>
      <c r="O44" s="172"/>
      <c r="P44" s="173">
        <v>136435199.81818181</v>
      </c>
      <c r="Q44" s="177"/>
      <c r="R44" s="174"/>
      <c r="S44" s="175">
        <v>224343877.14285713</v>
      </c>
      <c r="T44" s="176"/>
      <c r="U44" s="172"/>
      <c r="V44" s="173">
        <v>98912713.657142863</v>
      </c>
      <c r="W44" s="177"/>
      <c r="X44" s="174"/>
      <c r="Y44" s="175">
        <v>17558079.719047621</v>
      </c>
      <c r="Z44" s="176"/>
      <c r="AA44" s="172"/>
      <c r="AB44" s="173">
        <v>3844846.7725</v>
      </c>
      <c r="AC44" s="177"/>
      <c r="AD44" s="174"/>
      <c r="AE44" s="175">
        <v>160207475</v>
      </c>
      <c r="AF44" s="176"/>
      <c r="AG44" s="172"/>
      <c r="AH44" s="173">
        <v>102382569.72972973</v>
      </c>
      <c r="AI44" s="177"/>
      <c r="AJ44" s="174"/>
      <c r="AK44" s="175">
        <v>360401527.70999998</v>
      </c>
      <c r="AL44" s="176"/>
      <c r="AM44" s="172"/>
      <c r="AN44" s="173">
        <v>144206175.69</v>
      </c>
      <c r="AO44" s="177"/>
      <c r="AP44" s="174"/>
      <c r="AQ44" s="175">
        <v>19398414.239999998</v>
      </c>
      <c r="AR44" s="176"/>
      <c r="AS44" s="172"/>
      <c r="AT44" s="173">
        <v>786425.78862790705</v>
      </c>
      <c r="AU44" s="177"/>
      <c r="AV44" s="174"/>
      <c r="AW44" s="175">
        <v>115399.03830886351</v>
      </c>
      <c r="AX44" s="176"/>
      <c r="AY44" s="172"/>
      <c r="AZ44" s="173">
        <v>70108.51633689068</v>
      </c>
      <c r="BA44" s="177"/>
      <c r="BB44" s="174"/>
      <c r="BC44" s="175">
        <v>75357.943645276289</v>
      </c>
      <c r="BD44" s="176"/>
      <c r="BE44" s="172"/>
      <c r="BF44" s="173">
        <v>647221.44319999998</v>
      </c>
      <c r="BG44" s="177"/>
      <c r="BH44" s="174"/>
      <c r="BI44" s="175">
        <v>1164061.0279999999</v>
      </c>
      <c r="BJ44" s="176"/>
      <c r="BK44" s="172"/>
      <c r="BL44" s="173">
        <v>148735575.77000001</v>
      </c>
      <c r="BM44" s="177"/>
      <c r="BN44" s="174"/>
      <c r="BO44" s="175">
        <v>142263451.88</v>
      </c>
      <c r="BP44" s="176"/>
      <c r="BQ44" s="172"/>
      <c r="BR44" s="173">
        <v>316203942.97000003</v>
      </c>
      <c r="BS44" s="177"/>
      <c r="BT44" s="174"/>
      <c r="BU44" s="175">
        <v>116875.34399681528</v>
      </c>
      <c r="BV44" s="176"/>
      <c r="BW44" s="172"/>
      <c r="BX44" s="173">
        <v>198799.47632757519</v>
      </c>
      <c r="BY44" s="177"/>
      <c r="BZ44" s="174"/>
      <c r="CA44" s="175">
        <v>221320.10212765957</v>
      </c>
      <c r="CB44" s="176"/>
      <c r="CC44" s="172"/>
      <c r="CD44" s="173">
        <v>337549.0459685864</v>
      </c>
      <c r="CE44" s="177"/>
      <c r="CF44" s="174"/>
      <c r="CG44" s="175">
        <v>114217.83020257828</v>
      </c>
      <c r="CH44" s="176"/>
      <c r="CI44" s="172"/>
      <c r="CJ44" s="173">
        <v>264374.13853146858</v>
      </c>
      <c r="CK44" s="177"/>
      <c r="CL44" s="174"/>
      <c r="CM44" s="175">
        <v>86417.320612730517</v>
      </c>
      <c r="CN44" s="176"/>
      <c r="CO44" s="172"/>
      <c r="CP44" s="173">
        <v>732039.00953716692</v>
      </c>
      <c r="CQ44" s="177"/>
      <c r="CR44" s="174"/>
      <c r="CS44" s="175">
        <v>412510.71107382554</v>
      </c>
      <c r="CT44" s="176"/>
      <c r="CU44" s="172"/>
      <c r="CV44" s="173">
        <v>1068760.1547619049</v>
      </c>
      <c r="CW44" s="177"/>
      <c r="CX44" s="174"/>
      <c r="CY44" s="175">
        <v>570878.70701754384</v>
      </c>
      <c r="CZ44" s="176"/>
      <c r="DA44" s="172"/>
      <c r="DB44" s="173">
        <v>183783.09919040478</v>
      </c>
      <c r="DC44" s="177"/>
      <c r="DD44" s="174"/>
      <c r="DE44" s="175">
        <v>132326.26580357141</v>
      </c>
      <c r="DF44" s="176"/>
      <c r="DG44" s="172"/>
      <c r="DH44" s="173">
        <v>252491.43472577436</v>
      </c>
      <c r="DI44" s="177"/>
      <c r="DJ44" s="174"/>
      <c r="DK44" s="175">
        <v>214017.30816034359</v>
      </c>
      <c r="DL44" s="176"/>
      <c r="DM44" s="172"/>
      <c r="DN44" s="173">
        <v>174105.59572614948</v>
      </c>
      <c r="DO44" s="177"/>
      <c r="DP44" s="174"/>
      <c r="DQ44" s="175">
        <v>132028.17923076922</v>
      </c>
      <c r="DR44" s="176"/>
      <c r="DS44" s="172"/>
      <c r="DT44" s="173">
        <v>322861.58090909087</v>
      </c>
      <c r="DU44" s="177"/>
      <c r="DV44" s="174"/>
      <c r="DW44" s="175">
        <v>338207.28602941177</v>
      </c>
      <c r="DX44" s="176"/>
      <c r="DY44" s="172"/>
      <c r="DZ44" s="173">
        <v>158568.26799936284</v>
      </c>
      <c r="EA44" s="177"/>
      <c r="EB44" s="174"/>
      <c r="EC44" s="175">
        <v>236271.88987771739</v>
      </c>
      <c r="ED44" s="176"/>
      <c r="EE44" s="172"/>
      <c r="EF44" s="173">
        <v>774732.00927152322</v>
      </c>
      <c r="EG44" s="177"/>
      <c r="EH44" s="174"/>
      <c r="EI44" s="175">
        <v>18252795.752500001</v>
      </c>
      <c r="EJ44" s="176"/>
      <c r="EK44" s="172"/>
      <c r="EL44" s="173">
        <v>46990239.799999997</v>
      </c>
      <c r="EM44" s="177"/>
      <c r="EN44" s="174"/>
      <c r="EO44" s="175">
        <v>55694205.960000001</v>
      </c>
      <c r="EP44" s="176"/>
      <c r="EQ44" s="172"/>
      <c r="ER44" s="173">
        <v>92632344.379999995</v>
      </c>
      <c r="ES44" s="177"/>
      <c r="ET44" s="174"/>
      <c r="EU44" s="175">
        <v>1338640.2941066066</v>
      </c>
      <c r="EV44" s="176"/>
      <c r="EW44" s="172"/>
      <c r="EX44" s="173">
        <v>853455.40507246379</v>
      </c>
      <c r="EY44" s="177"/>
      <c r="EZ44" s="174"/>
      <c r="FA44" s="175">
        <v>1833187.5520871144</v>
      </c>
      <c r="FB44" s="176"/>
      <c r="FC44" s="172"/>
      <c r="FD44" s="173">
        <v>635004.36888361047</v>
      </c>
      <c r="FE44" s="177"/>
      <c r="FF44" s="174"/>
      <c r="FG44" s="175">
        <v>913490.32219251338</v>
      </c>
      <c r="FH44" s="176"/>
      <c r="FI44" s="172"/>
      <c r="FJ44" s="173">
        <v>276697196.52999997</v>
      </c>
      <c r="FK44" s="177"/>
      <c r="FL44" s="174"/>
      <c r="FM44" s="175">
        <v>144078008.96000001</v>
      </c>
      <c r="FN44" s="176"/>
      <c r="FO44" s="172"/>
      <c r="FP44" s="173">
        <v>564778024.60000002</v>
      </c>
      <c r="FQ44" s="177"/>
      <c r="FR44" s="174"/>
      <c r="FS44" s="175">
        <v>1012284706.58</v>
      </c>
      <c r="FT44" s="176"/>
      <c r="FU44" s="172"/>
      <c r="FV44" s="173">
        <v>39324520.899999999</v>
      </c>
      <c r="FW44" s="177"/>
      <c r="FX44" s="174"/>
      <c r="FY44" s="175">
        <v>587349600.19000006</v>
      </c>
      <c r="FZ44" s="176"/>
      <c r="GA44" s="172"/>
      <c r="GB44" s="173">
        <v>1219010441.49</v>
      </c>
      <c r="GC44" s="177"/>
      <c r="GD44" s="174"/>
      <c r="GE44" s="175">
        <v>51005033.85882353</v>
      </c>
      <c r="GF44" s="176"/>
      <c r="GG44" s="172"/>
      <c r="GH44" s="173">
        <v>91691432.692307696</v>
      </c>
      <c r="GI44" s="177"/>
      <c r="GJ44" s="174"/>
      <c r="GK44" s="175">
        <v>27098923.585714284</v>
      </c>
      <c r="GL44" s="176"/>
      <c r="GM44" s="172"/>
      <c r="GN44" s="173">
        <v>50550780.850000001</v>
      </c>
      <c r="GO44" s="177"/>
      <c r="GP44" s="174"/>
      <c r="GQ44" s="175">
        <v>126347029.09</v>
      </c>
      <c r="GR44" s="176"/>
    </row>
  </sheetData>
  <mergeCells count="66">
    <mergeCell ref="R3:R4"/>
    <mergeCell ref="C3:C4"/>
    <mergeCell ref="F3:F4"/>
    <mergeCell ref="I3:I4"/>
    <mergeCell ref="L3:L4"/>
    <mergeCell ref="O3:O4"/>
    <mergeCell ref="BB3:BB4"/>
    <mergeCell ref="U3:U4"/>
    <mergeCell ref="X3:X4"/>
    <mergeCell ref="AA3:AA4"/>
    <mergeCell ref="AD3:AD4"/>
    <mergeCell ref="AG3:AG4"/>
    <mergeCell ref="AJ3:AJ4"/>
    <mergeCell ref="AM3:AM4"/>
    <mergeCell ref="AP3:AP4"/>
    <mergeCell ref="AS3:AS4"/>
    <mergeCell ref="AV3:AV4"/>
    <mergeCell ref="AY3:AY4"/>
    <mergeCell ref="CL3:CL4"/>
    <mergeCell ref="BE3:BE4"/>
    <mergeCell ref="BH3:BH4"/>
    <mergeCell ref="BK3:BK4"/>
    <mergeCell ref="BN3:BN4"/>
    <mergeCell ref="BQ3:BQ4"/>
    <mergeCell ref="BT3:BT4"/>
    <mergeCell ref="BW3:BW4"/>
    <mergeCell ref="BZ3:BZ4"/>
    <mergeCell ref="CC3:CC4"/>
    <mergeCell ref="CF3:CF4"/>
    <mergeCell ref="CI3:CI4"/>
    <mergeCell ref="DV3:DV4"/>
    <mergeCell ref="CO3:CO4"/>
    <mergeCell ref="CR3:CR4"/>
    <mergeCell ref="CU3:CU4"/>
    <mergeCell ref="CX3:CX4"/>
    <mergeCell ref="DA3:DA4"/>
    <mergeCell ref="DD3:DD4"/>
    <mergeCell ref="DG3:DG4"/>
    <mergeCell ref="DJ3:DJ4"/>
    <mergeCell ref="DM3:DM4"/>
    <mergeCell ref="DP3:DP4"/>
    <mergeCell ref="DS3:DS4"/>
    <mergeCell ref="FF3:FF4"/>
    <mergeCell ref="DY3:DY4"/>
    <mergeCell ref="EB3:EB4"/>
    <mergeCell ref="EE3:EE4"/>
    <mergeCell ref="EH3:EH4"/>
    <mergeCell ref="EK3:EK4"/>
    <mergeCell ref="EN3:EN4"/>
    <mergeCell ref="EQ3:EQ4"/>
    <mergeCell ref="ET3:ET4"/>
    <mergeCell ref="EW3:EW4"/>
    <mergeCell ref="EZ3:EZ4"/>
    <mergeCell ref="FC3:FC4"/>
    <mergeCell ref="GP3:GP4"/>
    <mergeCell ref="FI3:FI4"/>
    <mergeCell ref="FL3:FL4"/>
    <mergeCell ref="FO3:FO4"/>
    <mergeCell ref="FR3:FR4"/>
    <mergeCell ref="FU3:FU4"/>
    <mergeCell ref="FX3:FX4"/>
    <mergeCell ref="GA3:GA4"/>
    <mergeCell ref="GD3:GD4"/>
    <mergeCell ref="GG3:GG4"/>
    <mergeCell ref="GJ3:GJ4"/>
    <mergeCell ref="GM3:GM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51</vt:i4>
      </vt:variant>
    </vt:vector>
  </HeadingPairs>
  <TitlesOfParts>
    <vt:vector size="51" baseType="lpstr">
      <vt:lpstr>Summ1</vt:lpstr>
      <vt:lpstr>Summ2</vt:lpstr>
      <vt:lpstr>Summ3</vt:lpstr>
      <vt:lpstr>Summ4</vt:lpstr>
      <vt:lpstr>Summ1-All DC removed</vt:lpstr>
      <vt:lpstr>Summ2-All DC removed</vt:lpstr>
      <vt:lpstr>Summ3-All DC removed</vt:lpstr>
      <vt:lpstr>Summ4-All DC removed</vt:lpstr>
      <vt:lpstr>CIS History</vt:lpstr>
      <vt:lpstr>Performances</vt:lpstr>
      <vt:lpstr>EQAA</vt:lpstr>
      <vt:lpstr>EquA</vt:lpstr>
      <vt:lpstr>EquB</vt:lpstr>
      <vt:lpstr>FIX_Int</vt:lpstr>
      <vt:lpstr>WWSUM</vt:lpstr>
      <vt:lpstr>FORSUM</vt:lpstr>
      <vt:lpstr>Dom_Eq_Fin</vt:lpstr>
      <vt:lpstr>Dom_Eq_Gen (1)</vt:lpstr>
      <vt:lpstr>Dom_Eq_Gen (2)</vt:lpstr>
      <vt:lpstr>Dom_Eq_Growth</vt:lpstr>
      <vt:lpstr>Dom_Eq_Ind</vt:lpstr>
      <vt:lpstr>Dom_Eq_Large</vt:lpstr>
      <vt:lpstr>Dom_Eq_Res</vt:lpstr>
      <vt:lpstr>Dom_Eq_Small</vt:lpstr>
      <vt:lpstr>Dom_Eq_Value</vt:lpstr>
      <vt:lpstr>Dom_Eq_Varied</vt:lpstr>
      <vt:lpstr>Dom_AA_Flex</vt:lpstr>
      <vt:lpstr>Dom_AA_Low_Eq</vt:lpstr>
      <vt:lpstr>Dom_AA_Med_Eq</vt:lpstr>
      <vt:lpstr>Dom_AA_High_Eq</vt:lpstr>
      <vt:lpstr>Dom_AA_Variable</vt:lpstr>
      <vt:lpstr>Dom_AA_TARR</vt:lpstr>
      <vt:lpstr>Dom FI Bond</vt:lpstr>
      <vt:lpstr>Dom FI Income</vt:lpstr>
      <vt:lpstr>Dom FI Money</vt:lpstr>
      <vt:lpstr>Dom_FI_Varied</vt:lpstr>
      <vt:lpstr>Dom_Real_Gen</vt:lpstr>
      <vt:lpstr>WW_Eq_Gen</vt:lpstr>
      <vt:lpstr>WW_Eq_Tech</vt:lpstr>
      <vt:lpstr>WW_AA_Flex</vt:lpstr>
      <vt:lpstr>WW_FI_Varied</vt:lpstr>
      <vt:lpstr>For_Eq_Gen</vt:lpstr>
      <vt:lpstr>For_Eq_Varied</vt:lpstr>
      <vt:lpstr>For_AA_Flex</vt:lpstr>
      <vt:lpstr>For FI Bond</vt:lpstr>
      <vt:lpstr>For FI Varied</vt:lpstr>
      <vt:lpstr>FOF (1)</vt:lpstr>
      <vt:lpstr>FOF (2)</vt:lpstr>
      <vt:lpstr>FOF (3)</vt:lpstr>
      <vt:lpstr>FOF (4)</vt:lpstr>
      <vt:lpstr>FOF (5)</vt:lpstr>
    </vt:vector>
  </TitlesOfParts>
  <Company>ASISA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Anton Du Plooy</cp:lastModifiedBy>
  <cp:lastPrinted>2012-10-19T11:49:15Z</cp:lastPrinted>
  <dcterms:created xsi:type="dcterms:W3CDTF">2012-10-19T11:24:02Z</dcterms:created>
  <dcterms:modified xsi:type="dcterms:W3CDTF">2012-10-19T12:37:30Z</dcterms:modified>
</cp:coreProperties>
</file>